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March Q1'25\"/>
    </mc:Choice>
  </mc:AlternateContent>
  <xr:revisionPtr revIDLastSave="0" documentId="13_ncr:1_{398529A7-AD1D-43A7-814C-E93DF2F5F658}" xr6:coauthVersionLast="47" xr6:coauthVersionMax="47" xr10:uidLastSave="{00000000-0000-0000-0000-000000000000}"/>
  <bookViews>
    <workbookView xWindow="-120" yWindow="-120" windowWidth="21840" windowHeight="13020" activeTab="4" xr2:uid="{D0DE25A6-E083-4A1A-B8B4-CEB2D04993A6}"/>
  </bookViews>
  <sheets>
    <sheet name="2-4" sheetId="7" r:id="rId1"/>
    <sheet name="5-6" sheetId="3" r:id="rId2"/>
    <sheet name="7" sheetId="8" r:id="rId3"/>
    <sheet name="8" sheetId="9" r:id="rId4"/>
    <sheet name="9-11" sheetId="6" r:id="rId5"/>
  </sheets>
  <definedNames>
    <definedName name="\orkje" hidden="1">{"'Eng (page2)'!$A$1:$D$52"}</definedName>
    <definedName name="_______________________l1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9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W38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kvs8" hidden="1">{#N/A,#N/A,FALSE,"COVER1.XLS ";#N/A,#N/A,FALSE,"RACT1.XLS";#N/A,#N/A,FALSE,"RACT2.XLS";#N/A,#N/A,FALSE,"ECCMP";#N/A,#N/A,FALSE,"WELDER.XLS"}</definedName>
    <definedName name="________l1" hidden="1">{#N/A,#N/A,FALSE,"Eff-SSC2"}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hidden="1">{#N/A,#N/A,FALSE,"COVER1.XLS ";#N/A,#N/A,FALSE,"RACT1.XLS";#N/A,#N/A,FALSE,"RACT2.XLS";#N/A,#N/A,FALSE,"ECCMP";#N/A,#N/A,FALSE,"WELDER.XLS"}</definedName>
    <definedName name="_______l1" hidden="1">{#N/A,#N/A,FALSE,"Eff-SSC2"}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pp2" hidden="1">{#N/A,#N/A,FALSE,"Eff-SSC2"}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hidden="1">{#N/A,#N/A,FALSE,"Eff-SSC2"}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p2" hidden="1">{#N/A,#N/A,FALSE,"Eff-SSC2"}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hidden="1">{#N/A,#N/A,FALSE,"Eff-SSC2"}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p2" hidden="1">{#N/A,#N/A,FALSE,"Eff-SSC2"}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_xlfn.BAHTTEXT" hidden="1">#NAME?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hidden="1">{#N/A,#N/A,FALSE,"Eff-SSC2"}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p2" hidden="1">{#N/A,#N/A,FALSE,"Eff-SSC2"}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_xlfn.BAHTTEXT" hidden="1">#NAME?</definedName>
    <definedName name="___BKK1" hidden="1">{#N/A,#N/A,FALSE,"Eff-SSC2"}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hidden="1">{"'Eng (page2)'!$A$1:$D$52"}</definedName>
    <definedName name="___KEY1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#REF!</definedName>
    <definedName name="___N7" hidden="1">#REF!</definedName>
    <definedName name="___nes123" hidden="1">{#N/A,#N/A,FALSE,"Eff-SSC2"}</definedName>
    <definedName name="___nes254" hidden="1">{#N/A,#N/A,FALSE,"Eff-SSC2"}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hidden="1">{#N/A,#N/A,FALSE,"Eff-SSC2"}</definedName>
    <definedName name="___pp30" hidden="1">#REF!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hidden="1">{#N/A,#N/A,FALSE,"Eff-SSC2"}</definedName>
    <definedName name="___sum02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hidden="1">#REF!</definedName>
    <definedName name="__123Graph_X" hidden="1">#REF!</definedName>
    <definedName name="__123Graph_XPIS" hidden="1">#REF!</definedName>
    <definedName name="__1S" hidden="1">#REF!</definedName>
    <definedName name="__5___0_S" hidden="1">#REF!</definedName>
    <definedName name="__BKK1" hidden="1">{#N/A,#N/A,FALSE,"Eff-SSC2"}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hidden="1">{"'Eng (page2)'!$A$1:$D$52"}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hidden="1">{#N/A,#N/A,FALSE,"Eff-SSC2"}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hidden="1">{#N/A,#N/A,FALSE,"COVER.XLS";#N/A,#N/A,FALSE,"RACT1.XLS";#N/A,#N/A,FALSE,"RACT2.XLS";#N/A,#N/A,FALSE,"ECCMP";#N/A,#N/A,FALSE,"WELDER.XLS"}</definedName>
    <definedName name="__N55" hidden="1">#REF!</definedName>
    <definedName name="__N7" hidden="1">#REF!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hidden="1">{#N/A,#N/A,FALSE,"Eff-SSC2"}</definedName>
    <definedName name="__st1" hidden="1">#REF!</definedName>
    <definedName name="__sum02" hidden="1">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hidden="1">{#N/A,#N/A,FALSE,"COVER.XLS";#N/A,#N/A,FALSE,"RACT1.XLS";#N/A,#N/A,FALSE,"RACT2.XLS";#N/A,#N/A,FALSE,"ECCMP";#N/A,#N/A,FALSE,"WELDER.XLS"}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2" hidden="1">{"'Eng (page2)'!$A$1:$D$52"}</definedName>
    <definedName name="__xlfn.BAHTTEXT" hidden="1">#NAME?</definedName>
    <definedName name="__ZH111" hidden="1">{"'Model'!$A$1:$N$53"}</definedName>
    <definedName name="_1_____123Graph_Aｸﾞﾗﾌ_1" hidden="1">#REF!</definedName>
    <definedName name="_1__123Graph_ATEILM_RKTE" hidden="1">#REF!</definedName>
    <definedName name="_10______S" hidden="1">#REF!</definedName>
    <definedName name="_10_____123Graph_Aｸﾞﾗﾌ_18" hidden="1">#REF!</definedName>
    <definedName name="_10__123Graph_A????_10" hidden="1">#REF!</definedName>
    <definedName name="_10__123Graph_Aｸﾞﾗﾌ_10" hidden="1">#REF!</definedName>
    <definedName name="_100____123Graph_Bｸﾞﾗﾌ_17" hidden="1">#REF!</definedName>
    <definedName name="_100__123Graph_X????_8" hidden="1">#REF!</definedName>
    <definedName name="_100__123Graph_Xｸﾞﾗﾌ_8" hidden="1">#REF!</definedName>
    <definedName name="_101____123Graph_Bｸﾞﾗﾌ_18" hidden="1">#REF!</definedName>
    <definedName name="_101__123Graph_X????_9" hidden="1">#REF!</definedName>
    <definedName name="_101__123Graph_Xｸﾞﾗﾌ_9" hidden="1">#REF!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#REF!</definedName>
    <definedName name="_11__123Graph_Aｸﾞﾗﾌ_11" hidden="1">#REF!</definedName>
    <definedName name="_110____123Graph_Bｸﾞﾗﾌ_9" hidden="1">#REF!</definedName>
    <definedName name="_1102" hidden="1">#REF!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#REF!</definedName>
    <definedName name="_12__123Graph_Aｸﾞﾗﾌ_12" hidden="1">#REF!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#REF!</definedName>
    <definedName name="_13__123Graph_Aｸﾞﾗﾌ_13" hidden="1">#REF!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#REF!</definedName>
    <definedName name="_14__123Graph_Aｸﾞﾗﾌ_14" hidden="1">#REF!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#REF!</definedName>
    <definedName name="_15__123Graph_Aｸﾞﾗﾌ_15" hidden="1">#REF!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#REF!</definedName>
    <definedName name="_16__123Graph_Aｸﾞﾗﾌ_16" hidden="1">#REF!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#REF!</definedName>
    <definedName name="_17__123Graph_Aｸﾞﾗﾌ_17" hidden="1">#REF!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#REF!</definedName>
    <definedName name="_18__123Graph_Aｸﾞﾗﾌ_18" hidden="1">#REF!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#REF!</definedName>
    <definedName name="_19__123Graph_Aｸﾞﾗﾌ_19" hidden="1">#REF!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#REF!</definedName>
    <definedName name="_2_0_S" hidden="1">#REF!</definedName>
    <definedName name="_20_____123Graph_Bｸﾞﾗﾌ_1" hidden="1">#REF!</definedName>
    <definedName name="_20__123Graph_A????_2" hidden="1">#REF!</definedName>
    <definedName name="_20__123Graph_Aｸﾞﾗﾌ_2" hidden="1">#REF!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#REF!</definedName>
    <definedName name="_21__123Graph_Aｸﾞﾗﾌ_20" hidden="1">#REF!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#REF!</definedName>
    <definedName name="_22__123Graph_Aｸﾞﾗﾌ_21" hidden="1">#REF!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#REF!</definedName>
    <definedName name="_23__123Graph_Aｸﾞﾗﾌ_22" hidden="1">#REF!</definedName>
    <definedName name="_24_____123Graph_Bｸﾞﾗﾌ_16" hidden="1">#REF!</definedName>
    <definedName name="_24__123Graph_A????_23" hidden="1">#REF!</definedName>
    <definedName name="_24__123Graph_Aｸﾞﾗﾌ_23" hidden="1">#REF!</definedName>
    <definedName name="_25_____123Graph_Bｸﾞﾗﾌ_17" hidden="1">#REF!</definedName>
    <definedName name="_25__123Graph_A????_24" hidden="1">#REF!</definedName>
    <definedName name="_25__123Graph_Aｸﾞﾗﾌ_24" hidden="1">#REF!</definedName>
    <definedName name="_26_____123Graph_Bｸﾞﾗﾌ_18" hidden="1">#REF!</definedName>
    <definedName name="_26__123Graph_A????_25" hidden="1">#REF!</definedName>
    <definedName name="_26__123Graph_Aｸﾞﾗﾌ_25" hidden="1">#REF!</definedName>
    <definedName name="_27_____123Graph_Bｸﾞﾗﾌ_19" hidden="1">#REF!</definedName>
    <definedName name="_27__123Graph_A????_26" hidden="1">#REF!</definedName>
    <definedName name="_27__123Graph_Aｸﾞﾗﾌ_26" hidden="1">#REF!</definedName>
    <definedName name="_28_____123Graph_Bｸﾞﾗﾌ_2" hidden="1">#REF!</definedName>
    <definedName name="_28__123Graph_A????_27" hidden="1">#REF!</definedName>
    <definedName name="_28__123Graph_Aｸﾞﾗﾌ_27" hidden="1">#REF!</definedName>
    <definedName name="_29_____123Graph_Bｸﾞﾗﾌ_3" hidden="1">#REF!</definedName>
    <definedName name="_29__123Graph_A????_28" hidden="1">#REF!</definedName>
    <definedName name="_29__123Graph_Aｸﾞﾗﾌ_28" hidden="1">#REF!</definedName>
    <definedName name="_2S" hidden="1">#REF!</definedName>
    <definedName name="_3_____123Graph_Aｸﾞﾗﾌ_11" hidden="1">#REF!</definedName>
    <definedName name="_3__123Graph_XTEILM_RKTE2" hidden="1">#REF!</definedName>
    <definedName name="_3_0_S" hidden="1">#REF!</definedName>
    <definedName name="_30_____123Graph_Bｸﾞﾗﾌ_4" hidden="1">#REF!</definedName>
    <definedName name="_30__123Graph_A????_29" hidden="1">#REF!</definedName>
    <definedName name="_30__123Graph_Aｸﾞﾗﾌ_29" hidden="1">#REF!</definedName>
    <definedName name="_31_____123Graph_Bｸﾞﾗﾌ_5" hidden="1">#REF!</definedName>
    <definedName name="_31__123Graph_A????_3" hidden="1">#REF!</definedName>
    <definedName name="_31__123Graph_Aｸﾞﾗﾌ_3" hidden="1">#REF!</definedName>
    <definedName name="_32_____123Graph_Bｸﾞﾗﾌ_6" hidden="1">#REF!</definedName>
    <definedName name="_32__123Graph_A????_30" hidden="1">#REF!</definedName>
    <definedName name="_32__123Graph_Aｸﾞﾗﾌ_30" hidden="1">#REF!</definedName>
    <definedName name="_33_____123Graph_Bｸﾞﾗﾌ_7" hidden="1">#REF!</definedName>
    <definedName name="_33__123Graph_A????_31" hidden="1">#REF!</definedName>
    <definedName name="_33__123Graph_Aｸﾞﾗﾌ_31" hidden="1">#REF!</definedName>
    <definedName name="_34_____123Graph_Bｸﾞﾗﾌ_8" hidden="1">#REF!</definedName>
    <definedName name="_34__123Graph_A????_32" hidden="1">#REF!</definedName>
    <definedName name="_34__123Graph_Aｸﾞﾗﾌ_32" hidden="1">#REF!</definedName>
    <definedName name="_35_____123Graph_Bｸﾞﾗﾌ_9" hidden="1">#REF!</definedName>
    <definedName name="_35__123Graph_A????_33" hidden="1">#REF!</definedName>
    <definedName name="_35__123Graph_Aｸﾞﾗﾌ_33" hidden="1">#REF!</definedName>
    <definedName name="_36_____123Graph_Cｸﾞﾗﾌ_10" hidden="1">#REF!</definedName>
    <definedName name="_36__123Graph_A????_34" hidden="1">#REF!</definedName>
    <definedName name="_36__123Graph_Aｸﾞﾗﾌ_34" hidden="1">#REF!</definedName>
    <definedName name="_37_____123Graph_Cｸﾞﾗﾌ_14" hidden="1">#REF!</definedName>
    <definedName name="_37__123Graph_A????_4" hidden="1">#REF!</definedName>
    <definedName name="_37__123Graph_Aｸﾞﾗﾌ_4" hidden="1">#REF!</definedName>
    <definedName name="_38_____123Graph_Cｸﾞﾗﾌ_15" hidden="1">#REF!</definedName>
    <definedName name="_38__123Graph_A????_5" hidden="1">#REF!</definedName>
    <definedName name="_38__123Graph_Aｸﾞﾗﾌ_5" hidden="1">#REF!</definedName>
    <definedName name="_39_____123Graph_Cｸﾞﾗﾌ_16" hidden="1">#REF!</definedName>
    <definedName name="_39__123Graph_A????_6" hidden="1">#REF!</definedName>
    <definedName name="_39__123Graph_Aｸﾞﾗﾌ_6" hidden="1">#REF!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#REF!</definedName>
    <definedName name="_40__123Graph_Aｸﾞﾗﾌ_7" hidden="1">#REF!</definedName>
    <definedName name="_41_____123Graph_Cｸﾞﾗﾌ_5" hidden="1">#REF!</definedName>
    <definedName name="_41__123Graph_A????_8" hidden="1">#REF!</definedName>
    <definedName name="_41__123Graph_Aｸﾞﾗﾌ_8" hidden="1">#REF!</definedName>
    <definedName name="_42_____123Graph_Cｸﾞﾗﾌ_6" hidden="1">#REF!</definedName>
    <definedName name="_42__123Graph_A????_9" hidden="1">#REF!</definedName>
    <definedName name="_42__123Graph_Aｸﾞﾗﾌ_9" hidden="1">#REF!</definedName>
    <definedName name="_43_____123Graph_Cｸﾞﾗﾌ_7" hidden="1">#REF!</definedName>
    <definedName name="_43__123Graph_B????_1" hidden="1">#REF!</definedName>
    <definedName name="_43__123Graph_Bｸﾞﾗﾌ_1" hidden="1">#REF!</definedName>
    <definedName name="_44_____123Graph_Cｸﾞﾗﾌ_8" hidden="1">#REF!</definedName>
    <definedName name="_44__123Graph_B????_10" hidden="1">#REF!</definedName>
    <definedName name="_44__123Graph_Bｸﾞﾗﾌ_10" hidden="1">#REF!</definedName>
    <definedName name="_45_____123Graph_Cｸﾞﾗﾌ_9" hidden="1">#REF!</definedName>
    <definedName name="_45__123Graph_B????_11" hidden="1">#REF!</definedName>
    <definedName name="_45__123Graph_Bｸﾞﾗﾌ_11" hidden="1">#REF!</definedName>
    <definedName name="_46_____123Graph_Dｸﾞﾗﾌ_14" hidden="1">#REF!</definedName>
    <definedName name="_46__123Graph_B????_12" hidden="1">#REF!</definedName>
    <definedName name="_46__123Graph_Bｸﾞﾗﾌ_12" hidden="1">#REF!</definedName>
    <definedName name="_47_____123Graph_Dｸﾞﾗﾌ_15" hidden="1">#REF!</definedName>
    <definedName name="_47__123Graph_B????_13" hidden="1">#REF!</definedName>
    <definedName name="_47__123Graph_Bｸﾞﾗﾌ_13" hidden="1">#REF!</definedName>
    <definedName name="_48_____123Graph_Dｸﾞﾗﾌ_18" hidden="1">#REF!</definedName>
    <definedName name="_48__123Graph_B????_14" hidden="1">#REF!</definedName>
    <definedName name="_48__123Graph_Bｸﾞﾗﾌ_14" hidden="1">#REF!</definedName>
    <definedName name="_49_____123Graph_Dｸﾞﾗﾌ_5" hidden="1">#REF!</definedName>
    <definedName name="_49__123Graph_B????_15" hidden="1">#REF!</definedName>
    <definedName name="_49__123Graph_Bｸﾞﾗﾌ_15" hidden="1">#REF!</definedName>
    <definedName name="_4F" hidden="1">#REF!</definedName>
    <definedName name="_5_____123Graph_Aｸﾞﾗﾌ_13" hidden="1">#REF!</definedName>
    <definedName name="_5___0_S" hidden="1">#REF!</definedName>
    <definedName name="_5_0_0_F" hidden="1">#REF!</definedName>
    <definedName name="_5_0_S" hidden="1">#REF!</definedName>
    <definedName name="_50_____123Graph_Dｸﾞﾗﾌ_6" hidden="1">#REF!</definedName>
    <definedName name="_50__123Graph_B????_16" hidden="1">#REF!</definedName>
    <definedName name="_50__123Graph_Bｸﾞﾗﾌ_16" hidden="1">#REF!</definedName>
    <definedName name="_51_____123Graph_Dｸﾞﾗﾌ_7" hidden="1">#REF!</definedName>
    <definedName name="_51__123Graph_B????_18" hidden="1">#REF!</definedName>
    <definedName name="_51__123Graph_Bｸﾞﾗﾌ_18" hidden="1">#REF!</definedName>
    <definedName name="_52_____123Graph_Dｸﾞﾗﾌ_8" hidden="1">#REF!</definedName>
    <definedName name="_52__123Graph_B????_2" hidden="1">#REF!</definedName>
    <definedName name="_52__123Graph_Bｸﾞﾗﾌ_2" hidden="1">#REF!</definedName>
    <definedName name="_53_____123Graph_Eｸﾞﾗﾌ_18" hidden="1">#REF!</definedName>
    <definedName name="_53__123Graph_B????_24" hidden="1">#REF!</definedName>
    <definedName name="_53__123Graph_Bｸﾞﾗﾌ_24" hidden="1">#REF!</definedName>
    <definedName name="_54_____123Graph_Eｸﾞﾗﾌ_5" hidden="1">#REF!</definedName>
    <definedName name="_54__123Graph_B????_25" hidden="1">#REF!</definedName>
    <definedName name="_54__123Graph_Bｸﾞﾗﾌ_25" hidden="1">#REF!</definedName>
    <definedName name="_55_____123Graph_Eｸﾞﾗﾌ_6" hidden="1">#REF!</definedName>
    <definedName name="_55__123Graph_B????_26" hidden="1">#REF!</definedName>
    <definedName name="_55__123Graph_Bｸﾞﾗﾌ_26" hidden="1">#REF!</definedName>
    <definedName name="_56_____123Graph_Fｸﾞﾗﾌ_18" hidden="1">#REF!</definedName>
    <definedName name="_56__123Graph_B????_27" hidden="1">#REF!</definedName>
    <definedName name="_56__123Graph_Bｸﾞﾗﾌ_27" hidden="1">#REF!</definedName>
    <definedName name="_57_____123Graph_LBL_Aｸﾞﾗﾌ_16" hidden="1">#REF!</definedName>
    <definedName name="_57__123Graph_B????_28" hidden="1">#REF!</definedName>
    <definedName name="_57__123Graph_Bｸﾞﾗﾌ_28" hidden="1">#REF!</definedName>
    <definedName name="_58_____123Graph_LBL_Aｸﾞﾗﾌ_19" hidden="1">#REF!</definedName>
    <definedName name="_58__123Graph_B????_29" hidden="1">#REF!</definedName>
    <definedName name="_58__123Graph_Bｸﾞﾗﾌ_29" hidden="1">#REF!</definedName>
    <definedName name="_59_____123Graph_LBL_Bｸﾞﾗﾌ_16" hidden="1">#REF!</definedName>
    <definedName name="_59__123Graph_B????_3" hidden="1">#REF!</definedName>
    <definedName name="_59__123Graph_Bｸﾞﾗﾌ_3" hidden="1">#REF!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#REF!</definedName>
    <definedName name="_60__123Graph_Bｸﾞﾗﾌ_30" hidden="1">#REF!</definedName>
    <definedName name="_61_____123Graph_LBL_Cｸﾞﾗﾌ_18" hidden="1">#REF!</definedName>
    <definedName name="_61__123Graph_B????_31" hidden="1">#REF!</definedName>
    <definedName name="_61__123Graph_Bｸﾞﾗﾌ_31" hidden="1">#REF!</definedName>
    <definedName name="_62_____123Graph_Xｸﾞﾗﾌ_10" hidden="1">#REF!</definedName>
    <definedName name="_62__123Graph_B????_32" hidden="1">#REF!</definedName>
    <definedName name="_62__123Graph_Bｸﾞﾗﾌ_32" hidden="1">#REF!</definedName>
    <definedName name="_63_____123Graph_Xｸﾞﾗﾌ_11" hidden="1">#REF!</definedName>
    <definedName name="_63__123Graph_B????_33" hidden="1">#REF!</definedName>
    <definedName name="_63__123Graph_Bｸﾞﾗﾌ_33" hidden="1">#REF!</definedName>
    <definedName name="_64_____123Graph_Xｸﾞﾗﾌ_12" hidden="1">#REF!</definedName>
    <definedName name="_64__123Graph_B????_34" hidden="1">#REF!</definedName>
    <definedName name="_64__123Graph_Bｸﾞﾗﾌ_34" hidden="1">#REF!</definedName>
    <definedName name="_65_____123Graph_Xｸﾞﾗﾌ_13" hidden="1">#REF!</definedName>
    <definedName name="_65__123Graph_B????_4" hidden="1">#REF!</definedName>
    <definedName name="_65__123Graph_Bｸﾞﾗﾌ_4" hidden="1">#REF!</definedName>
    <definedName name="_66_____123Graph_Xｸﾞﾗﾌ_14" hidden="1">#REF!</definedName>
    <definedName name="_66__123Graph_B????_5" hidden="1">#REF!</definedName>
    <definedName name="_66__123Graph_Bｸﾞﾗﾌ_5" hidden="1">#REF!</definedName>
    <definedName name="_67_____123Graph_Xｸﾞﾗﾌ_15" hidden="1">#REF!</definedName>
    <definedName name="_67__123Graph_B????_6" hidden="1">#REF!</definedName>
    <definedName name="_67__123Graph_Bｸﾞﾗﾌ_6" hidden="1">#REF!</definedName>
    <definedName name="_68_____123Graph_Xｸﾞﾗﾌ_16" hidden="1">#REF!</definedName>
    <definedName name="_68__123Graph_B????_7" hidden="1">#REF!</definedName>
    <definedName name="_68__123Graph_Bｸﾞﾗﾌ_7" hidden="1">#REF!</definedName>
    <definedName name="_69_____123Graph_Xｸﾞﾗﾌ_17" hidden="1">#REF!</definedName>
    <definedName name="_69__123Graph_B????_8" hidden="1">#REF!</definedName>
    <definedName name="_69__123Graph_Bｸﾞﾗﾌ_8" hidden="1">#REF!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#REF!</definedName>
    <definedName name="_70__123Graph_Bｸﾞﾗﾌ_9" hidden="1">#REF!</definedName>
    <definedName name="_71_____123Graph_Xｸﾞﾗﾌ_5" hidden="1">#REF!</definedName>
    <definedName name="_71__123Graph_C????_1" hidden="1">#REF!</definedName>
    <definedName name="_71__123Graph_Cｸﾞﾗﾌ_1" hidden="1">#REF!</definedName>
    <definedName name="_72_____123Graph_Xｸﾞﾗﾌ_6" hidden="1">#REF!</definedName>
    <definedName name="_72__123Graph_D????_1" hidden="1">#REF!</definedName>
    <definedName name="_72__123Graph_Dｸﾞﾗﾌ_1" hidden="1">#REF!</definedName>
    <definedName name="_73_____123Graph_Xｸﾞﾗﾌ_7" hidden="1">#REF!</definedName>
    <definedName name="_73__123Graph_X????_1" hidden="1">#REF!</definedName>
    <definedName name="_73__123Graph_Xｸﾞﾗﾌ_1" hidden="1">#REF!</definedName>
    <definedName name="_74_____123Graph_Xｸﾞﾗﾌ_8" hidden="1">#REF!</definedName>
    <definedName name="_74__123Graph_X????_10" hidden="1">#REF!</definedName>
    <definedName name="_74__123Graph_Xｸﾞﾗﾌ_10" hidden="1">#REF!</definedName>
    <definedName name="_75_____123Graph_Xｸﾞﾗﾌ_9" hidden="1">#REF!</definedName>
    <definedName name="_75__123Graph_X????_11" hidden="1">#REF!</definedName>
    <definedName name="_75__123Graph_Xｸﾞﾗﾌ_11" hidden="1">#REF!</definedName>
    <definedName name="_76____123Graph_Aｸﾞﾗﾌ_1" hidden="1">#REF!</definedName>
    <definedName name="_76__123Graph_X????_13" hidden="1">#REF!</definedName>
    <definedName name="_76__123Graph_Xｸﾞﾗﾌ_13" hidden="1">#REF!</definedName>
    <definedName name="_77____123Graph_Aｸﾞﾗﾌ_10" hidden="1">#REF!</definedName>
    <definedName name="_77__123Graph_X????_14" hidden="1">#REF!</definedName>
    <definedName name="_77__123Graph_Xｸﾞﾗﾌ_14" hidden="1">#REF!</definedName>
    <definedName name="_78____123Graph_Aｸﾞﾗﾌ_11" hidden="1">#REF!</definedName>
    <definedName name="_78__123Graph_X????_15" hidden="1">#REF!</definedName>
    <definedName name="_78__123Graph_Xｸﾞﾗﾌ_15" hidden="1">#REF!</definedName>
    <definedName name="_79____123Graph_Aｸﾞﾗﾌ_12" hidden="1">#REF!</definedName>
    <definedName name="_79__123Graph_X????_16" hidden="1">#REF!</definedName>
    <definedName name="_79__123Graph_Xｸﾞﾗﾌ_16" hidden="1">#REF!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#REF!</definedName>
    <definedName name="_80__123Graph_Xｸﾞﾗﾌ_17" hidden="1">#REF!</definedName>
    <definedName name="_81____123Graph_Aｸﾞﾗﾌ_14" hidden="1">#REF!</definedName>
    <definedName name="_81__123Graph_X????_18" hidden="1">#REF!</definedName>
    <definedName name="_81__123Graph_Xｸﾞﾗﾌ_18" hidden="1">#REF!</definedName>
    <definedName name="_82____123Graph_Aｸﾞﾗﾌ_15" hidden="1">#REF!</definedName>
    <definedName name="_82__123Graph_X????_19" hidden="1">#REF!</definedName>
    <definedName name="_82__123Graph_Xｸﾞﾗﾌ_19" hidden="1">#REF!</definedName>
    <definedName name="_83____123Graph_Aｸﾞﾗﾌ_16" hidden="1">#REF!</definedName>
    <definedName name="_83__123Graph_X????_2" hidden="1">#REF!</definedName>
    <definedName name="_83__123Graph_Xｸﾞﾗﾌ_2" hidden="1">#REF!</definedName>
    <definedName name="_84____123Graph_Aｸﾞﾗﾌ_17" hidden="1">#REF!</definedName>
    <definedName name="_84__123Graph_X????_20" hidden="1">#REF!</definedName>
    <definedName name="_84__123Graph_Xｸﾞﾗﾌ_20" hidden="1">#REF!</definedName>
    <definedName name="_85____123Graph_Aｸﾞﾗﾌ_18" hidden="1">#REF!</definedName>
    <definedName name="_85__123Graph_X????_21" hidden="1">#REF!</definedName>
    <definedName name="_85__123Graph_Xｸﾞﾗﾌ_21" hidden="1">#REF!</definedName>
    <definedName name="_86____123Graph_Aｸﾞﾗﾌ_19" hidden="1">#REF!</definedName>
    <definedName name="_86__123Graph_X????_22" hidden="1">#REF!</definedName>
    <definedName name="_86__123Graph_Xｸﾞﾗﾌ_22" hidden="1">#REF!</definedName>
    <definedName name="_87____123Graph_Aｸﾞﾗﾌ_2" hidden="1">#REF!</definedName>
    <definedName name="_87__123Graph_X????_23" hidden="1">#REF!</definedName>
    <definedName name="_87__123Graph_Xｸﾞﾗﾌ_23" hidden="1">#REF!</definedName>
    <definedName name="_88____123Graph_Aｸﾞﾗﾌ_3" hidden="1">#REF!</definedName>
    <definedName name="_88__123Graph_X????_24" hidden="1">#REF!</definedName>
    <definedName name="_88__123Graph_Xｸﾞﾗﾌ_24" hidden="1">#REF!</definedName>
    <definedName name="_89____123Graph_Aｸﾞﾗﾌ_4" hidden="1">#REF!</definedName>
    <definedName name="_89__123Graph_X????_26" hidden="1">#REF!</definedName>
    <definedName name="_89__123Graph_Xｸﾞﾗﾌ_26" hidden="1">#REF!</definedName>
    <definedName name="_9_____123Graph_Aｸﾞﾗﾌ_17" hidden="1">#REF!</definedName>
    <definedName name="_9__123Graph_A????_1" hidden="1">#REF!</definedName>
    <definedName name="_9__123Graph_Aｸﾞﾗﾌ_1" hidden="1">#REF!</definedName>
    <definedName name="_90____123Graph_Aｸﾞﾗﾌ_5" hidden="1">#REF!</definedName>
    <definedName name="_90__123Graph_X????_27" hidden="1">#REF!</definedName>
    <definedName name="_90__123Graph_Xｸﾞﾗﾌ_27" hidden="1">#REF!</definedName>
    <definedName name="_91____123Graph_Aｸﾞﾗﾌ_6" hidden="1">#REF!</definedName>
    <definedName name="_91__123Graph_X????_28" hidden="1">#REF!</definedName>
    <definedName name="_91__123Graph_Xｸﾞﾗﾌ_28" hidden="1">#REF!</definedName>
    <definedName name="_92____123Graph_Aｸﾞﾗﾌ_7" hidden="1">#REF!</definedName>
    <definedName name="_92__123Graph_X????_3" hidden="1">#REF!</definedName>
    <definedName name="_92__123Graph_Xｸﾞﾗﾌ_3" hidden="1">#REF!</definedName>
    <definedName name="_93____123Graph_Aｸﾞﾗﾌ_8" hidden="1">#REF!</definedName>
    <definedName name="_93__123Graph_X????_30" hidden="1">#REF!</definedName>
    <definedName name="_93__123Graph_Xｸﾞﾗﾌ_30" hidden="1">#REF!</definedName>
    <definedName name="_94____123Graph_Aｸﾞﾗﾌ_9" hidden="1">#REF!</definedName>
    <definedName name="_94__123Graph_X????_31" hidden="1">#REF!</definedName>
    <definedName name="_94__123Graph_Xｸﾞﾗﾌ_31" hidden="1">#REF!</definedName>
    <definedName name="_95____123Graph_Bｸﾞﾗﾌ_1" hidden="1">#REF!</definedName>
    <definedName name="_95__123Graph_X????_32" hidden="1">#REF!</definedName>
    <definedName name="_95__123Graph_Xｸﾞﾗﾌ_32" hidden="1">#REF!</definedName>
    <definedName name="_96____123Graph_Bｸﾞﾗﾌ_10" hidden="1">#REF!</definedName>
    <definedName name="_96__123Graph_X????_33" hidden="1">#REF!</definedName>
    <definedName name="_96__123Graph_Xｸﾞﾗﾌ_33" hidden="1">#REF!</definedName>
    <definedName name="_97____123Graph_Bｸﾞﾗﾌ_14" hidden="1">#REF!</definedName>
    <definedName name="_97__123Graph_X????_34" hidden="1">#REF!</definedName>
    <definedName name="_97__123Graph_Xｸﾞﾗﾌ_34" hidden="1">#REF!</definedName>
    <definedName name="_98____123Graph_Bｸﾞﾗﾌ_15" hidden="1">#REF!</definedName>
    <definedName name="_98__123Graph_X????_5" hidden="1">#REF!</definedName>
    <definedName name="_98__123Graph_Xｸﾞﾗﾌ_5" hidden="1">#REF!</definedName>
    <definedName name="_99____123Graph_Bｸﾞﾗﾌ_16" hidden="1">#REF!</definedName>
    <definedName name="_99__123Graph_X????_6" hidden="1">#REF!</definedName>
    <definedName name="_99__123Graph_Xｸﾞﾗﾌ_6" hidden="1">#REF!</definedName>
    <definedName name="_a1" hidden="1">{"cashflow",#N/A,FALSE,"CASHFLOW "}</definedName>
    <definedName name="_a10" hidden="1">{"sales",#N/A,FALSE,"SALES"}</definedName>
    <definedName name="_a3" hidden="1">{"hilight2",#N/A,FALSE,"HILIGHT2"}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KK1" hidden="1">{#N/A,#N/A,FALSE,"Eff-SSC2"}</definedName>
    <definedName name="_d1" hidden="1">{"'Model'!$A$1:$N$53"}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hidden="1">{"'Eng (page2)'!$A$1:$D$52"}</definedName>
    <definedName name="_et432" hidden="1">{#N/A,#N/A,FALSE,"COVER.XLS";#N/A,#N/A,FALSE,"RACT1.XLS";#N/A,#N/A,FALSE,"RACT2.XLS";#N/A,#N/A,FALSE,"ECCMP";#N/A,#N/A,FALSE,"WELDER.XLS"}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hidden="1">{"'Eng (page2)'!$A$1:$D$52"}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55" hidden="1">#REF!</definedName>
    <definedName name="_N7" hidden="1">#REF!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hidden="1">{#N/A,#N/A,FALSE,"Eff-SSC2"}</definedName>
    <definedName name="_Parse_In" hidden="1">#REF!</definedName>
    <definedName name="_Parse_Out" hidden="1">#REF!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hidden="1">{#N/A,#N/A,FALSE,"EOC YTD ACTUAL";#N/A,#N/A,FALSE,"Distributor YTD Actual";#N/A,#N/A,FALSE,"Manufacturing YTD Actual";#N/A,#N/A,FALSE,"Service YTD Actual"}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hidden="1">{#N/A,#N/A,FALSE,"Eff-SSC2"}</definedName>
    <definedName name="_st1" hidden="1">#REF!</definedName>
    <definedName name="_sum0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hidden="1">{"'Eng (page2)'!$A$1:$D$52"}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_xlcn.WorksheetConnection_Acc.RebateAug18onwardA3S2084" hidden="1">#REF!</definedName>
    <definedName name="_y4" hidden="1">{"'Eng (page2)'!$A$1:$D$52"}</definedName>
    <definedName name="_Z1" hidden="1">#REF!</definedName>
    <definedName name="_ZH111" hidden="1">{"'Model'!$A$1:$N$53"}</definedName>
    <definedName name="ＡＡＡＡ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m" hidden="1">{#N/A,#N/A,FALSE,"COVER.XLS";#N/A,#N/A,FALSE,"RACT1.XLS";#N/A,#N/A,FALSE,"RACT2.XLS";#N/A,#N/A,FALSE,"ECCMP";#N/A,#N/A,FALSE,"WELDER.XLS"}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hidden="1">{#N/A,#N/A,FALSE,"COVER1.XLS ";#N/A,#N/A,FALSE,"RACT1.XLS";#N/A,#N/A,FALSE,"RACT2.XLS";#N/A,#N/A,FALSE,"ECCMP";#N/A,#N/A,FALSE,"WELDER.XLS"}</definedName>
    <definedName name="adas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hidden="1">{#N/A,#N/A,FALSE,"Aging Summary";#N/A,#N/A,FALSE,"Ratio Analysis";#N/A,#N/A,FALSE,"Test 120 Day Accts";#N/A,#N/A,FALSE,"Tickmarks"}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ir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ke" hidden="1">#REF!</definedName>
    <definedName name="amp" hidden="1">#REF!</definedName>
    <definedName name="annn" hidden="1">{"PRINT_EST",#N/A,FALSE,"ESTMON"}</definedName>
    <definedName name="ant" hidden="1">{#N/A,#N/A,FALSE,"Eff-SSC2"}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hidden="1">{"'Model'!$A$1:$N$53"}</definedName>
    <definedName name="bb" hidden="1">#REF!</definedName>
    <definedName name="ｂｂｂ" hidden="1">#REF!</definedName>
    <definedName name="bbbbbb" hidden="1">{"'Eng (page2)'!$A$1:$D$52"}</definedName>
    <definedName name="bbbbbbbb" hidden="1">{"'Eng (page2)'!$A$1:$D$52"}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T" hidden="1">{#N/A,#N/A,FALSE,"Eff-SSC2"}</definedName>
    <definedName name="bhk" hidden="1">{#N/A,#N/A,FALSE,"COVER.XLS";#N/A,#N/A,FALSE,"RACT1.XLS";#N/A,#N/A,FALSE,"RACT2.XLS";#N/A,#N/A,FALSE,"ECCMP";#N/A,#N/A,FALSE,"WELDER.XLS"}</definedName>
    <definedName name="BKK" hidden="1">{#N/A,#N/A,FALSE,"Eff-SSC2"}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#REF!</definedName>
    <definedName name="book1" hidden="1">{"'Eng (page2)'!$A$1:$D$52"}</definedName>
    <definedName name="Boonmee" hidden="1">{#N/A,#N/A,FALSE,"Eff-SSC2"}</definedName>
    <definedName name="BPR_01" hidden="1">{#N/A,#N/A,FALSE,"BS";#N/A,#N/A,FALSE,"PL";#N/A,#N/A,FALSE,"처분";#N/A,#N/A,FALSE,"현금";#N/A,#N/A,FALSE,"매출";#N/A,#N/A,FALSE,"원가";#N/A,#N/A,FALSE,"경영"}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r" hidden="1">{#N/A,#N/A,FALSE,"Eff-SSC2"}</definedName>
    <definedName name="CAE" hidden="1">{"'Eng (page2)'!$A$1:$D$52"}</definedName>
    <definedName name="cashflow12" hidden="1">#REF!</definedName>
    <definedName name="ccc" hidden="1">{#N/A,#N/A,FALSE,"COVER.XLS";#N/A,#N/A,FALSE,"RACT1.XLS";#N/A,#N/A,FALSE,"RACT2.XLS";#N/A,#N/A,FALSE,"ECCMP";#N/A,#N/A,FALSE,"WELDER.XLS"}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hidden="1">{"'Eng (page2)'!$A$1:$D$52"}</definedName>
    <definedName name="cd" hidden="1">{"annual",#N/A,FALSE,"Pro Forma";#N/A,#N/A,FALSE,"Golf Operations"}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hidden="1">{#N/A,#N/A,FALSE,"Eff-SSC2"}</definedName>
    <definedName name="chhch" hidden="1">{#N/A,#N/A,FALSE,"Eff-SSC2"}</definedName>
    <definedName name="chilled" hidden="1">{"'Eng (page2)'!$A$1:$D$52"}</definedName>
    <definedName name="chutikarn" hidden="1">{#N/A,#N/A,FALSE,"Eff-SSC2"}</definedName>
    <definedName name="CIPHSJ" hidden="1">#REF!</definedName>
    <definedName name="civil" hidden="1">{#N/A,#N/A,FALSE,"COVER.XLS";#N/A,#N/A,FALSE,"RACT1.XLS";#N/A,#N/A,FALSE,"RACT2.XLS";#N/A,#N/A,FALSE,"ECCMP";#N/A,#N/A,FALSE,"WELDER.XLS"}</definedName>
    <definedName name="clsdkko" hidden="1">{"'Eng (page2)'!$A$1:$D$52"}</definedName>
    <definedName name="CM1_SSC1_M01" hidden="1">{#N/A,#N/A,FALSE,"Eff-SSC2"}</definedName>
    <definedName name="cmdkqfr" hidden="1">{"'Eng (page2)'!$A$1:$D$52"}</definedName>
    <definedName name="Code" hidden="1">#REF!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1" hidden="1">{#N/A,#N/A,FALSE,"Eff-SSC2"}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kodkoc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{#N/A,#N/A,FALSE,"Eff-SSC2"}</definedName>
    <definedName name="data2" hidden="1">#REF!</definedName>
    <definedName name="dcds" hidden="1">{"'Model'!$A$1:$N$53"}</definedName>
    <definedName name="dcwdl" hidden="1">{"'Eng (page2)'!$A$1:$D$52"}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tur" hidden="1">{#N/A,#N/A,FALSE,"COVER1.XLS ";#N/A,#N/A,FALSE,"RACT1.XLS";#N/A,#N/A,FALSE,"RACT2.XLS";#N/A,#N/A,FALSE,"ECCMP";#N/A,#N/A,FALSE,"WELDER.XLS"}</definedName>
    <definedName name="DFW" hidden="1">{"'Eng (page2)'!$A$1:$D$52"}</definedName>
    <definedName name="DFWE" hidden="1">{"'Eng (page2)'!$A$1:$D$52"}</definedName>
    <definedName name="dfwetw" hidden="1">#REF!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hidden="1">{#N/A,#N/A,FALSE,"COVER.XLS";#N/A,#N/A,FALSE,"RACT1.XLS";#N/A,#N/A,FALSE,"RACT2.XLS";#N/A,#N/A,FALSE,"ECCMP";#N/A,#N/A,FALSE,"WELDER.XLS"}</definedName>
    <definedName name="dksajfkd" hidden="1">{#N/A,#N/A,FALSE,"Eff-SSC2"}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savsad" hidden="1">{#N/A,#N/A,FALSE,"COVER.XLS";#N/A,#N/A,FALSE,"RACT1.XLS";#N/A,#N/A,FALSE,"RACT2.XLS";#N/A,#N/A,FALSE,"ECCMP";#N/A,#N/A,FALSE,"WELDER.XLS"}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hidden="1">{"'Eng (page2)'!$A$1:$D$52"}</definedName>
    <definedName name="DWA" hidden="1">{"'Eng (page2)'!$A$1:$D$52"}</definedName>
    <definedName name="dwd" hidden="1">#REF!</definedName>
    <definedName name="DWPRICE" hidden="1">#REF!</definedName>
    <definedName name="DX" hidden="1">{"'Eng (page2)'!$A$1:$D$52"}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hidden="1">{"'Eng (page2)'!$A$1:$D$52"}</definedName>
    <definedName name="edf" hidden="1">#REF!</definedName>
    <definedName name="EDW" hidden="1">{"'Model'!$A$1:$N$53"}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er" hidden="1">{#N/A,#N/A,FALSE,"Eff-SSC2"}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hidden="1">{#N/A,#N/A,FALSE,"Eff-SSC2"}</definedName>
    <definedName name="EPMWorkbookOptions_2" hidden="1">"9F3OxBOtzB60hFONCeryveGHd9WJr+7iO45h/1l2AQAA"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hidden="1">{#N/A,#N/A,FALSE,"COVER1.XLS ";#N/A,#N/A,FALSE,"RACT1.XLS";#N/A,#N/A,FALSE,"RACT2.XLS";#N/A,#N/A,FALSE,"ECCMP";#N/A,#N/A,FALSE,"WELDER.XLS"}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rg" hidden="1">#REF!</definedName>
    <definedName name="etw" hidden="1">{"'Eng (page2)'!$A$1:$D$52"}</definedName>
    <definedName name="EV__LASTREFTIME__" hidden="1">239757.596203704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F1nin" hidden="1">{"'Model'!$A$1:$N$53"}</definedName>
    <definedName name="fa" hidden="1">{#N/A,#N/A,FALSE,"COVER.XLS";#N/A,#N/A,FALSE,"RACT1.XLS";#N/A,#N/A,FALSE,"RACT2.XLS";#N/A,#N/A,FALSE,"ECCMP";#N/A,#N/A,FALSE,"WELDER.XLS"}</definedName>
    <definedName name="FAcopy" hidden="1">{"FSC Cons",#N/A,FALSE,"FSC Cons";"Cisco",#N/A,FALSE,"Cisco";#N/A,#N/A,FALSE,"FY97 YTD"}</definedName>
    <definedName name="Factor" hidden="1">{#N/A,#N/A,FALSE,"Eff-SSC2"}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hidden="1">{#N/A,#N/A,FALSE,"Eff-SSC2"}</definedName>
    <definedName name="FAT" hidden="1">{"'Eng (page2)'!$A$1:$D$52"}</definedName>
    <definedName name="fbf" hidden="1">{"'Model'!$A$1:$N$53"}</definedName>
    <definedName name="fbnhg" hidden="1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dfg" hidden="1">{#N/A,#N/A,FALSE,"Eff-SSC2"}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hidden="1">{#N/A,#N/A,FALSE,"Eff-SSC2"}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hidden="1">{#N/A,#N/A,FALSE,"Eff-SSC2"}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hidden="1">{#N/A,#N/A,FALSE,"Eff-SSC2"}</definedName>
    <definedName name="ＦＬＣＴＲＧ２0" hidden="1">#REF!</definedName>
    <definedName name="flow" hidden="1">#REF!</definedName>
    <definedName name="fm" hidden="1">{#N/A,#N/A,FALSE,"Eff-SSC2"}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hidden="1">{"'Eng (page2)'!$A$1:$D$52"}</definedName>
    <definedName name="Forecast" hidden="1">{#N/A,#N/A,FALSE,"Eff-SSC2"}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gbgfrs" hidden="1">{"'Model'!$A$1:$N$53"}</definedName>
    <definedName name="gdfsg" hidden="1">{#N/A,#N/A,FALSE,"Eff-SSC2"}</definedName>
    <definedName name="gdh" hidden="1">#N/A</definedName>
    <definedName name="ge" hidden="1">{#N/A,#N/A,FALSE,"Eff-SSC2"}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hidden="1">{#N/A,#N/A,FALSE,"Eff-SSC2"}</definedName>
    <definedName name="ghuu" hidden="1">{"'Eng (page2)'!$A$1:$D$52"}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hidden="1">{#N/A,#N/A,FALSE,"Eff-SSC2"}</definedName>
    <definedName name="gkw" hidden="1">{"'Eng (page2)'!$A$1:$D$52"}</definedName>
    <definedName name="glhg" hidden="1">#REF!</definedName>
    <definedName name="glk" hidden="1">{#N/A,#N/A,FALSE,"COVER1.XLS ";#N/A,#N/A,FALSE,"RACT1.XLS";#N/A,#N/A,FALSE,"RACT2.XLS";#N/A,#N/A,FALSE,"ECCMP";#N/A,#N/A,FALSE,"WELDER.XLS"}</definedName>
    <definedName name="gr" hidden="1">{"three",#N/A,FALSE,"Capital";"four",#N/A,FALSE,"Capital"}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hidden="1">{#N/A,#N/A,FALSE,"COVER.XLS";#N/A,#N/A,FALSE,"RACT1.XLS";#N/A,#N/A,FALSE,"RACT2.XLS";#N/A,#N/A,FALSE,"ECCMP";#N/A,#N/A,FALSE,"WELDER.XLS"}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hidden="1">{#N/A,#N/A,FALSE,"Eff-SSC2"}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TW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hidden="1">{"'Sheet1'!$A$1:$Z$85","'Sheet1'!$AB$3"}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hidden="1">{#N/A,#N/A,FALSE,"Eff-SSC2"}</definedName>
    <definedName name="hun" hidden="1">{#N/A,#N/A,FALSE,"Eff-SSC2"}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yuoy" hidden="1">{#N/A,#N/A,FALSE,"COVER.XLS";#N/A,#N/A,FALSE,"RACT1.XLS";#N/A,#N/A,FALSE,"RACT2.XLS";#N/A,#N/A,FALSE,"ECCMP";#N/A,#N/A,FALSE,"WELDER.XLS"}</definedName>
    <definedName name="ier" hidden="1">{"'Eng (page2)'!$A$1:$D$52"}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hidden="1">{"'Eng (page2)'!$A$1:$D$52"}</definedName>
    <definedName name="jdfpe" hidden="1">{"'Eng (page2)'!$A$1:$D$52"}</definedName>
    <definedName name="jeld" hidden="1">{#N/A,#N/A,FALSE,"Sheet5"}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." hidden="1">{#N/A,#N/A,FALSE,"Eff-SSC2"}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hidden="1">{"'Model'!$A$1:$N$53"}</definedName>
    <definedName name="JIM" hidden="1">{#N/A,#N/A,FALSE,"Sheet5"}</definedName>
    <definedName name="JIO" hidden="1">{"'Eng (page2)'!$A$1:$D$52"}</definedName>
    <definedName name="jj" hidden="1">{#N/A,#N/A,FALSE,"COVER.XLS";#N/A,#N/A,FALSE,"RACT1.XLS";#N/A,#N/A,FALSE,"RACT2.XLS";#N/A,#N/A,FALSE,"ECCMP";#N/A,#N/A,FALSE,"WELDER.XLS"}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m" hidden="1">{#N/A,#N/A,FALSE,"Eff-SSC2"}</definedName>
    <definedName name="Jumbo" hidden="1">{#N/A,#N/A,FALSE,"Eff-SSC2"}</definedName>
    <definedName name="kannrennhyou" hidden="1">#REF!</definedName>
    <definedName name="KAPUK" hidden="1">{#N/A,#N/A,FALSE,"Eff-SSC2"}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toukoumoku" hidden="1">#REF!</definedName>
    <definedName name="key" hidden="1">#REF!</definedName>
    <definedName name="khjkh" hidden="1">{#N/A,#N/A,FALSE,"Eff-SSC2"}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jyt" hidden="1">{"'Eng (page2)'!$A$1:$D$52"}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hidden="1">{#N/A,#N/A,FALSE,"Eff-SSC2"}</definedName>
    <definedName name="kkkk" hidden="1">{#N/A,#N/A,FALSE,"COVER1.XLS ";#N/A,#N/A,FALSE,"RACT1.XLS";#N/A,#N/A,FALSE,"RACT2.XLS";#N/A,#N/A,FALSE,"ECCMP";#N/A,#N/A,FALSE,"WELDER.XLS"}</definedName>
    <definedName name="kkkkkkkk" hidden="1">{#N/A,#N/A,FALSE,"Eff-SSC2"}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ok" hidden="1">{"'Eng (page2)'!$A$1:$D$52"}</definedName>
    <definedName name="klk" hidden="1">{"'Eng (page2)'!$A$1:$D$52"}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i" hidden="1">{#N/A,#N/A,FALSE,"Eff-SSC2"}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hidden="1">{#N/A,#N/A,FALSE,"Eff-SSC2"}</definedName>
    <definedName name="ldss" hidden="1">{"'Eng (page2)'!$A$1:$D$52"}</definedName>
    <definedName name="ledr" hidden="1">{"'Eng (page2)'!$A$1:$D$52"}</definedName>
    <definedName name="lee" hidden="1">{#N/A,#N/A,FALSE,"Sheet5"}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ine2" hidden="1">{#N/A,#N/A,FALSE,"Eff-SSC2"}</definedName>
    <definedName name="ljh" hidden="1">{#N/A,#N/A,FALSE,"Sheet5"}</definedName>
    <definedName name="lkk" hidden="1">{#N/A,#N/A,FALSE,"17MAY";#N/A,#N/A,FALSE,"24MAY"}</definedName>
    <definedName name="LLK" hidden="1">{"'Eng (page2)'!$A$1:$D$52"}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ak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hidden="1">{#N/A,#N/A,FALSE,"Eff-SSC2"}</definedName>
    <definedName name="MKO" hidden="1">{"'Eng (page2)'!$A$1:$D$52"}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hidden="1">{#N/A,#N/A,FALSE,"Eff-SSC2"}</definedName>
    <definedName name="MOL" hidden="1">{"'Eng (page2)'!$A$1:$D$52"}</definedName>
    <definedName name="monmon" hidden="1">{"'Model'!$A$1:$N$53"}</definedName>
    <definedName name="monthly3" hidden="1">{#N/A,#N/A,FALSE,"Eff-SSC2"}</definedName>
    <definedName name="moo" hidden="1">{#N/A,#N/A,FALSE,"Eff-SSC2"}</definedName>
    <definedName name="mun" hidden="1">{"'Model'!$A$1:$N$53"}</definedName>
    <definedName name="MWEP" hidden="1">{"'Eng (page2)'!$A$1:$D$52"}</definedName>
    <definedName name="n" hidden="1">{#N/A,#N/A,FALSE,"COVER.XLS";#N/A,#N/A,FALSE,"RACT1.XLS";#N/A,#N/A,FALSE,"RACT2.XLS";#N/A,#N/A,FALSE,"ECCMP";#N/A,#N/A,FALSE,"WELDER.XLS"}</definedName>
    <definedName name="nan" hidden="1">{"'Model'!$A$1:$N$53"}</definedName>
    <definedName name="nbj" hidden="1">{#N/A,#N/A,FALSE,"Eff-SSC2"}</definedName>
    <definedName name="nbr" hidden="1">{#N/A,#N/A,FALSE,"Eff-SSC2"}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hidden="1">{#N/A,#N/A,FALSE,"Eff-SSC2"}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hidden="1">{#N/A,#N/A,FALSE,"COVER.XLS";#N/A,#N/A,FALSE,"RACT1.XLS";#N/A,#N/A,FALSE,"RACT2.XLS";#N/A,#N/A,FALSE,"ECCMP";#N/A,#N/A,FALSE,"WELDER.XLS"}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hidden="1">{#N/A,#N/A,FALSE,"Eff-SSC2"}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hidden="1">{#N/A,#N/A,FALSE,"Eff-SSC2"}</definedName>
    <definedName name="NSNSSS" hidden="1">{#N/A,#N/A,FALSE,"Eff-SSC2"}</definedName>
    <definedName name="nuch" hidden="1">#REF!</definedName>
    <definedName name="Obj_Deptnew" hidden="1">{#N/A,#N/A,FALSE,"Eff-SSC2"}</definedName>
    <definedName name="oc" hidden="1">{#N/A,#N/A,FALSE,"COVER1.XLS ";#N/A,#N/A,FALSE,"RACT1.XLS";#N/A,#N/A,FALSE,"RACT2.XLS";#N/A,#N/A,FALSE,"ECCMP";#N/A,#N/A,FALSE,"WELDER.XLS"}</definedName>
    <definedName name="oeoeoeoeo" hidden="1">{"'Model'!$A$1:$N$53"}</definedName>
    <definedName name="oer" hidden="1">{"'Eng (page2)'!$A$1:$D$52"}</definedName>
    <definedName name="off" hidden="1">{#N/A,#N/A,FALSE,"Eff-SSC2"}</definedName>
    <definedName name="OIE" hidden="1">{"'Eng (page2)'!$A$1:$D$52"}</definedName>
    <definedName name="OIKM" hidden="1">{"'Eng (page2)'!$A$1:$D$52"}</definedName>
    <definedName name="oko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hidden="1">{"'Eng (page2)'!$A$1:$D$52"}</definedName>
    <definedName name="OPLL" hidden="1">{"'Eng (page2)'!$A$1:$D$52"}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pai" hidden="1">{#N/A,#N/A,FALSE,"Eff-SSC2"}</definedName>
    <definedName name="PAICHOT" hidden="1">{#N/A,#N/A,FALSE,"Eff-SSC2"}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hidden="1">{#N/A,#N/A,FALSE,"Eff-SSC2"}</definedName>
    <definedName name="PDDR" hidden="1">#REF!</definedName>
    <definedName name="pfwe" hidden="1">{"'Eng (page2)'!$A$1:$D$52"}</definedName>
    <definedName name="pice" hidden="1">{#N/A,#N/A,FALSE,"Eff-SSC2"}</definedName>
    <definedName name="pkpkpk" hidden="1">{"'Model'!$A$1:$N$53"}</definedName>
    <definedName name="PLAN" hidden="1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licy" hidden="1">{#N/A,#N/A,FALSE,"Eff-SSC2"}</definedName>
    <definedName name="pom" hidden="1">#REF!</definedName>
    <definedName name="poopoopoo" hidden="1">{"'Model'!$A$1:$N$53"}</definedName>
    <definedName name="porn" hidden="1">#N/A</definedName>
    <definedName name="pornprom" hidden="1">{#N/A,#N/A,FALSE,"Eff-SSC2"}</definedName>
    <definedName name="pornpromk" hidden="1">{#N/A,#N/A,FALSE,"Eff-SSC2"}</definedName>
    <definedName name="ppppppppppppp" hidden="1">{"'Model'!$A$1:$N$53"}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'2-4'!$A$1:$M$159</definedName>
    <definedName name="PRJE1" hidden="1">{"'Eng (page2)'!$A$1:$D$52"}</definedName>
    <definedName name="PROD" hidden="1">{#N/A,#N/A,FALSE,"Eff-SSC2"}</definedName>
    <definedName name="ProdForm" hidden="1">#REF!</definedName>
    <definedName name="Project2" hidden="1">{#N/A,#N/A,FALSE,"Eff-SSC2"}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se" hidden="1">{#N/A,#N/A,FALSE,"Eff-SSC2"}</definedName>
    <definedName name="pui" hidden="1">{#N/A,#N/A,FALSE,"Eff-SSC2"}</definedName>
    <definedName name="QER" hidden="1">{"'Eng (page2)'!$A$1:$D$52"}</definedName>
    <definedName name="qffffgg" hidden="1">{#N/A,#N/A,FALSE,"Eff-SSC2"}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hidden="1">{"'Model'!$A$1:$N$53"}</definedName>
    <definedName name="qqqqqqqqqqqqqq" hidden="1">{#N/A,#N/A,FALSE,"COVER1.XLS ";#N/A,#N/A,FALSE,"RACT1.XLS";#N/A,#N/A,FALSE,"RACT2.XLS";#N/A,#N/A,FALSE,"ECCMP";#N/A,#N/A,FALSE,"WELDER.XLS"}</definedName>
    <definedName name="qqๆ" hidden="1">{#N/A,#N/A,FALSE,"Eff-SSC2"}</definedName>
    <definedName name="qsasa" hidden="1">{#N/A,#N/A,FALSE,"Eff-SSC2"}</definedName>
    <definedName name="qw" hidden="1">#REF!</definedName>
    <definedName name="QYI" hidden="1">{"'Eng (page2)'!$A$1:$D$52"}</definedName>
    <definedName name="RBL" hidden="1">{#N/A,#N/A,FALSE,"Eff-SSC2"}</definedName>
    <definedName name="RCArea" hidden="1">#REF!</definedName>
    <definedName name="real" hidden="1">{#N/A,#N/A,FALSE,"Eff-SSC2"}</definedName>
    <definedName name="refsaw" hidden="1">#REF!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R" hidden="1">{"'Eng (page2)'!$A$1:$D$52"}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hidden="1">{#N/A,#N/A,FALSE,"Eff-SSC2"}</definedName>
    <definedName name="rgsdg" hidden="1">#REF!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hidden="1">{"'Eng (page2)'!$A$1:$D$52"}</definedName>
    <definedName name="ro" hidden="1">{#N/A,#N/A,FALSE,"17MAY";#N/A,#N/A,FALSE,"24MAY"}</definedName>
    <definedName name="RPB" hidden="1">#REF!</definedName>
    <definedName name="rqr" hidden="1">{"'Eng (page2)'!$A$1:$D$52"}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hidden="1">{#N/A,#N/A,FALSE,"Eff-SSC2"}</definedName>
    <definedName name="rutrut" hidden="1">{"'Model'!$A$1:$N$53"}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hidden="1">{"'Eng (page2)'!$A$1:$D$52"}</definedName>
    <definedName name="sdsqw" hidden="1">{"'Model'!$A$1:$N$53"}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" hidden="1">#REF!</definedName>
    <definedName name="SpecialPrice" hidden="1">#REF!</definedName>
    <definedName name="srd" hidden="1">{"'Eng (page2)'!$A$1:$D$52"}</definedName>
    <definedName name="ssc" hidden="1">{#N/A,#N/A,FALSE,"Eff-SSC2"}</definedName>
    <definedName name="SSCII" hidden="1">{#N/A,#N/A,FALSE,"Eff-SSC2"}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hidden="1">{"'Eng (page2)'!$A$1:$D$52"}</definedName>
    <definedName name="Strip" hidden="1">{#N/A,#N/A,FALSE,"Eff-SSC2"}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hidden="1">{#N/A,#N/A,FALSE,"Eff-SSC2"}</definedName>
    <definedName name="sumonmas" hidden="1">{#N/A,#N/A,FALSE,"Eff-SSC2"}</definedName>
    <definedName name="SWDSDSDS" hidden="1">{#N/A,#N/A,FALSE,"Eff-SSC2"}</definedName>
    <definedName name="SXX" hidden="1">{"'Eng (page2)'!$A$1:$D$52"}</definedName>
    <definedName name="syuuhen" hidden="1">#REF!</definedName>
    <definedName name="tada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hidden="1">{"'Eng (page2)'!$A$1:$D$52"}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xtRefCopyRangeCount" hidden="1">15</definedName>
    <definedName name="thanayooth" hidden="1">{"'Monthly'!$A$3:$U$60"}</definedName>
    <definedName name="tr" hidden="1">{#N/A,#N/A,FALSE,"COVER.XLS";#N/A,#N/A,FALSE,"RACT1.XLS";#N/A,#N/A,FALSE,"RACT2.XLS";#N/A,#N/A,FALSE,"ECCMP";#N/A,#N/A,FALSE,"WELDER.XLS"}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S" hidden="1">{#N/A,#N/A,FALSE,"Eff-SSC2"}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n" hidden="1">{"'Model'!$A$1:$N$53"}</definedName>
    <definedName name="Turner1" hidden="1">{#N/A,#N/A,FALSE,"Eff-SSC2"}</definedName>
    <definedName name="Tuv" hidden="1">{#N/A,#N/A,FALSE,"Eff-SSC2"}</definedName>
    <definedName name="TWE" hidden="1">{"'Eng (page2)'!$A$1:$D$52"}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#REF!</definedName>
    <definedName name="ujj" hidden="1">{"'Eng (page2)'!$A$1:$D$52"}</definedName>
    <definedName name="UKL" hidden="1">{"'Eng (page2)'!$A$1:$D$52"}</definedName>
    <definedName name="ulkj" hidden="1">{#N/A,#N/A,FALSE,"Eff-SSC2"}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rtyrs" hidden="1">#REF!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hidden="1">{#N/A,#N/A,FALSE,"BalCash"}</definedName>
    <definedName name="ｖｖｖ" hidden="1">#REF!</definedName>
    <definedName name="vxvx" hidden="1">{"'Eng (page2)'!$A$1:$D$52"}</definedName>
    <definedName name="vyu" hidden="1">#REF!</definedName>
    <definedName name="w" hidden="1">{#N/A,#N/A,FALSE,"Aging Summary";#N/A,#N/A,FALSE,"Ratio Analysis";#N/A,#N/A,FALSE,"Test 120 Day Accts";#N/A,#N/A,FALSE,"Tickmarks"}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" hidden="1">{#N/A,#N/A,FALSE,"COVER1.XLS ";#N/A,#N/A,FALSE,"RACT1.XLS";#N/A,#N/A,FALSE,"RACT2.XLS";#N/A,#N/A,FALSE,"ECCMP";#N/A,#N/A,FALSE,"WELDER.XLS"}</definedName>
    <definedName name="wachiraporn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hidden="1">{#N/A,#N/A,FALSE,"Eff-SSC2"}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D" hidden="1">{"'Eng (page2)'!$A$1:$D$52"}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eewee" hidden="1">{"'Model'!$A$1:$N$53"}</definedName>
    <definedName name="werwer" hidden="1">{"'Model'!$A$1:$N$53"}</definedName>
    <definedName name="wete" hidden="1">{#N/A,#N/A,FALSE,"COVER.XLS";#N/A,#N/A,FALSE,"RACT1.XLS";#N/A,#N/A,FALSE,"RACT2.XLS";#N/A,#N/A,FALSE,"ECCMP";#N/A,#N/A,FALSE,"WELDER.XLS"}</definedName>
    <definedName name="wew" hidden="1">#REF!</definedName>
    <definedName name="wgegewg" hidden="1">{#N/A,#N/A,FALSE,"COVER1.XLS ";#N/A,#N/A,FALSE,"RACT1.XLS";#N/A,#N/A,FALSE,"RACT2.XLS";#N/A,#N/A,FALSE,"ECCMP";#N/A,#N/A,FALSE,"WELDER.XLS"}</definedName>
    <definedName name="WK16_2005" hidden="1">{#N/A,#N/A,FALSE,"Eff-SSC2"}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hidden="1">{"'Eng (page2)'!$A$1:$D$52"}</definedName>
    <definedName name="wr" hidden="1">{"Output-3Column",#N/A,FALSE,"Output"}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{"Inflation-BaseYear",#N/A,FALSE,"Inputs"}</definedName>
    <definedName name="wrn.1.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" hidden="1">{#N/A,#N/A,FALSE,"Eff-SSC2"}</definedName>
    <definedName name="wrn.A." hidden="1">{#N/A,#N/A,FALSE,"Eff-SSC2"}</definedName>
    <definedName name="wrn.account._.summarys." hidden="1">{#N/A,#N/A,TRUE,"Quarterly Summary";#N/A,#N/A,TRUE,"Foreign Sub Sum";#N/A,#N/A,TRUE,"B-S recon";#N/A,#N/A,TRUE,"Tax exp Recon"}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{#N/A,#N/A,FALSE,"Eff-SSC2"}</definedName>
    <definedName name="wrn.BALANCE." hidden="1">{"balance",#N/A,FALSE,"BALANCE"}</definedName>
    <definedName name="wrn.balsheet." hidden="1">{#N/A,#N/A,FALSE,"BalCash"}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hidden="1">{#N/A,#N/A,FALSE,"Eff-SSC2"}</definedName>
    <definedName name="wrn.CASH." hidden="1">{#N/A,#N/A,FALSE,"Sheet5"}</definedName>
    <definedName name="wrn.cashflow." hidden="1">{"cashflow",#N/A,FALSE,"CASHFLOW 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hidden="1">{#N/A,#N/A,FALSE,"Eff-SSC2"}</definedName>
    <definedName name="wrn.data." hidden="1">{#N/A,#N/A,FALSE,"DATA"}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hidden="1">{"three",#N/A,FALSE,"Capital";"four",#N/A,FALSE,"Capital"}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dex." hidden="1">{"index",#N/A,FALSE,"INDEX"}</definedName>
    <definedName name="wrn.Inputs." hidden="1">{"Inflation-BaseYear",#N/A,FALSE,"Inputs"}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hidden="1">{#N/A,#N/A,FALSE,"Line of Business";#N/A,#N/A,FALSE,"Line of Business YTD";#N/A,#N/A,FALSE,"Line of Business Forecast"}</definedName>
    <definedName name="wrn.M14HYP." hidden="1">{"M14HYP",#N/A,FALSE,"HK detail"}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hidden="1">{"Provision",#N/A,FALSE,"ForeignPBT"}</definedName>
    <definedName name="wrn.Rapport." hidden="1">{"P&amp;L Synthese",#N/A,FALSE,"COUNTRY A";"Sales Detail",#N/A,FALSE,"COUNTRY 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hidden="1">{"rmrev1",#N/A,FALSE,"Forecast96";"rmrev2",#N/A,FALSE,"Forecast96";"rmrev3",#N/A,FALSE,"Forecast96"}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hidden="1">{#N/A,#N/A,FALSE,"EOC";#N/A,#N/A,FALSE,"Distributor";#N/A,#N/A,FALSE,"Manufacturing";#N/A,#N/A,FALSE,"Service"}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hidden="1">{#N/A,#N/A,FALSE,"2000";#N/A,#N/A,FALSE,"1999_1998"}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hidden="1">{#N/A,#N/A,TRUE,"Quarterly Summary";#N/A,#N/A,TRUE,"Foreign Sub Sum";#N/A,#N/A,TRUE,"B-S recon";#N/A,#N/A,TRUE,"Tax exp Recon"}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hidden="1">{#N/A,#N/A,FALSE,"17MAY";#N/A,#N/A,FALSE,"24MAY"}</definedName>
    <definedName name="wrng" hidden="1">{"Output-BaseYear",#N/A,FALSE,"Output"}</definedName>
    <definedName name="wrnh" hidden="1">{"Output-All",#N/A,FALSE,"Output"}</definedName>
    <definedName name="wss" hidden="1">{#N/A,#N/A,FALSE,"Eff-SSC2"}</definedName>
    <definedName name="WWE" hidden="1">{"'Eng (page2)'!$A$1:$D$52"}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Row" hidden="1">#REF!</definedName>
    <definedName name="XRefPaste46Row" hidden="1">#REF!</definedName>
    <definedName name="XRefPaste47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4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Row" hidden="1">#REF!</definedName>
    <definedName name="XRefPaste7" hidden="1">#REF!</definedName>
    <definedName name="XRefPaste75Row" hidden="1">#REF!</definedName>
    <definedName name="XRefPaste7Row" hidden="1">#REF!</definedName>
    <definedName name="XRefPaste8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hidden="1">{#N/A,#N/A,FALSE,"Eff-SSC2"}</definedName>
    <definedName name="y" hidden="1">{"'KPI_E'!$A$1:$F$52","'KPI_E'!$A$1:$F$59","'KPI_E'!$A$1:$E$59","'KPI_E'!$A$1:$H$59"}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hidden="1">{#N/A,#N/A,FALSE,"Eff-SSC2"}</definedName>
    <definedName name="yeni" hidden="1">{#N/A,#N/A,FALSE,"Eff-SSC2"}</definedName>
    <definedName name="ying" hidden="1">{#N/A,#N/A,FALSE,"Eff-SSC2"}</definedName>
    <definedName name="ying1" hidden="1">{#N/A,#N/A,FALSE,"Eff-SSC2"}</definedName>
    <definedName name="yinyin" hidden="1">{"'Model'!$A$1:$N$53"}</definedName>
    <definedName name="yok" hidden="1">{#N/A,#N/A,FALSE,"COVER.XLS";#N/A,#N/A,FALSE,"RACT1.XLS";#N/A,#N/A,FALSE,"RACT2.XLS";#N/A,#N/A,FALSE,"ECCMP";#N/A,#N/A,FALSE,"WELDER.XLS"}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hidden="1">{"'Eng (page2)'!$A$1:$D$52"}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hidden="1">{"'Eng (page2)'!$A$1:$D$52"}</definedName>
    <definedName name="YTU" hidden="1">{"'Eng (page2)'!$A$1:$D$52"}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hidden="1">{#N/A,#N/A,FALSE,"Eff-SSC2"}</definedName>
    <definedName name="ywer" hidden="1">{"'Eng (page2)'!$A$1:$D$52"}</definedName>
    <definedName name="YWRW" hidden="1">{"'Eng (page2)'!$A$1:$D$52"}</definedName>
    <definedName name="yyyyyy" hidden="1">{#N/A,#N/A,FALSE,"COVER1.XLS ";#N/A,#N/A,FALSE,"RACT1.XLS";#N/A,#N/A,FALSE,"RACT2.XLS";#N/A,#N/A,FALSE,"ECCMP";#N/A,#N/A,FALSE,"WELDER.XLS"}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hidden="1">{"'Eng (page2)'!$A$1:$D$52"}</definedName>
    <definedName name="ZD" hidden="1">{"'Eng (page2)'!$A$1:$D$52"}</definedName>
    <definedName name="ZD1copy" hidden="1">{"'Eng (page2)'!$A$1:$D$52"}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hidden="1">{#N/A,#N/A,FALSE,"Eff-SSC2"}</definedName>
    <definedName name="เกดหเก" hidden="1">{#N/A,#N/A,FALSE,"Eff-SSC2"}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hidden="1">#REF!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hidden="1">{#N/A,#N/A,FALSE,"Eff-SSC2"}</definedName>
    <definedName name="เนก" hidden="1">{#N/A,#N/A,FALSE,"COVER.XLS";#N/A,#N/A,FALSE,"RACT1.XLS";#N/A,#N/A,FALSE,"RACT2.XLS";#N/A,#N/A,FALSE,"ECCMP";#N/A,#N/A,FALSE,"WELDER.XLS"}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หื" hidden="1">{#N/A,#N/A,FALSE,"Eff-SSC2"}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hidden="1">{"'Model'!$A$1:$N$53"}</definedName>
    <definedName name="แบบร่าง" hidden="1">{#N/A,#N/A,FALSE,"Eff-SSC2"}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hidden="1">{#N/A,#N/A,FALSE,"Eff-SSC2"}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hidden="1">#REF!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กไก" hidden="1">#REF!</definedName>
    <definedName name="กกพ" hidden="1">{#N/A,#N/A,FALSE,"Eff-SSC2"}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" hidden="1">{#N/A,#N/A,FALSE,"Eff-SSC2"}</definedName>
    <definedName name="กดทากดรเก" hidden="1">{#N/A,#N/A,FALSE,"Eff-SSC2"}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ิตติทัส" hidden="1">{#N/A,#N/A,FALSE,"COVER1.XLS ";#N/A,#N/A,FALSE,"RACT1.XLS";#N/A,#N/A,FALSE,"RACT2.XLS";#N/A,#N/A,FALSE,"ECCMP";#N/A,#N/A,FALSE,"WELDER.XLS"}</definedName>
    <definedName name="ข้อที่4" hidden="1">{#N/A,#N/A,FALSE,"Eff-SSC2"}</definedName>
    <definedName name="คแวนิ่อะ" hidden="1">{#N/A,#N/A,FALSE,"17MAY";#N/A,#N/A,FALSE,"24MAY"}</definedName>
    <definedName name="ค่าไฟฟ่า" hidden="1">{#N/A,#N/A,FALSE,"Eff-SSC2"}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ารึ" hidden="1">{#N/A,#N/A,FALSE,"Eff-SSC2"}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hidden="1">{#N/A,#N/A,FALSE,"Eff-SSC2"}</definedName>
    <definedName name="ดกเดกเ" hidden="1">{#N/A,#N/A,FALSE,"Eff-SSC2"}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hidden="1">{#N/A,#N/A,FALSE,"COVER1.XLS 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{#N/A,#N/A,FALSE,"Eff-SSC2"}</definedName>
    <definedName name="นรยรา" hidden="1">{#N/A,#N/A,FALSE,"COVER.XLS";#N/A,#N/A,FALSE,"RACT1.XLS";#N/A,#N/A,FALSE,"RACT2.XLS";#N/A,#N/A,FALSE,"ECCMP";#N/A,#N/A,FALSE,"WELDER.XLS"}</definedName>
    <definedName name="นัครงค์" hidden="1">{#N/A,#N/A,FALSE,"Eff-SSC2"}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hidden="1">{#N/A,#N/A,FALSE,"Eff-SSC2"}</definedName>
    <definedName name="พดกเอาเสาเสเ" hidden="1">{#N/A,#N/A,FALSE,"Eff-SSC2"}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hidden="1">{#N/A,#N/A,FALSE,"Eff-SSC2"}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hidden="1">{#N/A,#N/A,FALSE,"Eff-SSC2"}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ัฃ" hidden="1">{#N/A,#N/A,FALSE,"Eff-SSC2"}</definedName>
    <definedName name="รี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hidden="1">{#N/A,#N/A,FALSE,"Eff-SSC2"}</definedName>
    <definedName name="สถิติ_spc" hidden="1">{#N/A,#N/A,FALSE,"Eff-SSC2"}</definedName>
    <definedName name="สบทร" hidden="1">{"'Model'!$A$1:$N$53"}</definedName>
    <definedName name="สรรพหา" hidden="1">{#N/A,#N/A,FALSE,"Eff-SSC2"}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ี้นว" hidden="1">{#N/A,#N/A,FALSE,"COVER.XLS";#N/A,#N/A,FALSE,"RACT1.XLS";#N/A,#N/A,FALSE,"RACT2.XLS";#N/A,#N/A,FALSE,"ECCMP";#N/A,#N/A,FALSE,"WELDER.XLS"}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hidden="1">{#N/A,#N/A,FALSE,"Eff-SSC2"}</definedName>
    <definedName name="อฟอดก" hidden="1">{#N/A,#N/A,FALSE,"COVER1.XLS ";#N/A,#N/A,FALSE,"RACT1.XLS";#N/A,#N/A,FALSE,"RACT2.XLS";#N/A,#N/A,FALSE,"ECCMP";#N/A,#N/A,FALSE,"WELDER.XLS"}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hidden="1">{#N/A,#N/A,FALSE,"Sheet5"}</definedName>
    <definedName name="건물임." hidden="1">{"'손익현황'!$A$1:$J$29"}</definedName>
    <definedName name="계정명세서" hidden="1">{#N/A,#N/A,FALSE,"Sheet5"}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곽윤식" hidden="1">{#N/A,#N/A,FALSE,"Sheet5"}</definedName>
    <definedName name="구" hidden="1">{"'손익현황'!$A$1:$J$29"}</definedName>
    <definedName name="구축물임" hidden="1">{"'손익현황'!$A$1:$J$29"}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hidden="1">{#N/A,#N/A,FALSE,"Sheet5"}</definedName>
    <definedName name="김도형" hidden="1">{#N/A,#N/A,FALSE,"Sheet5"}</definedName>
    <definedName name="김춘진" hidden="1">{#N/A,#N/A,FALSE,"Sheet5"}</definedName>
    <definedName name="김현영" hidden="1">{#N/A,#N/A,FALSE,"Sheet5"}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hidden="1">{"'수정손익계산서'!$AT$97:$AY$174"}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hidden="1">{#N/A,#N/A,FALSE,"Aging Summary";#N/A,#N/A,FALSE,"Ratio Analysis";#N/A,#N/A,FALSE,"Test 120 Day Accts";#N/A,#N/A,FALSE,"Tickmarks"}</definedName>
    <definedName name="ㄴㅁㅇㄹ" hidden="1">{#N/A,#N/A,FALSE,"BS";#N/A,#N/A,FALSE,"PL";#N/A,#N/A,FALSE,"처분";#N/A,#N/A,FALSE,"현금";#N/A,#N/A,FALSE,"매출";#N/A,#N/A,FALSE,"원가";#N/A,#N/A,FALSE,"경영"}</definedName>
    <definedName name="나나" hidden="1">{#N/A,#N/A,FALSE,"Sheet5"}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hidden="1">{#N/A,#N/A,FALSE,"Sheet5"}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hidden="1">{#N/A,#N/A,FALSE,"Aging Summary";#N/A,#N/A,FALSE,"Ratio Analysis";#N/A,#N/A,FALSE,"Test 120 Day Accts";#N/A,#N/A,FALSE,"Tickmarks"}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hidden="1">{#N/A,#N/A,FALSE,"2000";#N/A,#N/A,FALSE,"1999_1998"}</definedName>
    <definedName name="라" hidden="1">{#N/A,#N/A,FALSE,"Sheet5"}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hidden="1">{#N/A,#N/A,FALSE,"Aging Summary";#N/A,#N/A,FALSE,"Ratio Analysis";#N/A,#N/A,FALSE,"Test 120 Day Accts";#N/A,#N/A,FALSE,"Tickmarks"}</definedName>
    <definedName name="ㅁㄴ" hidden="1">{#N/A,#N/A,FALSE,"Sheet5"}</definedName>
    <definedName name="ㅁㄴㅇㄹ" hidden="1">{#N/A,#N/A,FALSE,"Sheet5"}</definedName>
    <definedName name="ㅁㄴㅇㅀ" hidden="1">{#N/A,#N/A,FALSE,"Sheet5"}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hidden="1">{#N/A,#N/A,FALSE,"Sheet5"}</definedName>
    <definedName name="ㅂㅂㅂㅂㅂ" hidden="1">{#N/A,#N/A,FALSE,"BS";#N/A,#N/A,FALSE,"PL";#N/A,#N/A,FALSE,"처분";#N/A,#N/A,FALSE,"현금";#N/A,#N/A,FALSE,"매출";#N/A,#N/A,FALSE,"원가";#N/A,#N/A,FALSE,"경영"}</definedName>
    <definedName name="바" hidden="1">{#N/A,#N/A,FALSE,"Sheet5"}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#REF!</definedName>
    <definedName name="비비비" hidden="1">#REF!</definedName>
    <definedName name="비율0" hidden="1">#REF!</definedName>
    <definedName name="비율2" hidden="1">#REF!</definedName>
    <definedName name="ㅅㅅㅅ" hidden="1">{"'손익현황'!$A$1:$J$29"}</definedName>
    <definedName name="사" hidden="1">{#N/A,#N/A,FALSE,"Sheet5"}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hidden="1">{#N/A,#N/A,FALSE,"Sheet5"}</definedName>
    <definedName name="상품원가" hidden="1">{#N/A,#N/A,FALSE,"Sheet5"}</definedName>
    <definedName name="새이름" hidden="1">#REF!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hidden="1">{#N/A,#N/A,FALSE,"Sheet5"}</definedName>
    <definedName name="수정사항" hidden="1">#REF!</definedName>
    <definedName name="수정사항집계표" hidden="1">#REF!</definedName>
    <definedName name="스킨" hidden="1">{#N/A,#N/A,FALSE,"Sheet5"}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hidden="1">{#N/A,#N/A,FALSE,"Sheet5"}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#REF!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{#N/A,#N/A,FALSE,"Sheet5"}</definedName>
    <definedName name="이대호" hidden="1">{#N/A,#N/A,FALSE,"Sheet5"}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hidden="1">{#N/A,#N/A,FALSE,"Sheet5"}</definedName>
    <definedName name="임정은" hidden="1">{#N/A,#N/A,FALSE,"Sheet5"}</definedName>
    <definedName name="자" hidden="1">{#N/A,#N/A,FALSE,"Sheet5"}</definedName>
    <definedName name="자본금" hidden="1">{#N/A,#N/A,FALSE,"Aging Summary";#N/A,#N/A,FALSE,"Ratio Analysis";#N/A,#N/A,FALSE,"Test 120 Day Accts";#N/A,#N/A,FALSE,"Tickmarks"}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무" hidden="1">#REF!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{#N/A,#N/A,FALSE,"Sheet5"}</definedName>
    <definedName name="제조원가" hidden="1">{#N/A,#N/A,FALSE,"Sheet5"}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hidden="1">{#N/A,#N/A,FALSE,"Sheet5"}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{#N/A,#N/A,FALSE,"Sheet5"}</definedName>
    <definedName name="참고" hidden="1">{#N/A,#N/A,FALSE,"BS";#N/A,#N/A,FALSE,"PL";#N/A,#N/A,FALSE,"처분";#N/A,#N/A,FALSE,"현금";#N/A,#N/A,FALSE,"매출";#N/A,#N/A,FALSE,"원가";#N/A,#N/A,FALSE,"경영"}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타" hidden="1">{#N/A,#N/A,FALSE,"Sheet5"}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#REF!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hidden="1">{#N/A,#N/A,FALSE,"Sheet5"}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#REF!</definedName>
    <definedName name="画面ﾚｲｱｳﾄ" hidden="1">#REF!</definedName>
    <definedName name="表紙" hidden="1">#REF!</definedName>
    <definedName name="表紙１" hidden="1">#REF!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#REF!</definedName>
    <definedName name="费用" hidden="1">#REF!</definedName>
    <definedName name="項目明細Ａ" hidden="1">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9" i="8" l="1"/>
  <c r="AD17" i="8"/>
  <c r="N30" i="6"/>
  <c r="O30" i="6"/>
  <c r="P30" i="6"/>
  <c r="N33" i="6"/>
  <c r="O33" i="6"/>
  <c r="P33" i="6"/>
  <c r="O34" i="6"/>
  <c r="R34" i="6"/>
  <c r="N35" i="6"/>
  <c r="O35" i="6"/>
  <c r="N36" i="6"/>
  <c r="O36" i="6"/>
  <c r="P36" i="6"/>
  <c r="M39" i="6"/>
  <c r="M43" i="6"/>
  <c r="O41" i="6"/>
  <c r="M82" i="6"/>
  <c r="M93" i="6"/>
  <c r="M108" i="6"/>
  <c r="P35" i="6"/>
  <c r="M112" i="6"/>
  <c r="M115" i="6"/>
  <c r="AD16" i="8"/>
  <c r="E93" i="6"/>
  <c r="V62" i="3"/>
  <c r="W62" i="3"/>
  <c r="X62" i="3"/>
  <c r="X75" i="3"/>
  <c r="X78" i="3"/>
  <c r="R76" i="7"/>
  <c r="U76" i="7"/>
  <c r="U146" i="7"/>
  <c r="U144" i="7"/>
  <c r="U141" i="7"/>
  <c r="U139" i="7"/>
  <c r="U137" i="7"/>
  <c r="U136" i="7"/>
  <c r="U135" i="7"/>
  <c r="U134" i="7"/>
  <c r="U133" i="7"/>
  <c r="U132" i="7"/>
  <c r="U128" i="7"/>
  <c r="U91" i="7"/>
  <c r="U90" i="7"/>
  <c r="U89" i="7"/>
  <c r="U88" i="7"/>
  <c r="U87" i="7"/>
  <c r="U81" i="7"/>
  <c r="U80" i="7"/>
  <c r="U79" i="7"/>
  <c r="U78" i="7"/>
  <c r="U77" i="7"/>
  <c r="U73" i="7"/>
  <c r="U44" i="7"/>
  <c r="U43" i="7"/>
  <c r="U42" i="7"/>
  <c r="U41" i="7"/>
  <c r="U40" i="7"/>
  <c r="U39" i="7"/>
  <c r="U38" i="7"/>
  <c r="U37" i="7"/>
  <c r="U36" i="7"/>
  <c r="U35" i="7"/>
  <c r="U34" i="7"/>
  <c r="U33" i="7"/>
  <c r="U32" i="7"/>
  <c r="U31" i="7"/>
  <c r="U25" i="7"/>
  <c r="U24" i="7"/>
  <c r="U23" i="7"/>
  <c r="U22" i="7"/>
  <c r="U21" i="7"/>
  <c r="U20" i="7"/>
  <c r="U19" i="7"/>
  <c r="U18" i="7"/>
  <c r="U17" i="7"/>
  <c r="U16" i="7"/>
  <c r="U15" i="7"/>
  <c r="T142" i="7"/>
  <c r="T145" i="7"/>
  <c r="T93" i="7"/>
  <c r="T83" i="7"/>
  <c r="T66" i="7"/>
  <c r="T117" i="7"/>
  <c r="T65" i="7"/>
  <c r="T116" i="7"/>
  <c r="T46" i="7"/>
  <c r="T27" i="7"/>
  <c r="T48" i="7"/>
  <c r="T95" i="7"/>
  <c r="T147" i="7"/>
  <c r="T148" i="7"/>
  <c r="AB22" i="8"/>
  <c r="R79" i="3"/>
  <c r="R72" i="3"/>
  <c r="R52" i="3"/>
  <c r="R50" i="3"/>
  <c r="R47" i="3"/>
  <c r="R43" i="3"/>
  <c r="R36" i="3"/>
  <c r="R33" i="3"/>
  <c r="R29" i="3"/>
  <c r="R23" i="3"/>
  <c r="R22" i="3"/>
  <c r="R21" i="3"/>
  <c r="R20" i="3"/>
  <c r="R19" i="3"/>
  <c r="R13" i="3"/>
  <c r="R12" i="3"/>
  <c r="Q54" i="3"/>
  <c r="Q25" i="3"/>
  <c r="Q15" i="3"/>
  <c r="Q28" i="3"/>
  <c r="Q32" i="3"/>
  <c r="Q35" i="3"/>
  <c r="Q38" i="3"/>
  <c r="Q56" i="3"/>
  <c r="Q81" i="3"/>
  <c r="Q78" i="3"/>
  <c r="Q74" i="3"/>
  <c r="Q71" i="3"/>
  <c r="Q86" i="3"/>
  <c r="R16" i="7"/>
  <c r="R17" i="7"/>
  <c r="R18" i="7"/>
  <c r="R19" i="7"/>
  <c r="R20" i="7"/>
  <c r="R21" i="7"/>
  <c r="R22" i="7"/>
  <c r="R23" i="7"/>
  <c r="R24" i="7"/>
  <c r="R25" i="7"/>
  <c r="R31" i="7"/>
  <c r="R32" i="7"/>
  <c r="R33" i="7"/>
  <c r="R35" i="7"/>
  <c r="R36" i="7"/>
  <c r="R37" i="7"/>
  <c r="R38" i="7"/>
  <c r="R39" i="7"/>
  <c r="R40" i="7"/>
  <c r="R41" i="7"/>
  <c r="R42" i="7"/>
  <c r="R43" i="7"/>
  <c r="R44" i="7"/>
  <c r="R73" i="7"/>
  <c r="R77" i="7"/>
  <c r="R79" i="7"/>
  <c r="R80" i="7"/>
  <c r="R81" i="7"/>
  <c r="R87" i="7"/>
  <c r="R88" i="7"/>
  <c r="R89" i="7"/>
  <c r="R90" i="7"/>
  <c r="R91" i="7"/>
  <c r="R128" i="7"/>
  <c r="R132" i="7"/>
  <c r="R133" i="7"/>
  <c r="R134" i="7"/>
  <c r="R135" i="7"/>
  <c r="R136" i="7"/>
  <c r="R137" i="7"/>
  <c r="R139" i="7"/>
  <c r="R140" i="7"/>
  <c r="R15" i="7"/>
  <c r="Q138" i="7"/>
  <c r="Q142" i="7"/>
  <c r="Q143" i="7"/>
  <c r="Q93" i="7"/>
  <c r="Q83" i="7"/>
  <c r="Q66" i="7"/>
  <c r="Q117" i="7"/>
  <c r="Q65" i="7"/>
  <c r="Q116" i="7"/>
  <c r="Q46" i="7"/>
  <c r="Q27" i="7"/>
  <c r="Q145" i="7"/>
  <c r="Q95" i="7"/>
  <c r="Q147" i="7"/>
  <c r="Q48" i="7"/>
  <c r="Q148" i="7"/>
  <c r="X35" i="8"/>
  <c r="X40" i="8"/>
  <c r="I54" i="3"/>
  <c r="O54" i="3"/>
  <c r="M54" i="3"/>
  <c r="K54" i="3"/>
  <c r="R54" i="3"/>
  <c r="D27" i="9"/>
  <c r="X17" i="8"/>
  <c r="Z17" i="8"/>
  <c r="AB37" i="8"/>
  <c r="R143" i="7"/>
  <c r="V37" i="8"/>
  <c r="T37" i="8"/>
  <c r="R37" i="8"/>
  <c r="P37" i="8"/>
  <c r="R138" i="7"/>
  <c r="N37" i="8"/>
  <c r="L37" i="8"/>
  <c r="J37" i="8"/>
  <c r="H37" i="8"/>
  <c r="F37" i="8"/>
  <c r="D37" i="8"/>
  <c r="Z34" i="8"/>
  <c r="AD34" i="8"/>
  <c r="X34" i="8"/>
  <c r="D19" i="8"/>
  <c r="D30" i="8"/>
  <c r="V19" i="8"/>
  <c r="V30" i="8"/>
  <c r="T19" i="8"/>
  <c r="T30" i="8"/>
  <c r="R19" i="8"/>
  <c r="R30" i="8"/>
  <c r="P19" i="8"/>
  <c r="U138" i="7"/>
  <c r="N19" i="8"/>
  <c r="N30" i="8"/>
  <c r="L19" i="8"/>
  <c r="L30" i="8"/>
  <c r="J19" i="8"/>
  <c r="J30" i="8"/>
  <c r="H19" i="8"/>
  <c r="H30" i="8"/>
  <c r="F19" i="8"/>
  <c r="F30" i="8"/>
  <c r="U143" i="7"/>
  <c r="AB30" i="8"/>
  <c r="X37" i="8"/>
  <c r="Z35" i="8"/>
  <c r="AD19" i="8"/>
  <c r="Z19" i="8"/>
  <c r="G142" i="7"/>
  <c r="G93" i="7"/>
  <c r="R93" i="7"/>
  <c r="G83" i="7"/>
  <c r="R83" i="7"/>
  <c r="G66" i="7"/>
  <c r="G117" i="7"/>
  <c r="G65" i="7"/>
  <c r="G116" i="7"/>
  <c r="G46" i="7"/>
  <c r="R46" i="7"/>
  <c r="G27" i="7"/>
  <c r="R27" i="7"/>
  <c r="K93" i="6"/>
  <c r="I93" i="6"/>
  <c r="G93" i="6"/>
  <c r="K39" i="6"/>
  <c r="G145" i="7"/>
  <c r="R145" i="7"/>
  <c r="R142" i="7"/>
  <c r="AD35" i="8"/>
  <c r="Z37" i="8"/>
  <c r="G48" i="7"/>
  <c r="R48" i="7"/>
  <c r="G95" i="7"/>
  <c r="T22" i="9"/>
  <c r="T24" i="9"/>
  <c r="T16" i="9"/>
  <c r="T13" i="9"/>
  <c r="T15" i="9"/>
  <c r="T18" i="9"/>
  <c r="N27" i="9"/>
  <c r="N20" i="9"/>
  <c r="F27" i="9"/>
  <c r="F20" i="9"/>
  <c r="X39" i="8"/>
  <c r="Z39" i="8"/>
  <c r="AD39" i="8"/>
  <c r="X41" i="8"/>
  <c r="Z41" i="8"/>
  <c r="AD41" i="8"/>
  <c r="X26" i="8"/>
  <c r="Z26" i="8"/>
  <c r="AD26" i="8"/>
  <c r="X28" i="8"/>
  <c r="Z28" i="8"/>
  <c r="AD28" i="8"/>
  <c r="D43" i="8"/>
  <c r="X16" i="8"/>
  <c r="X19" i="8"/>
  <c r="U140" i="7"/>
  <c r="X21" i="8"/>
  <c r="Z21" i="8"/>
  <c r="X22" i="8"/>
  <c r="X23" i="8"/>
  <c r="Z23" i="8"/>
  <c r="AD23" i="8"/>
  <c r="N43" i="8"/>
  <c r="F43" i="8"/>
  <c r="E65" i="7"/>
  <c r="E116" i="7"/>
  <c r="E66" i="7"/>
  <c r="E117" i="7"/>
  <c r="I65" i="7"/>
  <c r="I116" i="7"/>
  <c r="I66" i="7"/>
  <c r="I117" i="7"/>
  <c r="K8" i="7"/>
  <c r="K65" i="7"/>
  <c r="K116" i="7"/>
  <c r="K9" i="7"/>
  <c r="K66" i="7"/>
  <c r="K117" i="7"/>
  <c r="A3" i="9"/>
  <c r="A3" i="8"/>
  <c r="A3" i="6"/>
  <c r="A105" i="6"/>
  <c r="G147" i="7"/>
  <c r="R95" i="7"/>
  <c r="AD37" i="8"/>
  <c r="AD21" i="8"/>
  <c r="X30" i="8"/>
  <c r="T20" i="9"/>
  <c r="A54" i="6"/>
  <c r="R147" i="7"/>
  <c r="K27" i="7"/>
  <c r="J43" i="8"/>
  <c r="J27" i="9"/>
  <c r="J20" i="9"/>
  <c r="M93" i="7"/>
  <c r="I93" i="7"/>
  <c r="U93" i="7"/>
  <c r="E93" i="7"/>
  <c r="K93" i="7"/>
  <c r="M27" i="7"/>
  <c r="D20" i="9"/>
  <c r="H20" i="9"/>
  <c r="L20" i="9"/>
  <c r="P20" i="9"/>
  <c r="R20" i="9"/>
  <c r="K82" i="6"/>
  <c r="I82" i="6"/>
  <c r="O15" i="3"/>
  <c r="K15" i="3"/>
  <c r="R15" i="3"/>
  <c r="L27" i="9"/>
  <c r="H27" i="9"/>
  <c r="V43" i="8"/>
  <c r="R43" i="8"/>
  <c r="L43" i="8"/>
  <c r="H43" i="8"/>
  <c r="T43" i="8"/>
  <c r="M142" i="7"/>
  <c r="M145" i="7"/>
  <c r="I142" i="7"/>
  <c r="A111" i="7"/>
  <c r="A109" i="7"/>
  <c r="A108" i="7"/>
  <c r="A159" i="7"/>
  <c r="M83" i="7"/>
  <c r="M95" i="7"/>
  <c r="I83" i="7"/>
  <c r="I95" i="7"/>
  <c r="U95" i="7"/>
  <c r="K83" i="7"/>
  <c r="K95" i="7"/>
  <c r="E83" i="7"/>
  <c r="A60" i="7"/>
  <c r="A58" i="7"/>
  <c r="I46" i="7"/>
  <c r="U46" i="7"/>
  <c r="E46" i="7"/>
  <c r="M46" i="7"/>
  <c r="K46" i="7"/>
  <c r="I27" i="7"/>
  <c r="U27" i="7"/>
  <c r="E27" i="7"/>
  <c r="I145" i="7"/>
  <c r="U145" i="7"/>
  <c r="U142" i="7"/>
  <c r="M147" i="7"/>
  <c r="E48" i="7"/>
  <c r="I48" i="7"/>
  <c r="U48" i="7"/>
  <c r="G82" i="6"/>
  <c r="O25" i="3"/>
  <c r="O28" i="3"/>
  <c r="O32" i="3"/>
  <c r="O35" i="3"/>
  <c r="K25" i="3"/>
  <c r="R25" i="3"/>
  <c r="E95" i="7"/>
  <c r="K48" i="7"/>
  <c r="X43" i="8"/>
  <c r="M48" i="7"/>
  <c r="I147" i="7"/>
  <c r="U147" i="7"/>
  <c r="K28" i="3"/>
  <c r="O38" i="3"/>
  <c r="K43" i="6"/>
  <c r="K112" i="6"/>
  <c r="K32" i="3"/>
  <c r="R32" i="3"/>
  <c r="R28" i="3"/>
  <c r="K115" i="6"/>
  <c r="O74" i="3"/>
  <c r="O71" i="3"/>
  <c r="O56" i="3"/>
  <c r="O78" i="3"/>
  <c r="O81" i="3"/>
  <c r="A103" i="6"/>
  <c r="A52" i="6"/>
  <c r="A102" i="6"/>
  <c r="A62" i="3"/>
  <c r="A60" i="3"/>
  <c r="M15" i="3"/>
  <c r="I15" i="3"/>
  <c r="K35" i="3"/>
  <c r="R35" i="3"/>
  <c r="K38" i="3"/>
  <c r="R27" i="9"/>
  <c r="E82" i="6"/>
  <c r="M25" i="3"/>
  <c r="M28" i="3"/>
  <c r="M32" i="3"/>
  <c r="M35" i="3"/>
  <c r="I39" i="6"/>
  <c r="I25" i="3"/>
  <c r="N10" i="6"/>
  <c r="P10" i="6"/>
  <c r="R38" i="3"/>
  <c r="G39" i="6"/>
  <c r="G43" i="6"/>
  <c r="G112" i="6"/>
  <c r="G115" i="6"/>
  <c r="M38" i="3"/>
  <c r="T25" i="9"/>
  <c r="I43" i="6"/>
  <c r="I112" i="6"/>
  <c r="I28" i="3"/>
  <c r="K74" i="3"/>
  <c r="R74" i="3"/>
  <c r="K56" i="3"/>
  <c r="R56" i="3"/>
  <c r="I115" i="6"/>
  <c r="M71" i="3"/>
  <c r="M56" i="3"/>
  <c r="M78" i="3"/>
  <c r="M81" i="3"/>
  <c r="I32" i="3"/>
  <c r="K81" i="3"/>
  <c r="R81" i="3"/>
  <c r="K71" i="3"/>
  <c r="T27" i="9"/>
  <c r="P27" i="9"/>
  <c r="M74" i="3"/>
  <c r="R71" i="3"/>
  <c r="I35" i="3"/>
  <c r="E39" i="6"/>
  <c r="K78" i="3"/>
  <c r="R78" i="3"/>
  <c r="K142" i="7"/>
  <c r="K145" i="7"/>
  <c r="K147" i="7"/>
  <c r="P30" i="8"/>
  <c r="Z22" i="8"/>
  <c r="E43" i="6"/>
  <c r="E112" i="6"/>
  <c r="I38" i="3"/>
  <c r="AD22" i="8"/>
  <c r="AD30" i="8"/>
  <c r="Z30" i="8"/>
  <c r="E115" i="6"/>
  <c r="I56" i="3"/>
  <c r="I74" i="3"/>
  <c r="I71" i="3"/>
  <c r="I81" i="3"/>
  <c r="AB43" i="8"/>
  <c r="Z40" i="8"/>
  <c r="AD40" i="8"/>
  <c r="I78" i="3"/>
  <c r="P43" i="8"/>
  <c r="AD43" i="8"/>
  <c r="Z43" i="8"/>
  <c r="E142" i="7"/>
  <c r="E145" i="7"/>
  <c r="E147" i="7"/>
</calcChain>
</file>

<file path=xl/sharedStrings.xml><?xml version="1.0" encoding="utf-8"?>
<sst xmlns="http://schemas.openxmlformats.org/spreadsheetml/2006/main" count="520" uniqueCount="271">
  <si>
    <t>บริษัท คอมเซเว่น จํากัด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</si>
  <si>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</si>
  <si>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</si>
  <si>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</si>
  <si>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</si>
  <si>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</si>
  <si>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</si>
  <si>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</si>
  <si>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</si>
  <si>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</si>
  <si>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</si>
  <si>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</si>
  <si>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</si>
  <si>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เงินลงทุนระยะสั้นในตราสารหนี้ที่วัดมูลค่าด้วย</t>
  </si>
  <si>
    <t>ราคาทุนตัดจำหน่าย</t>
  </si>
  <si>
    <t>ลูกหนี้การค้าและลูกหนี้หมุนเวียนอื่น สุทธิ</t>
  </si>
  <si>
    <t>ลูกหนี้การค้าภายใต้สัญญาเช่าเงินทุนที่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</si>
  <si>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</si>
  <si>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</si>
  <si>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เงินให้กู้ยืมระยะสั้นแก่กิจการที่เกี่ยวข้องกัน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</si>
  <si>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</si>
  <si>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</si>
  <si>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</si>
  <si>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</si>
  <si>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</si>
  <si>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ลูกหนี้การค้าภายใต้สัญญาเช่าเงินทุน สุทธิ</t>
  </si>
  <si>
    <t>เงินลงทุนระยะยาวในตราสารหนี้ที่วัดมูลค่าด้วย</t>
  </si>
  <si>
    <t>เงินลงทุนในบริษัทย่อยและบริษัทร่วมตามวิธีราคาทุน</t>
  </si>
  <si>
    <t>เงินลงทุนที่รับรู้ตามวิธีส่วนได้เสีย</t>
  </si>
  <si>
    <t>ที่ดิน อาคารและอุปกรณ์ สุทธิ</t>
  </si>
  <si>
    <t>สินทรัพย์สิทธิการใช้ สุทธิ</t>
  </si>
  <si>
    <t>อสังหาริมทรัพย์เพื่อการลงทุน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</si>
  <si>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</si>
  <si>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</si>
  <si>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</si>
  <si>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</si>
  <si>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</si>
  <si>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</si>
  <si>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</si>
  <si>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</si>
  <si>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</si>
  <si>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</si>
  <si>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</si>
  <si>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</si>
  <si>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</si>
  <si>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</si>
  <si>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</si>
  <si>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</si>
  <si>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</si>
  <si>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</si>
  <si>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</si>
  <si>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</si>
  <si>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</si>
  <si>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/>
  </si>
  <si>
    <t>เงินกู้ยืมระยะยาวจากสถาบันการเงิน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</si>
  <si>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</si>
  <si>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</si>
  <si>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</si>
  <si>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</si>
  <si>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</si>
  <si>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</si>
  <si>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</si>
  <si>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</si>
  <si>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</si>
  <si>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</si>
  <si>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2,429,998,265 หุ้น</t>
  </si>
  <si>
    <t>ทุนที่ออกและชำระแล้ว</t>
  </si>
  <si>
    <t xml:space="preserve">   หุ้นสามัญ 2,399,998,265 หุ้น </t>
  </si>
  <si>
    <t xml:space="preserve">     มูลค่าที่ตราไว้หุ้นละ 0.25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</si>
  <si>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</si>
  <si>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</si>
  <si>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</si>
  <si>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</si>
  <si>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</si>
  <si>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</si>
  <si>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</si>
  <si>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</si>
  <si>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</si>
  <si>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</si>
  <si>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</si>
  <si>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</si>
  <si>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</si>
  <si>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</si>
  <si>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</si>
  <si>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</si>
  <si>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</si>
  <si>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</si>
  <si>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</si>
  <si>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</si>
  <si>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</si>
  <si>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</si>
  <si>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</si>
  <si>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กำไรสำหรับรอบระยะเวลา</t>
  </si>
  <si>
    <t>รายการที่จะไม่จัดประเภทใหม่ไปยังกำไรหรือขาดทุนภายหลัง</t>
  </si>
  <si>
    <t>รายการที่จะจัดประเภทใหม่ไปยังกำไรหรือขาดทุนภายหลัง</t>
  </si>
  <si>
    <t xml:space="preserve">กำไรเบ็ดเสร็จรวมสำหรับรอบระยะเวลา 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</si>
  <si>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</si>
  <si>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</si>
  <si>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</si>
  <si>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</si>
  <si>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</si>
  <si>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 xml:space="preserve">   </t>
  </si>
  <si>
    <t>กำไรต่อหุ้นขั้นพื้นฐาน (บาท)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</si>
  <si>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</si>
  <si>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ส่วนของผู้เป็นเจ้าของของบริษัทใหญ่</t>
  </si>
  <si>
    <t>การเปลี่ยน</t>
  </si>
  <si>
    <t>การ</t>
  </si>
  <si>
    <t>แปลงในมูลค่า</t>
  </si>
  <si>
    <t>เปลี่ยนแปลง</t>
  </si>
  <si>
    <t>รวม</t>
  </si>
  <si>
    <t>สำรองการ</t>
  </si>
  <si>
    <t>จัดสรรแล้ว</t>
  </si>
  <si>
    <t>ยุติธรรมของ</t>
  </si>
  <si>
    <t>สัดส่วนของ</t>
  </si>
  <si>
    <t>องค์ประกอบอื่น</t>
  </si>
  <si>
    <t>ส่วนของผู้เป็น</t>
  </si>
  <si>
    <t>ส่วนได้เสีย</t>
  </si>
  <si>
    <t>ทุนที่ออก</t>
  </si>
  <si>
    <t>ส่วนเกิน</t>
  </si>
  <si>
    <t>จ่ายโดยใช้</t>
  </si>
  <si>
    <t xml:space="preserve"> - ทุนสำรอง</t>
  </si>
  <si>
    <t>เงินลงทุน</t>
  </si>
  <si>
    <t>ของส่วนของ</t>
  </si>
  <si>
    <t>เจ้าของของ</t>
  </si>
  <si>
    <t>ที่ไม่มีอำนาจ</t>
  </si>
  <si>
    <t>และชำระแล้ว</t>
  </si>
  <si>
    <t>มูลค่าหุ้น</t>
  </si>
  <si>
    <t>หุ้นเป็นเกณฑ์</t>
  </si>
  <si>
    <t>ตามกฎหมาย</t>
  </si>
  <si>
    <t>หุ้นทุนซื้อคืน</t>
  </si>
  <si>
    <t>ทางการเงิน</t>
  </si>
  <si>
    <t>ในบริษัทย่อย</t>
  </si>
  <si>
    <t>เจ้าของ</t>
  </si>
  <si>
    <t>บริษัทใหญ่</t>
  </si>
  <si>
    <t>ควบคุม</t>
  </si>
  <si>
    <t>การเปลี่ยนแปลงส่วนของเจ้าของสำหรับรอบระยะเวลา</t>
  </si>
  <si>
    <t>โอนผลขาดทุนจากการจำหน่ายเงินลงทุนในตราสารทุนที่</t>
  </si>
  <si>
    <t xml:space="preserve">   วัดมูลค่าด้วยมูลค่ายุติธรรมผ่านกำไรขาดทุนเบ็ดเสร็จอื่น</t>
  </si>
  <si>
    <t>การเปลี่ยนแปลงส่วนได้เสียที่ไม่มีอำนาจควบคุมจาก</t>
  </si>
  <si>
    <t xml:space="preserve">   การเปลี่ยนแปลงเงินลงทุนในบริษัทย่อย</t>
  </si>
  <si>
    <t>ยอดคงเหลือ ณ วันที่ 1 มกราคม พ.ศ. 2567</t>
  </si>
  <si>
    <t>การจ่ายโดยใช้หุ้นเป็นเกณฑ์</t>
  </si>
  <si>
    <t>ของส่วนของเจ้าของ</t>
  </si>
  <si>
    <t>การวัดมูลค่าสินทรัพย์</t>
  </si>
  <si>
    <t>ส่วนเกินมูลค่า</t>
  </si>
  <si>
    <t>สำรองการจ่าย</t>
  </si>
  <si>
    <t>- ทุนสำรอง</t>
  </si>
  <si>
    <t>ทางการเงินที่วัดมูลค่า</t>
  </si>
  <si>
    <t>หุ้นสามัญ</t>
  </si>
  <si>
    <t>โดยใช้หุ้นเป็นเกณฑ์</t>
  </si>
  <si>
    <t>ด้วยมูลค่ายุติธรรม</t>
  </si>
  <si>
    <t>โอนผลขาดทุนจากการจำหน่ายเงินลงทุนในตราสารทุนที่วัดมูลค่าด้วยมูลค่า</t>
  </si>
  <si>
    <t xml:space="preserve">   ยุติธรรมผ่านกำไรขาดทุนเบ็ดเสร็จอื่น (สุทธิจากภาษีเงินได้) ไปยังกำไรสะสม</t>
  </si>
  <si>
    <t>ขาดทุนเบ็ดเสร็จอื่นสำหรับรอบระยะเวลา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</si>
  <si>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</si>
  <si>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</si>
  <si>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</si>
  <si>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</t>
  </si>
  <si>
    <t>ค่าตัดจำหน่าย</t>
  </si>
  <si>
    <t>ค่าเผื่อผลขาดทุนเงินลงทุนในตราสารหนี้ที่วัดมูลค่าด้วย</t>
  </si>
  <si>
    <t xml:space="preserve">   ราคาทุนตัดจำหน่าย</t>
  </si>
  <si>
    <t xml:space="preserve">ค่าเผื่อการลดมูลค่าของสินค้าคงเหลือ </t>
  </si>
  <si>
    <t>ค่าใช้จ่ายผลประโยชน์พนักงาน</t>
  </si>
  <si>
    <t>ขาดทุนจากการจำหน่ายและตัดจำหน่ายอาคารและอุปกรณ์</t>
  </si>
  <si>
    <t xml:space="preserve">   และสินทรัพย์ไม่มีตัวตน สุทธิ</t>
  </si>
  <si>
    <t>(กำไร) ขาดทุนจากมูลค่ายุติธรรมของเงินลงทุนในสินทรัพย์</t>
  </si>
  <si>
    <t xml:space="preserve">   ทางการเงินที่วัดมูลค่าด้วยมูลค่ายุติธรรมผ่านกำไรหรือขาดทุน</t>
  </si>
  <si>
    <t>ค่าใช้จ่ายการจ่ายโดยใช้หุ้นเป็นเกณฑ์</t>
  </si>
  <si>
    <t>รายได้เงินปันผล</t>
  </si>
  <si>
    <t>ดอกเบี้ยรับ</t>
  </si>
  <si>
    <t>ลูกหนี้การค้าภายใต้สัญญาเช่าเงินทุน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</si>
  <si>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</si>
  <si>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</si>
  <si>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</si>
  <si>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จ่ายต้นทุนทางการเงิน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</si>
  <si>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</si>
  <si>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</si>
  <si>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</si>
  <si>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เงินฝากสถาบันการเงินติดภาระค้ำประกันเพิ่มขึ้น</t>
  </si>
  <si>
    <t xml:space="preserve">   ด้วยมูลค่ายุติธรรมผ่านกำไรหรือขาดทุน</t>
  </si>
  <si>
    <t>เงินสดรับจากการขายสินทรัพย์ทางการเงินที่วัดมูลค่าด้วย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</si>
  <si>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</si>
  <si>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เงินสดจ่ายเพื่อลงทุนในสินทรัพย์ทางการเงินที่วัดมูลค่าด้วย</t>
  </si>
  <si>
    <t>เงินสดจ่ายค่ารื้อถอนสินทรัพย์ถาวร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</si>
  <si>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</si>
  <si>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</si>
  <si>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</si>
  <si>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เงินสดจ่ายเพื่อชำระหนี้สินตามสัญญาเช่า</t>
  </si>
  <si>
    <t>เงินปันผลจ่ายให้แก่ส่วนได้เสียที่ไม่มีอำนาจควบคุม</t>
  </si>
  <si>
    <t>เงินปันผลจ่ายให้แก่ผู้เป็นเจ้าของของบริษัทใหญ่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</si>
  <si>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</si>
  <si>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</si>
  <si>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</si>
  <si>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</si>
  <si>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</si>
  <si>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</si>
  <si>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การได้มาซึ่งเงินลงทุนในบริษัทย่อยโดยการแลกเปลี่ยนหุ้น</t>
  </si>
  <si>
    <t>เจ้าหนี้ค่าซื้อที่ดิน อาคารและอุปกรณ์</t>
  </si>
  <si>
    <t>การเพิ่มขึ้นของประมาณการหนี้สินค่ารื้อถอนสินทรัพย์ถาวร</t>
  </si>
  <si>
    <t>กำไรจากการตัดจำหน่ายสินทรัพย์สิทธิการใช้</t>
  </si>
  <si>
    <t>จากเงินลงทุนที่รับรู้ตามวิธีส่วนได้เสีย และภาษีเงินได้</t>
  </si>
  <si>
    <t>กำไรก่อนต้นทุนทางการเงิน ส่วนแบ่งกำไรหรือขาดทุน</t>
  </si>
  <si>
    <t>กำไรก่อนส่วนแบ่งกำไรหรือขาดทุนจาก</t>
  </si>
  <si>
    <t>เงินลงทุนที่รับรู้ตามวิธีส่วนได้เสีย และภาษีเงินได้</t>
  </si>
  <si>
    <t>ส่วนแบ่งกำไรจากเงินลงทุนที่รับรู้ตามวิธีส่วนได้เสีย</t>
  </si>
  <si>
    <t>ตามวิธีส่วนได้เสีย</t>
  </si>
  <si>
    <t>เบ็ดเสร็จอื่นจาก</t>
  </si>
  <si>
    <t>เงินลงทุนที่รับรู้</t>
  </si>
  <si>
    <t>เงินสดจ่ายเพื่อการลงทุนในตราสารหนี้ที่วัดด้วย</t>
  </si>
  <si>
    <t>เงินสดรับจากการลงทุนในตราสารหนี้ที่วัดด้วย</t>
  </si>
  <si>
    <t>สำหรับรอบระยะเวลาสามเดือนสิ้นสุดวันที่ 31 มีนาคม พ.ศ. 2568</t>
  </si>
  <si>
    <t>ณ วันที่ 31 มีนาคม พ.ศ. 2568</t>
  </si>
  <si>
    <t>31 มีนาคม</t>
  </si>
  <si>
    <t>พ.ศ. 2568</t>
  </si>
  <si>
    <t>ยอดคงเหลือ ณ วันที่ 1 มกราคม พ.ศ. 2568</t>
  </si>
  <si>
    <t>ยอดคงเหลือ ณ วันที่ 31 มีนาคม พ.ศ. 2568</t>
  </si>
  <si>
    <t>ยอดคงเหลือ ณ วันที่ 31 มีนาคม พ.ศ. 2567</t>
  </si>
  <si>
    <t>เงินให้กู้ยืมระยะสั้นอื่น</t>
  </si>
  <si>
    <t>ราคาทุนตัดจำหน่าย สุทธิ</t>
  </si>
  <si>
    <t>สำรองหุ้นทุนซื้อคืน</t>
  </si>
  <si>
    <t>ส่วนของทุน</t>
  </si>
  <si>
    <t>สำรอง</t>
  </si>
  <si>
    <t>ค่าใช้จ่ายในการขายและต้นทุนในการจัดจำหน่าย</t>
  </si>
  <si>
    <t>ค่าใช้จ่ายภาษีเงินได้</t>
  </si>
  <si>
    <t>การเปลี่ยนแปลงในมูลค่ายุติธรรมของเงินลงทุนในตราสารทุนด้วย</t>
  </si>
  <si>
    <t xml:space="preserve">   มูลค่ายุติธรรมผ่านกำไรขาดทุนเบ็ดเสร็จอื่นสุทธิจากภาษีเงินได้</t>
  </si>
  <si>
    <t xml:space="preserve">   สุทธิจากภาษีเงินได้</t>
  </si>
  <si>
    <t>การเปลี่ยนแปลงในมูลค่ายุติธรรมของเงินลงทุนในตราสารหนี้ด้วย</t>
  </si>
  <si>
    <t xml:space="preserve">   ไปยังกำไรสะสม (สุทธิจากภาษีเงินได้)</t>
  </si>
  <si>
    <t>ลูกหนี้การค้าและลูกหนี้หมุนเวียนอื่น</t>
  </si>
  <si>
    <t>10.2, 10.3</t>
  </si>
  <si>
    <t>เงินปันผลจ่าย</t>
  </si>
  <si>
    <t xml:space="preserve">   กิจการที่เกี่ยวข้องกัน สุทธิ</t>
  </si>
  <si>
    <t>(ปรับปรุงใหม่)</t>
  </si>
  <si>
    <t>1 มกราคม</t>
  </si>
  <si>
    <t xml:space="preserve">   - ตามที่รายงานไว้เดิม</t>
  </si>
  <si>
    <t xml:space="preserve">   - ตามที่ปรับปรุงใหม่</t>
  </si>
  <si>
    <t xml:space="preserve">   - ผลกระทบจากการเปลี่ยนแปลงนโยบายการบัญชี</t>
  </si>
  <si>
    <t>ยอดคงเหลือ ณ วันที่ 31 มีนาคม พ.ศ. 2567 - ตามที่ปรับปรุงใหม่</t>
  </si>
  <si>
    <t xml:space="preserve">     มูลค่าที่ตราไว้หุ้นละ 0.25 บาท)</t>
  </si>
  <si>
    <t xml:space="preserve">   หลังออกจากงานสุทธิจากภาษีเงินได้</t>
  </si>
  <si>
    <t>Old</t>
  </si>
  <si>
    <t>Change</t>
  </si>
  <si>
    <t>BS Change</t>
  </si>
  <si>
    <t>ปรับปรุง</t>
  </si>
  <si>
    <t>-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</si>
  <si>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</si>
  <si>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</si>
  <si>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ขาดทุนอื่น สุทธิ</t>
  </si>
  <si>
    <t>ขาดทุนเบ็ดเสร็จอื่น</t>
  </si>
  <si>
    <t>ขาดทุนเบ็ดเสร็จอื่นสำหรับรอบระยะเวลา สุทธิจากภาษีเงินได้</t>
  </si>
  <si>
    <t>ขาดทุนจากการวัดมูลค่าใหม่ของภาระผูกพันผลประโยชน์</t>
  </si>
  <si>
    <t>ส่วนแบ่งขาดทุนเบ็ดเสร็จอื่นจากเงินลงทุนที่รับรู้ตามวิธีส่วนได้เสีย</t>
  </si>
  <si>
    <t>การกลับรายการขาดทุน (ขาดทุน) จากการด้อยค่าสินทรัพย์ทางการเงิน สุทธิ</t>
  </si>
  <si>
    <t>ส่วนแบ่งขาดทุน</t>
  </si>
  <si>
    <t>เงินสดจ่ายเพื่อเงินให้กู้ยืมระยะสั้นแก่กิจการที่เกี่ยวข้องกัน สุทธิ</t>
  </si>
  <si>
    <t>เงินสดจ่ายชำระเงินกู้ยืมระยะสั้นจากสถาบันการเงิน สุทธิ</t>
  </si>
  <si>
    <t>เงินสดจ่ายชำระเงินกู้ยืมระยะยาวจากสถาบันการเงิน สุทธิ</t>
  </si>
  <si>
    <t>เงินสดรับจาก (จ่ายชำระ) เงินกู้ยืมระยะสั้นจาก</t>
  </si>
  <si>
    <t>การเพิ่มขึ้นของเงินลงทุนในบริษัทย่อย บริษัทร่วม และการร่วมค้า</t>
  </si>
  <si>
    <t xml:space="preserve">   จากหนี้สินจากสัญญาค้ำประกันทางการเงิน</t>
  </si>
  <si>
    <t>การเปลี่ยนแปลงในเงินทุนหมุนเวียน</t>
  </si>
  <si>
    <t>เงินสดจ่ายเพื่อเงินให้กู้ยืมระยะสั้นแก่กิจการอื่น</t>
  </si>
  <si>
    <t xml:space="preserve">     (1 มกราคม พ.ศ. 2567: หุ้นสามัญ 2,400,000,000 หุ้น</t>
  </si>
  <si>
    <t xml:space="preserve">   ลูกหนี้หมุนเวียนอื่น และลูกหนี้การค้าภายใต้สัญญาเช่าเงินทุน</t>
  </si>
  <si>
    <t>(กลับรายการ) ค่าเผื่อผลขาดทุนลูกหนี้การค้าและ</t>
  </si>
  <si>
    <t>เงินสดจ่ายเพื่อการลงทุนในตราสารหนี้ที่วัดมูลค่าด้วย</t>
  </si>
  <si>
    <t>เงินสดรับจากการลงทุนในตราสารหนี้ที่วัดมูลค่าด้วย</t>
  </si>
  <si>
    <t>เงินสดรับจากการจำหน่ายสินทรัพยถาวร</t>
  </si>
  <si>
    <t>เงินสดจ่ายเพื่อซื้อสินทรัพย์ถาวร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</si>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</sst>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_-* #,##0_-;\-* #,##0_-;_-* &quot;-&quot;??_-;_-@_-"/>
    <numFmt numFmtId="167" formatCode="#,##0.0;\(#,##0.0\)"/>
    <numFmt numFmtId="168" formatCode="#,##0;\(#,##0\);&quot;-&quot;;@"/>
    <numFmt numFmtId="169" formatCode="#,##0.00;\(#,##0.00\);\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  <font>
      <sz val="12"/>
      <color theme="0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1"/>
      <name val="Calibri"/>
      <family val="2"/>
      <scheme val="minor"/>
    </font>
    <font>
      <sz val="11"/>
      <name val="Browallia New"/>
      <family val="2"/>
    </font>
    <font>
      <sz val="4"/>
      <name val="Browallia New"/>
      <family val="2"/>
    </font>
    <font>
      <sz val="8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</cellStyleXfs>
  <cellXfs count="198">
    <xf numFmtId="0" fontId="0" fillId="0" borderId="0" xfId="0"/>
    <xf numFmtId="9" fontId="4" fillId="0" borderId="0" xfId="2" applyFont="1" applyFill="1" applyBorder="1" applyAlignment="1">
      <alignment horizontal="center" vertical="center"/>
    </xf>
    <xf numFmtId="9" fontId="4" fillId="0" borderId="0" xfId="2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2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 wrapText="1"/>
    </xf>
    <xf numFmtId="166" fontId="4" fillId="0" borderId="0" xfId="1" quotePrefix="1" applyNumberFormat="1" applyFont="1" applyFill="1" applyBorder="1" applyAlignment="1">
      <alignment horizontal="right" vertical="center" wrapText="1"/>
    </xf>
    <xf numFmtId="165" fontId="4" fillId="0" borderId="2" xfId="1" applyNumberFormat="1" applyFont="1" applyFill="1" applyBorder="1" applyAlignment="1">
      <alignment horizontal="right" vertical="center" wrapText="1"/>
    </xf>
    <xf numFmtId="166" fontId="4" fillId="0" borderId="2" xfId="1" applyNumberFormat="1" applyFont="1" applyFill="1" applyBorder="1" applyAlignment="1">
      <alignment horizontal="right" vertical="center" wrapText="1"/>
    </xf>
    <xf numFmtId="165" fontId="4" fillId="0" borderId="0" xfId="1" quotePrefix="1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 wrapText="1"/>
    </xf>
    <xf numFmtId="9" fontId="4" fillId="0" borderId="0" xfId="2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right" vertical="center"/>
    </xf>
    <xf numFmtId="0" fontId="11" fillId="0" borderId="0" xfId="0" applyFont="1"/>
    <xf numFmtId="43" fontId="11" fillId="0" borderId="0" xfId="1" applyFont="1" applyFill="1"/>
    <xf numFmtId="165" fontId="11" fillId="0" borderId="0" xfId="0" applyNumberFormat="1" applyFont="1"/>
    <xf numFmtId="0" fontId="11" fillId="0" borderId="0" xfId="0" applyFont="1" applyAlignment="1">
      <alignment horizontal="center"/>
    </xf>
    <xf numFmtId="10" fontId="11" fillId="0" borderId="0" xfId="2" applyNumberFormat="1" applyFont="1" applyFill="1"/>
    <xf numFmtId="43" fontId="3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right" vertical="center" wrapText="1"/>
    </xf>
    <xf numFmtId="43" fontId="5" fillId="0" borderId="0" xfId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5" fontId="5" fillId="0" borderId="0" xfId="0" quotePrefix="1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0" fontId="5" fillId="0" borderId="0" xfId="5" applyFont="1" applyAlignment="1">
      <alignment vertical="center"/>
    </xf>
    <xf numFmtId="165" fontId="4" fillId="0" borderId="4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165" fontId="5" fillId="0" borderId="0" xfId="0" applyNumberFormat="1" applyFont="1" applyAlignment="1">
      <alignment vertical="center" wrapText="1"/>
    </xf>
    <xf numFmtId="165" fontId="5" fillId="0" borderId="0" xfId="0" quotePrefix="1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165" fontId="7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left" vertical="center"/>
    </xf>
    <xf numFmtId="164" fontId="5" fillId="0" borderId="2" xfId="0" applyNumberFormat="1" applyFont="1" applyBorder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 wrapText="1"/>
    </xf>
    <xf numFmtId="165" fontId="5" fillId="0" borderId="0" xfId="0" applyNumberFormat="1" applyFont="1" applyAlignment="1">
      <alignment horizontal="left" vertical="center"/>
    </xf>
    <xf numFmtId="3" fontId="3" fillId="0" borderId="7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right" vertical="center" wrapText="1"/>
    </xf>
    <xf numFmtId="168" fontId="4" fillId="0" borderId="0" xfId="0" applyNumberFormat="1" applyFont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5" fontId="4" fillId="0" borderId="0" xfId="0" quotePrefix="1" applyNumberFormat="1" applyFont="1" applyAlignment="1">
      <alignment horizontal="right" vertical="center" wrapText="1"/>
    </xf>
    <xf numFmtId="166" fontId="4" fillId="0" borderId="0" xfId="0" quotePrefix="1" applyNumberFormat="1" applyFont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center" vertical="center"/>
    </xf>
    <xf numFmtId="168" fontId="4" fillId="0" borderId="2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0" fontId="2" fillId="0" borderId="2" xfId="0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165" fontId="5" fillId="0" borderId="0" xfId="0" applyNumberFormat="1" applyFont="1" applyFill="1" applyAlignment="1">
      <alignment horizontal="right" wrapText="1"/>
    </xf>
    <xf numFmtId="165" fontId="4" fillId="0" borderId="0" xfId="0" applyNumberFormat="1" applyFont="1" applyFill="1" applyAlignment="1">
      <alignment wrapText="1"/>
    </xf>
    <xf numFmtId="0" fontId="5" fillId="0" borderId="2" xfId="0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/>
    <xf numFmtId="167" fontId="4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/>
    <xf numFmtId="165" fontId="4" fillId="0" borderId="2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3" fillId="0" borderId="1" xfId="3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/>
    <xf numFmtId="167" fontId="4" fillId="0" borderId="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right" vertical="center"/>
    </xf>
  </cellXfs>
  <cellStyles count="6">
    <cellStyle name="Comma" xfId="1" builtinId="3"/>
    <cellStyle name="Comma 5" xfId="4" xr:uid="{66839911-D0DD-4AEA-B795-291282647826}"/>
    <cellStyle name="Normal" xfId="0" builtinId="0"/>
    <cellStyle name="Normal 7" xfId="3" xr:uid="{CCC6302D-0CD1-4771-8A3F-D9F406ED5871}"/>
    <cellStyle name="Normal 7 2" xfId="5" xr:uid="{09FD65F8-2FE3-4CBF-ABBA-5C13614DE2F7}"/>
    <cellStyle name="Percent" xfId="2" builtinId="5"/>
  </cellStyles>
  <dxfs count="36"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</dxfs>
  <tableStyles count="1" defaultTableStyle="TableStyleMedium2" defaultPivotStyle="PivotStyleLight16">
    <tableStyle name="Invisible" pivot="0" table="0" count="0" xr9:uid="{4EBF701E-A3FC-4C00-AD0B-BFF50366121E}"/>
  </tableStyles>
  <colors>
    <mruColors>
      <color rgb="FF66FF66"/>
      <color rgb="FF66FFFF"/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CB17-F4EC-45F2-A7DC-7FA1B4CD08C0}">
  <dimension ref="A1:U159"/>
  <sheetViews>
    <sheetView topLeftCell="A91" zoomScaleNormal="100" zoomScaleSheetLayoutView="100" workbookViewId="0">
      <selection activeCell="C101" sqref="C1:M1048576"/>
    </sheetView>
  </sheetViews>
  <sheetFormatPr defaultColWidth="8.7109375" defaultRowHeight="21.75" customHeight="1"/>
  <cols>
    <col min="1" max="1" width="1.7109375" style="141" customWidth="1"/>
    <col min="2" max="2" width="37.140625" style="26" customWidth="1"/>
    <col min="3" max="3" width="7.5703125" style="24" customWidth="1"/>
    <col min="4" max="4" width="0.7109375" style="24" customWidth="1"/>
    <col min="5" max="5" width="12.7109375" style="30" customWidth="1"/>
    <col min="6" max="6" width="0.7109375" style="31" customWidth="1"/>
    <col min="7" max="7" width="12.7109375" style="30" customWidth="1"/>
    <col min="8" max="8" width="0.7109375" style="31" customWidth="1"/>
    <col min="9" max="9" width="12.7109375" style="30" customWidth="1"/>
    <col min="10" max="10" width="0.7109375" style="30" customWidth="1"/>
    <col min="11" max="11" width="12.7109375" style="116" customWidth="1"/>
    <col min="12" max="12" width="0.7109375" style="31" customWidth="1"/>
    <col min="13" max="13" width="12.7109375" style="116" customWidth="1"/>
    <col min="14" max="14" width="8.7109375" style="24"/>
    <col min="15" max="15" width="10.7109375" style="24" bestFit="1" customWidth="1"/>
    <col min="16" max="16" width="9.42578125" style="24" bestFit="1" customWidth="1"/>
    <col min="17" max="17" width="12.7109375" style="30" hidden="1" customWidth="1"/>
    <col min="18" max="18" width="9.85546875" style="45" hidden="1" customWidth="1"/>
    <col min="19" max="19" width="0" style="24" hidden="1" customWidth="1"/>
    <col min="20" max="20" width="12.7109375" style="30" hidden="1" customWidth="1"/>
    <col min="21" max="21" width="9.85546875" style="24" hidden="1" customWidth="1"/>
    <col min="22" max="16384" width="8.7109375" style="24"/>
  </cols>
  <sheetData>
    <row r="1" spans="1:21" s="18" customFormat="1" ht="21.75" customHeight="1">
      <c r="A1" s="17" t="s">
        <v>0</v>
      </c>
      <c r="C1" s="108"/>
      <c r="E1" s="20"/>
      <c r="F1" s="21"/>
      <c r="G1" s="20"/>
      <c r="H1" s="21"/>
      <c r="I1" s="20"/>
      <c r="J1" s="20"/>
      <c r="K1" s="109"/>
      <c r="L1" s="21"/>
      <c r="M1" s="109"/>
      <c r="Q1" s="20"/>
      <c r="R1" s="44"/>
      <c r="T1" s="20"/>
    </row>
    <row r="2" spans="1:21" s="18" customFormat="1" ht="21.75" customHeight="1">
      <c r="A2" s="17" t="s">
        <v>1</v>
      </c>
      <c r="C2" s="108"/>
      <c r="E2" s="20"/>
      <c r="F2" s="21"/>
      <c r="G2" s="20"/>
      <c r="H2" s="21"/>
      <c r="I2" s="20"/>
      <c r="J2" s="20"/>
      <c r="K2" s="109"/>
      <c r="L2" s="21"/>
      <c r="M2" s="109"/>
      <c r="Q2" s="20"/>
      <c r="R2" s="44"/>
      <c r="T2" s="20"/>
    </row>
    <row r="3" spans="1:21" s="18" customFormat="1" ht="21.75" customHeight="1">
      <c r="A3" s="110" t="s">
        <v>211</v>
      </c>
      <c r="B3" s="111"/>
      <c r="C3" s="112"/>
      <c r="D3" s="111"/>
      <c r="E3" s="113"/>
      <c r="F3" s="114"/>
      <c r="G3" s="113"/>
      <c r="H3" s="114"/>
      <c r="I3" s="113"/>
      <c r="J3" s="113"/>
      <c r="K3" s="115"/>
      <c r="L3" s="114"/>
      <c r="M3" s="115"/>
      <c r="Q3" s="113"/>
      <c r="R3" s="44"/>
      <c r="T3" s="113"/>
    </row>
    <row r="4" spans="1:21" ht="21.75" customHeight="1">
      <c r="A4" s="25"/>
      <c r="Q4" s="34" t="s">
        <v>241</v>
      </c>
      <c r="R4" s="47" t="s">
        <v>242</v>
      </c>
      <c r="T4" s="34" t="s">
        <v>241</v>
      </c>
      <c r="U4" s="47" t="s">
        <v>242</v>
      </c>
    </row>
    <row r="5" spans="1:21" ht="21.75" customHeight="1">
      <c r="A5" s="25"/>
      <c r="E5" s="145" t="s">
        <v>2</v>
      </c>
      <c r="F5" s="145"/>
      <c r="G5" s="145"/>
      <c r="H5" s="145"/>
      <c r="I5" s="145"/>
      <c r="J5" s="27"/>
      <c r="K5" s="145" t="s">
        <v>3</v>
      </c>
      <c r="L5" s="145"/>
      <c r="M5" s="145"/>
      <c r="Q5" s="24"/>
      <c r="T5" s="24"/>
    </row>
    <row r="6" spans="1:21" ht="21.75" customHeight="1">
      <c r="A6" s="25"/>
      <c r="E6" s="58"/>
      <c r="F6" s="58"/>
      <c r="G6" s="58" t="s">
        <v>233</v>
      </c>
      <c r="H6" s="58"/>
      <c r="I6" s="58" t="s">
        <v>233</v>
      </c>
      <c r="J6" s="58"/>
      <c r="K6" s="58"/>
      <c r="L6" s="58"/>
      <c r="M6" s="58"/>
      <c r="Q6" s="58" t="s">
        <v>233</v>
      </c>
      <c r="T6" s="58" t="s">
        <v>233</v>
      </c>
    </row>
    <row r="7" spans="1:21" ht="21.75" customHeight="1">
      <c r="A7" s="25"/>
      <c r="E7" s="58" t="s">
        <v>4</v>
      </c>
      <c r="F7" s="58"/>
      <c r="G7" s="58" t="s">
        <v>5</v>
      </c>
      <c r="H7" s="58"/>
      <c r="I7" s="58" t="s">
        <v>5</v>
      </c>
      <c r="J7" s="58"/>
      <c r="K7" s="58" t="s">
        <v>4</v>
      </c>
      <c r="L7" s="58"/>
      <c r="M7" s="58" t="s">
        <v>5</v>
      </c>
      <c r="Q7" s="58" t="s">
        <v>5</v>
      </c>
      <c r="T7" s="58" t="s">
        <v>5</v>
      </c>
    </row>
    <row r="8" spans="1:21" ht="21.75" customHeight="1">
      <c r="A8" s="25"/>
      <c r="E8" s="58" t="s">
        <v>212</v>
      </c>
      <c r="F8" s="34"/>
      <c r="G8" s="58" t="s">
        <v>6</v>
      </c>
      <c r="H8" s="34"/>
      <c r="I8" s="58" t="s">
        <v>234</v>
      </c>
      <c r="J8" s="27"/>
      <c r="K8" s="58" t="str">
        <f>E8</f>
        <v>31 มีนาคม</v>
      </c>
      <c r="L8" s="34"/>
      <c r="M8" s="58" t="s">
        <v>6</v>
      </c>
      <c r="Q8" s="58" t="s">
        <v>6</v>
      </c>
      <c r="T8" s="58" t="s">
        <v>234</v>
      </c>
    </row>
    <row r="9" spans="1:21" ht="21.75" customHeight="1">
      <c r="A9" s="25"/>
      <c r="C9" s="117"/>
      <c r="D9" s="118"/>
      <c r="E9" s="56" t="s">
        <v>213</v>
      </c>
      <c r="F9" s="56"/>
      <c r="G9" s="56" t="s">
        <v>7</v>
      </c>
      <c r="H9" s="56"/>
      <c r="I9" s="56" t="s">
        <v>7</v>
      </c>
      <c r="J9" s="56"/>
      <c r="K9" s="56" t="str">
        <f>E9</f>
        <v>พ.ศ. 2568</v>
      </c>
      <c r="L9" s="56"/>
      <c r="M9" s="119" t="s">
        <v>7</v>
      </c>
      <c r="Q9" s="56" t="s">
        <v>7</v>
      </c>
      <c r="T9" s="56" t="s">
        <v>7</v>
      </c>
    </row>
    <row r="10" spans="1:21" ht="21.75" customHeight="1">
      <c r="A10" s="25"/>
      <c r="C10" s="84" t="s">
        <v>8</v>
      </c>
      <c r="D10" s="90"/>
      <c r="E10" s="62" t="s">
        <v>9</v>
      </c>
      <c r="F10" s="56"/>
      <c r="G10" s="62" t="s">
        <v>9</v>
      </c>
      <c r="H10" s="56"/>
      <c r="I10" s="62" t="s">
        <v>9</v>
      </c>
      <c r="J10" s="56"/>
      <c r="K10" s="120" t="s">
        <v>9</v>
      </c>
      <c r="L10" s="56"/>
      <c r="M10" s="120" t="s">
        <v>9</v>
      </c>
      <c r="Q10" s="62" t="s">
        <v>9</v>
      </c>
      <c r="T10" s="62" t="s">
        <v>9</v>
      </c>
    </row>
    <row r="11" spans="1:21" ht="19.149999999999999" customHeight="1">
      <c r="A11" s="28" t="s">
        <v>10</v>
      </c>
      <c r="C11" s="118"/>
      <c r="D11" s="118"/>
      <c r="E11" s="60"/>
      <c r="F11" s="63"/>
      <c r="G11" s="60"/>
      <c r="H11" s="63"/>
      <c r="I11" s="60"/>
      <c r="J11" s="63"/>
      <c r="K11" s="121"/>
      <c r="L11" s="60"/>
      <c r="M11" s="121"/>
      <c r="Q11" s="60"/>
      <c r="T11" s="60"/>
    </row>
    <row r="12" spans="1:21" ht="3.95" customHeight="1">
      <c r="A12" s="28"/>
      <c r="C12" s="118"/>
      <c r="D12" s="118"/>
      <c r="E12" s="60"/>
      <c r="F12" s="63"/>
      <c r="G12" s="60"/>
      <c r="H12" s="63"/>
      <c r="I12" s="60"/>
      <c r="J12" s="63"/>
      <c r="K12" s="121"/>
      <c r="L12" s="60"/>
      <c r="M12" s="121"/>
      <c r="Q12" s="60"/>
      <c r="T12" s="60"/>
    </row>
    <row r="13" spans="1:21" ht="19.149999999999999" customHeight="1">
      <c r="A13" s="28" t="s">
        <v>11</v>
      </c>
      <c r="C13" s="118"/>
      <c r="D13" s="118"/>
      <c r="E13" s="60"/>
      <c r="F13" s="63"/>
      <c r="G13" s="60"/>
      <c r="H13" s="63"/>
      <c r="I13" s="60"/>
      <c r="J13" s="63"/>
      <c r="K13" s="121"/>
      <c r="L13" s="60"/>
      <c r="M13" s="121"/>
      <c r="Q13" s="60"/>
      <c r="T13" s="60"/>
    </row>
    <row r="14" spans="1:21" ht="3.95" customHeight="1">
      <c r="A14" s="28"/>
      <c r="C14" s="118"/>
      <c r="D14" s="118"/>
      <c r="E14" s="60"/>
      <c r="F14" s="63"/>
      <c r="G14" s="60"/>
      <c r="H14" s="63"/>
      <c r="I14" s="60"/>
      <c r="J14" s="63"/>
      <c r="K14" s="121"/>
      <c r="M14" s="121"/>
      <c r="Q14" s="60"/>
      <c r="T14" s="60"/>
    </row>
    <row r="15" spans="1:21" ht="19.149999999999999" customHeight="1">
      <c r="A15" s="25" t="s">
        <v>12</v>
      </c>
      <c r="C15" s="93">
        <v>8</v>
      </c>
      <c r="D15" s="118"/>
      <c r="E15" s="122">
        <v>1675980</v>
      </c>
      <c r="F15" s="122"/>
      <c r="G15" s="122">
        <v>2016981</v>
      </c>
      <c r="H15" s="122"/>
      <c r="I15" s="122">
        <v>1729220</v>
      </c>
      <c r="J15" s="122"/>
      <c r="K15" s="122">
        <v>1325368</v>
      </c>
      <c r="L15" s="122"/>
      <c r="M15" s="121">
        <v>1695468</v>
      </c>
      <c r="Q15" s="122">
        <v>2016981</v>
      </c>
      <c r="R15" s="45">
        <f>+G15-Q15</f>
        <v>0</v>
      </c>
      <c r="T15" s="122">
        <v>1729220</v>
      </c>
      <c r="U15" s="45">
        <f>+I15-T15</f>
        <v>0</v>
      </c>
    </row>
    <row r="16" spans="1:21" ht="19.149999999999999" customHeight="1">
      <c r="A16" s="25" t="s">
        <v>13</v>
      </c>
      <c r="C16" s="93"/>
      <c r="D16" s="118"/>
      <c r="E16" s="122"/>
      <c r="F16" s="122"/>
      <c r="G16" s="122"/>
      <c r="H16" s="122"/>
      <c r="I16" s="122"/>
      <c r="J16" s="122"/>
      <c r="K16" s="122"/>
      <c r="L16" s="122"/>
      <c r="M16" s="121"/>
      <c r="Q16" s="122"/>
      <c r="R16" s="45">
        <f t="shared" ref="R16:R83" si="0">+G16-Q16</f>
        <v>0</v>
      </c>
      <c r="T16" s="122"/>
      <c r="U16" s="45">
        <f t="shared" ref="U16:U25" si="1">+I16-T16</f>
        <v>0</v>
      </c>
    </row>
    <row r="17" spans="1:21" ht="19.149999999999999" customHeight="1">
      <c r="A17" s="25"/>
      <c r="B17" s="26" t="s">
        <v>14</v>
      </c>
      <c r="C17" s="93"/>
      <c r="D17" s="118"/>
      <c r="E17" s="122">
        <v>29940</v>
      </c>
      <c r="F17" s="63"/>
      <c r="G17" s="122">
        <v>14939</v>
      </c>
      <c r="H17" s="63"/>
      <c r="I17" s="122">
        <v>24923</v>
      </c>
      <c r="J17" s="63"/>
      <c r="K17" s="60">
        <v>0</v>
      </c>
      <c r="L17" s="63"/>
      <c r="M17" s="121">
        <v>0</v>
      </c>
      <c r="Q17" s="122">
        <v>14939</v>
      </c>
      <c r="R17" s="45">
        <f t="shared" si="0"/>
        <v>0</v>
      </c>
      <c r="T17" s="122">
        <v>24923</v>
      </c>
      <c r="U17" s="45">
        <f t="shared" si="1"/>
        <v>0</v>
      </c>
    </row>
    <row r="18" spans="1:21" ht="19.149999999999999" customHeight="1">
      <c r="A18" s="25" t="s">
        <v>15</v>
      </c>
      <c r="C18" s="123">
        <v>9.1</v>
      </c>
      <c r="D18" s="118"/>
      <c r="E18" s="124">
        <v>2727401</v>
      </c>
      <c r="F18" s="124"/>
      <c r="G18" s="122">
        <v>2886267</v>
      </c>
      <c r="H18" s="124"/>
      <c r="I18" s="122">
        <v>3344189</v>
      </c>
      <c r="J18" s="124"/>
      <c r="K18" s="124">
        <v>2626806</v>
      </c>
      <c r="L18" s="124"/>
      <c r="M18" s="122">
        <v>2725392</v>
      </c>
      <c r="Q18" s="122">
        <v>3146502</v>
      </c>
      <c r="R18" s="45">
        <f t="shared" si="0"/>
        <v>-260235</v>
      </c>
      <c r="T18" s="122">
        <v>3471517</v>
      </c>
      <c r="U18" s="45">
        <f t="shared" si="1"/>
        <v>-127328</v>
      </c>
    </row>
    <row r="19" spans="1:21" ht="19.149999999999999" customHeight="1">
      <c r="A19" s="25" t="s">
        <v>16</v>
      </c>
      <c r="C19" s="93"/>
      <c r="D19" s="118"/>
      <c r="E19" s="122"/>
      <c r="F19" s="122"/>
      <c r="G19" s="122"/>
      <c r="H19" s="122"/>
      <c r="I19" s="122"/>
      <c r="J19" s="122"/>
      <c r="K19" s="122"/>
      <c r="L19" s="122"/>
      <c r="M19" s="121"/>
      <c r="Q19" s="122"/>
      <c r="R19" s="45">
        <f t="shared" si="0"/>
        <v>0</v>
      </c>
      <c r="T19" s="122"/>
      <c r="U19" s="45">
        <f t="shared" si="1"/>
        <v>0</v>
      </c>
    </row>
    <row r="20" spans="1:21" ht="19.149999999999999" customHeight="1">
      <c r="A20" s="25"/>
      <c r="B20" s="26" t="s">
        <v>17</v>
      </c>
      <c r="C20" s="123">
        <v>9.1999999999999993</v>
      </c>
      <c r="D20" s="118"/>
      <c r="E20" s="122">
        <v>1320400</v>
      </c>
      <c r="F20" s="122"/>
      <c r="G20" s="122">
        <v>952352</v>
      </c>
      <c r="H20" s="122"/>
      <c r="I20" s="122">
        <v>427842</v>
      </c>
      <c r="J20" s="122"/>
      <c r="K20" s="14">
        <v>3335</v>
      </c>
      <c r="L20" s="122"/>
      <c r="M20" s="121">
        <v>2937</v>
      </c>
      <c r="Q20" s="122">
        <v>952352</v>
      </c>
      <c r="R20" s="45">
        <f t="shared" si="0"/>
        <v>0</v>
      </c>
      <c r="T20" s="122">
        <v>427842</v>
      </c>
      <c r="U20" s="45">
        <f t="shared" si="1"/>
        <v>0</v>
      </c>
    </row>
    <row r="21" spans="1:21" ht="19.149999999999999" customHeight="1">
      <c r="A21" s="25" t="s">
        <v>18</v>
      </c>
      <c r="C21" s="93">
        <v>7</v>
      </c>
      <c r="D21" s="118"/>
      <c r="E21" s="60">
        <v>409464</v>
      </c>
      <c r="F21" s="122"/>
      <c r="G21" s="122">
        <v>152878</v>
      </c>
      <c r="H21" s="122"/>
      <c r="I21" s="122">
        <v>474958</v>
      </c>
      <c r="J21" s="122"/>
      <c r="K21" s="122">
        <v>89966</v>
      </c>
      <c r="L21" s="122"/>
      <c r="M21" s="121">
        <v>904</v>
      </c>
      <c r="Q21" s="122">
        <v>152878</v>
      </c>
      <c r="R21" s="45">
        <f t="shared" si="0"/>
        <v>0</v>
      </c>
      <c r="T21" s="122">
        <v>474958</v>
      </c>
      <c r="U21" s="45">
        <f t="shared" si="1"/>
        <v>0</v>
      </c>
    </row>
    <row r="22" spans="1:21" ht="19.149999999999999" customHeight="1">
      <c r="A22" s="25" t="s">
        <v>217</v>
      </c>
      <c r="C22" s="93"/>
      <c r="D22" s="118"/>
      <c r="E22" s="60">
        <v>50000</v>
      </c>
      <c r="F22" s="122"/>
      <c r="G22" s="122">
        <v>20000</v>
      </c>
      <c r="H22" s="122"/>
      <c r="I22" s="121">
        <v>0</v>
      </c>
      <c r="J22" s="122"/>
      <c r="K22" s="46">
        <v>0</v>
      </c>
      <c r="L22" s="122"/>
      <c r="M22" s="121">
        <v>0</v>
      </c>
      <c r="Q22" s="122">
        <v>20000</v>
      </c>
      <c r="R22" s="45">
        <f t="shared" si="0"/>
        <v>0</v>
      </c>
      <c r="T22" s="121">
        <v>0</v>
      </c>
      <c r="U22" s="45">
        <f t="shared" si="1"/>
        <v>0</v>
      </c>
    </row>
    <row r="23" spans="1:21" ht="19.149999999999999" customHeight="1">
      <c r="A23" s="25" t="s">
        <v>19</v>
      </c>
      <c r="C23" s="123">
        <v>17.399999999999999</v>
      </c>
      <c r="D23" s="118"/>
      <c r="E23" s="8">
        <v>669316</v>
      </c>
      <c r="F23" s="118"/>
      <c r="G23" s="8">
        <v>519316</v>
      </c>
      <c r="H23" s="118"/>
      <c r="I23" s="8">
        <v>106316</v>
      </c>
      <c r="J23" s="118"/>
      <c r="K23" s="8">
        <v>1215194</v>
      </c>
      <c r="L23" s="118"/>
      <c r="M23" s="9">
        <v>1091400</v>
      </c>
      <c r="Q23" s="8">
        <v>519316</v>
      </c>
      <c r="R23" s="45">
        <f t="shared" si="0"/>
        <v>0</v>
      </c>
      <c r="T23" s="8">
        <v>106316</v>
      </c>
      <c r="U23" s="45">
        <f t="shared" si="1"/>
        <v>0</v>
      </c>
    </row>
    <row r="24" spans="1:21" ht="19.149999999999999" customHeight="1">
      <c r="A24" s="25" t="s">
        <v>20</v>
      </c>
      <c r="C24" s="93"/>
      <c r="D24" s="118"/>
      <c r="E24" s="124">
        <v>11358836</v>
      </c>
      <c r="F24" s="125"/>
      <c r="G24" s="124">
        <v>12253514</v>
      </c>
      <c r="H24" s="125"/>
      <c r="I24" s="124">
        <v>9922003</v>
      </c>
      <c r="J24" s="125"/>
      <c r="K24" s="124">
        <v>10471387</v>
      </c>
      <c r="L24" s="125"/>
      <c r="M24" s="121">
        <v>11436713</v>
      </c>
      <c r="Q24" s="124">
        <v>12253514</v>
      </c>
      <c r="R24" s="45">
        <f t="shared" si="0"/>
        <v>0</v>
      </c>
      <c r="T24" s="124">
        <v>9922003</v>
      </c>
      <c r="U24" s="45">
        <f t="shared" si="1"/>
        <v>0</v>
      </c>
    </row>
    <row r="25" spans="1:21" ht="19.149999999999999" customHeight="1">
      <c r="A25" s="25" t="s">
        <v>21</v>
      </c>
      <c r="C25" s="93"/>
      <c r="D25" s="118"/>
      <c r="E25" s="10">
        <v>428718</v>
      </c>
      <c r="F25" s="118"/>
      <c r="G25" s="10">
        <v>473666</v>
      </c>
      <c r="H25" s="118"/>
      <c r="I25" s="10">
        <v>291047</v>
      </c>
      <c r="J25" s="118"/>
      <c r="K25" s="10">
        <v>256130</v>
      </c>
      <c r="L25" s="118"/>
      <c r="M25" s="11">
        <v>335759</v>
      </c>
      <c r="Q25" s="10">
        <v>467294</v>
      </c>
      <c r="R25" s="45">
        <f t="shared" si="0"/>
        <v>6372</v>
      </c>
      <c r="T25" s="10">
        <v>285829</v>
      </c>
      <c r="U25" s="45">
        <f t="shared" si="1"/>
        <v>5218</v>
      </c>
    </row>
    <row r="26" spans="1:21" ht="3.95" customHeight="1">
      <c r="A26" s="25"/>
      <c r="C26" s="93"/>
      <c r="D26" s="118"/>
      <c r="F26" s="63"/>
      <c r="H26" s="63"/>
      <c r="J26" s="63"/>
      <c r="K26" s="30"/>
      <c r="L26" s="63"/>
      <c r="M26" s="121"/>
    </row>
    <row r="27" spans="1:21" ht="19.149999999999999" customHeight="1">
      <c r="A27" s="28" t="s">
        <v>22</v>
      </c>
      <c r="C27" s="118"/>
      <c r="D27" s="118"/>
      <c r="E27" s="126">
        <f>SUM(E15:E25)</f>
        <v>18670055</v>
      </c>
      <c r="F27" s="63"/>
      <c r="G27" s="126">
        <f>SUM(G15:G25)</f>
        <v>19289913</v>
      </c>
      <c r="H27" s="63"/>
      <c r="I27" s="126">
        <f>SUM(I15:I25)</f>
        <v>16320498</v>
      </c>
      <c r="J27" s="63"/>
      <c r="K27" s="126">
        <f>SUM(K15:K25)</f>
        <v>15988186</v>
      </c>
      <c r="L27" s="63"/>
      <c r="M27" s="127">
        <f>SUM(M15:M25)</f>
        <v>17288573</v>
      </c>
      <c r="Q27" s="126">
        <f>SUM(Q15:Q25)</f>
        <v>19543776</v>
      </c>
      <c r="R27" s="45">
        <f t="shared" si="0"/>
        <v>-253863</v>
      </c>
      <c r="T27" s="126">
        <f>SUM(T15:T25)</f>
        <v>16442608</v>
      </c>
      <c r="U27" s="45">
        <f>+I27-T27</f>
        <v>-122110</v>
      </c>
    </row>
    <row r="28" spans="1:21" ht="9.9499999999999993" customHeight="1">
      <c r="A28" s="25"/>
      <c r="C28" s="118"/>
      <c r="D28" s="118"/>
      <c r="E28" s="60"/>
      <c r="F28" s="63"/>
      <c r="G28" s="60"/>
      <c r="H28" s="63"/>
      <c r="I28" s="60"/>
      <c r="J28" s="63"/>
      <c r="K28" s="60"/>
      <c r="L28" s="63"/>
      <c r="M28" s="121"/>
      <c r="Q28" s="60"/>
      <c r="T28" s="60"/>
    </row>
    <row r="29" spans="1:21" ht="19.149999999999999" customHeight="1">
      <c r="A29" s="28" t="s">
        <v>23</v>
      </c>
      <c r="C29" s="118"/>
      <c r="D29" s="118"/>
      <c r="E29" s="60"/>
      <c r="F29" s="63"/>
      <c r="G29" s="60"/>
      <c r="H29" s="63"/>
      <c r="I29" s="60"/>
      <c r="J29" s="63"/>
      <c r="K29" s="60"/>
      <c r="L29" s="63"/>
      <c r="M29" s="121"/>
      <c r="Q29" s="60"/>
      <c r="T29" s="60"/>
    </row>
    <row r="30" spans="1:21" ht="3.95" customHeight="1">
      <c r="A30" s="28"/>
      <c r="C30" s="118"/>
      <c r="D30" s="118"/>
      <c r="E30" s="60"/>
      <c r="F30" s="63"/>
      <c r="G30" s="60"/>
      <c r="H30" s="63"/>
      <c r="I30" s="60"/>
      <c r="J30" s="63"/>
      <c r="K30" s="60"/>
      <c r="L30" s="63"/>
      <c r="M30" s="121"/>
      <c r="Q30" s="60"/>
      <c r="T30" s="60"/>
    </row>
    <row r="31" spans="1:21" ht="19.149999999999999" customHeight="1">
      <c r="A31" s="25" t="s">
        <v>24</v>
      </c>
      <c r="B31" s="25"/>
      <c r="C31" s="93"/>
      <c r="D31" s="118"/>
      <c r="E31" s="60">
        <v>125000</v>
      </c>
      <c r="F31" s="63"/>
      <c r="G31" s="60">
        <v>95361</v>
      </c>
      <c r="H31" s="63"/>
      <c r="I31" s="60">
        <v>50359</v>
      </c>
      <c r="J31" s="63"/>
      <c r="K31" s="60">
        <v>0</v>
      </c>
      <c r="L31" s="63"/>
      <c r="M31" s="121">
        <v>0</v>
      </c>
      <c r="Q31" s="60">
        <v>95361</v>
      </c>
      <c r="R31" s="45">
        <f t="shared" si="0"/>
        <v>0</v>
      </c>
      <c r="T31" s="60">
        <v>50359</v>
      </c>
      <c r="U31" s="45">
        <f t="shared" ref="U31:U44" si="2">+I31-T31</f>
        <v>0</v>
      </c>
    </row>
    <row r="32" spans="1:21" ht="19.149999999999999" customHeight="1">
      <c r="A32" s="25" t="s">
        <v>25</v>
      </c>
      <c r="B32" s="25"/>
      <c r="C32" s="123">
        <v>9.1999999999999993</v>
      </c>
      <c r="D32" s="118"/>
      <c r="E32" s="60">
        <v>312410</v>
      </c>
      <c r="F32" s="63"/>
      <c r="G32" s="60">
        <v>562665</v>
      </c>
      <c r="H32" s="63"/>
      <c r="I32" s="60">
        <v>120433</v>
      </c>
      <c r="J32" s="63"/>
      <c r="K32" s="60">
        <v>1518</v>
      </c>
      <c r="L32" s="63"/>
      <c r="M32" s="121">
        <v>1168</v>
      </c>
      <c r="Q32" s="60">
        <v>562665</v>
      </c>
      <c r="R32" s="45">
        <f t="shared" si="0"/>
        <v>0</v>
      </c>
      <c r="T32" s="60">
        <v>120433</v>
      </c>
      <c r="U32" s="45">
        <f t="shared" si="2"/>
        <v>0</v>
      </c>
    </row>
    <row r="33" spans="1:21" ht="19.149999999999999" customHeight="1">
      <c r="A33" s="25" t="s">
        <v>18</v>
      </c>
      <c r="B33" s="25"/>
      <c r="C33" s="93">
        <v>7</v>
      </c>
      <c r="D33" s="118"/>
      <c r="E33" s="60">
        <v>257650</v>
      </c>
      <c r="F33" s="63"/>
      <c r="G33" s="60">
        <v>432343</v>
      </c>
      <c r="H33" s="63"/>
      <c r="I33" s="60">
        <v>636917</v>
      </c>
      <c r="J33" s="63"/>
      <c r="K33" s="60">
        <v>0</v>
      </c>
      <c r="L33" s="63"/>
      <c r="M33" s="9">
        <v>0</v>
      </c>
      <c r="Q33" s="60">
        <v>432343</v>
      </c>
      <c r="R33" s="45">
        <f t="shared" si="0"/>
        <v>0</v>
      </c>
      <c r="T33" s="60">
        <v>636917</v>
      </c>
      <c r="U33" s="45">
        <f t="shared" si="2"/>
        <v>0</v>
      </c>
    </row>
    <row r="34" spans="1:21" ht="19.149999999999999" customHeight="1">
      <c r="A34" s="25" t="s">
        <v>26</v>
      </c>
      <c r="B34" s="25"/>
      <c r="C34" s="93"/>
      <c r="D34" s="118"/>
      <c r="E34" s="60"/>
      <c r="F34" s="63"/>
      <c r="G34" s="60"/>
      <c r="H34" s="63"/>
      <c r="I34" s="60"/>
      <c r="J34" s="63"/>
      <c r="K34" s="60"/>
      <c r="L34" s="63"/>
      <c r="M34" s="9"/>
      <c r="Q34" s="60"/>
      <c r="T34" s="60"/>
      <c r="U34" s="45">
        <f t="shared" si="2"/>
        <v>0</v>
      </c>
    </row>
    <row r="35" spans="1:21" ht="19.149999999999999" customHeight="1">
      <c r="A35" s="24"/>
      <c r="B35" s="25" t="s">
        <v>218</v>
      </c>
      <c r="C35" s="93"/>
      <c r="D35" s="118"/>
      <c r="E35" s="60">
        <v>126680</v>
      </c>
      <c r="F35" s="63"/>
      <c r="G35" s="12">
        <v>101752</v>
      </c>
      <c r="H35" s="63"/>
      <c r="I35" s="12">
        <v>79492</v>
      </c>
      <c r="J35" s="63"/>
      <c r="K35" s="60">
        <v>0</v>
      </c>
      <c r="L35" s="63"/>
      <c r="M35" s="12">
        <v>0</v>
      </c>
      <c r="Q35" s="12">
        <v>101752</v>
      </c>
      <c r="R35" s="45">
        <f t="shared" si="0"/>
        <v>0</v>
      </c>
      <c r="T35" s="12">
        <v>79492</v>
      </c>
      <c r="U35" s="45">
        <f t="shared" si="2"/>
        <v>0</v>
      </c>
    </row>
    <row r="36" spans="1:21" ht="19.149999999999999" customHeight="1">
      <c r="A36" s="25" t="s">
        <v>27</v>
      </c>
      <c r="C36" s="93">
        <v>10</v>
      </c>
      <c r="D36" s="118"/>
      <c r="E36" s="12">
        <v>0</v>
      </c>
      <c r="F36" s="13"/>
      <c r="G36" s="12">
        <v>0</v>
      </c>
      <c r="H36" s="13"/>
      <c r="I36" s="12">
        <v>0</v>
      </c>
      <c r="J36" s="13"/>
      <c r="K36" s="13">
        <v>3231205</v>
      </c>
      <c r="L36" s="13"/>
      <c r="M36" s="9">
        <v>3196007</v>
      </c>
      <c r="Q36" s="12">
        <v>0</v>
      </c>
      <c r="R36" s="45">
        <f t="shared" si="0"/>
        <v>0</v>
      </c>
      <c r="T36" s="12">
        <v>0</v>
      </c>
      <c r="U36" s="45">
        <f t="shared" si="2"/>
        <v>0</v>
      </c>
    </row>
    <row r="37" spans="1:21" ht="19.149999999999999" customHeight="1">
      <c r="A37" s="25" t="s">
        <v>28</v>
      </c>
      <c r="B37" s="25"/>
      <c r="C37" s="93">
        <v>10</v>
      </c>
      <c r="D37" s="118"/>
      <c r="E37" s="124">
        <v>2055012</v>
      </c>
      <c r="F37" s="63"/>
      <c r="G37" s="124">
        <v>2006368</v>
      </c>
      <c r="H37" s="63"/>
      <c r="I37" s="124">
        <v>1664513</v>
      </c>
      <c r="J37" s="63"/>
      <c r="K37" s="124">
        <v>0</v>
      </c>
      <c r="L37" s="63"/>
      <c r="M37" s="9">
        <v>0</v>
      </c>
      <c r="Q37" s="124">
        <v>2006368</v>
      </c>
      <c r="R37" s="45">
        <f t="shared" si="0"/>
        <v>0</v>
      </c>
      <c r="T37" s="124">
        <v>1664513</v>
      </c>
      <c r="U37" s="45">
        <f t="shared" si="2"/>
        <v>0</v>
      </c>
    </row>
    <row r="38" spans="1:21" ht="19.149999999999999" customHeight="1">
      <c r="A38" s="25" t="s">
        <v>31</v>
      </c>
      <c r="B38" s="25"/>
      <c r="C38" s="93">
        <v>11</v>
      </c>
      <c r="D38" s="118"/>
      <c r="E38" s="124">
        <v>324998</v>
      </c>
      <c r="F38" s="63"/>
      <c r="G38" s="124">
        <v>254427</v>
      </c>
      <c r="H38" s="63"/>
      <c r="I38" s="124">
        <v>0</v>
      </c>
      <c r="J38" s="63"/>
      <c r="K38" s="124">
        <v>324998</v>
      </c>
      <c r="L38" s="63"/>
      <c r="M38" s="9">
        <v>254427</v>
      </c>
      <c r="Q38" s="124">
        <v>254427</v>
      </c>
      <c r="R38" s="45">
        <f t="shared" si="0"/>
        <v>0</v>
      </c>
      <c r="T38" s="124">
        <v>0</v>
      </c>
      <c r="U38" s="45">
        <f t="shared" si="2"/>
        <v>0</v>
      </c>
    </row>
    <row r="39" spans="1:21" ht="19.149999999999999" customHeight="1">
      <c r="A39" s="25" t="s">
        <v>29</v>
      </c>
      <c r="B39" s="25"/>
      <c r="C39" s="93">
        <v>11</v>
      </c>
      <c r="D39" s="118"/>
      <c r="E39" s="124">
        <v>1214680</v>
      </c>
      <c r="F39" s="63"/>
      <c r="G39" s="124">
        <v>1277539</v>
      </c>
      <c r="H39" s="63"/>
      <c r="I39" s="124">
        <v>1392402</v>
      </c>
      <c r="J39" s="63"/>
      <c r="K39" s="124">
        <v>1181898</v>
      </c>
      <c r="L39" s="63"/>
      <c r="M39" s="9">
        <v>1242735</v>
      </c>
      <c r="Q39" s="124">
        <v>1277539</v>
      </c>
      <c r="R39" s="45">
        <f t="shared" si="0"/>
        <v>0</v>
      </c>
      <c r="T39" s="124">
        <v>1392402</v>
      </c>
      <c r="U39" s="45">
        <f t="shared" si="2"/>
        <v>0</v>
      </c>
    </row>
    <row r="40" spans="1:21" ht="19.149999999999999" customHeight="1">
      <c r="A40" s="25" t="s">
        <v>30</v>
      </c>
      <c r="B40" s="25"/>
      <c r="C40" s="93">
        <v>11</v>
      </c>
      <c r="D40" s="118"/>
      <c r="E40" s="124">
        <v>784476</v>
      </c>
      <c r="F40" s="63"/>
      <c r="G40" s="124">
        <v>806847</v>
      </c>
      <c r="H40" s="63"/>
      <c r="I40" s="124">
        <v>1015611</v>
      </c>
      <c r="J40" s="63"/>
      <c r="K40" s="124">
        <v>772356</v>
      </c>
      <c r="L40" s="63"/>
      <c r="M40" s="9">
        <v>790791</v>
      </c>
      <c r="Q40" s="124">
        <v>806847</v>
      </c>
      <c r="R40" s="45">
        <f t="shared" si="0"/>
        <v>0</v>
      </c>
      <c r="T40" s="124">
        <v>1015611</v>
      </c>
      <c r="U40" s="45">
        <f t="shared" si="2"/>
        <v>0</v>
      </c>
    </row>
    <row r="41" spans="1:21" ht="19.149999999999999" customHeight="1">
      <c r="A41" s="25" t="s">
        <v>32</v>
      </c>
      <c r="B41" s="25"/>
      <c r="C41" s="93">
        <v>11</v>
      </c>
      <c r="D41" s="118"/>
      <c r="E41" s="124">
        <v>267234</v>
      </c>
      <c r="F41" s="63"/>
      <c r="G41" s="124">
        <v>272342</v>
      </c>
      <c r="H41" s="63"/>
      <c r="I41" s="124">
        <v>278884</v>
      </c>
      <c r="J41" s="63"/>
      <c r="K41" s="124">
        <v>85190</v>
      </c>
      <c r="L41" s="63"/>
      <c r="M41" s="9">
        <v>85487</v>
      </c>
      <c r="Q41" s="124">
        <v>272342</v>
      </c>
      <c r="R41" s="45">
        <f t="shared" si="0"/>
        <v>0</v>
      </c>
      <c r="T41" s="124">
        <v>278884</v>
      </c>
      <c r="U41" s="45">
        <f t="shared" si="2"/>
        <v>0</v>
      </c>
    </row>
    <row r="42" spans="1:21" ht="19.149999999999999" customHeight="1">
      <c r="A42" s="25" t="s">
        <v>33</v>
      </c>
      <c r="C42" s="93"/>
      <c r="D42" s="118"/>
      <c r="E42" s="128">
        <v>309018</v>
      </c>
      <c r="F42" s="63"/>
      <c r="G42" s="128">
        <v>309018</v>
      </c>
      <c r="H42" s="63"/>
      <c r="I42" s="128">
        <v>309018</v>
      </c>
      <c r="J42" s="63"/>
      <c r="K42" s="128">
        <v>0</v>
      </c>
      <c r="L42" s="63"/>
      <c r="M42" s="129">
        <v>0</v>
      </c>
      <c r="Q42" s="128">
        <v>309018</v>
      </c>
      <c r="R42" s="45">
        <f t="shared" si="0"/>
        <v>0</v>
      </c>
      <c r="T42" s="128">
        <v>309018</v>
      </c>
      <c r="U42" s="45">
        <f t="shared" si="2"/>
        <v>0</v>
      </c>
    </row>
    <row r="43" spans="1:21" ht="19.149999999999999" customHeight="1">
      <c r="A43" s="25" t="s">
        <v>34</v>
      </c>
      <c r="C43" s="93"/>
      <c r="D43" s="118"/>
      <c r="E43" s="124">
        <v>141834</v>
      </c>
      <c r="F43" s="125"/>
      <c r="G43" s="124">
        <v>133338</v>
      </c>
      <c r="H43" s="125"/>
      <c r="I43" s="124">
        <v>231545</v>
      </c>
      <c r="J43" s="125"/>
      <c r="K43" s="124">
        <v>120799</v>
      </c>
      <c r="L43" s="125"/>
      <c r="M43" s="121">
        <v>128005</v>
      </c>
      <c r="Q43" s="124">
        <v>137308</v>
      </c>
      <c r="R43" s="45">
        <f t="shared" si="0"/>
        <v>-3970</v>
      </c>
      <c r="T43" s="124">
        <v>232201</v>
      </c>
      <c r="U43" s="45">
        <f t="shared" si="2"/>
        <v>-656</v>
      </c>
    </row>
    <row r="44" spans="1:21" ht="19.149999999999999" customHeight="1">
      <c r="A44" s="25" t="s">
        <v>35</v>
      </c>
      <c r="C44" s="93"/>
      <c r="D44" s="118"/>
      <c r="E44" s="126">
        <v>840193</v>
      </c>
      <c r="F44" s="63"/>
      <c r="G44" s="126">
        <v>836826</v>
      </c>
      <c r="H44" s="63"/>
      <c r="I44" s="126">
        <v>753814</v>
      </c>
      <c r="J44" s="63"/>
      <c r="K44" s="126">
        <v>836708</v>
      </c>
      <c r="L44" s="63"/>
      <c r="M44" s="127">
        <v>833331</v>
      </c>
      <c r="Q44" s="126">
        <v>836826</v>
      </c>
      <c r="R44" s="45">
        <f t="shared" si="0"/>
        <v>0</v>
      </c>
      <c r="T44" s="126">
        <v>753814</v>
      </c>
      <c r="U44" s="45">
        <f t="shared" si="2"/>
        <v>0</v>
      </c>
    </row>
    <row r="45" spans="1:21" ht="3.95" customHeight="1">
      <c r="A45" s="25"/>
      <c r="C45" s="93"/>
      <c r="D45" s="118"/>
      <c r="E45" s="60"/>
      <c r="F45" s="63"/>
      <c r="G45" s="60"/>
      <c r="H45" s="63"/>
      <c r="I45" s="60"/>
      <c r="J45" s="63"/>
      <c r="K45" s="121"/>
      <c r="L45" s="60"/>
      <c r="M45" s="121"/>
      <c r="Q45" s="60"/>
      <c r="T45" s="60"/>
    </row>
    <row r="46" spans="1:21" ht="19.149999999999999" customHeight="1">
      <c r="A46" s="28" t="s">
        <v>36</v>
      </c>
      <c r="C46" s="118"/>
      <c r="D46" s="118"/>
      <c r="E46" s="126">
        <f>SUM(E31:E44)</f>
        <v>6759185</v>
      </c>
      <c r="F46" s="63"/>
      <c r="G46" s="126">
        <f>SUM(G31:G44)</f>
        <v>7088826</v>
      </c>
      <c r="H46" s="63"/>
      <c r="I46" s="126">
        <f>SUM(I31:I44)</f>
        <v>6532988</v>
      </c>
      <c r="J46" s="63"/>
      <c r="K46" s="127">
        <f>SUM(K31:K44)</f>
        <v>6554672</v>
      </c>
      <c r="L46" s="60"/>
      <c r="M46" s="127">
        <f>SUM(M31:M44)</f>
        <v>6531951</v>
      </c>
      <c r="Q46" s="126">
        <f>SUM(Q31:Q44)</f>
        <v>7092796</v>
      </c>
      <c r="R46" s="45">
        <f t="shared" si="0"/>
        <v>-3970</v>
      </c>
      <c r="T46" s="126">
        <f>SUM(T31:T44)</f>
        <v>6533644</v>
      </c>
      <c r="U46" s="45">
        <f>+I46-T46</f>
        <v>-656</v>
      </c>
    </row>
    <row r="47" spans="1:21" ht="3.95" customHeight="1">
      <c r="A47" s="25"/>
      <c r="C47" s="118"/>
      <c r="D47" s="118"/>
      <c r="E47" s="60"/>
      <c r="F47" s="63"/>
      <c r="G47" s="60"/>
      <c r="H47" s="63"/>
      <c r="I47" s="60"/>
      <c r="J47" s="63"/>
      <c r="K47" s="121"/>
      <c r="L47" s="60"/>
      <c r="M47" s="121"/>
      <c r="Q47" s="60"/>
      <c r="T47" s="60"/>
    </row>
    <row r="48" spans="1:21" ht="19.350000000000001" customHeight="1" thickBot="1">
      <c r="A48" s="28" t="s">
        <v>37</v>
      </c>
      <c r="C48" s="118"/>
      <c r="D48" s="118"/>
      <c r="E48" s="130">
        <f>E27+E46</f>
        <v>25429240</v>
      </c>
      <c r="F48" s="63"/>
      <c r="G48" s="130">
        <f>G27+G46</f>
        <v>26378739</v>
      </c>
      <c r="H48" s="63"/>
      <c r="I48" s="130">
        <f>I27+I46</f>
        <v>22853486</v>
      </c>
      <c r="J48" s="63"/>
      <c r="K48" s="131">
        <f>K27+K46</f>
        <v>22542858</v>
      </c>
      <c r="L48" s="60"/>
      <c r="M48" s="131">
        <f>M27+M46</f>
        <v>23820524</v>
      </c>
      <c r="Q48" s="130">
        <f>Q27+Q46</f>
        <v>26636572</v>
      </c>
      <c r="R48" s="45">
        <f t="shared" si="0"/>
        <v>-257833</v>
      </c>
      <c r="T48" s="130">
        <f>T27+T46</f>
        <v>22976252</v>
      </c>
      <c r="U48" s="45">
        <f>+I48-T48</f>
        <v>-122766</v>
      </c>
    </row>
    <row r="49" spans="1:21" ht="19.350000000000001" customHeight="1" thickTop="1">
      <c r="A49" s="28"/>
      <c r="C49" s="118"/>
      <c r="D49" s="118"/>
      <c r="E49" s="60"/>
      <c r="F49" s="63"/>
      <c r="G49" s="60"/>
      <c r="H49" s="63"/>
      <c r="I49" s="60"/>
      <c r="J49" s="63"/>
      <c r="L49" s="60"/>
      <c r="M49" s="121"/>
      <c r="Q49" s="60"/>
      <c r="T49" s="60"/>
    </row>
    <row r="50" spans="1:21" ht="19.350000000000001" customHeight="1">
      <c r="A50" s="28"/>
      <c r="C50" s="118"/>
      <c r="D50" s="118"/>
      <c r="E50" s="60"/>
      <c r="F50" s="63"/>
      <c r="G50" s="60"/>
      <c r="H50" s="63"/>
      <c r="I50" s="60"/>
      <c r="J50" s="63"/>
      <c r="L50" s="60"/>
      <c r="M50" s="121"/>
      <c r="Q50" s="60"/>
      <c r="T50" s="60"/>
    </row>
    <row r="51" spans="1:21" ht="19.350000000000001" customHeight="1">
      <c r="A51" s="28"/>
      <c r="C51" s="118"/>
      <c r="D51" s="118"/>
      <c r="E51" s="60"/>
      <c r="F51" s="63"/>
      <c r="G51" s="60"/>
      <c r="H51" s="63"/>
      <c r="I51" s="60"/>
      <c r="J51" s="63"/>
      <c r="L51" s="60"/>
      <c r="M51" s="121"/>
      <c r="Q51" s="60"/>
      <c r="T51" s="60"/>
    </row>
    <row r="52" spans="1:21" ht="19.350000000000001" customHeight="1">
      <c r="A52" s="28" t="s">
        <v>270</v>
      </c>
      <c r="C52" s="118"/>
      <c r="D52" s="118"/>
      <c r="E52" s="60"/>
      <c r="F52" s="63"/>
      <c r="G52" s="60"/>
      <c r="H52" s="63"/>
      <c r="I52" s="60"/>
      <c r="J52" s="63"/>
      <c r="L52" s="60"/>
      <c r="M52" s="121"/>
      <c r="Q52" s="60"/>
      <c r="T52" s="60"/>
    </row>
    <row r="53" spans="1:21" ht="19.350000000000001" customHeight="1">
      <c r="A53" s="28"/>
      <c r="C53" s="118"/>
      <c r="D53" s="118"/>
      <c r="E53" s="60"/>
      <c r="F53" s="63"/>
      <c r="G53" s="60"/>
      <c r="H53" s="63"/>
      <c r="I53" s="60"/>
      <c r="J53" s="63"/>
      <c r="L53" s="60"/>
      <c r="M53" s="121"/>
      <c r="Q53" s="60"/>
      <c r="T53" s="60"/>
    </row>
    <row r="54" spans="1:21" ht="19.149999999999999" customHeight="1">
      <c r="A54" s="25" t="s">
        <v>38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Q54" s="25"/>
      <c r="T54" s="25"/>
    </row>
    <row r="55" spans="1:21" ht="19.149999999999999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Q55" s="25"/>
      <c r="T55" s="25"/>
    </row>
    <row r="56" spans="1:21" ht="9" customHeight="1">
      <c r="A56" s="28"/>
      <c r="C56" s="118"/>
      <c r="D56" s="118"/>
      <c r="E56" s="60"/>
      <c r="F56" s="63"/>
      <c r="G56" s="60"/>
      <c r="H56" s="63"/>
      <c r="I56" s="60"/>
      <c r="J56" s="63"/>
      <c r="K56" s="121"/>
      <c r="L56" s="60"/>
      <c r="M56" s="121"/>
      <c r="Q56" s="60"/>
      <c r="T56" s="60"/>
    </row>
    <row r="57" spans="1:21" s="18" customFormat="1" ht="22.35" customHeight="1">
      <c r="A57" s="81" t="s">
        <v>39</v>
      </c>
      <c r="B57" s="132"/>
      <c r="C57" s="111"/>
      <c r="D57" s="111"/>
      <c r="E57" s="113"/>
      <c r="F57" s="114"/>
      <c r="G57" s="113"/>
      <c r="H57" s="114"/>
      <c r="I57" s="113"/>
      <c r="J57" s="113"/>
      <c r="K57" s="115"/>
      <c r="L57" s="114"/>
      <c r="M57" s="115"/>
      <c r="Q57" s="113"/>
      <c r="R57" s="45"/>
      <c r="T57" s="113"/>
    </row>
    <row r="58" spans="1:21" s="18" customFormat="1" ht="21.75" customHeight="1">
      <c r="A58" s="17" t="str">
        <f>A1</f>
        <v>บริษัท คอมเซเว่น จํากัด (มหาชน)</v>
      </c>
      <c r="C58" s="108"/>
      <c r="E58" s="20"/>
      <c r="F58" s="21"/>
      <c r="G58" s="20"/>
      <c r="H58" s="21"/>
      <c r="I58" s="20"/>
      <c r="J58" s="20"/>
      <c r="K58" s="109"/>
      <c r="L58" s="21"/>
      <c r="M58" s="109"/>
      <c r="Q58" s="20"/>
      <c r="R58" s="45"/>
      <c r="T58" s="20"/>
    </row>
    <row r="59" spans="1:21" s="18" customFormat="1" ht="21.75" customHeight="1">
      <c r="A59" s="17" t="s">
        <v>40</v>
      </c>
      <c r="C59" s="108"/>
      <c r="E59" s="20"/>
      <c r="F59" s="21"/>
      <c r="G59" s="20"/>
      <c r="H59" s="21"/>
      <c r="I59" s="20"/>
      <c r="J59" s="20"/>
      <c r="K59" s="109"/>
      <c r="L59" s="21"/>
      <c r="M59" s="109"/>
      <c r="Q59" s="20"/>
      <c r="R59" s="45"/>
      <c r="T59" s="20"/>
    </row>
    <row r="60" spans="1:21" s="18" customFormat="1" ht="21.75" customHeight="1">
      <c r="A60" s="110" t="str">
        <f>A3</f>
        <v>ณ วันที่ 31 มีนาคม พ.ศ. 2568</v>
      </c>
      <c r="B60" s="111"/>
      <c r="C60" s="112"/>
      <c r="D60" s="111"/>
      <c r="E60" s="113"/>
      <c r="F60" s="114"/>
      <c r="G60" s="113"/>
      <c r="H60" s="114"/>
      <c r="I60" s="113"/>
      <c r="J60" s="113"/>
      <c r="K60" s="115"/>
      <c r="L60" s="114"/>
      <c r="M60" s="115"/>
      <c r="Q60" s="58"/>
      <c r="R60" s="58"/>
      <c r="T60" s="113"/>
    </row>
    <row r="61" spans="1:21" ht="21.75" customHeight="1">
      <c r="A61" s="25"/>
      <c r="Q61" s="31" t="s">
        <v>241</v>
      </c>
      <c r="R61" s="42" t="s">
        <v>242</v>
      </c>
      <c r="T61" s="31" t="s">
        <v>241</v>
      </c>
      <c r="U61" s="42" t="s">
        <v>242</v>
      </c>
    </row>
    <row r="62" spans="1:21" ht="21.75" customHeight="1">
      <c r="A62" s="25"/>
      <c r="E62" s="145" t="s">
        <v>2</v>
      </c>
      <c r="F62" s="145"/>
      <c r="G62" s="145"/>
      <c r="H62" s="145"/>
      <c r="I62" s="145"/>
      <c r="J62" s="27"/>
      <c r="K62" s="145" t="s">
        <v>3</v>
      </c>
      <c r="L62" s="145"/>
      <c r="M62" s="145"/>
      <c r="Q62" s="24"/>
      <c r="T62" s="24"/>
    </row>
    <row r="63" spans="1:21" ht="21.75" customHeight="1">
      <c r="A63" s="25"/>
      <c r="E63" s="58"/>
      <c r="F63" s="58"/>
      <c r="G63" s="58" t="s">
        <v>233</v>
      </c>
      <c r="H63" s="58"/>
      <c r="I63" s="58" t="s">
        <v>233</v>
      </c>
      <c r="J63" s="58"/>
      <c r="K63" s="58"/>
      <c r="L63" s="58"/>
      <c r="M63" s="58"/>
      <c r="Q63" s="58" t="s">
        <v>233</v>
      </c>
      <c r="T63" s="58" t="s">
        <v>233</v>
      </c>
    </row>
    <row r="64" spans="1:21" ht="21.75" customHeight="1">
      <c r="A64" s="25"/>
      <c r="E64" s="58" t="s">
        <v>4</v>
      </c>
      <c r="F64" s="58"/>
      <c r="G64" s="58" t="s">
        <v>5</v>
      </c>
      <c r="H64" s="58"/>
      <c r="I64" s="58" t="s">
        <v>5</v>
      </c>
      <c r="J64" s="58"/>
      <c r="K64" s="58" t="s">
        <v>4</v>
      </c>
      <c r="L64" s="58"/>
      <c r="M64" s="58" t="s">
        <v>5</v>
      </c>
      <c r="Q64" s="58" t="s">
        <v>5</v>
      </c>
      <c r="T64" s="58" t="s">
        <v>5</v>
      </c>
    </row>
    <row r="65" spans="1:21" ht="21.75" customHeight="1">
      <c r="A65" s="25"/>
      <c r="E65" s="58" t="str">
        <f>E8</f>
        <v>31 มีนาคม</v>
      </c>
      <c r="F65" s="34"/>
      <c r="G65" s="58" t="str">
        <f>G8</f>
        <v>31 ธันวาคม</v>
      </c>
      <c r="H65" s="34"/>
      <c r="I65" s="58" t="str">
        <f>I8</f>
        <v>1 มกราคม</v>
      </c>
      <c r="J65" s="27"/>
      <c r="K65" s="58" t="str">
        <f>K8</f>
        <v>31 มีนาคม</v>
      </c>
      <c r="L65" s="34"/>
      <c r="M65" s="58" t="s">
        <v>6</v>
      </c>
      <c r="Q65" s="58" t="str">
        <f>Q8</f>
        <v>31 ธันวาคม</v>
      </c>
      <c r="T65" s="58" t="str">
        <f>T8</f>
        <v>1 มกราคม</v>
      </c>
    </row>
    <row r="66" spans="1:21" ht="21.75" customHeight="1">
      <c r="A66" s="25"/>
      <c r="C66" s="117"/>
      <c r="D66" s="118"/>
      <c r="E66" s="56" t="str">
        <f>E9</f>
        <v>พ.ศ. 2568</v>
      </c>
      <c r="F66" s="56"/>
      <c r="G66" s="56" t="str">
        <f>G9</f>
        <v>พ.ศ. 2567</v>
      </c>
      <c r="H66" s="56"/>
      <c r="I66" s="56" t="str">
        <f>I9</f>
        <v>พ.ศ. 2567</v>
      </c>
      <c r="J66" s="56"/>
      <c r="K66" s="56" t="str">
        <f>K9</f>
        <v>พ.ศ. 2568</v>
      </c>
      <c r="L66" s="56"/>
      <c r="M66" s="119" t="s">
        <v>7</v>
      </c>
      <c r="Q66" s="56" t="str">
        <f>Q9</f>
        <v>พ.ศ. 2567</v>
      </c>
      <c r="T66" s="56" t="str">
        <f>T9</f>
        <v>พ.ศ. 2567</v>
      </c>
    </row>
    <row r="67" spans="1:21" ht="21.75" customHeight="1">
      <c r="A67" s="25"/>
      <c r="C67" s="84" t="s">
        <v>8</v>
      </c>
      <c r="D67" s="90"/>
      <c r="E67" s="62" t="s">
        <v>9</v>
      </c>
      <c r="F67" s="56"/>
      <c r="G67" s="62" t="s">
        <v>9</v>
      </c>
      <c r="H67" s="56"/>
      <c r="I67" s="62" t="s">
        <v>9</v>
      </c>
      <c r="J67" s="56"/>
      <c r="K67" s="120" t="s">
        <v>9</v>
      </c>
      <c r="L67" s="56"/>
      <c r="M67" s="120" t="s">
        <v>9</v>
      </c>
      <c r="Q67" s="62" t="s">
        <v>9</v>
      </c>
      <c r="T67" s="62" t="s">
        <v>9</v>
      </c>
    </row>
    <row r="68" spans="1:21" ht="21.75" customHeight="1">
      <c r="A68" s="28" t="s">
        <v>41</v>
      </c>
      <c r="B68" s="53"/>
      <c r="C68" s="118"/>
      <c r="D68" s="118"/>
      <c r="E68" s="63"/>
      <c r="F68" s="63"/>
      <c r="G68" s="63"/>
      <c r="H68" s="63"/>
      <c r="I68" s="63"/>
      <c r="J68" s="63"/>
      <c r="K68" s="133"/>
      <c r="L68" s="63"/>
      <c r="M68" s="133"/>
      <c r="Q68" s="63"/>
      <c r="T68" s="63"/>
    </row>
    <row r="69" spans="1:21" ht="6" customHeight="1">
      <c r="A69" s="28"/>
      <c r="B69" s="53"/>
      <c r="C69" s="118"/>
      <c r="D69" s="118"/>
      <c r="E69" s="63"/>
      <c r="F69" s="63"/>
      <c r="G69" s="63"/>
      <c r="H69" s="63"/>
      <c r="I69" s="63"/>
      <c r="J69" s="63"/>
      <c r="K69" s="133"/>
      <c r="L69" s="63"/>
      <c r="M69" s="133"/>
      <c r="Q69" s="63"/>
      <c r="T69" s="63"/>
    </row>
    <row r="70" spans="1:21" ht="21.75" customHeight="1">
      <c r="A70" s="28" t="s">
        <v>42</v>
      </c>
      <c r="B70" s="53"/>
      <c r="C70" s="118"/>
      <c r="D70" s="118"/>
      <c r="E70" s="63"/>
      <c r="F70" s="63"/>
      <c r="G70" s="63"/>
      <c r="H70" s="63"/>
      <c r="I70" s="63"/>
      <c r="J70" s="63"/>
      <c r="K70" s="133"/>
      <c r="L70" s="63"/>
      <c r="M70" s="133"/>
      <c r="Q70" s="63"/>
      <c r="T70" s="63"/>
    </row>
    <row r="71" spans="1:21" ht="6" customHeight="1">
      <c r="A71" s="28"/>
      <c r="B71" s="53"/>
      <c r="C71" s="118"/>
      <c r="D71" s="118"/>
      <c r="E71" s="63"/>
      <c r="F71" s="63"/>
      <c r="G71" s="63"/>
      <c r="H71" s="63"/>
      <c r="I71" s="63"/>
      <c r="J71" s="63"/>
      <c r="K71" s="133"/>
      <c r="L71" s="63"/>
      <c r="M71" s="133"/>
      <c r="Q71" s="63"/>
      <c r="T71" s="63"/>
    </row>
    <row r="72" spans="1:21" ht="21.75" customHeight="1">
      <c r="A72" s="25" t="s">
        <v>43</v>
      </c>
      <c r="B72" s="25"/>
      <c r="C72" s="93"/>
      <c r="E72" s="60"/>
      <c r="F72" s="60"/>
      <c r="G72" s="60"/>
      <c r="H72" s="60"/>
      <c r="I72" s="60"/>
      <c r="J72" s="60"/>
      <c r="K72" s="121"/>
      <c r="L72" s="60"/>
      <c r="M72" s="121"/>
      <c r="Q72" s="60"/>
      <c r="T72" s="60"/>
    </row>
    <row r="73" spans="1:21" ht="21.75" customHeight="1">
      <c r="A73" s="25"/>
      <c r="B73" s="25" t="s">
        <v>44</v>
      </c>
      <c r="C73" s="93"/>
      <c r="E73" s="60">
        <v>6252513</v>
      </c>
      <c r="F73" s="60"/>
      <c r="G73" s="60">
        <v>9577217</v>
      </c>
      <c r="H73" s="60"/>
      <c r="I73" s="60">
        <v>8436864</v>
      </c>
      <c r="J73" s="60"/>
      <c r="K73" s="60">
        <v>6107039</v>
      </c>
      <c r="L73" s="60"/>
      <c r="M73" s="121">
        <v>9452300</v>
      </c>
      <c r="Q73" s="60">
        <v>9577217</v>
      </c>
      <c r="R73" s="45">
        <f t="shared" si="0"/>
        <v>0</v>
      </c>
      <c r="T73" s="60">
        <v>8436864</v>
      </c>
      <c r="U73" s="45">
        <f t="shared" ref="U73:U81" si="3">+I73-T73</f>
        <v>0</v>
      </c>
    </row>
    <row r="74" spans="1:21" ht="21.75" customHeight="1">
      <c r="A74" s="25" t="s">
        <v>246</v>
      </c>
      <c r="B74" s="25"/>
      <c r="C74" s="93"/>
      <c r="E74" s="60"/>
      <c r="F74" s="60"/>
      <c r="G74" s="60"/>
      <c r="H74" s="60"/>
      <c r="I74" s="60"/>
      <c r="J74" s="60"/>
      <c r="K74" s="60"/>
      <c r="L74" s="60"/>
      <c r="M74" s="121"/>
      <c r="Q74" s="60"/>
      <c r="T74" s="60"/>
      <c r="U74" s="45"/>
    </row>
    <row r="75" spans="1:21" ht="21.75" customHeight="1">
      <c r="A75" s="25"/>
      <c r="B75" s="25" t="s">
        <v>247</v>
      </c>
      <c r="C75" s="93">
        <v>14</v>
      </c>
      <c r="E75" s="60">
        <v>233333</v>
      </c>
      <c r="F75" s="60"/>
      <c r="G75" s="60">
        <v>0</v>
      </c>
      <c r="H75" s="60"/>
      <c r="I75" s="60">
        <v>0</v>
      </c>
      <c r="J75" s="60"/>
      <c r="K75" s="60">
        <v>233333</v>
      </c>
      <c r="L75" s="60"/>
      <c r="M75" s="60">
        <v>0</v>
      </c>
      <c r="Q75" s="60"/>
      <c r="T75" s="60"/>
      <c r="U75" s="45"/>
    </row>
    <row r="76" spans="1:21" ht="21.75" customHeight="1">
      <c r="A76" s="25" t="s">
        <v>45</v>
      </c>
      <c r="B76" s="69"/>
      <c r="C76" s="93">
        <v>12</v>
      </c>
      <c r="E76" s="124">
        <v>6776358</v>
      </c>
      <c r="F76" s="60"/>
      <c r="G76" s="60">
        <v>5471546</v>
      </c>
      <c r="H76" s="60"/>
      <c r="I76" s="60">
        <v>4810004</v>
      </c>
      <c r="J76" s="60"/>
      <c r="K76" s="124">
        <v>5207098</v>
      </c>
      <c r="L76" s="60"/>
      <c r="M76" s="60">
        <v>3501855</v>
      </c>
      <c r="Q76" s="60">
        <v>5719105</v>
      </c>
      <c r="R76" s="45">
        <f t="shared" si="0"/>
        <v>-247559</v>
      </c>
      <c r="T76" s="60">
        <v>4916478</v>
      </c>
      <c r="U76" s="45">
        <f t="shared" si="3"/>
        <v>-106474</v>
      </c>
    </row>
    <row r="77" spans="1:21" ht="21.75" customHeight="1">
      <c r="A77" s="19" t="s">
        <v>46</v>
      </c>
      <c r="B77" s="25"/>
      <c r="C77" s="123">
        <v>17.5</v>
      </c>
      <c r="E77" s="60">
        <v>0</v>
      </c>
      <c r="F77" s="60"/>
      <c r="G77" s="60">
        <v>0</v>
      </c>
      <c r="H77" s="60"/>
      <c r="I77" s="60">
        <v>0</v>
      </c>
      <c r="J77" s="60"/>
      <c r="K77" s="60">
        <v>668838</v>
      </c>
      <c r="L77" s="60"/>
      <c r="M77" s="121">
        <v>1038143</v>
      </c>
      <c r="Q77" s="60">
        <v>0</v>
      </c>
      <c r="R77" s="45">
        <f t="shared" si="0"/>
        <v>0</v>
      </c>
      <c r="T77" s="60">
        <v>0</v>
      </c>
      <c r="U77" s="45">
        <f t="shared" si="3"/>
        <v>0</v>
      </c>
    </row>
    <row r="78" spans="1:21" ht="21.75" customHeight="1">
      <c r="A78" s="25" t="s">
        <v>47</v>
      </c>
      <c r="B78" s="69"/>
      <c r="E78" s="31"/>
      <c r="G78" s="31"/>
      <c r="I78" s="31"/>
      <c r="J78" s="31"/>
      <c r="K78" s="31"/>
      <c r="M78" s="134"/>
      <c r="Q78" s="31"/>
      <c r="T78" s="31"/>
      <c r="U78" s="45">
        <f t="shared" si="3"/>
        <v>0</v>
      </c>
    </row>
    <row r="79" spans="1:21" ht="21.75" customHeight="1">
      <c r="A79" s="24"/>
      <c r="B79" s="25" t="s">
        <v>48</v>
      </c>
      <c r="C79" s="93">
        <v>13</v>
      </c>
      <c r="E79" s="60">
        <v>535426</v>
      </c>
      <c r="F79" s="60"/>
      <c r="G79" s="60">
        <v>547058</v>
      </c>
      <c r="H79" s="60"/>
      <c r="I79" s="60">
        <v>542911</v>
      </c>
      <c r="J79" s="60"/>
      <c r="K79" s="60">
        <v>527684</v>
      </c>
      <c r="L79" s="60"/>
      <c r="M79" s="121">
        <v>538194</v>
      </c>
      <c r="Q79" s="60">
        <v>547058</v>
      </c>
      <c r="R79" s="45">
        <f t="shared" si="0"/>
        <v>0</v>
      </c>
      <c r="T79" s="60">
        <v>542911</v>
      </c>
      <c r="U79" s="45">
        <f t="shared" si="3"/>
        <v>0</v>
      </c>
    </row>
    <row r="80" spans="1:21" ht="21.75" customHeight="1">
      <c r="A80" s="25" t="s">
        <v>49</v>
      </c>
      <c r="B80" s="53"/>
      <c r="C80" s="118"/>
      <c r="E80" s="60">
        <v>368319</v>
      </c>
      <c r="F80" s="124"/>
      <c r="G80" s="60">
        <v>222019</v>
      </c>
      <c r="H80" s="124"/>
      <c r="I80" s="60">
        <v>116555</v>
      </c>
      <c r="J80" s="124"/>
      <c r="K80" s="124">
        <v>287659</v>
      </c>
      <c r="L80" s="124"/>
      <c r="M80" s="121">
        <v>174059</v>
      </c>
      <c r="Q80" s="60">
        <v>222019</v>
      </c>
      <c r="R80" s="45">
        <f t="shared" si="0"/>
        <v>0</v>
      </c>
      <c r="T80" s="60">
        <v>116555</v>
      </c>
      <c r="U80" s="45">
        <f t="shared" si="3"/>
        <v>0</v>
      </c>
    </row>
    <row r="81" spans="1:21" ht="21.75" customHeight="1">
      <c r="A81" s="25" t="s">
        <v>50</v>
      </c>
      <c r="B81" s="69"/>
      <c r="C81" s="93"/>
      <c r="E81" s="135">
        <v>53729</v>
      </c>
      <c r="F81" s="124"/>
      <c r="G81" s="135">
        <v>119541</v>
      </c>
      <c r="H81" s="124"/>
      <c r="I81" s="135">
        <v>45818</v>
      </c>
      <c r="J81" s="124"/>
      <c r="K81" s="135">
        <v>13884</v>
      </c>
      <c r="L81" s="124"/>
      <c r="M81" s="136">
        <v>112331</v>
      </c>
      <c r="Q81" s="135">
        <v>145692</v>
      </c>
      <c r="R81" s="45">
        <f t="shared" si="0"/>
        <v>-26151</v>
      </c>
      <c r="T81" s="135">
        <v>63138</v>
      </c>
      <c r="U81" s="45">
        <f t="shared" si="3"/>
        <v>-17320</v>
      </c>
    </row>
    <row r="82" spans="1:21" ht="6" customHeight="1">
      <c r="A82" s="28"/>
      <c r="B82" s="53"/>
      <c r="C82" s="118"/>
      <c r="D82" s="118"/>
      <c r="E82" s="60"/>
      <c r="F82" s="60"/>
      <c r="G82" s="60"/>
      <c r="H82" s="60"/>
      <c r="I82" s="60"/>
      <c r="J82" s="60"/>
      <c r="K82" s="60"/>
      <c r="L82" s="60"/>
      <c r="M82" s="121"/>
      <c r="Q82" s="60"/>
      <c r="T82" s="60"/>
    </row>
    <row r="83" spans="1:21" ht="21.75" customHeight="1">
      <c r="A83" s="28" t="s">
        <v>51</v>
      </c>
      <c r="B83" s="53"/>
      <c r="C83" s="118"/>
      <c r="E83" s="126">
        <f>SUM(E72:E81)</f>
        <v>14219678</v>
      </c>
      <c r="F83" s="60"/>
      <c r="G83" s="126">
        <f>SUM(G72:G81)</f>
        <v>15937381</v>
      </c>
      <c r="H83" s="60"/>
      <c r="I83" s="126">
        <f>SUM(I72:I81)</f>
        <v>13952152</v>
      </c>
      <c r="J83" s="60"/>
      <c r="K83" s="126">
        <f>SUM(K72:K81)</f>
        <v>13045535</v>
      </c>
      <c r="L83" s="60"/>
      <c r="M83" s="127">
        <f>SUM(M72:M81)</f>
        <v>14816882</v>
      </c>
      <c r="Q83" s="126">
        <f>SUM(Q72:Q81)</f>
        <v>16211091</v>
      </c>
      <c r="R83" s="45">
        <f t="shared" si="0"/>
        <v>-273710</v>
      </c>
      <c r="T83" s="126">
        <f>SUM(T72:T81)</f>
        <v>14075946</v>
      </c>
    </row>
    <row r="84" spans="1:21" ht="21.75" customHeight="1">
      <c r="A84" s="25"/>
      <c r="B84" s="53"/>
      <c r="C84" s="118"/>
      <c r="E84" s="60"/>
      <c r="F84" s="60"/>
      <c r="G84" s="60"/>
      <c r="H84" s="60"/>
      <c r="I84" s="60"/>
      <c r="J84" s="60"/>
      <c r="K84" s="60"/>
      <c r="L84" s="60"/>
      <c r="M84" s="121"/>
      <c r="Q84" s="60"/>
      <c r="T84" s="60"/>
    </row>
    <row r="85" spans="1:21" ht="21.75" customHeight="1">
      <c r="A85" s="28" t="s">
        <v>52</v>
      </c>
      <c r="B85" s="53"/>
      <c r="C85" s="118"/>
      <c r="E85" s="60"/>
      <c r="F85" s="60"/>
      <c r="G85" s="128"/>
      <c r="H85" s="60"/>
      <c r="I85" s="128"/>
      <c r="J85" s="60"/>
      <c r="K85" s="60"/>
      <c r="L85" s="60"/>
      <c r="M85" s="121"/>
      <c r="Q85" s="128" t="s">
        <v>53</v>
      </c>
      <c r="T85" s="128" t="s">
        <v>53</v>
      </c>
    </row>
    <row r="86" spans="1:21" ht="6" customHeight="1">
      <c r="A86" s="28"/>
      <c r="B86" s="53"/>
      <c r="C86" s="118"/>
      <c r="D86" s="118"/>
      <c r="E86" s="63"/>
      <c r="F86" s="63"/>
      <c r="G86" s="63"/>
      <c r="H86" s="63"/>
      <c r="I86" s="63"/>
      <c r="J86" s="63"/>
      <c r="K86" s="63"/>
      <c r="L86" s="63"/>
      <c r="M86" s="133"/>
      <c r="Q86" s="63"/>
      <c r="T86" s="63"/>
    </row>
    <row r="87" spans="1:21" ht="17.25">
      <c r="A87" s="25" t="s">
        <v>54</v>
      </c>
      <c r="B87" s="25"/>
      <c r="C87" s="93">
        <v>14</v>
      </c>
      <c r="D87" s="118"/>
      <c r="E87" s="63">
        <v>391667</v>
      </c>
      <c r="F87" s="63"/>
      <c r="G87" s="63">
        <v>683333</v>
      </c>
      <c r="H87" s="63"/>
      <c r="I87" s="63">
        <v>0</v>
      </c>
      <c r="J87" s="63"/>
      <c r="K87" s="63">
        <v>391667</v>
      </c>
      <c r="L87" s="63"/>
      <c r="M87" s="63">
        <v>683333</v>
      </c>
      <c r="Q87" s="63">
        <v>683333</v>
      </c>
      <c r="R87" s="45">
        <f t="shared" ref="R87:R147" si="4">+G87-Q87</f>
        <v>0</v>
      </c>
      <c r="T87" s="63">
        <v>0</v>
      </c>
      <c r="U87" s="45">
        <f t="shared" ref="U87:U91" si="5">+I87-T87</f>
        <v>0</v>
      </c>
    </row>
    <row r="88" spans="1:21" ht="21.75" customHeight="1">
      <c r="A88" s="25" t="s">
        <v>55</v>
      </c>
      <c r="B88" s="69"/>
      <c r="C88" s="93">
        <v>13</v>
      </c>
      <c r="E88" s="60">
        <v>357952</v>
      </c>
      <c r="F88" s="60"/>
      <c r="G88" s="128">
        <v>325682</v>
      </c>
      <c r="H88" s="60"/>
      <c r="I88" s="128">
        <v>401419</v>
      </c>
      <c r="J88" s="60"/>
      <c r="K88" s="128">
        <v>353864</v>
      </c>
      <c r="L88" s="60"/>
      <c r="M88" s="129">
        <v>318751</v>
      </c>
      <c r="Q88" s="128">
        <v>325682</v>
      </c>
      <c r="R88" s="45">
        <f t="shared" si="4"/>
        <v>0</v>
      </c>
      <c r="T88" s="128">
        <v>401419</v>
      </c>
      <c r="U88" s="45">
        <f t="shared" si="5"/>
        <v>0</v>
      </c>
    </row>
    <row r="89" spans="1:21" ht="21.75" customHeight="1">
      <c r="A89" s="25" t="s">
        <v>56</v>
      </c>
      <c r="B89" s="69"/>
      <c r="C89" s="93"/>
      <c r="E89" s="60">
        <v>145977</v>
      </c>
      <c r="F89" s="60"/>
      <c r="G89" s="60">
        <v>139788</v>
      </c>
      <c r="H89" s="60"/>
      <c r="I89" s="60">
        <v>120767</v>
      </c>
      <c r="J89" s="60"/>
      <c r="K89" s="60">
        <v>124981</v>
      </c>
      <c r="L89" s="60"/>
      <c r="M89" s="121">
        <v>120342</v>
      </c>
      <c r="Q89" s="60">
        <v>139788</v>
      </c>
      <c r="R89" s="45">
        <f t="shared" si="4"/>
        <v>0</v>
      </c>
      <c r="T89" s="60">
        <v>120767</v>
      </c>
      <c r="U89" s="45">
        <f t="shared" si="5"/>
        <v>0</v>
      </c>
    </row>
    <row r="90" spans="1:21" ht="21.75" customHeight="1">
      <c r="A90" s="25" t="s">
        <v>57</v>
      </c>
      <c r="B90" s="137"/>
      <c r="C90" s="93"/>
      <c r="E90" s="60">
        <v>33367</v>
      </c>
      <c r="F90" s="60"/>
      <c r="G90" s="60">
        <v>34158</v>
      </c>
      <c r="H90" s="60"/>
      <c r="I90" s="60">
        <v>32929</v>
      </c>
      <c r="J90" s="60"/>
      <c r="K90" s="60">
        <v>32189</v>
      </c>
      <c r="L90" s="60"/>
      <c r="M90" s="121">
        <v>32981</v>
      </c>
      <c r="Q90" s="60">
        <v>34158</v>
      </c>
      <c r="R90" s="45">
        <f t="shared" si="4"/>
        <v>0</v>
      </c>
      <c r="T90" s="60">
        <v>32929</v>
      </c>
      <c r="U90" s="45">
        <f t="shared" si="5"/>
        <v>0</v>
      </c>
    </row>
    <row r="91" spans="1:21" ht="21.75" customHeight="1">
      <c r="A91" s="25" t="s">
        <v>58</v>
      </c>
      <c r="B91" s="69"/>
      <c r="C91" s="93"/>
      <c r="E91" s="126">
        <v>452835</v>
      </c>
      <c r="F91" s="60"/>
      <c r="G91" s="126">
        <v>419239</v>
      </c>
      <c r="H91" s="60"/>
      <c r="I91" s="126">
        <v>157578</v>
      </c>
      <c r="J91" s="60"/>
      <c r="K91" s="126">
        <v>225819</v>
      </c>
      <c r="L91" s="60"/>
      <c r="M91" s="127">
        <v>184892</v>
      </c>
      <c r="Q91" s="126">
        <v>419239</v>
      </c>
      <c r="R91" s="45">
        <f t="shared" si="4"/>
        <v>0</v>
      </c>
      <c r="T91" s="126">
        <v>157579</v>
      </c>
      <c r="U91" s="45">
        <f t="shared" si="5"/>
        <v>-1</v>
      </c>
    </row>
    <row r="92" spans="1:21" ht="6" customHeight="1">
      <c r="A92" s="28"/>
      <c r="B92" s="53"/>
      <c r="C92" s="118"/>
      <c r="D92" s="118"/>
      <c r="E92" s="63"/>
      <c r="F92" s="63"/>
      <c r="G92" s="63"/>
      <c r="H92" s="63"/>
      <c r="I92" s="63"/>
      <c r="J92" s="63"/>
      <c r="K92" s="133"/>
      <c r="L92" s="63"/>
      <c r="M92" s="133"/>
      <c r="Q92" s="63"/>
      <c r="T92" s="63"/>
    </row>
    <row r="93" spans="1:21" ht="21.75" customHeight="1">
      <c r="A93" s="28" t="s">
        <v>59</v>
      </c>
      <c r="B93" s="53"/>
      <c r="C93" s="118"/>
      <c r="E93" s="127">
        <f>SUM(E87:E92)</f>
        <v>1381798</v>
      </c>
      <c r="F93" s="63"/>
      <c r="G93" s="126">
        <f>SUM(G87:G92)</f>
        <v>1602200</v>
      </c>
      <c r="H93" s="63"/>
      <c r="I93" s="126">
        <f>SUM(I87:I92)</f>
        <v>712693</v>
      </c>
      <c r="J93" s="63"/>
      <c r="K93" s="127">
        <f>SUM(K87:K92)</f>
        <v>1128520</v>
      </c>
      <c r="L93" s="60"/>
      <c r="M93" s="126">
        <f>SUM(M87:M92)</f>
        <v>1340299</v>
      </c>
      <c r="Q93" s="126">
        <f>SUM(Q87:Q92)</f>
        <v>1602200</v>
      </c>
      <c r="R93" s="45">
        <f t="shared" si="4"/>
        <v>0</v>
      </c>
      <c r="T93" s="126">
        <f>SUM(T87:T92)</f>
        <v>712694</v>
      </c>
      <c r="U93" s="45">
        <f t="shared" ref="U93" si="6">+I93-T93</f>
        <v>-1</v>
      </c>
    </row>
    <row r="94" spans="1:21" ht="6" customHeight="1">
      <c r="A94" s="28"/>
      <c r="B94" s="53"/>
      <c r="C94" s="118"/>
      <c r="D94" s="118"/>
      <c r="E94" s="63"/>
      <c r="F94" s="63"/>
      <c r="G94" s="63"/>
      <c r="H94" s="63"/>
      <c r="I94" s="63"/>
      <c r="J94" s="63"/>
      <c r="K94" s="133"/>
      <c r="L94" s="63"/>
      <c r="M94" s="133"/>
      <c r="Q94" s="63"/>
      <c r="T94" s="63"/>
    </row>
    <row r="95" spans="1:21" ht="21.75" customHeight="1">
      <c r="A95" s="28" t="s">
        <v>60</v>
      </c>
      <c r="B95" s="53"/>
      <c r="C95" s="118"/>
      <c r="E95" s="126">
        <f>E83+E93</f>
        <v>15601476</v>
      </c>
      <c r="F95" s="63"/>
      <c r="G95" s="126">
        <f>G83+G93</f>
        <v>17539581</v>
      </c>
      <c r="H95" s="63"/>
      <c r="I95" s="126">
        <f>I83+I93</f>
        <v>14664845</v>
      </c>
      <c r="J95" s="63"/>
      <c r="K95" s="127">
        <f>K83+K93</f>
        <v>14174055</v>
      </c>
      <c r="L95" s="60"/>
      <c r="M95" s="127">
        <f>M83+M93</f>
        <v>16157181</v>
      </c>
      <c r="Q95" s="126">
        <f>Q83+Q93</f>
        <v>17813291</v>
      </c>
      <c r="R95" s="45">
        <f t="shared" si="4"/>
        <v>-273710</v>
      </c>
      <c r="T95" s="126">
        <f>T83+T93</f>
        <v>14788640</v>
      </c>
      <c r="U95" s="45">
        <f t="shared" ref="U95" si="7">+I95-T95</f>
        <v>-123795</v>
      </c>
    </row>
    <row r="96" spans="1:21" ht="21.75" customHeight="1">
      <c r="A96" s="28"/>
      <c r="B96" s="53"/>
      <c r="C96" s="118"/>
      <c r="E96" s="60"/>
      <c r="F96" s="63"/>
      <c r="G96" s="60"/>
      <c r="H96" s="63"/>
      <c r="I96" s="60"/>
      <c r="J96" s="60"/>
      <c r="K96" s="121"/>
      <c r="L96" s="63"/>
      <c r="M96" s="121"/>
      <c r="Q96" s="60"/>
      <c r="T96" s="60"/>
    </row>
    <row r="97" spans="1:20" ht="21.75" customHeight="1">
      <c r="A97" s="28"/>
      <c r="B97" s="53"/>
      <c r="C97" s="118"/>
      <c r="E97" s="60"/>
      <c r="F97" s="63"/>
      <c r="G97" s="60"/>
      <c r="H97" s="63"/>
      <c r="I97" s="60"/>
      <c r="J97" s="60"/>
      <c r="K97" s="121"/>
      <c r="L97" s="63"/>
      <c r="M97" s="60"/>
      <c r="Q97" s="60"/>
      <c r="T97" s="60"/>
    </row>
    <row r="98" spans="1:20" ht="21.75" customHeight="1">
      <c r="A98" s="28"/>
      <c r="B98" s="53"/>
      <c r="C98" s="118"/>
      <c r="E98" s="60"/>
      <c r="F98" s="63"/>
      <c r="G98" s="60"/>
      <c r="H98" s="63"/>
      <c r="I98" s="60"/>
      <c r="J98" s="60"/>
      <c r="K98" s="121"/>
      <c r="L98" s="63"/>
      <c r="M98" s="121"/>
      <c r="Q98" s="60"/>
      <c r="T98" s="60"/>
    </row>
    <row r="99" spans="1:20" ht="21.75" customHeight="1">
      <c r="A99" s="28"/>
      <c r="B99" s="53"/>
      <c r="C99" s="118"/>
      <c r="E99" s="60"/>
      <c r="F99" s="63"/>
      <c r="G99" s="60"/>
      <c r="H99" s="63"/>
      <c r="I99" s="60"/>
      <c r="J99" s="60"/>
      <c r="K99" s="121"/>
      <c r="L99" s="63"/>
      <c r="M99" s="121"/>
      <c r="Q99" s="60"/>
      <c r="T99" s="60"/>
    </row>
    <row r="100" spans="1:20" ht="21.75" customHeight="1">
      <c r="A100" s="28"/>
      <c r="B100" s="53"/>
      <c r="C100" s="118"/>
      <c r="E100" s="60"/>
      <c r="F100" s="63"/>
      <c r="G100" s="60"/>
      <c r="H100" s="63"/>
      <c r="I100" s="60"/>
      <c r="J100" s="60"/>
      <c r="K100" s="121"/>
      <c r="L100" s="63"/>
      <c r="M100" s="121"/>
      <c r="Q100" s="60"/>
      <c r="T100" s="60"/>
    </row>
    <row r="101" spans="1:20" ht="21.75" customHeight="1">
      <c r="A101" s="28"/>
      <c r="B101" s="53"/>
      <c r="C101" s="118"/>
      <c r="E101" s="60"/>
      <c r="F101" s="63"/>
      <c r="G101" s="60"/>
      <c r="H101" s="63"/>
      <c r="I101" s="60"/>
      <c r="J101" s="60"/>
      <c r="K101" s="121"/>
      <c r="L101" s="63"/>
      <c r="M101" s="121"/>
      <c r="Q101" s="60"/>
      <c r="T101" s="60"/>
    </row>
    <row r="102" spans="1:20" ht="21.75" customHeight="1">
      <c r="A102" s="28"/>
      <c r="B102" s="53"/>
      <c r="C102" s="118"/>
      <c r="E102" s="60"/>
      <c r="F102" s="63"/>
      <c r="G102" s="60"/>
      <c r="H102" s="63"/>
      <c r="I102" s="60"/>
      <c r="J102" s="60"/>
      <c r="K102" s="121"/>
      <c r="L102" s="63"/>
      <c r="M102" s="121"/>
      <c r="Q102" s="60"/>
      <c r="T102" s="60"/>
    </row>
    <row r="103" spans="1:20" ht="21.75" customHeight="1">
      <c r="A103" s="28"/>
      <c r="B103" s="53"/>
      <c r="C103" s="118"/>
      <c r="E103" s="60"/>
      <c r="F103" s="63"/>
      <c r="G103" s="60"/>
      <c r="H103" s="63"/>
      <c r="I103" s="60"/>
      <c r="J103" s="60"/>
      <c r="K103" s="121"/>
      <c r="L103" s="63"/>
      <c r="M103" s="121"/>
      <c r="Q103" s="60"/>
      <c r="T103" s="60"/>
    </row>
    <row r="104" spans="1:20" ht="21.75" customHeight="1">
      <c r="A104" s="28"/>
      <c r="B104" s="53"/>
      <c r="C104" s="118"/>
      <c r="E104" s="60"/>
      <c r="F104" s="63"/>
      <c r="G104" s="60"/>
      <c r="H104" s="63"/>
      <c r="I104" s="60"/>
      <c r="J104" s="60"/>
      <c r="K104" s="121"/>
      <c r="L104" s="63"/>
      <c r="M104" s="121"/>
      <c r="Q104" s="60"/>
      <c r="T104" s="60"/>
    </row>
    <row r="105" spans="1:20" ht="21.75" customHeight="1">
      <c r="A105" s="28"/>
      <c r="B105" s="53"/>
      <c r="C105" s="118"/>
      <c r="E105" s="60"/>
      <c r="F105" s="63"/>
      <c r="G105" s="60"/>
      <c r="H105" s="63"/>
      <c r="I105" s="60"/>
      <c r="J105" s="60"/>
      <c r="K105" s="121"/>
      <c r="L105" s="63"/>
      <c r="M105" s="121"/>
      <c r="Q105" s="60"/>
      <c r="T105" s="60"/>
    </row>
    <row r="106" spans="1:20" ht="21.75" customHeight="1">
      <c r="A106" s="28"/>
      <c r="B106" s="53"/>
      <c r="C106" s="118"/>
      <c r="E106" s="60"/>
      <c r="F106" s="63"/>
      <c r="G106" s="60"/>
      <c r="H106" s="63"/>
      <c r="I106" s="60"/>
      <c r="J106" s="60"/>
      <c r="K106" s="121"/>
      <c r="L106" s="63"/>
      <c r="M106" s="121"/>
      <c r="Q106" s="60"/>
      <c r="T106" s="60"/>
    </row>
    <row r="107" spans="1:20" ht="21" customHeight="1">
      <c r="A107" s="28"/>
      <c r="B107" s="53"/>
      <c r="C107" s="118"/>
      <c r="E107" s="60"/>
      <c r="F107" s="63"/>
      <c r="G107" s="60"/>
      <c r="H107" s="63"/>
      <c r="I107" s="60"/>
      <c r="J107" s="60"/>
      <c r="K107" s="121"/>
      <c r="L107" s="63"/>
      <c r="M107" s="121"/>
      <c r="Q107" s="60"/>
      <c r="T107" s="60"/>
    </row>
    <row r="108" spans="1:20" s="18" customFormat="1" ht="22.15" customHeight="1">
      <c r="A108" s="81" t="str">
        <f>+A57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8" s="111"/>
      <c r="C108" s="111"/>
      <c r="D108" s="111"/>
      <c r="E108" s="113"/>
      <c r="F108" s="114"/>
      <c r="G108" s="113"/>
      <c r="H108" s="114"/>
      <c r="I108" s="113"/>
      <c r="J108" s="113"/>
      <c r="K108" s="115"/>
      <c r="L108" s="114"/>
      <c r="M108" s="115"/>
      <c r="Q108" s="113"/>
      <c r="R108" s="45"/>
      <c r="T108" s="113"/>
    </row>
    <row r="109" spans="1:20" s="18" customFormat="1" ht="21.75" customHeight="1">
      <c r="A109" s="17" t="str">
        <f>A1</f>
        <v>บริษัท คอมเซเว่น จํากัด (มหาชน)</v>
      </c>
      <c r="C109" s="108"/>
      <c r="E109" s="20"/>
      <c r="F109" s="21"/>
      <c r="G109" s="20"/>
      <c r="H109" s="21"/>
      <c r="I109" s="20"/>
      <c r="J109" s="20"/>
      <c r="K109" s="109"/>
      <c r="L109" s="21"/>
      <c r="M109" s="109"/>
      <c r="Q109" s="20"/>
      <c r="R109" s="45"/>
      <c r="T109" s="20"/>
    </row>
    <row r="110" spans="1:20" s="18" customFormat="1" ht="21.75" customHeight="1">
      <c r="A110" s="17" t="s">
        <v>40</v>
      </c>
      <c r="C110" s="108"/>
      <c r="E110" s="20"/>
      <c r="F110" s="21"/>
      <c r="G110" s="20"/>
      <c r="H110" s="21"/>
      <c r="I110" s="20"/>
      <c r="J110" s="20"/>
      <c r="K110" s="109"/>
      <c r="L110" s="21"/>
      <c r="M110" s="109"/>
      <c r="Q110" s="20"/>
      <c r="R110" s="45"/>
      <c r="T110" s="20"/>
    </row>
    <row r="111" spans="1:20" s="18" customFormat="1" ht="21.75" customHeight="1">
      <c r="A111" s="110" t="str">
        <f>A3</f>
        <v>ณ วันที่ 31 มีนาคม พ.ศ. 2568</v>
      </c>
      <c r="B111" s="111"/>
      <c r="C111" s="112"/>
      <c r="D111" s="111"/>
      <c r="E111" s="113"/>
      <c r="F111" s="114"/>
      <c r="G111" s="113"/>
      <c r="H111" s="114"/>
      <c r="I111" s="113"/>
      <c r="J111" s="113"/>
      <c r="K111" s="115"/>
      <c r="L111" s="114"/>
      <c r="M111" s="115"/>
      <c r="Q111" s="113"/>
      <c r="R111" s="45"/>
      <c r="T111" s="113"/>
    </row>
    <row r="112" spans="1:20" ht="21.75" customHeight="1">
      <c r="A112" s="25"/>
    </row>
    <row r="113" spans="1:21" ht="21.75" customHeight="1">
      <c r="A113" s="25"/>
      <c r="E113" s="145" t="s">
        <v>2</v>
      </c>
      <c r="F113" s="145"/>
      <c r="G113" s="145"/>
      <c r="H113" s="145"/>
      <c r="I113" s="145"/>
      <c r="J113" s="27"/>
      <c r="K113" s="145" t="s">
        <v>3</v>
      </c>
      <c r="L113" s="145"/>
      <c r="M113" s="145"/>
      <c r="Q113" s="24"/>
      <c r="T113" s="24"/>
    </row>
    <row r="114" spans="1:21" ht="21.75" customHeight="1">
      <c r="A114" s="25"/>
      <c r="E114" s="58"/>
      <c r="F114" s="58"/>
      <c r="G114" s="58" t="s">
        <v>233</v>
      </c>
      <c r="H114" s="58"/>
      <c r="I114" s="58" t="s">
        <v>233</v>
      </c>
      <c r="J114" s="58"/>
      <c r="K114" s="58"/>
      <c r="L114" s="58"/>
      <c r="M114" s="58"/>
      <c r="Q114" s="58" t="s">
        <v>233</v>
      </c>
      <c r="T114" s="58" t="s">
        <v>233</v>
      </c>
    </row>
    <row r="115" spans="1:21" ht="21.75" customHeight="1">
      <c r="A115" s="25"/>
      <c r="E115" s="58" t="s">
        <v>4</v>
      </c>
      <c r="F115" s="58"/>
      <c r="G115" s="58" t="s">
        <v>5</v>
      </c>
      <c r="H115" s="58"/>
      <c r="I115" s="58" t="s">
        <v>5</v>
      </c>
      <c r="J115" s="58"/>
      <c r="K115" s="58" t="s">
        <v>4</v>
      </c>
      <c r="L115" s="58"/>
      <c r="M115" s="58" t="s">
        <v>5</v>
      </c>
      <c r="Q115" s="58" t="s">
        <v>5</v>
      </c>
      <c r="T115" s="58" t="s">
        <v>5</v>
      </c>
    </row>
    <row r="116" spans="1:21" ht="21.75" customHeight="1">
      <c r="A116" s="25"/>
      <c r="E116" s="58" t="str">
        <f>E65</f>
        <v>31 มีนาคม</v>
      </c>
      <c r="F116" s="34"/>
      <c r="G116" s="58" t="str">
        <f>G65</f>
        <v>31 ธันวาคม</v>
      </c>
      <c r="H116" s="34"/>
      <c r="I116" s="58" t="str">
        <f>I65</f>
        <v>1 มกราคม</v>
      </c>
      <c r="J116" s="27"/>
      <c r="K116" s="58" t="str">
        <f>K65</f>
        <v>31 มีนาคม</v>
      </c>
      <c r="L116" s="34"/>
      <c r="M116" s="58" t="s">
        <v>6</v>
      </c>
      <c r="Q116" s="58" t="str">
        <f>Q65</f>
        <v>31 ธันวาคม</v>
      </c>
      <c r="T116" s="58" t="str">
        <f>T65</f>
        <v>1 มกราคม</v>
      </c>
    </row>
    <row r="117" spans="1:21" ht="21.75" customHeight="1">
      <c r="A117" s="25"/>
      <c r="C117" s="117"/>
      <c r="D117" s="118"/>
      <c r="E117" s="56" t="str">
        <f>E66</f>
        <v>พ.ศ. 2568</v>
      </c>
      <c r="F117" s="56"/>
      <c r="G117" s="56" t="str">
        <f>G66</f>
        <v>พ.ศ. 2567</v>
      </c>
      <c r="H117" s="56"/>
      <c r="I117" s="56" t="str">
        <f>I66</f>
        <v>พ.ศ. 2567</v>
      </c>
      <c r="J117" s="56"/>
      <c r="K117" s="56" t="str">
        <f>K66</f>
        <v>พ.ศ. 2568</v>
      </c>
      <c r="L117" s="56"/>
      <c r="M117" s="119" t="s">
        <v>7</v>
      </c>
      <c r="Q117" s="56" t="str">
        <f>Q66</f>
        <v>พ.ศ. 2567</v>
      </c>
      <c r="T117" s="56" t="str">
        <f>T66</f>
        <v>พ.ศ. 2567</v>
      </c>
    </row>
    <row r="118" spans="1:21" ht="21.75" customHeight="1">
      <c r="A118" s="25"/>
      <c r="C118" s="84" t="s">
        <v>8</v>
      </c>
      <c r="D118" s="90"/>
      <c r="E118" s="62" t="s">
        <v>9</v>
      </c>
      <c r="F118" s="56"/>
      <c r="G118" s="62" t="s">
        <v>9</v>
      </c>
      <c r="H118" s="56"/>
      <c r="I118" s="62" t="s">
        <v>9</v>
      </c>
      <c r="J118" s="56"/>
      <c r="K118" s="120" t="s">
        <v>9</v>
      </c>
      <c r="L118" s="56"/>
      <c r="M118" s="120" t="s">
        <v>9</v>
      </c>
      <c r="Q118" s="62" t="s">
        <v>9</v>
      </c>
      <c r="T118" s="62" t="s">
        <v>9</v>
      </c>
    </row>
    <row r="119" spans="1:21" ht="21.75" customHeight="1">
      <c r="A119" s="138" t="s">
        <v>61</v>
      </c>
      <c r="B119" s="19"/>
      <c r="J119" s="31"/>
      <c r="L119" s="30"/>
    </row>
    <row r="120" spans="1:21" ht="6" customHeight="1">
      <c r="A120" s="139"/>
      <c r="B120" s="19"/>
      <c r="J120" s="31"/>
      <c r="L120" s="30"/>
    </row>
    <row r="121" spans="1:21" ht="21.75" customHeight="1">
      <c r="A121" s="143" t="s">
        <v>62</v>
      </c>
      <c r="B121" s="143"/>
      <c r="C121" s="53"/>
      <c r="D121" s="53"/>
      <c r="E121" s="63"/>
      <c r="F121" s="63"/>
      <c r="G121" s="63"/>
      <c r="H121" s="63"/>
      <c r="I121" s="63"/>
      <c r="J121" s="63"/>
      <c r="K121" s="133"/>
      <c r="L121" s="63"/>
      <c r="M121" s="133"/>
      <c r="Q121" s="63"/>
      <c r="T121" s="63"/>
    </row>
    <row r="122" spans="1:21" ht="6" customHeight="1">
      <c r="A122" s="140"/>
      <c r="B122" s="140"/>
      <c r="C122" s="53"/>
      <c r="D122" s="53"/>
      <c r="E122" s="63"/>
      <c r="F122" s="63"/>
      <c r="G122" s="63"/>
      <c r="H122" s="63"/>
      <c r="I122" s="63"/>
      <c r="J122" s="63"/>
      <c r="K122" s="133"/>
      <c r="L122" s="63"/>
      <c r="M122" s="133"/>
      <c r="Q122" s="63"/>
      <c r="T122" s="63"/>
    </row>
    <row r="123" spans="1:21" ht="21.75" customHeight="1">
      <c r="A123" s="144" t="s">
        <v>63</v>
      </c>
      <c r="B123" s="144"/>
      <c r="C123" s="69"/>
      <c r="E123" s="63"/>
      <c r="F123" s="63"/>
      <c r="G123" s="63"/>
      <c r="H123" s="63"/>
      <c r="I123" s="63"/>
      <c r="J123" s="63"/>
      <c r="K123" s="133"/>
      <c r="L123" s="63"/>
      <c r="M123" s="133"/>
      <c r="Q123" s="63"/>
      <c r="T123" s="63"/>
    </row>
    <row r="124" spans="1:21" ht="21.75" customHeight="1">
      <c r="B124" s="137" t="s">
        <v>64</v>
      </c>
      <c r="C124" s="53"/>
      <c r="E124" s="63"/>
      <c r="F124" s="63"/>
      <c r="G124" s="63"/>
      <c r="H124" s="63"/>
      <c r="I124" s="63"/>
      <c r="J124" s="63"/>
      <c r="K124" s="133"/>
      <c r="L124" s="63"/>
      <c r="M124" s="133"/>
      <c r="Q124" s="63"/>
      <c r="T124" s="63"/>
    </row>
    <row r="125" spans="1:21" ht="21.75" customHeight="1">
      <c r="B125" s="26" t="s">
        <v>65</v>
      </c>
      <c r="C125" s="53"/>
      <c r="E125" s="63"/>
      <c r="F125" s="63"/>
      <c r="G125" s="63"/>
      <c r="H125" s="63"/>
      <c r="I125" s="63"/>
      <c r="J125" s="63"/>
      <c r="K125" s="133"/>
      <c r="L125" s="63"/>
      <c r="M125" s="133"/>
      <c r="Q125" s="63"/>
      <c r="T125" s="63"/>
    </row>
    <row r="126" spans="1:21" ht="21.75" customHeight="1">
      <c r="B126" s="137" t="s">
        <v>68</v>
      </c>
      <c r="C126" s="53"/>
      <c r="E126" s="63"/>
      <c r="F126" s="63"/>
      <c r="G126" s="63"/>
      <c r="H126" s="63"/>
      <c r="I126" s="63"/>
      <c r="J126" s="63"/>
      <c r="K126" s="133"/>
      <c r="L126" s="63"/>
      <c r="M126" s="133"/>
      <c r="Q126" s="63"/>
      <c r="T126" s="63"/>
    </row>
    <row r="127" spans="1:21" ht="21.75" customHeight="1">
      <c r="B127" s="26" t="s">
        <v>263</v>
      </c>
      <c r="C127" s="53"/>
      <c r="E127" s="63"/>
      <c r="F127" s="63"/>
      <c r="G127" s="63"/>
      <c r="H127" s="63"/>
      <c r="I127" s="63"/>
      <c r="J127" s="63"/>
      <c r="K127" s="133"/>
      <c r="L127" s="63"/>
      <c r="M127" s="133"/>
      <c r="Q127" s="63"/>
      <c r="T127" s="63"/>
    </row>
    <row r="128" spans="1:21" ht="21.75" customHeight="1" thickBot="1">
      <c r="B128" s="137" t="s">
        <v>239</v>
      </c>
      <c r="E128" s="74">
        <v>607500</v>
      </c>
      <c r="F128" s="63"/>
      <c r="G128" s="74">
        <v>607500</v>
      </c>
      <c r="H128" s="63"/>
      <c r="I128" s="74">
        <v>600000</v>
      </c>
      <c r="J128" s="63"/>
      <c r="K128" s="74">
        <v>607500</v>
      </c>
      <c r="L128" s="63"/>
      <c r="M128" s="74">
        <v>607500</v>
      </c>
      <c r="Q128" s="74">
        <v>607500</v>
      </c>
      <c r="R128" s="45">
        <f t="shared" si="4"/>
        <v>0</v>
      </c>
      <c r="T128" s="74">
        <v>600000</v>
      </c>
      <c r="U128" s="45">
        <f t="shared" ref="U128" si="8">+I128-T128</f>
        <v>0</v>
      </c>
    </row>
    <row r="129" spans="1:21" ht="6" customHeight="1" thickTop="1">
      <c r="A129" s="137"/>
      <c r="B129" s="137"/>
      <c r="C129" s="69"/>
      <c r="E129" s="60"/>
      <c r="F129" s="63"/>
      <c r="G129" s="60"/>
      <c r="H129" s="63"/>
      <c r="I129" s="60"/>
      <c r="J129" s="63"/>
      <c r="K129" s="60"/>
      <c r="L129" s="63"/>
      <c r="M129" s="121"/>
      <c r="Q129" s="60"/>
      <c r="T129" s="60"/>
    </row>
    <row r="130" spans="1:21" ht="21.75" customHeight="1">
      <c r="B130" s="137" t="s">
        <v>66</v>
      </c>
      <c r="C130" s="69"/>
      <c r="E130" s="63"/>
      <c r="F130" s="63"/>
      <c r="G130" s="63"/>
      <c r="H130" s="63"/>
      <c r="I130" s="63"/>
      <c r="J130" s="63"/>
      <c r="K130" s="63"/>
      <c r="L130" s="63"/>
      <c r="M130" s="133"/>
      <c r="Q130" s="63"/>
      <c r="T130" s="63"/>
    </row>
    <row r="131" spans="1:21" ht="21.75" customHeight="1">
      <c r="B131" s="137" t="s">
        <v>67</v>
      </c>
      <c r="C131" s="53"/>
      <c r="E131" s="63"/>
      <c r="F131" s="63"/>
      <c r="G131" s="63"/>
      <c r="H131" s="63"/>
      <c r="I131" s="63"/>
      <c r="J131" s="63"/>
      <c r="K131" s="63"/>
      <c r="L131" s="63"/>
      <c r="M131" s="133"/>
      <c r="Q131" s="63"/>
      <c r="T131" s="63"/>
    </row>
    <row r="132" spans="1:21" ht="21.75" customHeight="1">
      <c r="B132" s="137" t="s">
        <v>68</v>
      </c>
      <c r="E132" s="60">
        <v>600000</v>
      </c>
      <c r="F132" s="63"/>
      <c r="G132" s="60">
        <v>600000</v>
      </c>
      <c r="H132" s="63"/>
      <c r="I132" s="60">
        <v>600000</v>
      </c>
      <c r="J132" s="63"/>
      <c r="K132" s="63">
        <v>600000</v>
      </c>
      <c r="L132" s="63"/>
      <c r="M132" s="60">
        <v>600000</v>
      </c>
      <c r="Q132" s="60">
        <v>600000</v>
      </c>
      <c r="R132" s="45">
        <f t="shared" si="4"/>
        <v>0</v>
      </c>
      <c r="T132" s="60">
        <v>600000</v>
      </c>
      <c r="U132" s="45">
        <f t="shared" ref="U132:U147" si="9">+I132-T132</f>
        <v>0</v>
      </c>
    </row>
    <row r="133" spans="1:21" ht="21.75" customHeight="1">
      <c r="A133" s="139" t="s">
        <v>69</v>
      </c>
      <c r="B133" s="24"/>
      <c r="E133" s="60">
        <v>898761</v>
      </c>
      <c r="F133" s="63"/>
      <c r="G133" s="60">
        <v>898761</v>
      </c>
      <c r="H133" s="63"/>
      <c r="I133" s="60">
        <v>898761</v>
      </c>
      <c r="J133" s="63"/>
      <c r="K133" s="60">
        <v>898761</v>
      </c>
      <c r="L133" s="63"/>
      <c r="M133" s="121">
        <v>898761</v>
      </c>
      <c r="Q133" s="60">
        <v>898761</v>
      </c>
      <c r="R133" s="45">
        <f t="shared" si="4"/>
        <v>0</v>
      </c>
      <c r="T133" s="60">
        <v>898761</v>
      </c>
      <c r="U133" s="45">
        <f t="shared" si="9"/>
        <v>0</v>
      </c>
    </row>
    <row r="134" spans="1:21" ht="21.75" customHeight="1">
      <c r="A134" s="139" t="s">
        <v>70</v>
      </c>
      <c r="B134" s="24"/>
      <c r="E134" s="60">
        <v>12271</v>
      </c>
      <c r="F134" s="63"/>
      <c r="G134" s="60">
        <v>7012</v>
      </c>
      <c r="H134" s="63"/>
      <c r="I134" s="60">
        <v>0</v>
      </c>
      <c r="J134" s="63"/>
      <c r="K134" s="60">
        <v>12271</v>
      </c>
      <c r="L134" s="63"/>
      <c r="M134" s="121">
        <v>7012</v>
      </c>
      <c r="Q134" s="60">
        <v>7012</v>
      </c>
      <c r="R134" s="45">
        <f t="shared" si="4"/>
        <v>0</v>
      </c>
      <c r="T134" s="60">
        <v>0</v>
      </c>
      <c r="U134" s="45">
        <f t="shared" si="9"/>
        <v>0</v>
      </c>
    </row>
    <row r="135" spans="1:21" ht="21.75" customHeight="1">
      <c r="A135" s="139" t="s">
        <v>71</v>
      </c>
      <c r="B135" s="139"/>
      <c r="C135" s="53"/>
      <c r="E135" s="63"/>
      <c r="F135" s="63"/>
      <c r="G135" s="63"/>
      <c r="H135" s="63"/>
      <c r="I135" s="63"/>
      <c r="J135" s="63"/>
      <c r="K135" s="63"/>
      <c r="L135" s="63"/>
      <c r="M135" s="133"/>
      <c r="Q135" s="63"/>
      <c r="R135" s="45">
        <f t="shared" si="4"/>
        <v>0</v>
      </c>
      <c r="T135" s="63"/>
      <c r="U135" s="45">
        <f t="shared" si="9"/>
        <v>0</v>
      </c>
    </row>
    <row r="136" spans="1:21" ht="21.75" customHeight="1">
      <c r="B136" s="139" t="s">
        <v>72</v>
      </c>
      <c r="C136" s="69"/>
      <c r="E136" s="60">
        <v>60000</v>
      </c>
      <c r="F136" s="63"/>
      <c r="G136" s="60">
        <v>60000</v>
      </c>
      <c r="H136" s="63"/>
      <c r="I136" s="60">
        <v>60000</v>
      </c>
      <c r="J136" s="63"/>
      <c r="K136" s="60">
        <v>60000</v>
      </c>
      <c r="L136" s="63"/>
      <c r="M136" s="121">
        <v>60000</v>
      </c>
      <c r="Q136" s="60">
        <v>60000</v>
      </c>
      <c r="R136" s="45">
        <f t="shared" si="4"/>
        <v>0</v>
      </c>
      <c r="T136" s="60">
        <v>60000</v>
      </c>
      <c r="U136" s="45">
        <f t="shared" si="9"/>
        <v>0</v>
      </c>
    </row>
    <row r="137" spans="1:21" ht="21.75" customHeight="1">
      <c r="B137" s="139" t="s">
        <v>219</v>
      </c>
      <c r="C137" s="69"/>
      <c r="E137" s="60">
        <v>1114598</v>
      </c>
      <c r="F137" s="63"/>
      <c r="G137" s="60">
        <v>1114598</v>
      </c>
      <c r="H137" s="63"/>
      <c r="I137" s="60">
        <v>0</v>
      </c>
      <c r="J137" s="63"/>
      <c r="K137" s="60">
        <v>1114598</v>
      </c>
      <c r="L137" s="63"/>
      <c r="M137" s="121">
        <v>1114598</v>
      </c>
      <c r="Q137" s="60">
        <v>1114598</v>
      </c>
      <c r="R137" s="45">
        <f t="shared" si="4"/>
        <v>0</v>
      </c>
      <c r="T137" s="60">
        <v>0</v>
      </c>
      <c r="U137" s="45">
        <f t="shared" si="9"/>
        <v>0</v>
      </c>
    </row>
    <row r="138" spans="1:21" ht="21.75" customHeight="1">
      <c r="B138" s="139" t="s">
        <v>73</v>
      </c>
      <c r="C138" s="69"/>
      <c r="E138" s="60">
        <v>7329842</v>
      </c>
      <c r="F138" s="63"/>
      <c r="G138" s="60">
        <v>6349541</v>
      </c>
      <c r="H138" s="63"/>
      <c r="I138" s="60">
        <v>6137084</v>
      </c>
      <c r="J138" s="63"/>
      <c r="K138" s="60">
        <v>6797771</v>
      </c>
      <c r="L138" s="63"/>
      <c r="M138" s="121">
        <v>6097570</v>
      </c>
      <c r="Q138" s="60">
        <f>+'7'!P34</f>
        <v>6335861</v>
      </c>
      <c r="R138" s="45">
        <f t="shared" si="4"/>
        <v>13680</v>
      </c>
      <c r="T138" s="60">
        <v>6136197</v>
      </c>
      <c r="U138" s="45">
        <f t="shared" si="9"/>
        <v>887</v>
      </c>
    </row>
    <row r="139" spans="1:21" ht="21.75" customHeight="1">
      <c r="B139" s="139" t="s">
        <v>74</v>
      </c>
      <c r="C139" s="69"/>
      <c r="E139" s="60">
        <v>-1114598</v>
      </c>
      <c r="F139" s="63"/>
      <c r="G139" s="60">
        <v>-1114598</v>
      </c>
      <c r="H139" s="63"/>
      <c r="I139" s="60">
        <v>-484293</v>
      </c>
      <c r="J139" s="63"/>
      <c r="K139" s="60">
        <v>-1114598</v>
      </c>
      <c r="L139" s="63"/>
      <c r="M139" s="122">
        <v>-1114598</v>
      </c>
      <c r="Q139" s="60">
        <v>-1114598</v>
      </c>
      <c r="R139" s="45">
        <f t="shared" si="4"/>
        <v>0</v>
      </c>
      <c r="T139" s="60">
        <v>-484293</v>
      </c>
      <c r="U139" s="45">
        <f t="shared" si="9"/>
        <v>0</v>
      </c>
    </row>
    <row r="140" spans="1:21" ht="21.75" customHeight="1">
      <c r="A140" s="139" t="s">
        <v>75</v>
      </c>
      <c r="B140" s="139"/>
      <c r="C140" s="53"/>
      <c r="E140" s="135">
        <v>847803</v>
      </c>
      <c r="F140" s="124"/>
      <c r="G140" s="135">
        <v>849129</v>
      </c>
      <c r="H140" s="124"/>
      <c r="I140" s="135">
        <v>836099</v>
      </c>
      <c r="J140" s="124"/>
      <c r="K140" s="135">
        <v>0</v>
      </c>
      <c r="L140" s="124"/>
      <c r="M140" s="135">
        <v>0</v>
      </c>
      <c r="Q140" s="135">
        <v>849129</v>
      </c>
      <c r="R140" s="45">
        <f t="shared" si="4"/>
        <v>0</v>
      </c>
      <c r="T140" s="135">
        <v>836098</v>
      </c>
      <c r="U140" s="45">
        <f t="shared" si="9"/>
        <v>1</v>
      </c>
    </row>
    <row r="141" spans="1:21" ht="6" customHeight="1">
      <c r="A141" s="137"/>
      <c r="B141" s="137"/>
      <c r="C141" s="53"/>
      <c r="E141" s="31"/>
      <c r="G141" s="31"/>
      <c r="I141" s="31"/>
      <c r="J141" s="31"/>
      <c r="K141" s="31"/>
      <c r="M141" s="134"/>
      <c r="Q141" s="31"/>
      <c r="T141" s="31"/>
      <c r="U141" s="45">
        <f t="shared" si="9"/>
        <v>0</v>
      </c>
    </row>
    <row r="142" spans="1:21" ht="21.75" customHeight="1">
      <c r="A142" s="143" t="s">
        <v>76</v>
      </c>
      <c r="B142" s="143"/>
      <c r="C142" s="53"/>
      <c r="E142" s="121">
        <f>SUM(E132:E140)</f>
        <v>9748677</v>
      </c>
      <c r="G142" s="121">
        <f>SUM(G132:G140)</f>
        <v>8764443</v>
      </c>
      <c r="I142" s="121">
        <f>SUM(I132:I140)</f>
        <v>8047651</v>
      </c>
      <c r="J142" s="31"/>
      <c r="K142" s="60">
        <f>SUM(K132:K140)</f>
        <v>8368803</v>
      </c>
      <c r="M142" s="121">
        <f>SUM(M132:M140)</f>
        <v>7663343</v>
      </c>
      <c r="Q142" s="121">
        <f>SUM(Q132:Q140)</f>
        <v>8750763</v>
      </c>
      <c r="R142" s="45">
        <f t="shared" si="4"/>
        <v>13680</v>
      </c>
      <c r="T142" s="121">
        <f>SUM(T132:T140)</f>
        <v>8046763</v>
      </c>
      <c r="U142" s="45">
        <f t="shared" si="9"/>
        <v>888</v>
      </c>
    </row>
    <row r="143" spans="1:21" ht="21.75" customHeight="1">
      <c r="A143" s="144" t="s">
        <v>77</v>
      </c>
      <c r="B143" s="144"/>
      <c r="C143" s="53"/>
      <c r="E143" s="126">
        <v>79087</v>
      </c>
      <c r="F143" s="6"/>
      <c r="G143" s="126">
        <v>74715</v>
      </c>
      <c r="H143" s="6"/>
      <c r="I143" s="126">
        <v>140990</v>
      </c>
      <c r="J143" s="6"/>
      <c r="K143" s="126">
        <v>0</v>
      </c>
      <c r="L143" s="6"/>
      <c r="M143" s="136">
        <v>0</v>
      </c>
      <c r="Q143" s="126">
        <f>+'7'!AB34</f>
        <v>72518</v>
      </c>
      <c r="R143" s="45">
        <f t="shared" si="4"/>
        <v>2197</v>
      </c>
      <c r="T143" s="126">
        <v>140849</v>
      </c>
      <c r="U143" s="45">
        <f t="shared" si="9"/>
        <v>141</v>
      </c>
    </row>
    <row r="144" spans="1:21" ht="6" customHeight="1">
      <c r="A144" s="137"/>
      <c r="B144" s="137"/>
      <c r="C144" s="53"/>
      <c r="E144" s="31"/>
      <c r="G144" s="31"/>
      <c r="I144" s="31"/>
      <c r="J144" s="31"/>
      <c r="K144" s="134"/>
      <c r="M144" s="134"/>
      <c r="Q144" s="31"/>
      <c r="T144" s="31"/>
      <c r="U144" s="45">
        <f t="shared" si="9"/>
        <v>0</v>
      </c>
    </row>
    <row r="145" spans="1:21" ht="21.75" customHeight="1">
      <c r="A145" s="143" t="s">
        <v>78</v>
      </c>
      <c r="B145" s="143"/>
      <c r="C145" s="53"/>
      <c r="E145" s="126">
        <f>SUM(E142:E143)</f>
        <v>9827764</v>
      </c>
      <c r="G145" s="126">
        <f>SUM(G142:G143)</f>
        <v>8839158</v>
      </c>
      <c r="I145" s="126">
        <f>SUM(I142:I143)</f>
        <v>8188641</v>
      </c>
      <c r="J145" s="31"/>
      <c r="K145" s="127">
        <f>SUM(K142:K143)</f>
        <v>8368803</v>
      </c>
      <c r="L145" s="60"/>
      <c r="M145" s="127">
        <f>SUM(M142:M143)</f>
        <v>7663343</v>
      </c>
      <c r="Q145" s="126">
        <f>SUM(Q142:Q143)</f>
        <v>8823281</v>
      </c>
      <c r="R145" s="45">
        <f t="shared" si="4"/>
        <v>15877</v>
      </c>
      <c r="T145" s="126">
        <f>SUM(T142:T143)</f>
        <v>8187612</v>
      </c>
      <c r="U145" s="45">
        <f t="shared" si="9"/>
        <v>1029</v>
      </c>
    </row>
    <row r="146" spans="1:21" ht="6" customHeight="1">
      <c r="A146" s="144"/>
      <c r="B146" s="144"/>
      <c r="C146" s="53"/>
      <c r="E146" s="31"/>
      <c r="G146" s="31"/>
      <c r="I146" s="31"/>
      <c r="J146" s="31"/>
      <c r="K146" s="134"/>
      <c r="M146" s="134"/>
      <c r="Q146" s="31"/>
      <c r="T146" s="31"/>
      <c r="U146" s="45">
        <f t="shared" si="9"/>
        <v>0</v>
      </c>
    </row>
    <row r="147" spans="1:21" ht="21.75" customHeight="1" thickBot="1">
      <c r="A147" s="143" t="s">
        <v>79</v>
      </c>
      <c r="B147" s="143"/>
      <c r="C147" s="53"/>
      <c r="E147" s="130">
        <f>SUM(E95,E145)</f>
        <v>25429240</v>
      </c>
      <c r="G147" s="130">
        <f>SUM(G95,G145)</f>
        <v>26378739</v>
      </c>
      <c r="I147" s="130">
        <f>SUM(I95,I145)</f>
        <v>22853486</v>
      </c>
      <c r="J147" s="31"/>
      <c r="K147" s="131">
        <f>SUM(K95,K145)</f>
        <v>22542858</v>
      </c>
      <c r="L147" s="60"/>
      <c r="M147" s="131">
        <f>SUM(M95,M145)</f>
        <v>23820524</v>
      </c>
      <c r="Q147" s="130">
        <f>SUM(Q95,Q145)</f>
        <v>26636572</v>
      </c>
      <c r="R147" s="45">
        <f t="shared" si="4"/>
        <v>-257833</v>
      </c>
      <c r="T147" s="130">
        <f>SUM(T95,T145)</f>
        <v>22976252</v>
      </c>
      <c r="U147" s="45">
        <f t="shared" si="9"/>
        <v>-122766</v>
      </c>
    </row>
    <row r="148" spans="1:21" ht="21.75" customHeight="1" thickTop="1">
      <c r="A148" s="140"/>
      <c r="B148" s="140"/>
      <c r="C148" s="53"/>
      <c r="E148" s="80"/>
      <c r="F148" s="80"/>
      <c r="G148" s="80"/>
      <c r="H148" s="80"/>
      <c r="I148" s="80"/>
      <c r="J148" s="80"/>
      <c r="K148" s="80"/>
      <c r="L148" s="142"/>
      <c r="M148" s="80"/>
      <c r="Q148" s="60">
        <f>Q48-Q147</f>
        <v>0</v>
      </c>
      <c r="T148" s="60">
        <f>T48-T147</f>
        <v>0</v>
      </c>
    </row>
    <row r="149" spans="1:21" ht="21.75" customHeight="1">
      <c r="A149" s="140"/>
      <c r="B149" s="140"/>
      <c r="C149" s="53"/>
      <c r="E149" s="60"/>
      <c r="F149" s="60"/>
      <c r="G149" s="60"/>
      <c r="H149" s="60"/>
      <c r="I149" s="60"/>
      <c r="J149" s="60"/>
      <c r="K149" s="60"/>
      <c r="M149" s="60"/>
      <c r="Q149" s="60"/>
      <c r="T149" s="60"/>
    </row>
    <row r="150" spans="1:21" ht="21.75" customHeight="1">
      <c r="A150" s="140"/>
      <c r="B150" s="140"/>
      <c r="C150" s="53"/>
      <c r="E150" s="60"/>
      <c r="F150" s="60"/>
      <c r="G150" s="60"/>
      <c r="H150" s="60"/>
      <c r="I150" s="60"/>
      <c r="J150" s="60"/>
      <c r="K150" s="60"/>
      <c r="M150" s="60"/>
      <c r="Q150" s="60"/>
      <c r="T150" s="60"/>
    </row>
    <row r="151" spans="1:21" ht="21.75" customHeight="1">
      <c r="A151" s="140"/>
      <c r="B151" s="140"/>
      <c r="C151" s="53"/>
      <c r="E151" s="121"/>
      <c r="F151" s="121"/>
      <c r="G151" s="121"/>
      <c r="H151" s="121"/>
      <c r="I151" s="121"/>
      <c r="J151" s="121"/>
      <c r="K151" s="121"/>
      <c r="L151" s="121"/>
      <c r="M151" s="121"/>
      <c r="Q151" s="121"/>
      <c r="T151" s="121"/>
    </row>
    <row r="152" spans="1:21" ht="21.75" customHeight="1">
      <c r="A152" s="140"/>
      <c r="B152" s="140"/>
      <c r="C152" s="53"/>
      <c r="E152" s="121"/>
      <c r="F152" s="121"/>
      <c r="G152" s="121"/>
      <c r="H152" s="121"/>
      <c r="I152" s="121"/>
      <c r="J152" s="121"/>
      <c r="K152" s="121"/>
      <c r="L152" s="121"/>
      <c r="M152" s="121"/>
      <c r="Q152" s="121"/>
      <c r="T152" s="121"/>
    </row>
    <row r="153" spans="1:21" ht="21.75" customHeight="1">
      <c r="A153" s="140"/>
      <c r="B153" s="140"/>
      <c r="C153" s="53"/>
      <c r="E153" s="121"/>
      <c r="F153" s="121"/>
      <c r="G153" s="121"/>
      <c r="H153" s="121"/>
      <c r="I153" s="121"/>
      <c r="J153" s="121"/>
      <c r="K153" s="121"/>
      <c r="L153" s="121"/>
      <c r="M153" s="121"/>
      <c r="Q153" s="121"/>
      <c r="T153" s="121"/>
    </row>
    <row r="154" spans="1:21" ht="21.75" customHeight="1">
      <c r="A154" s="140"/>
      <c r="B154" s="140"/>
      <c r="C154" s="53"/>
      <c r="E154" s="121"/>
      <c r="F154" s="121"/>
      <c r="G154" s="121"/>
      <c r="H154" s="121"/>
      <c r="I154" s="121"/>
      <c r="J154" s="121"/>
      <c r="K154" s="121"/>
      <c r="L154" s="121"/>
      <c r="M154" s="121"/>
      <c r="Q154" s="121"/>
      <c r="T154" s="121"/>
    </row>
    <row r="155" spans="1:21" ht="21.75" customHeight="1">
      <c r="A155" s="140"/>
      <c r="B155" s="140"/>
      <c r="C155" s="53"/>
      <c r="E155" s="121"/>
      <c r="F155" s="121"/>
      <c r="G155" s="121"/>
      <c r="H155" s="121"/>
      <c r="I155" s="121"/>
      <c r="J155" s="121"/>
      <c r="K155" s="121"/>
      <c r="L155" s="121"/>
      <c r="M155" s="121"/>
      <c r="Q155" s="121"/>
      <c r="T155" s="121"/>
    </row>
    <row r="156" spans="1:21" ht="21.75" customHeight="1">
      <c r="A156" s="140"/>
      <c r="B156" s="140"/>
      <c r="C156" s="53"/>
      <c r="E156" s="121"/>
      <c r="F156" s="121"/>
      <c r="G156" s="121"/>
      <c r="H156" s="121"/>
      <c r="I156" s="121"/>
      <c r="J156" s="121"/>
      <c r="K156" s="121"/>
      <c r="L156" s="121"/>
      <c r="M156" s="121"/>
      <c r="Q156" s="121"/>
      <c r="T156" s="121"/>
    </row>
    <row r="157" spans="1:21" ht="21.75" customHeight="1">
      <c r="A157" s="140"/>
      <c r="B157" s="140"/>
      <c r="C157" s="53"/>
      <c r="E157" s="121"/>
      <c r="F157" s="121"/>
      <c r="G157" s="121"/>
      <c r="H157" s="121"/>
      <c r="I157" s="121"/>
      <c r="J157" s="121"/>
      <c r="K157" s="121"/>
      <c r="L157" s="121"/>
      <c r="M157" s="121"/>
      <c r="Q157" s="121"/>
      <c r="T157" s="121"/>
    </row>
    <row r="158" spans="1:21" ht="15.75" customHeight="1">
      <c r="B158" s="140"/>
      <c r="C158" s="53"/>
      <c r="E158" s="60"/>
      <c r="G158" s="60"/>
      <c r="I158" s="60"/>
      <c r="J158" s="60"/>
      <c r="K158" s="121"/>
      <c r="M158" s="121"/>
      <c r="Q158" s="60"/>
      <c r="T158" s="60"/>
    </row>
    <row r="159" spans="1:21" s="18" customFormat="1" ht="22.35" customHeight="1">
      <c r="A159" s="81" t="str">
        <f>A108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9" s="132"/>
      <c r="C159" s="111"/>
      <c r="D159" s="111"/>
      <c r="E159" s="113"/>
      <c r="F159" s="114"/>
      <c r="G159" s="113"/>
      <c r="H159" s="114"/>
      <c r="I159" s="113"/>
      <c r="J159" s="113"/>
      <c r="K159" s="115"/>
      <c r="L159" s="114"/>
      <c r="M159" s="115"/>
      <c r="Q159" s="113"/>
      <c r="R159" s="45"/>
      <c r="T159" s="113"/>
    </row>
  </sheetData>
  <mergeCells count="13">
    <mergeCell ref="E5:I5"/>
    <mergeCell ref="K5:M5"/>
    <mergeCell ref="E62:I62"/>
    <mergeCell ref="K62:M62"/>
    <mergeCell ref="E113:I113"/>
    <mergeCell ref="K113:M113"/>
    <mergeCell ref="A147:B147"/>
    <mergeCell ref="A121:B121"/>
    <mergeCell ref="A123:B123"/>
    <mergeCell ref="A142:B142"/>
    <mergeCell ref="A143:B143"/>
    <mergeCell ref="A145:B145"/>
    <mergeCell ref="A146:B146"/>
  </mergeCells>
  <conditionalFormatting sqref="E148:E150 G148:G150 I148:I150 K148:K150 M148:M150">
    <cfRule type="cellIs" dxfId="35" priority="3" operator="notEqual">
      <formula>0</formula>
    </cfRule>
  </conditionalFormatting>
  <conditionalFormatting sqref="Q148:Q150">
    <cfRule type="cellIs" dxfId="34" priority="2" operator="notEqual">
      <formula>0</formula>
    </cfRule>
  </conditionalFormatting>
  <conditionalFormatting sqref="T148:T150">
    <cfRule type="cellIs" dxfId="33" priority="1" operator="notEqual">
      <formula>0</formula>
    </cfRule>
  </conditionalFormatting>
  <pageMargins left="0.8" right="0.5" top="0.5" bottom="0.6" header="0.49" footer="0.4"/>
  <pageSetup paperSize="9" scale="79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E580-AC6D-481F-BE9F-A4F9B0949A05}">
  <dimension ref="A1:X106"/>
  <sheetViews>
    <sheetView topLeftCell="A79" zoomScaleNormal="100" zoomScaleSheetLayoutView="100" workbookViewId="0">
      <selection activeCell="R12" sqref="R12:R13 I15 K15 M15 O15 Q15:R15 R19:R23 I25 K25 M25 O25 Q25:R25 I28 K28 M28 O28 Q28 R28:R29 I32 K32 M32 O32 Q32 R32:R33 I35 K35 M35 O35 Q35 R35:R36 I38 K38 M38 O38 Q38:R38 R43 R47 R50 R52 I54 K54 M54 O54 Q54:R54 I56 K56 M56 O56 Q56:R56 A60 A62 V62:X62 I71 K71 M71 O71 Q71 R71:R72 I74 K74 M74 O74 Q74:R74 X75 I78 K78 M78 O78 Q78 X78 R78:R79 I81 K81 M81 O81 Q81:R81 Q86"/>
    </sheetView>
  </sheetViews>
  <sheetFormatPr defaultColWidth="8.85546875" defaultRowHeight="21.75" customHeight="1"/>
  <cols>
    <col min="1" max="5" width="1.28515625" style="39" customWidth="1"/>
    <col min="6" max="6" width="43.42578125" style="39" customWidth="1"/>
    <col min="7" max="7" width="7.5703125" style="39" bestFit="1" customWidth="1"/>
    <col min="8" max="8" width="0.7109375" style="39" customWidth="1"/>
    <col min="9" max="9" width="11.28515625" style="39" customWidth="1"/>
    <col min="10" max="10" width="0.7109375" style="39" customWidth="1"/>
    <col min="11" max="11" width="11.28515625" style="39" customWidth="1"/>
    <col min="12" max="12" width="0.7109375" style="39" customWidth="1"/>
    <col min="13" max="13" width="11.28515625" style="39" customWidth="1"/>
    <col min="14" max="14" width="0.7109375" style="39" customWidth="1"/>
    <col min="15" max="15" width="11.28515625" style="39" customWidth="1"/>
    <col min="16" max="16" width="8.85546875" style="39"/>
    <col min="17" max="17" width="11.28515625" style="39" hidden="1" customWidth="1"/>
    <col min="18" max="18" width="10" style="39" hidden="1" customWidth="1"/>
    <col min="19" max="24" width="0" style="39" hidden="1" customWidth="1"/>
    <col min="25" max="16384" width="8.85546875" style="39"/>
  </cols>
  <sheetData>
    <row r="1" spans="1:18" ht="21.75" customHeight="1">
      <c r="A1" s="87" t="s">
        <v>0</v>
      </c>
      <c r="B1" s="24"/>
      <c r="C1" s="24"/>
      <c r="D1" s="24"/>
      <c r="E1" s="24"/>
      <c r="F1" s="24"/>
      <c r="G1" s="24"/>
      <c r="H1" s="24"/>
      <c r="I1" s="31"/>
      <c r="J1" s="31"/>
      <c r="K1" s="31"/>
      <c r="L1" s="31"/>
      <c r="M1" s="30"/>
      <c r="N1" s="31"/>
      <c r="O1" s="30"/>
      <c r="Q1" s="31"/>
    </row>
    <row r="2" spans="1:18" ht="21.75" customHeight="1">
      <c r="A2" s="87" t="s">
        <v>80</v>
      </c>
      <c r="B2" s="24"/>
      <c r="C2" s="24"/>
      <c r="D2" s="24"/>
      <c r="E2" s="24"/>
      <c r="F2" s="24"/>
      <c r="G2" s="24"/>
      <c r="H2" s="24"/>
      <c r="I2" s="31"/>
      <c r="J2" s="31"/>
      <c r="K2" s="31"/>
      <c r="L2" s="31"/>
      <c r="M2" s="30"/>
      <c r="N2" s="31"/>
      <c r="O2" s="30"/>
      <c r="Q2" s="31"/>
    </row>
    <row r="3" spans="1:18" ht="21.75" customHeight="1">
      <c r="A3" s="88" t="s">
        <v>210</v>
      </c>
      <c r="B3" s="36"/>
      <c r="C3" s="36"/>
      <c r="D3" s="36"/>
      <c r="E3" s="36"/>
      <c r="F3" s="36"/>
      <c r="G3" s="36"/>
      <c r="H3" s="36"/>
      <c r="I3" s="37"/>
      <c r="J3" s="37"/>
      <c r="K3" s="37"/>
      <c r="L3" s="37"/>
      <c r="M3" s="35"/>
      <c r="N3" s="37"/>
      <c r="O3" s="35"/>
      <c r="Q3" s="37"/>
    </row>
    <row r="4" spans="1:18" ht="18" customHeight="1">
      <c r="A4" s="19"/>
      <c r="B4" s="24"/>
      <c r="C4" s="24"/>
      <c r="D4" s="24"/>
      <c r="E4" s="24"/>
      <c r="F4" s="24"/>
      <c r="G4" s="24"/>
      <c r="H4" s="24"/>
      <c r="I4" s="31"/>
      <c r="J4" s="31"/>
      <c r="K4" s="31"/>
      <c r="L4" s="31"/>
      <c r="M4" s="30"/>
      <c r="N4" s="31"/>
      <c r="O4" s="30"/>
      <c r="Q4" s="31" t="s">
        <v>241</v>
      </c>
      <c r="R4" s="42" t="s">
        <v>242</v>
      </c>
    </row>
    <row r="5" spans="1:18" ht="17.649999999999999" customHeight="1">
      <c r="A5" s="19"/>
      <c r="B5" s="24"/>
      <c r="C5" s="24"/>
      <c r="D5" s="24"/>
      <c r="E5" s="24"/>
      <c r="F5" s="24"/>
      <c r="G5" s="24"/>
      <c r="H5" s="24"/>
      <c r="I5" s="147" t="s">
        <v>2</v>
      </c>
      <c r="J5" s="147"/>
      <c r="K5" s="147"/>
      <c r="L5" s="27"/>
      <c r="M5" s="147" t="s">
        <v>3</v>
      </c>
      <c r="N5" s="147"/>
      <c r="O5" s="147"/>
    </row>
    <row r="6" spans="1:18" ht="17.649999999999999" customHeight="1">
      <c r="A6" s="19"/>
      <c r="B6" s="24"/>
      <c r="C6" s="24"/>
      <c r="D6" s="24"/>
      <c r="E6" s="24"/>
      <c r="F6" s="24"/>
      <c r="G6" s="24"/>
      <c r="H6" s="89"/>
      <c r="I6" s="90"/>
      <c r="J6" s="90"/>
      <c r="K6" s="90" t="s">
        <v>233</v>
      </c>
      <c r="L6" s="90"/>
      <c r="M6" s="90"/>
      <c r="N6" s="90"/>
      <c r="O6" s="90"/>
      <c r="Q6" s="90" t="s">
        <v>233</v>
      </c>
    </row>
    <row r="7" spans="1:18" ht="17.649999999999999" customHeight="1">
      <c r="A7" s="19"/>
      <c r="B7" s="24"/>
      <c r="C7" s="24"/>
      <c r="D7" s="24"/>
      <c r="E7" s="24"/>
      <c r="F7" s="24"/>
      <c r="G7" s="24"/>
      <c r="H7" s="89"/>
      <c r="I7" s="90" t="s">
        <v>213</v>
      </c>
      <c r="J7" s="90"/>
      <c r="K7" s="90" t="s">
        <v>7</v>
      </c>
      <c r="L7" s="90"/>
      <c r="M7" s="90" t="s">
        <v>213</v>
      </c>
      <c r="N7" s="90"/>
      <c r="O7" s="90" t="s">
        <v>7</v>
      </c>
      <c r="Q7" s="90" t="s">
        <v>7</v>
      </c>
    </row>
    <row r="8" spans="1:18" ht="17.649999999999999" customHeight="1">
      <c r="A8" s="19"/>
      <c r="B8" s="24"/>
      <c r="C8" s="24"/>
      <c r="D8" s="24"/>
      <c r="E8" s="24"/>
      <c r="F8" s="24"/>
      <c r="G8" s="91" t="s">
        <v>8</v>
      </c>
      <c r="H8" s="89"/>
      <c r="I8" s="92" t="s">
        <v>9</v>
      </c>
      <c r="J8" s="89"/>
      <c r="K8" s="92" t="s">
        <v>9</v>
      </c>
      <c r="L8" s="89"/>
      <c r="M8" s="92" t="s">
        <v>9</v>
      </c>
      <c r="N8" s="89"/>
      <c r="O8" s="92" t="s">
        <v>9</v>
      </c>
      <c r="Q8" s="92" t="s">
        <v>9</v>
      </c>
    </row>
    <row r="9" spans="1:18" ht="6" customHeight="1">
      <c r="A9" s="19"/>
      <c r="B9" s="24"/>
      <c r="C9" s="24"/>
      <c r="D9" s="24"/>
      <c r="E9" s="24"/>
      <c r="F9" s="24"/>
      <c r="G9" s="89"/>
      <c r="H9" s="89"/>
      <c r="I9" s="34"/>
      <c r="J9" s="34"/>
      <c r="K9" s="34"/>
      <c r="L9" s="34"/>
      <c r="M9" s="58"/>
      <c r="N9" s="34"/>
      <c r="O9" s="58"/>
      <c r="Q9" s="34"/>
    </row>
    <row r="10" spans="1:18" ht="17.649999999999999" customHeight="1">
      <c r="A10" s="87" t="s">
        <v>81</v>
      </c>
      <c r="B10" s="24"/>
      <c r="C10" s="24"/>
      <c r="D10" s="24"/>
      <c r="E10" s="24"/>
      <c r="F10" s="24"/>
      <c r="G10" s="24"/>
      <c r="H10" s="24"/>
      <c r="I10" s="30"/>
      <c r="J10" s="31"/>
      <c r="K10" s="30"/>
      <c r="L10" s="31"/>
      <c r="M10" s="30"/>
      <c r="N10" s="31"/>
      <c r="O10" s="30"/>
      <c r="Q10" s="30"/>
    </row>
    <row r="11" spans="1:18" ht="6" customHeight="1">
      <c r="A11" s="19"/>
      <c r="B11" s="24"/>
      <c r="C11" s="24"/>
      <c r="D11" s="24"/>
      <c r="E11" s="24"/>
      <c r="F11" s="24"/>
      <c r="G11" s="89"/>
      <c r="H11" s="89"/>
      <c r="I11" s="34"/>
      <c r="J11" s="34"/>
      <c r="K11" s="34"/>
      <c r="L11" s="34"/>
      <c r="M11" s="58"/>
      <c r="N11" s="34"/>
      <c r="O11" s="58"/>
      <c r="Q11" s="34"/>
    </row>
    <row r="12" spans="1:18" ht="17.850000000000001" customHeight="1">
      <c r="A12" s="19" t="s">
        <v>82</v>
      </c>
      <c r="B12" s="24"/>
      <c r="C12" s="24"/>
      <c r="D12" s="24"/>
      <c r="E12" s="24"/>
      <c r="F12" s="24"/>
      <c r="G12" s="24"/>
      <c r="H12" s="24"/>
      <c r="I12" s="30">
        <v>20895241</v>
      </c>
      <c r="J12" s="31"/>
      <c r="K12" s="30">
        <v>19228643</v>
      </c>
      <c r="L12" s="31"/>
      <c r="M12" s="30">
        <v>19194987</v>
      </c>
      <c r="N12" s="31"/>
      <c r="O12" s="30">
        <v>17853968</v>
      </c>
      <c r="Q12" s="30">
        <v>19235569</v>
      </c>
      <c r="R12" s="41">
        <f>+K12-Q12</f>
        <v>-6926</v>
      </c>
    </row>
    <row r="13" spans="1:18" ht="17.649999999999999" customHeight="1">
      <c r="A13" s="19" t="s">
        <v>83</v>
      </c>
      <c r="B13" s="24"/>
      <c r="C13" s="24"/>
      <c r="D13" s="24"/>
      <c r="E13" s="24"/>
      <c r="F13" s="24"/>
      <c r="G13" s="24"/>
      <c r="H13" s="24"/>
      <c r="I13" s="35">
        <v>53309</v>
      </c>
      <c r="J13" s="31"/>
      <c r="K13" s="35">
        <v>43822</v>
      </c>
      <c r="L13" s="31"/>
      <c r="M13" s="35">
        <v>39117</v>
      </c>
      <c r="N13" s="31"/>
      <c r="O13" s="35">
        <v>98790</v>
      </c>
      <c r="Q13" s="35">
        <v>43822</v>
      </c>
      <c r="R13" s="41">
        <f>+K13-Q13</f>
        <v>0</v>
      </c>
    </row>
    <row r="14" spans="1:18" ht="6" customHeight="1">
      <c r="A14" s="19"/>
      <c r="B14" s="24"/>
      <c r="C14" s="24"/>
      <c r="D14" s="24"/>
      <c r="E14" s="24"/>
      <c r="F14" s="24"/>
      <c r="G14" s="89"/>
      <c r="H14" s="89"/>
      <c r="I14" s="34"/>
      <c r="J14" s="34"/>
      <c r="K14" s="34"/>
      <c r="L14" s="34"/>
      <c r="M14" s="34"/>
      <c r="N14" s="34"/>
      <c r="O14" s="34"/>
      <c r="Q14" s="34"/>
    </row>
    <row r="15" spans="1:18" ht="17.649999999999999" customHeight="1">
      <c r="A15" s="87" t="s">
        <v>84</v>
      </c>
      <c r="B15" s="24"/>
      <c r="C15" s="24"/>
      <c r="D15" s="24"/>
      <c r="E15" s="24"/>
      <c r="F15" s="24"/>
      <c r="G15" s="24"/>
      <c r="H15" s="24"/>
      <c r="I15" s="35">
        <f>SUM(I12:I14)</f>
        <v>20948550</v>
      </c>
      <c r="J15" s="31"/>
      <c r="K15" s="35">
        <f>SUM(K12:K14)</f>
        <v>19272465</v>
      </c>
      <c r="L15" s="31"/>
      <c r="M15" s="35">
        <f>SUM(M12:M14)</f>
        <v>19234104</v>
      </c>
      <c r="N15" s="31"/>
      <c r="O15" s="35">
        <f>SUM(O12:O14)</f>
        <v>17952758</v>
      </c>
      <c r="Q15" s="35">
        <f>SUM(Q12:Q14)</f>
        <v>19279391</v>
      </c>
      <c r="R15" s="41">
        <f>+K15-Q15</f>
        <v>-6926</v>
      </c>
    </row>
    <row r="16" spans="1:18" ht="14.1" customHeight="1">
      <c r="A16" s="87"/>
      <c r="B16" s="24"/>
      <c r="C16" s="24"/>
      <c r="D16" s="24"/>
      <c r="E16" s="24"/>
      <c r="F16" s="24"/>
      <c r="G16" s="24"/>
      <c r="H16" s="24"/>
      <c r="I16" s="30"/>
      <c r="J16" s="31"/>
      <c r="K16" s="30"/>
      <c r="L16" s="31"/>
      <c r="M16" s="30"/>
      <c r="N16" s="31"/>
      <c r="O16" s="30"/>
      <c r="Q16" s="30"/>
    </row>
    <row r="17" spans="1:19" ht="17.649999999999999" customHeight="1">
      <c r="A17" s="87" t="s">
        <v>85</v>
      </c>
      <c r="B17" s="24"/>
      <c r="C17" s="24"/>
      <c r="D17" s="24"/>
      <c r="E17" s="24"/>
      <c r="F17" s="24"/>
      <c r="G17" s="24"/>
      <c r="H17" s="24"/>
      <c r="I17" s="30"/>
      <c r="J17" s="31"/>
      <c r="K17" s="30"/>
      <c r="L17" s="31"/>
      <c r="M17" s="30"/>
      <c r="N17" s="31"/>
      <c r="O17" s="30"/>
      <c r="Q17" s="30"/>
    </row>
    <row r="18" spans="1:19" ht="6" customHeight="1">
      <c r="A18" s="19"/>
      <c r="B18" s="24"/>
      <c r="C18" s="24"/>
      <c r="D18" s="24"/>
      <c r="E18" s="24"/>
      <c r="F18" s="24"/>
      <c r="G18" s="89"/>
      <c r="H18" s="89"/>
      <c r="I18" s="34"/>
      <c r="J18" s="34"/>
      <c r="K18" s="34"/>
      <c r="L18" s="34"/>
      <c r="M18" s="34"/>
      <c r="N18" s="34"/>
      <c r="O18" s="34"/>
      <c r="Q18" s="34"/>
    </row>
    <row r="19" spans="1:19" ht="17.649999999999999" customHeight="1">
      <c r="A19" s="19" t="s">
        <v>86</v>
      </c>
      <c r="B19" s="24"/>
      <c r="C19" s="24"/>
      <c r="D19" s="24"/>
      <c r="E19" s="24"/>
      <c r="F19" s="24"/>
      <c r="G19" s="24"/>
      <c r="H19" s="24"/>
      <c r="I19" s="30">
        <v>-18041185</v>
      </c>
      <c r="J19" s="30"/>
      <c r="K19" s="30">
        <v>-16765752</v>
      </c>
      <c r="L19" s="30"/>
      <c r="M19" s="30">
        <v>-16727561</v>
      </c>
      <c r="N19" s="30"/>
      <c r="O19" s="30">
        <v>-15585889</v>
      </c>
      <c r="Q19" s="30">
        <v>-16784669</v>
      </c>
      <c r="R19" s="41">
        <f t="shared" ref="R19:R23" si="0">+K19-Q19</f>
        <v>18917</v>
      </c>
    </row>
    <row r="20" spans="1:19" ht="17.649999999999999" customHeight="1">
      <c r="A20" s="19" t="s">
        <v>222</v>
      </c>
      <c r="B20" s="24"/>
      <c r="C20" s="24"/>
      <c r="D20" s="24"/>
      <c r="E20" s="24"/>
      <c r="F20" s="24"/>
      <c r="G20" s="1"/>
      <c r="H20" s="24"/>
      <c r="I20" s="30">
        <v>-1315400</v>
      </c>
      <c r="J20" s="31"/>
      <c r="K20" s="30">
        <v>-1212418</v>
      </c>
      <c r="L20" s="31"/>
      <c r="M20" s="30">
        <v>-1310677</v>
      </c>
      <c r="N20" s="30"/>
      <c r="O20" s="30">
        <v>-1295171</v>
      </c>
      <c r="Q20" s="30">
        <v>-1212418</v>
      </c>
      <c r="R20" s="41">
        <f t="shared" si="0"/>
        <v>0</v>
      </c>
    </row>
    <row r="21" spans="1:19" ht="17.649999999999999" customHeight="1">
      <c r="A21" s="19" t="s">
        <v>87</v>
      </c>
      <c r="B21" s="24"/>
      <c r="C21" s="24"/>
      <c r="D21" s="24"/>
      <c r="E21" s="24"/>
      <c r="F21" s="24"/>
      <c r="G21" s="1"/>
      <c r="H21" s="24"/>
      <c r="I21" s="30">
        <v>-321824</v>
      </c>
      <c r="J21" s="31"/>
      <c r="K21" s="30">
        <v>-284411</v>
      </c>
      <c r="L21" s="31"/>
      <c r="M21" s="30">
        <v>-255121</v>
      </c>
      <c r="N21" s="30"/>
      <c r="O21" s="30">
        <v>-215813</v>
      </c>
      <c r="Q21" s="30">
        <v>-285735</v>
      </c>
      <c r="R21" s="41">
        <f t="shared" si="0"/>
        <v>1324</v>
      </c>
      <c r="S21" s="41"/>
    </row>
    <row r="22" spans="1:19" ht="17.649999999999999" customHeight="1">
      <c r="A22" s="19" t="s">
        <v>253</v>
      </c>
      <c r="B22" s="19"/>
      <c r="C22" s="24"/>
      <c r="D22" s="24"/>
      <c r="E22" s="24"/>
      <c r="F22" s="24"/>
      <c r="G22" s="1"/>
      <c r="H22" s="24"/>
      <c r="I22" s="30">
        <v>-26662</v>
      </c>
      <c r="J22" s="31"/>
      <c r="K22" s="30">
        <v>38641</v>
      </c>
      <c r="L22" s="31"/>
      <c r="M22" s="30">
        <v>-2722</v>
      </c>
      <c r="N22" s="30"/>
      <c r="O22" s="30">
        <v>10738</v>
      </c>
      <c r="Q22" s="30">
        <v>38641</v>
      </c>
      <c r="R22" s="41">
        <f t="shared" si="0"/>
        <v>0</v>
      </c>
    </row>
    <row r="23" spans="1:19" ht="17.649999999999999" customHeight="1">
      <c r="A23" s="25" t="s">
        <v>248</v>
      </c>
      <c r="B23" s="24"/>
      <c r="C23" s="24"/>
      <c r="D23" s="24"/>
      <c r="E23" s="24"/>
      <c r="F23" s="24"/>
      <c r="G23" s="24"/>
      <c r="H23" s="24"/>
      <c r="I23" s="35">
        <v>-18437</v>
      </c>
      <c r="J23" s="31"/>
      <c r="K23" s="35">
        <v>-8250</v>
      </c>
      <c r="L23" s="31"/>
      <c r="M23" s="35">
        <v>-1155</v>
      </c>
      <c r="N23" s="31"/>
      <c r="O23" s="35">
        <v>-8603</v>
      </c>
      <c r="Q23" s="35">
        <v>-8250</v>
      </c>
      <c r="R23" s="41">
        <f t="shared" si="0"/>
        <v>0</v>
      </c>
    </row>
    <row r="24" spans="1:19" ht="6" customHeight="1">
      <c r="A24" s="19"/>
      <c r="B24" s="24"/>
      <c r="C24" s="24"/>
      <c r="D24" s="24"/>
      <c r="E24" s="24"/>
      <c r="F24" s="24"/>
      <c r="G24" s="89"/>
      <c r="H24" s="89"/>
      <c r="I24" s="34"/>
      <c r="J24" s="34"/>
      <c r="K24" s="34"/>
      <c r="L24" s="34"/>
      <c r="M24" s="34"/>
      <c r="N24" s="34"/>
      <c r="O24" s="34"/>
      <c r="Q24" s="34"/>
    </row>
    <row r="25" spans="1:19" ht="17.649999999999999" customHeight="1">
      <c r="A25" s="87" t="s">
        <v>88</v>
      </c>
      <c r="B25" s="24"/>
      <c r="C25" s="24"/>
      <c r="D25" s="24"/>
      <c r="E25" s="24"/>
      <c r="F25" s="24"/>
      <c r="G25" s="24"/>
      <c r="H25" s="24"/>
      <c r="I25" s="35">
        <f>SUM(I19:I24)</f>
        <v>-19723508</v>
      </c>
      <c r="J25" s="31"/>
      <c r="K25" s="35">
        <f>SUM(K19:K24)</f>
        <v>-18232190</v>
      </c>
      <c r="L25" s="31"/>
      <c r="M25" s="35">
        <f>SUM(M19:M24)</f>
        <v>-18297236</v>
      </c>
      <c r="N25" s="31"/>
      <c r="O25" s="35">
        <f>SUM(O19:O24)</f>
        <v>-17094738</v>
      </c>
      <c r="Q25" s="35">
        <f>SUM(Q19:Q24)</f>
        <v>-18252431</v>
      </c>
      <c r="R25" s="41">
        <f>+K25-Q25</f>
        <v>20241</v>
      </c>
    </row>
    <row r="26" spans="1:19" ht="14.1" customHeight="1">
      <c r="A26" s="87"/>
      <c r="B26" s="24"/>
      <c r="C26" s="24"/>
      <c r="D26" s="24"/>
      <c r="E26" s="24"/>
      <c r="F26" s="24"/>
      <c r="G26" s="24"/>
      <c r="H26" s="24"/>
      <c r="I26" s="30"/>
      <c r="J26" s="31"/>
      <c r="K26" s="30"/>
      <c r="L26" s="31"/>
      <c r="M26" s="30"/>
      <c r="N26" s="31"/>
      <c r="O26" s="30"/>
      <c r="Q26" s="30"/>
    </row>
    <row r="27" spans="1:19" ht="17.649999999999999" customHeight="1">
      <c r="A27" s="87" t="s">
        <v>201</v>
      </c>
      <c r="B27" s="24"/>
      <c r="C27" s="24"/>
      <c r="D27" s="24"/>
      <c r="E27" s="24"/>
      <c r="F27" s="24"/>
      <c r="G27" s="24"/>
      <c r="H27" s="24"/>
      <c r="I27" s="30"/>
      <c r="J27" s="31"/>
      <c r="K27" s="30"/>
      <c r="L27" s="31"/>
      <c r="M27" s="30"/>
      <c r="N27" s="31"/>
      <c r="O27" s="30"/>
      <c r="Q27" s="30"/>
    </row>
    <row r="28" spans="1:19" ht="17.649999999999999" customHeight="1">
      <c r="A28" s="87"/>
      <c r="B28" s="87" t="s">
        <v>200</v>
      </c>
      <c r="C28" s="87"/>
      <c r="D28" s="24"/>
      <c r="E28" s="24"/>
      <c r="F28" s="24"/>
      <c r="G28" s="24"/>
      <c r="H28" s="24"/>
      <c r="I28" s="30">
        <f>SUM(I15,I25)</f>
        <v>1225042</v>
      </c>
      <c r="J28" s="31"/>
      <c r="K28" s="30">
        <f>SUM(K15,K25)</f>
        <v>1040275</v>
      </c>
      <c r="L28" s="31"/>
      <c r="M28" s="30">
        <f>SUM(M15,M25)</f>
        <v>936868</v>
      </c>
      <c r="N28" s="31"/>
      <c r="O28" s="30">
        <f>SUM(O15,O25)</f>
        <v>858020</v>
      </c>
      <c r="Q28" s="30">
        <f>SUM(Q15,Q25)</f>
        <v>1026960</v>
      </c>
      <c r="R28" s="41">
        <f t="shared" ref="R28:R29" si="1">+K28-Q28</f>
        <v>13315</v>
      </c>
    </row>
    <row r="29" spans="1:19" ht="17.649999999999999" customHeight="1">
      <c r="A29" s="19" t="s">
        <v>89</v>
      </c>
      <c r="B29" s="24"/>
      <c r="C29" s="24"/>
      <c r="D29" s="24"/>
      <c r="E29" s="24"/>
      <c r="F29" s="24"/>
      <c r="G29" s="24"/>
      <c r="H29" s="24"/>
      <c r="I29" s="35">
        <v>-75312</v>
      </c>
      <c r="J29" s="31"/>
      <c r="K29" s="35">
        <v>-70630</v>
      </c>
      <c r="L29" s="31"/>
      <c r="M29" s="35">
        <v>-76187</v>
      </c>
      <c r="N29" s="31"/>
      <c r="O29" s="35">
        <v>-71403</v>
      </c>
      <c r="Q29" s="35">
        <v>-70630</v>
      </c>
      <c r="R29" s="41">
        <f t="shared" si="1"/>
        <v>0</v>
      </c>
    </row>
    <row r="30" spans="1:19" ht="6" customHeight="1">
      <c r="A30" s="87"/>
      <c r="B30" s="24"/>
      <c r="C30" s="24"/>
      <c r="D30" s="24"/>
      <c r="E30" s="24"/>
      <c r="F30" s="24"/>
      <c r="G30" s="24"/>
      <c r="H30" s="24"/>
      <c r="I30" s="30"/>
      <c r="J30" s="31"/>
      <c r="K30" s="30"/>
      <c r="L30" s="31"/>
      <c r="M30" s="30"/>
      <c r="N30" s="31"/>
      <c r="O30" s="30"/>
      <c r="Q30" s="30"/>
    </row>
    <row r="31" spans="1:19" ht="17.649999999999999" customHeight="1">
      <c r="A31" s="87" t="s">
        <v>202</v>
      </c>
      <c r="B31" s="24"/>
      <c r="C31" s="24"/>
      <c r="D31" s="24"/>
      <c r="E31" s="24"/>
      <c r="F31" s="24"/>
      <c r="G31" s="24"/>
      <c r="H31" s="24"/>
      <c r="I31" s="30"/>
      <c r="J31" s="31"/>
      <c r="K31" s="30"/>
      <c r="L31" s="31"/>
      <c r="M31" s="30"/>
      <c r="N31" s="31"/>
      <c r="O31" s="30"/>
      <c r="Q31" s="30"/>
    </row>
    <row r="32" spans="1:19" ht="17.649999999999999" customHeight="1">
      <c r="A32" s="87"/>
      <c r="B32" s="87" t="s">
        <v>203</v>
      </c>
      <c r="C32" s="87"/>
      <c r="D32" s="24"/>
      <c r="E32" s="24"/>
      <c r="F32" s="24"/>
      <c r="G32" s="24"/>
      <c r="H32" s="24"/>
      <c r="I32" s="30">
        <f>SUM(I28:I29)</f>
        <v>1149730</v>
      </c>
      <c r="J32" s="31"/>
      <c r="K32" s="30">
        <f>SUM(K28:K29)</f>
        <v>969645</v>
      </c>
      <c r="L32" s="31"/>
      <c r="M32" s="30">
        <f>SUM(M28:M29)</f>
        <v>860681</v>
      </c>
      <c r="N32" s="31"/>
      <c r="O32" s="30">
        <f>SUM(O28:O29)</f>
        <v>786617</v>
      </c>
      <c r="Q32" s="30">
        <f>SUM(Q28:Q29)</f>
        <v>956330</v>
      </c>
      <c r="R32" s="41">
        <f t="shared" ref="R32:R33" si="2">+K32-Q32</f>
        <v>13315</v>
      </c>
    </row>
    <row r="33" spans="1:20" ht="17.649999999999999" customHeight="1">
      <c r="A33" s="19" t="s">
        <v>204</v>
      </c>
      <c r="B33" s="24"/>
      <c r="C33" s="24"/>
      <c r="D33" s="24"/>
      <c r="E33" s="24"/>
      <c r="F33" s="24"/>
      <c r="G33" s="33" t="s">
        <v>230</v>
      </c>
      <c r="H33" s="24"/>
      <c r="I33" s="35">
        <v>21983</v>
      </c>
      <c r="J33" s="31"/>
      <c r="K33" s="35">
        <v>10212</v>
      </c>
      <c r="L33" s="31"/>
      <c r="M33" s="35">
        <v>0</v>
      </c>
      <c r="N33" s="31"/>
      <c r="O33" s="35">
        <v>0</v>
      </c>
      <c r="Q33" s="35">
        <v>10212</v>
      </c>
      <c r="R33" s="41">
        <f t="shared" si="2"/>
        <v>0</v>
      </c>
    </row>
    <row r="34" spans="1:20" ht="6" customHeight="1">
      <c r="A34" s="87"/>
      <c r="B34" s="24"/>
      <c r="C34" s="24"/>
      <c r="D34" s="24"/>
      <c r="E34" s="24"/>
      <c r="F34" s="24"/>
      <c r="G34" s="24"/>
      <c r="H34" s="24"/>
      <c r="I34" s="30"/>
      <c r="J34" s="31"/>
      <c r="K34" s="30"/>
      <c r="L34" s="31"/>
      <c r="M34" s="30"/>
      <c r="N34" s="31"/>
      <c r="O34" s="30"/>
      <c r="Q34" s="30"/>
    </row>
    <row r="35" spans="1:20" ht="17.649999999999999" customHeight="1">
      <c r="A35" s="87" t="s">
        <v>91</v>
      </c>
      <c r="B35" s="24"/>
      <c r="C35" s="24"/>
      <c r="D35" s="24"/>
      <c r="E35" s="24"/>
      <c r="F35" s="24"/>
      <c r="G35" s="2"/>
      <c r="H35" s="24"/>
      <c r="I35" s="30">
        <f>SUM(I32:I33)</f>
        <v>1171713</v>
      </c>
      <c r="J35" s="31"/>
      <c r="K35" s="30">
        <f>SUM(K32:K33)</f>
        <v>979857</v>
      </c>
      <c r="L35" s="31"/>
      <c r="M35" s="30">
        <f>SUM(M32:M33)</f>
        <v>860681</v>
      </c>
      <c r="N35" s="31"/>
      <c r="O35" s="30">
        <f>SUM(O32:O33)</f>
        <v>786617</v>
      </c>
      <c r="Q35" s="30">
        <f>SUM(Q32:Q33)</f>
        <v>966542</v>
      </c>
      <c r="R35" s="41">
        <f t="shared" ref="R35:R36" si="3">+K35-Q35</f>
        <v>13315</v>
      </c>
    </row>
    <row r="36" spans="1:20" ht="17.649999999999999" customHeight="1">
      <c r="A36" s="19" t="s">
        <v>223</v>
      </c>
      <c r="B36" s="24"/>
      <c r="C36" s="24"/>
      <c r="D36" s="24"/>
      <c r="E36" s="24"/>
      <c r="F36" s="24"/>
      <c r="G36" s="93"/>
      <c r="H36" s="24"/>
      <c r="I36" s="3">
        <v>-186625</v>
      </c>
      <c r="J36" s="31"/>
      <c r="K36" s="3">
        <v>-138413</v>
      </c>
      <c r="L36" s="31"/>
      <c r="M36" s="3">
        <v>-160480</v>
      </c>
      <c r="N36" s="30"/>
      <c r="O36" s="3">
        <v>-121100</v>
      </c>
      <c r="Q36" s="3">
        <v>-135767</v>
      </c>
      <c r="R36" s="41">
        <f t="shared" si="3"/>
        <v>-2646</v>
      </c>
      <c r="S36" s="43"/>
      <c r="T36" s="43"/>
    </row>
    <row r="37" spans="1:20" ht="6" customHeight="1">
      <c r="A37" s="87"/>
      <c r="B37" s="24"/>
      <c r="C37" s="24"/>
      <c r="D37" s="24"/>
      <c r="E37" s="24"/>
      <c r="F37" s="24"/>
      <c r="G37" s="24"/>
      <c r="H37" s="24"/>
      <c r="I37" s="30"/>
      <c r="J37" s="31"/>
      <c r="K37" s="30"/>
      <c r="L37" s="31"/>
      <c r="M37" s="30"/>
      <c r="N37" s="31"/>
      <c r="O37" s="30"/>
      <c r="Q37" s="30"/>
      <c r="R37" s="43"/>
      <c r="S37" s="43"/>
      <c r="T37" s="43"/>
    </row>
    <row r="38" spans="1:20" ht="17.649999999999999" customHeight="1">
      <c r="A38" s="87" t="s">
        <v>92</v>
      </c>
      <c r="B38" s="24"/>
      <c r="C38" s="24"/>
      <c r="D38" s="24"/>
      <c r="E38" s="24"/>
      <c r="F38" s="24"/>
      <c r="G38" s="24"/>
      <c r="H38" s="24"/>
      <c r="I38" s="30">
        <f>SUM(I35:I36)</f>
        <v>985088</v>
      </c>
      <c r="J38" s="31"/>
      <c r="K38" s="30">
        <f>SUM(K35:K36)</f>
        <v>841444</v>
      </c>
      <c r="L38" s="31"/>
      <c r="M38" s="30">
        <f>SUM(M35:M36)</f>
        <v>700201</v>
      </c>
      <c r="N38" s="31"/>
      <c r="O38" s="30">
        <f>SUM(O35:O36)</f>
        <v>665517</v>
      </c>
      <c r="Q38" s="30">
        <f>SUM(Q35:Q36)</f>
        <v>830775</v>
      </c>
      <c r="R38" s="41">
        <f>+K38-Q38</f>
        <v>10669</v>
      </c>
    </row>
    <row r="39" spans="1:20" ht="14.1" customHeight="1">
      <c r="A39" s="87"/>
      <c r="B39" s="24"/>
      <c r="C39" s="24"/>
      <c r="D39" s="24"/>
      <c r="E39" s="24"/>
      <c r="F39" s="24"/>
      <c r="G39" s="24"/>
      <c r="H39" s="24"/>
      <c r="I39" s="30"/>
      <c r="J39" s="31"/>
      <c r="K39" s="30"/>
      <c r="L39" s="31"/>
      <c r="M39" s="30"/>
      <c r="N39" s="31"/>
      <c r="O39" s="30"/>
      <c r="Q39" s="30"/>
    </row>
    <row r="40" spans="1:20" ht="17.850000000000001" customHeight="1">
      <c r="A40" s="87" t="s">
        <v>249</v>
      </c>
      <c r="B40" s="24"/>
      <c r="C40" s="24"/>
      <c r="D40" s="24"/>
      <c r="E40" s="24"/>
      <c r="F40" s="24"/>
      <c r="G40" s="24"/>
      <c r="H40" s="24"/>
      <c r="I40" s="15"/>
      <c r="J40" s="31"/>
      <c r="K40" s="94"/>
      <c r="L40" s="31"/>
      <c r="M40" s="15"/>
      <c r="N40" s="31"/>
      <c r="O40" s="94"/>
      <c r="Q40" s="94"/>
    </row>
    <row r="41" spans="1:20" ht="17.649999999999999" customHeight="1">
      <c r="A41" s="19" t="s">
        <v>93</v>
      </c>
      <c r="B41" s="26"/>
      <c r="C41" s="24"/>
      <c r="D41" s="24"/>
      <c r="E41" s="24"/>
      <c r="F41" s="24"/>
      <c r="G41" s="24"/>
      <c r="H41" s="24"/>
      <c r="I41" s="30"/>
      <c r="J41" s="31"/>
      <c r="K41" s="30"/>
      <c r="L41" s="31"/>
      <c r="M41" s="94"/>
      <c r="N41" s="31"/>
      <c r="O41" s="94"/>
      <c r="Q41" s="30"/>
    </row>
    <row r="42" spans="1:20" ht="17.649999999999999" customHeight="1">
      <c r="A42" s="19"/>
      <c r="B42" s="25" t="s">
        <v>251</v>
      </c>
      <c r="C42" s="24"/>
      <c r="D42" s="24"/>
      <c r="E42" s="24"/>
      <c r="F42" s="24"/>
      <c r="G42" s="24"/>
      <c r="H42" s="24"/>
      <c r="I42" s="30"/>
      <c r="J42" s="31"/>
      <c r="K42" s="30"/>
      <c r="L42" s="31"/>
      <c r="M42" s="94"/>
      <c r="N42" s="31"/>
      <c r="O42" s="94"/>
      <c r="Q42" s="30"/>
    </row>
    <row r="43" spans="1:20" ht="17.649999999999999" customHeight="1">
      <c r="A43" s="19"/>
      <c r="B43" s="25" t="s">
        <v>240</v>
      </c>
      <c r="C43" s="24"/>
      <c r="D43" s="24"/>
      <c r="E43" s="24"/>
      <c r="F43" s="24"/>
      <c r="G43" s="24"/>
      <c r="H43" s="24"/>
      <c r="I43" s="30">
        <v>-415</v>
      </c>
      <c r="J43" s="31"/>
      <c r="K43" s="30">
        <v>0</v>
      </c>
      <c r="L43" s="31"/>
      <c r="M43" s="30">
        <v>0</v>
      </c>
      <c r="N43" s="31"/>
      <c r="O43" s="30">
        <v>0</v>
      </c>
      <c r="Q43" s="30">
        <v>0</v>
      </c>
      <c r="R43" s="41">
        <f>+K43-Q43</f>
        <v>0</v>
      </c>
    </row>
    <row r="44" spans="1:20" ht="17.649999999999999" customHeight="1">
      <c r="A44" s="19"/>
      <c r="B44" s="19" t="s">
        <v>252</v>
      </c>
      <c r="C44" s="24"/>
      <c r="D44" s="24"/>
      <c r="E44" s="24"/>
      <c r="F44" s="24"/>
      <c r="G44" s="24"/>
      <c r="H44" s="24"/>
      <c r="I44" s="30"/>
      <c r="J44" s="31"/>
      <c r="K44" s="30"/>
      <c r="L44" s="31"/>
      <c r="M44" s="30"/>
      <c r="N44" s="31"/>
      <c r="O44" s="30"/>
      <c r="Q44" s="30"/>
      <c r="R44" s="41"/>
    </row>
    <row r="45" spans="1:20" ht="17.649999999999999" customHeight="1">
      <c r="A45" s="19"/>
      <c r="B45" s="26" t="s">
        <v>226</v>
      </c>
      <c r="C45" s="26"/>
      <c r="D45" s="26"/>
      <c r="E45" s="24"/>
      <c r="F45" s="24"/>
      <c r="G45" s="33">
        <v>10.199999999999999</v>
      </c>
      <c r="H45" s="24"/>
      <c r="I45" s="30">
        <v>-526</v>
      </c>
      <c r="J45" s="31"/>
      <c r="K45" s="30">
        <v>0</v>
      </c>
      <c r="L45" s="31"/>
      <c r="M45" s="30">
        <v>0</v>
      </c>
      <c r="N45" s="31"/>
      <c r="O45" s="30">
        <v>0</v>
      </c>
      <c r="Q45" s="30"/>
      <c r="R45" s="41"/>
    </row>
    <row r="46" spans="1:20" ht="17.649999999999999" customHeight="1">
      <c r="A46" s="19"/>
      <c r="B46" s="19" t="s">
        <v>224</v>
      </c>
      <c r="C46" s="24"/>
      <c r="D46" s="24"/>
      <c r="E46" s="24"/>
      <c r="F46" s="24"/>
      <c r="G46" s="24"/>
      <c r="H46" s="24"/>
      <c r="I46" s="30"/>
      <c r="J46" s="31"/>
      <c r="K46" s="30"/>
      <c r="L46" s="31"/>
      <c r="M46" s="94"/>
      <c r="N46" s="31"/>
      <c r="O46" s="94"/>
      <c r="Q46" s="30"/>
    </row>
    <row r="47" spans="1:20" ht="17.649999999999999" customHeight="1">
      <c r="A47" s="19"/>
      <c r="B47" s="26" t="s">
        <v>225</v>
      </c>
      <c r="C47" s="26"/>
      <c r="D47" s="19"/>
      <c r="E47" s="26"/>
      <c r="F47" s="26"/>
      <c r="G47" s="24"/>
      <c r="H47" s="24"/>
      <c r="I47" s="35">
        <v>0</v>
      </c>
      <c r="J47" s="31"/>
      <c r="K47" s="35">
        <v>-4802</v>
      </c>
      <c r="L47" s="31"/>
      <c r="M47" s="35">
        <v>0</v>
      </c>
      <c r="N47" s="31"/>
      <c r="O47" s="95">
        <v>-4802</v>
      </c>
      <c r="Q47" s="35">
        <v>-4802</v>
      </c>
      <c r="R47" s="41">
        <f>+K47-Q47</f>
        <v>0</v>
      </c>
    </row>
    <row r="48" spans="1:20" ht="17.649999999999999" customHeight="1">
      <c r="A48" s="19" t="s">
        <v>94</v>
      </c>
      <c r="B48" s="24"/>
      <c r="C48" s="24"/>
      <c r="D48" s="24"/>
      <c r="E48" s="24"/>
      <c r="F48" s="24"/>
      <c r="G48" s="24"/>
      <c r="H48" s="24"/>
      <c r="I48" s="30"/>
      <c r="J48" s="31"/>
      <c r="K48" s="30"/>
      <c r="L48" s="31"/>
      <c r="M48" s="30"/>
      <c r="N48" s="31"/>
      <c r="O48" s="30"/>
      <c r="Q48" s="30"/>
    </row>
    <row r="49" spans="1:24" ht="17.649999999999999" customHeight="1">
      <c r="A49" s="19"/>
      <c r="B49" s="19" t="s">
        <v>227</v>
      </c>
      <c r="C49" s="24"/>
      <c r="D49" s="24"/>
      <c r="E49" s="24"/>
      <c r="F49" s="24"/>
      <c r="G49" s="24"/>
      <c r="H49" s="24"/>
      <c r="I49" s="30"/>
      <c r="J49" s="31"/>
      <c r="K49" s="30"/>
      <c r="L49" s="31"/>
      <c r="M49" s="30"/>
      <c r="N49" s="31"/>
      <c r="O49" s="30"/>
      <c r="Q49" s="30"/>
    </row>
    <row r="50" spans="1:24" ht="17.649999999999999" customHeight="1">
      <c r="A50" s="19"/>
      <c r="B50" s="26" t="s">
        <v>225</v>
      </c>
      <c r="C50" s="26"/>
      <c r="D50" s="19"/>
      <c r="E50" s="26"/>
      <c r="F50" s="26"/>
      <c r="G50" s="24"/>
      <c r="H50" s="24"/>
      <c r="I50" s="30">
        <v>-32</v>
      </c>
      <c r="J50" s="31"/>
      <c r="K50" s="30">
        <v>-896</v>
      </c>
      <c r="L50" s="31"/>
      <c r="M50" s="30">
        <v>0</v>
      </c>
      <c r="N50" s="31"/>
      <c r="O50" s="30">
        <v>0</v>
      </c>
      <c r="Q50" s="30">
        <v>-896</v>
      </c>
      <c r="R50" s="41">
        <f>+K50-Q50</f>
        <v>0</v>
      </c>
    </row>
    <row r="51" spans="1:24" ht="17.649999999999999" customHeight="1">
      <c r="A51" s="19"/>
      <c r="B51" s="19" t="s">
        <v>252</v>
      </c>
      <c r="C51" s="24"/>
      <c r="D51" s="24"/>
      <c r="E51" s="24"/>
      <c r="F51" s="24"/>
      <c r="G51" s="24"/>
      <c r="H51" s="24"/>
      <c r="I51" s="31"/>
      <c r="J51" s="31"/>
      <c r="K51" s="31"/>
      <c r="L51" s="31"/>
      <c r="M51" s="30"/>
      <c r="N51" s="31"/>
      <c r="O51" s="30"/>
      <c r="Q51" s="31"/>
    </row>
    <row r="52" spans="1:24" ht="17.649999999999999" customHeight="1">
      <c r="A52" s="19"/>
      <c r="B52" s="26" t="s">
        <v>226</v>
      </c>
      <c r="C52" s="26"/>
      <c r="D52" s="26"/>
      <c r="E52" s="26"/>
      <c r="F52" s="26"/>
      <c r="G52" s="33">
        <v>10.199999999999999</v>
      </c>
      <c r="H52" s="24"/>
      <c r="I52" s="96">
        <v>-768</v>
      </c>
      <c r="J52" s="31"/>
      <c r="K52" s="35">
        <v>-505</v>
      </c>
      <c r="L52" s="31"/>
      <c r="M52" s="35">
        <v>0</v>
      </c>
      <c r="N52" s="31"/>
      <c r="O52" s="35">
        <v>0</v>
      </c>
      <c r="Q52" s="35">
        <v>-505</v>
      </c>
      <c r="R52" s="41">
        <f>+K52-Q52</f>
        <v>0</v>
      </c>
    </row>
    <row r="53" spans="1:24" ht="6" customHeight="1">
      <c r="A53" s="87"/>
      <c r="B53" s="24"/>
      <c r="C53" s="24"/>
      <c r="D53" s="24"/>
      <c r="E53" s="24"/>
      <c r="F53" s="24"/>
      <c r="G53" s="24"/>
      <c r="H53" s="24"/>
      <c r="I53" s="30"/>
      <c r="J53" s="31"/>
      <c r="K53" s="30"/>
      <c r="L53" s="31"/>
      <c r="M53" s="30"/>
      <c r="N53" s="31"/>
      <c r="O53" s="30"/>
      <c r="Q53" s="30"/>
    </row>
    <row r="54" spans="1:24" ht="18">
      <c r="A54" s="87" t="s">
        <v>250</v>
      </c>
      <c r="B54" s="87"/>
      <c r="C54" s="87"/>
      <c r="D54" s="87"/>
      <c r="E54" s="24"/>
      <c r="F54" s="24"/>
      <c r="G54" s="24"/>
      <c r="H54" s="24"/>
      <c r="I54" s="35">
        <f>SUM(I43:I52)</f>
        <v>-1741</v>
      </c>
      <c r="J54" s="31"/>
      <c r="K54" s="35">
        <f>SUM(K43:K52)</f>
        <v>-6203</v>
      </c>
      <c r="L54" s="31"/>
      <c r="M54" s="35">
        <f>SUM(M43:M52)</f>
        <v>0</v>
      </c>
      <c r="N54" s="31"/>
      <c r="O54" s="35">
        <f>SUM(O43:O52)</f>
        <v>-4802</v>
      </c>
      <c r="Q54" s="35">
        <f>SUM(Q43:Q52)</f>
        <v>-6203</v>
      </c>
      <c r="R54" s="41">
        <f>+K54-Q54</f>
        <v>0</v>
      </c>
    </row>
    <row r="55" spans="1:24" ht="6" customHeight="1">
      <c r="A55" s="87"/>
      <c r="B55" s="24"/>
      <c r="C55" s="24"/>
      <c r="D55" s="24"/>
      <c r="E55" s="24"/>
      <c r="F55" s="24"/>
      <c r="G55" s="24"/>
      <c r="H55" s="24"/>
      <c r="I55" s="30"/>
      <c r="J55" s="31"/>
      <c r="K55" s="30"/>
      <c r="L55" s="31"/>
      <c r="M55" s="30"/>
      <c r="N55" s="31"/>
      <c r="O55" s="30"/>
      <c r="Q55" s="30"/>
    </row>
    <row r="56" spans="1:24" ht="17.649999999999999" customHeight="1" thickBot="1">
      <c r="A56" s="87" t="s">
        <v>95</v>
      </c>
      <c r="B56" s="24"/>
      <c r="C56" s="24"/>
      <c r="D56" s="24"/>
      <c r="E56" s="24"/>
      <c r="F56" s="24"/>
      <c r="G56" s="24"/>
      <c r="H56" s="24"/>
      <c r="I56" s="38">
        <f>I38+I54</f>
        <v>983347</v>
      </c>
      <c r="J56" s="31"/>
      <c r="K56" s="38">
        <f>K38+K54</f>
        <v>835241</v>
      </c>
      <c r="L56" s="31"/>
      <c r="M56" s="38">
        <f>M38+M54</f>
        <v>700201</v>
      </c>
      <c r="N56" s="31"/>
      <c r="O56" s="38">
        <f>O38+O54</f>
        <v>660715</v>
      </c>
      <c r="Q56" s="38">
        <f>Q38+Q54</f>
        <v>824572</v>
      </c>
      <c r="R56" s="41">
        <f>+K56-Q56</f>
        <v>10669</v>
      </c>
    </row>
    <row r="57" spans="1:24" ht="21.75" customHeight="1" thickTop="1">
      <c r="A57" s="87"/>
      <c r="B57" s="24"/>
      <c r="C57" s="24"/>
      <c r="D57" s="24"/>
      <c r="E57" s="24"/>
      <c r="F57" s="24"/>
      <c r="G57" s="24"/>
      <c r="H57" s="24"/>
      <c r="I57" s="30"/>
      <c r="J57" s="31"/>
      <c r="K57" s="30"/>
      <c r="L57" s="31"/>
      <c r="M57" s="30"/>
      <c r="N57" s="31"/>
      <c r="O57" s="30"/>
      <c r="Q57" s="30"/>
    </row>
    <row r="58" spans="1:24" ht="18">
      <c r="A58" s="87"/>
      <c r="B58" s="24"/>
      <c r="C58" s="24"/>
      <c r="D58" s="24"/>
      <c r="E58" s="24"/>
      <c r="F58" s="24"/>
      <c r="G58" s="24"/>
      <c r="H58" s="24"/>
      <c r="I58" s="30"/>
      <c r="J58" s="31"/>
      <c r="K58" s="30"/>
      <c r="L58" s="31"/>
      <c r="M58" s="30"/>
      <c r="N58" s="31"/>
      <c r="O58" s="30"/>
      <c r="Q58" s="30"/>
    </row>
    <row r="59" spans="1:24" ht="21.75" customHeight="1">
      <c r="A59" s="97" t="s">
        <v>39</v>
      </c>
      <c r="B59" s="97"/>
      <c r="C59" s="97"/>
      <c r="D59" s="97"/>
      <c r="E59" s="97"/>
      <c r="F59" s="97"/>
      <c r="G59" s="97"/>
      <c r="H59" s="97"/>
      <c r="I59" s="98"/>
      <c r="J59" s="98"/>
      <c r="K59" s="98"/>
      <c r="L59" s="98"/>
      <c r="M59" s="98"/>
      <c r="N59" s="98"/>
      <c r="O59" s="98"/>
      <c r="Q59" s="98"/>
      <c r="V59" s="99"/>
      <c r="W59" s="99"/>
      <c r="X59" s="99"/>
    </row>
    <row r="60" spans="1:24" ht="21.75" customHeight="1" thickBot="1">
      <c r="A60" s="87" t="str">
        <f>A1</f>
        <v>บริษัท คอมเซเว่น จํากัด (มหาชน)</v>
      </c>
      <c r="B60" s="87"/>
      <c r="C60" s="87"/>
      <c r="D60" s="87"/>
      <c r="E60" s="87"/>
      <c r="F60" s="87"/>
      <c r="G60" s="87"/>
      <c r="H60" s="87"/>
      <c r="I60" s="100"/>
      <c r="J60" s="100"/>
      <c r="K60" s="100"/>
      <c r="L60" s="100"/>
      <c r="M60" s="100"/>
      <c r="N60" s="100"/>
      <c r="O60" s="100"/>
      <c r="Q60" s="100"/>
      <c r="V60" s="101">
        <v>-16471</v>
      </c>
      <c r="W60" s="102">
        <v>-246</v>
      </c>
      <c r="X60" s="101">
        <v>-16716</v>
      </c>
    </row>
    <row r="61" spans="1:24" ht="21.75" customHeight="1">
      <c r="A61" s="87" t="s">
        <v>80</v>
      </c>
      <c r="B61" s="24"/>
      <c r="C61" s="24"/>
      <c r="D61" s="24"/>
      <c r="E61" s="24"/>
      <c r="F61" s="24"/>
      <c r="G61" s="24"/>
      <c r="H61" s="24"/>
      <c r="I61" s="31"/>
      <c r="J61" s="31"/>
      <c r="K61" s="31"/>
      <c r="L61" s="31"/>
      <c r="M61" s="30"/>
      <c r="N61" s="31"/>
      <c r="O61" s="30"/>
      <c r="Q61" s="31"/>
      <c r="V61" s="99"/>
      <c r="W61" s="99"/>
      <c r="X61" s="99"/>
    </row>
    <row r="62" spans="1:24" ht="21.75" customHeight="1" thickBot="1">
      <c r="A62" s="88" t="str">
        <f>A3</f>
        <v>สำหรับรอบระยะเวลาสามเดือนสิ้นสุดวันที่ 31 มีนาคม พ.ศ. 2568</v>
      </c>
      <c r="B62" s="36"/>
      <c r="C62" s="36"/>
      <c r="D62" s="36"/>
      <c r="E62" s="36"/>
      <c r="F62" s="36"/>
      <c r="G62" s="36"/>
      <c r="H62" s="36"/>
      <c r="I62" s="37"/>
      <c r="J62" s="37"/>
      <c r="K62" s="37"/>
      <c r="L62" s="37"/>
      <c r="M62" s="35"/>
      <c r="N62" s="37"/>
      <c r="O62" s="35"/>
      <c r="Q62" s="37"/>
      <c r="V62" s="101" t="e">
        <f>+#REF!+V60</f>
        <v>#REF!</v>
      </c>
      <c r="W62" s="101" t="e">
        <f>+#REF!+W60</f>
        <v>#REF!</v>
      </c>
      <c r="X62" s="101" t="e">
        <f>+#REF!+X60</f>
        <v>#REF!</v>
      </c>
    </row>
    <row r="63" spans="1:24" ht="21.75" customHeight="1">
      <c r="A63" s="19"/>
      <c r="B63" s="24"/>
      <c r="C63" s="24"/>
      <c r="D63" s="24"/>
      <c r="E63" s="24"/>
      <c r="F63" s="24"/>
      <c r="G63" s="24"/>
      <c r="H63" s="24"/>
      <c r="I63" s="31"/>
      <c r="J63" s="31"/>
      <c r="K63" s="31"/>
      <c r="L63" s="31"/>
      <c r="M63" s="30"/>
      <c r="N63" s="31"/>
      <c r="O63" s="30"/>
      <c r="Q63" s="31"/>
      <c r="V63" s="99"/>
      <c r="W63" s="99"/>
      <c r="X63" s="99"/>
    </row>
    <row r="64" spans="1:24" ht="21.75" customHeight="1" thickBot="1">
      <c r="A64" s="19"/>
      <c r="B64" s="24"/>
      <c r="C64" s="24"/>
      <c r="D64" s="24"/>
      <c r="E64" s="24"/>
      <c r="F64" s="24"/>
      <c r="G64" s="24"/>
      <c r="H64" s="24"/>
      <c r="I64" s="147" t="s">
        <v>2</v>
      </c>
      <c r="J64" s="147"/>
      <c r="K64" s="147"/>
      <c r="L64" s="27"/>
      <c r="M64" s="147" t="s">
        <v>3</v>
      </c>
      <c r="N64" s="147"/>
      <c r="O64" s="147"/>
      <c r="V64" s="102">
        <v>12.43</v>
      </c>
      <c r="W64" s="102">
        <v>41.14</v>
      </c>
      <c r="X64" s="102">
        <v>13</v>
      </c>
    </row>
    <row r="65" spans="1:24" ht="21.75" customHeight="1">
      <c r="A65" s="19"/>
      <c r="B65" s="24"/>
      <c r="C65" s="24"/>
      <c r="D65" s="24"/>
      <c r="E65" s="24"/>
      <c r="F65" s="24"/>
      <c r="G65" s="24"/>
      <c r="H65" s="89"/>
      <c r="I65" s="90"/>
      <c r="J65" s="90"/>
      <c r="K65" s="90" t="s">
        <v>233</v>
      </c>
      <c r="L65" s="90"/>
      <c r="M65" s="90"/>
      <c r="N65" s="90"/>
      <c r="O65" s="90"/>
      <c r="Q65" s="90" t="s">
        <v>233</v>
      </c>
      <c r="V65" s="103"/>
      <c r="W65" s="103"/>
      <c r="X65" s="103"/>
    </row>
    <row r="66" spans="1:24" ht="21.75" customHeight="1">
      <c r="A66" s="19"/>
      <c r="B66" s="24"/>
      <c r="C66" s="24"/>
      <c r="D66" s="24"/>
      <c r="E66" s="24"/>
      <c r="F66" s="24"/>
      <c r="G66" s="24"/>
      <c r="H66" s="89"/>
      <c r="I66" s="90" t="s">
        <v>213</v>
      </c>
      <c r="J66" s="90"/>
      <c r="K66" s="90" t="s">
        <v>7</v>
      </c>
      <c r="L66" s="90"/>
      <c r="M66" s="90" t="s">
        <v>213</v>
      </c>
      <c r="N66" s="90"/>
      <c r="O66" s="90" t="s">
        <v>7</v>
      </c>
      <c r="Q66" s="90" t="s">
        <v>7</v>
      </c>
      <c r="V66" s="99"/>
      <c r="W66" s="99"/>
      <c r="X66" s="99">
        <v>44</v>
      </c>
    </row>
    <row r="67" spans="1:24" ht="21.75" customHeight="1">
      <c r="A67" s="19"/>
      <c r="B67" s="24"/>
      <c r="C67" s="24"/>
      <c r="D67" s="24"/>
      <c r="E67" s="24"/>
      <c r="F67" s="24"/>
      <c r="G67" s="91" t="s">
        <v>8</v>
      </c>
      <c r="H67" s="89"/>
      <c r="I67" s="92" t="s">
        <v>9</v>
      </c>
      <c r="J67" s="89"/>
      <c r="K67" s="92" t="s">
        <v>9</v>
      </c>
      <c r="L67" s="89"/>
      <c r="M67" s="92" t="s">
        <v>9</v>
      </c>
      <c r="N67" s="89"/>
      <c r="O67" s="92" t="s">
        <v>9</v>
      </c>
      <c r="Q67" s="92" t="s">
        <v>9</v>
      </c>
      <c r="V67" s="99"/>
      <c r="W67" s="99"/>
      <c r="X67" s="104">
        <v>-1262</v>
      </c>
    </row>
    <row r="68" spans="1:24" ht="21.75" customHeight="1">
      <c r="A68" s="24"/>
      <c r="B68" s="24"/>
      <c r="C68" s="24"/>
      <c r="D68" s="24"/>
      <c r="E68" s="24"/>
      <c r="F68" s="24"/>
      <c r="G68" s="24"/>
      <c r="H68" s="24"/>
      <c r="I68" s="31"/>
      <c r="J68" s="31"/>
      <c r="K68" s="31"/>
      <c r="L68" s="31"/>
      <c r="M68" s="30"/>
      <c r="N68" s="31"/>
      <c r="O68" s="30"/>
      <c r="Q68" s="31"/>
      <c r="V68" s="99"/>
      <c r="W68" s="99"/>
      <c r="X68" s="99">
        <v>-284</v>
      </c>
    </row>
    <row r="69" spans="1:24" ht="21.75" customHeight="1">
      <c r="A69" s="28" t="s">
        <v>96</v>
      </c>
      <c r="B69" s="24"/>
      <c r="C69" s="24"/>
      <c r="D69" s="24"/>
      <c r="E69" s="24"/>
      <c r="F69" s="24"/>
      <c r="G69" s="24"/>
      <c r="H69" s="24"/>
      <c r="I69" s="30"/>
      <c r="J69" s="31"/>
      <c r="K69" s="30"/>
      <c r="L69" s="31"/>
      <c r="M69" s="30"/>
      <c r="N69" s="31"/>
      <c r="O69" s="30"/>
      <c r="Q69" s="30"/>
      <c r="V69" s="146"/>
      <c r="W69" s="146"/>
      <c r="X69" s="99"/>
    </row>
    <row r="70" spans="1:24" ht="6" customHeight="1">
      <c r="A70" s="87"/>
      <c r="B70" s="24"/>
      <c r="C70" s="24"/>
      <c r="D70" s="24"/>
      <c r="E70" s="24"/>
      <c r="F70" s="24"/>
      <c r="G70" s="24"/>
      <c r="H70" s="24"/>
      <c r="I70" s="30"/>
      <c r="J70" s="31"/>
      <c r="K70" s="30"/>
      <c r="L70" s="31"/>
      <c r="M70" s="30"/>
      <c r="N70" s="31"/>
      <c r="O70" s="30"/>
      <c r="Q70" s="30"/>
      <c r="V70" s="146"/>
      <c r="W70" s="146"/>
      <c r="X70" s="99">
        <v>38</v>
      </c>
    </row>
    <row r="71" spans="1:24" ht="21.75" customHeight="1">
      <c r="A71" s="19" t="s">
        <v>97</v>
      </c>
      <c r="B71" s="24"/>
      <c r="C71" s="24"/>
      <c r="D71" s="24"/>
      <c r="E71" s="24"/>
      <c r="F71" s="24"/>
      <c r="G71" s="24"/>
      <c r="H71" s="24"/>
      <c r="I71" s="30">
        <f>+I74-I72</f>
        <v>980654</v>
      </c>
      <c r="J71" s="31"/>
      <c r="K71" s="30">
        <f>+K74-K72</f>
        <v>830927</v>
      </c>
      <c r="L71" s="31"/>
      <c r="M71" s="30">
        <f>+M38</f>
        <v>700201</v>
      </c>
      <c r="N71" s="31"/>
      <c r="O71" s="30">
        <f>+O74-O72</f>
        <v>665517</v>
      </c>
      <c r="Q71" s="30">
        <f>+Q74-Q72</f>
        <v>821758</v>
      </c>
      <c r="R71" s="41">
        <f>+K71-Q71</f>
        <v>9169</v>
      </c>
      <c r="V71" s="99"/>
      <c r="W71" s="99"/>
      <c r="X71" s="99">
        <v>-8</v>
      </c>
    </row>
    <row r="72" spans="1:24" ht="21.75" customHeight="1">
      <c r="A72" s="19" t="s">
        <v>98</v>
      </c>
      <c r="B72" s="24"/>
      <c r="C72" s="24"/>
      <c r="D72" s="24"/>
      <c r="E72" s="24"/>
      <c r="F72" s="24"/>
      <c r="G72" s="24"/>
      <c r="H72" s="24"/>
      <c r="I72" s="35">
        <v>4434</v>
      </c>
      <c r="J72" s="31"/>
      <c r="K72" s="35">
        <v>10517</v>
      </c>
      <c r="L72" s="31"/>
      <c r="M72" s="3">
        <v>0</v>
      </c>
      <c r="N72" s="4"/>
      <c r="O72" s="3">
        <v>0</v>
      </c>
      <c r="Q72" s="35">
        <v>9017</v>
      </c>
      <c r="R72" s="41">
        <f>+K72-Q72</f>
        <v>1500</v>
      </c>
      <c r="V72" s="99"/>
      <c r="W72" s="99"/>
      <c r="X72" s="99">
        <v>-71</v>
      </c>
    </row>
    <row r="73" spans="1:24" ht="6" customHeight="1" thickBot="1">
      <c r="A73" s="28"/>
      <c r="B73" s="24"/>
      <c r="C73" s="24"/>
      <c r="D73" s="24"/>
      <c r="E73" s="24"/>
      <c r="F73" s="24"/>
      <c r="G73" s="24"/>
      <c r="H73" s="24"/>
      <c r="I73" s="30"/>
      <c r="J73" s="31"/>
      <c r="K73" s="30"/>
      <c r="L73" s="31"/>
      <c r="M73" s="30"/>
      <c r="N73" s="31"/>
      <c r="O73" s="30"/>
      <c r="Q73" s="30"/>
      <c r="V73" s="99"/>
      <c r="W73" s="99"/>
      <c r="X73" s="102">
        <v>10</v>
      </c>
    </row>
    <row r="74" spans="1:24" ht="21.75" customHeight="1" thickBot="1">
      <c r="A74" s="25"/>
      <c r="B74" s="24"/>
      <c r="C74" s="24"/>
      <c r="D74" s="24"/>
      <c r="E74" s="24"/>
      <c r="F74" s="24"/>
      <c r="G74" s="24"/>
      <c r="H74" s="24"/>
      <c r="I74" s="38">
        <f>+I38</f>
        <v>985088</v>
      </c>
      <c r="J74" s="31"/>
      <c r="K74" s="38">
        <f>+K38</f>
        <v>841444</v>
      </c>
      <c r="L74" s="31"/>
      <c r="M74" s="38">
        <f>SUM(M71:M73)</f>
        <v>700201</v>
      </c>
      <c r="N74" s="31"/>
      <c r="O74" s="38">
        <f>+O38</f>
        <v>665517</v>
      </c>
      <c r="Q74" s="38">
        <f>+Q38</f>
        <v>830775</v>
      </c>
      <c r="R74" s="41">
        <f>+K74-Q74</f>
        <v>10669</v>
      </c>
      <c r="V74" s="105"/>
      <c r="W74" s="105"/>
      <c r="X74" s="105"/>
    </row>
    <row r="75" spans="1:24" ht="21.75" customHeight="1" thickTop="1">
      <c r="A75" s="25"/>
      <c r="B75" s="24"/>
      <c r="C75" s="24"/>
      <c r="D75" s="24"/>
      <c r="E75" s="24"/>
      <c r="F75" s="24"/>
      <c r="G75" s="24"/>
      <c r="H75" s="24"/>
      <c r="I75" s="30"/>
      <c r="J75" s="30"/>
      <c r="K75" s="30"/>
      <c r="L75" s="30"/>
      <c r="M75" s="30"/>
      <c r="N75" s="30"/>
      <c r="O75" s="30"/>
      <c r="Q75" s="30"/>
      <c r="V75" s="99"/>
      <c r="W75" s="99"/>
      <c r="X75" s="104" t="e">
        <f>SUM(X66:X73)+X62</f>
        <v>#REF!</v>
      </c>
    </row>
    <row r="76" spans="1:24" ht="21.75" customHeight="1" thickBot="1">
      <c r="A76" s="87" t="s">
        <v>99</v>
      </c>
      <c r="B76" s="24"/>
      <c r="C76" s="24"/>
      <c r="D76" s="24"/>
      <c r="E76" s="24"/>
      <c r="F76" s="24"/>
      <c r="G76" s="24"/>
      <c r="H76" s="24"/>
      <c r="I76" s="30"/>
      <c r="J76" s="31"/>
      <c r="K76" s="30"/>
      <c r="L76" s="31"/>
      <c r="M76" s="30"/>
      <c r="N76" s="31"/>
      <c r="O76" s="30"/>
      <c r="Q76" s="30"/>
      <c r="V76" s="99"/>
      <c r="W76" s="99"/>
      <c r="X76" s="102">
        <v>-138</v>
      </c>
    </row>
    <row r="77" spans="1:24" ht="6" customHeight="1">
      <c r="A77" s="28"/>
      <c r="B77" s="24"/>
      <c r="C77" s="24"/>
      <c r="D77" s="24"/>
      <c r="E77" s="24"/>
      <c r="F77" s="24"/>
      <c r="G77" s="24"/>
      <c r="H77" s="24"/>
      <c r="I77" s="30"/>
      <c r="J77" s="31"/>
      <c r="K77" s="30"/>
      <c r="L77" s="31"/>
      <c r="M77" s="30"/>
      <c r="N77" s="31"/>
      <c r="O77" s="30"/>
      <c r="Q77" s="30"/>
      <c r="V77" s="105"/>
      <c r="W77" s="105"/>
      <c r="X77" s="105"/>
    </row>
    <row r="78" spans="1:24" ht="21.75" customHeight="1" thickBot="1">
      <c r="A78" s="19" t="s">
        <v>97</v>
      </c>
      <c r="B78" s="24"/>
      <c r="C78" s="24"/>
      <c r="D78" s="24"/>
      <c r="E78" s="24"/>
      <c r="F78" s="24"/>
      <c r="G78" s="24"/>
      <c r="H78" s="24"/>
      <c r="I78" s="30">
        <f>+I81-I79</f>
        <v>978975</v>
      </c>
      <c r="J78" s="31"/>
      <c r="K78" s="30">
        <f>+K81-K79</f>
        <v>824848</v>
      </c>
      <c r="L78" s="31"/>
      <c r="M78" s="30">
        <f>+M56</f>
        <v>700201</v>
      </c>
      <c r="N78" s="31"/>
      <c r="O78" s="30">
        <f>+O56</f>
        <v>660715</v>
      </c>
      <c r="Q78" s="30">
        <f>+Q81-Q79</f>
        <v>815679</v>
      </c>
      <c r="R78" s="41">
        <f>+K78-Q78</f>
        <v>9169</v>
      </c>
      <c r="V78" s="99"/>
      <c r="W78" s="99"/>
      <c r="X78" s="101" t="e">
        <f>SUM(X75:X77)</f>
        <v>#REF!</v>
      </c>
    </row>
    <row r="79" spans="1:24" ht="21.75" customHeight="1">
      <c r="A79" s="19" t="s">
        <v>98</v>
      </c>
      <c r="B79" s="24"/>
      <c r="C79" s="24"/>
      <c r="D79" s="24"/>
      <c r="E79" s="24"/>
      <c r="F79" s="24"/>
      <c r="G79" s="24"/>
      <c r="H79" s="24"/>
      <c r="I79" s="35">
        <v>4372</v>
      </c>
      <c r="J79" s="31"/>
      <c r="K79" s="35">
        <v>10393</v>
      </c>
      <c r="L79" s="31"/>
      <c r="M79" s="3">
        <v>0</v>
      </c>
      <c r="N79" s="31"/>
      <c r="O79" s="3">
        <v>0</v>
      </c>
      <c r="Q79" s="35">
        <v>8893</v>
      </c>
      <c r="R79" s="41">
        <f>+K79-Q79</f>
        <v>1500</v>
      </c>
    </row>
    <row r="80" spans="1:24" ht="6" customHeight="1">
      <c r="A80" s="28"/>
      <c r="B80" s="24"/>
      <c r="C80" s="24"/>
      <c r="D80" s="24"/>
      <c r="E80" s="24"/>
      <c r="F80" s="24"/>
      <c r="G80" s="24"/>
      <c r="H80" s="24"/>
      <c r="I80" s="30"/>
      <c r="J80" s="31"/>
      <c r="K80" s="30"/>
      <c r="L80" s="31"/>
      <c r="M80" s="30"/>
      <c r="N80" s="31"/>
      <c r="O80" s="30"/>
      <c r="Q80" s="30"/>
    </row>
    <row r="81" spans="1:19" ht="21.75" customHeight="1" thickBot="1">
      <c r="A81" s="25"/>
      <c r="B81" s="24"/>
      <c r="C81" s="24"/>
      <c r="D81" s="24"/>
      <c r="E81" s="24"/>
      <c r="F81" s="24"/>
      <c r="G81" s="24"/>
      <c r="H81" s="24"/>
      <c r="I81" s="38">
        <f>+I56</f>
        <v>983347</v>
      </c>
      <c r="J81" s="31"/>
      <c r="K81" s="38">
        <f>+K56</f>
        <v>835241</v>
      </c>
      <c r="L81" s="31"/>
      <c r="M81" s="38">
        <f>SUM(M78:M79)</f>
        <v>700201</v>
      </c>
      <c r="N81" s="31"/>
      <c r="O81" s="38">
        <f>SUM(O78:O79)</f>
        <v>660715</v>
      </c>
      <c r="Q81" s="38">
        <f>+Q56</f>
        <v>824572</v>
      </c>
      <c r="R81" s="41">
        <f>+K81-Q81</f>
        <v>10669</v>
      </c>
    </row>
    <row r="82" spans="1:19" ht="21.75" customHeight="1" thickTop="1">
      <c r="A82" s="25"/>
      <c r="B82" s="24"/>
      <c r="C82" s="24"/>
      <c r="D82" s="24"/>
      <c r="E82" s="24"/>
      <c r="F82" s="24"/>
      <c r="G82" s="24"/>
      <c r="H82" s="24"/>
      <c r="I82" s="30"/>
      <c r="J82" s="30"/>
      <c r="K82" s="30"/>
      <c r="L82" s="30"/>
      <c r="M82" s="30"/>
      <c r="N82" s="30"/>
      <c r="O82" s="30"/>
      <c r="Q82" s="30"/>
    </row>
    <row r="83" spans="1:19" ht="21.75" customHeight="1">
      <c r="A83" s="25"/>
      <c r="B83" s="24"/>
      <c r="C83" s="24"/>
      <c r="D83" s="24"/>
      <c r="E83" s="24"/>
      <c r="F83" s="24"/>
      <c r="G83" s="24"/>
      <c r="H83" s="24"/>
      <c r="I83" s="30"/>
      <c r="J83" s="31"/>
      <c r="K83" s="30"/>
      <c r="L83" s="31"/>
      <c r="M83" s="30"/>
      <c r="N83" s="31"/>
      <c r="O83" s="30"/>
      <c r="Q83" s="30"/>
      <c r="S83" s="41"/>
    </row>
    <row r="84" spans="1:19" ht="21.75" customHeight="1">
      <c r="A84" s="87" t="s">
        <v>100</v>
      </c>
      <c r="B84" s="24"/>
      <c r="C84" s="24"/>
      <c r="D84" s="24"/>
      <c r="E84" s="24"/>
      <c r="F84" s="24"/>
      <c r="G84" s="24"/>
      <c r="H84" s="24"/>
      <c r="I84" s="30"/>
      <c r="J84" s="31"/>
      <c r="K84" s="30"/>
      <c r="L84" s="31"/>
      <c r="M84" s="30"/>
      <c r="N84" s="31"/>
      <c r="O84" s="30"/>
      <c r="Q84" s="30"/>
    </row>
    <row r="85" spans="1:19" ht="6" customHeight="1">
      <c r="A85" s="28"/>
      <c r="B85" s="24"/>
      <c r="C85" s="24"/>
      <c r="D85" s="24"/>
      <c r="E85" s="24"/>
      <c r="F85" s="24"/>
      <c r="G85" s="24"/>
      <c r="H85" s="24"/>
      <c r="I85" s="30"/>
      <c r="J85" s="31"/>
      <c r="K85" s="30"/>
      <c r="L85" s="31"/>
      <c r="M85" s="30"/>
      <c r="N85" s="31"/>
      <c r="O85" s="30"/>
      <c r="Q85" s="30"/>
    </row>
    <row r="86" spans="1:19" ht="21.75" customHeight="1">
      <c r="A86" s="28" t="s">
        <v>101</v>
      </c>
      <c r="B86" s="19" t="s">
        <v>102</v>
      </c>
      <c r="C86" s="24"/>
      <c r="D86" s="24"/>
      <c r="E86" s="24"/>
      <c r="F86" s="24"/>
      <c r="G86" s="24">
        <v>16</v>
      </c>
      <c r="H86" s="24"/>
      <c r="I86" s="106">
        <v>0.42</v>
      </c>
      <c r="J86" s="106"/>
      <c r="K86" s="106">
        <v>0.35</v>
      </c>
      <c r="L86" s="106"/>
      <c r="M86" s="106">
        <v>0.3</v>
      </c>
      <c r="N86" s="106"/>
      <c r="O86" s="106">
        <v>0.28000000000000003</v>
      </c>
      <c r="Q86" s="106">
        <f>ROUND((Q71*1000)/2384998265,2)</f>
        <v>0.34</v>
      </c>
    </row>
    <row r="87" spans="1:19" ht="21.75" customHeight="1">
      <c r="A87" s="24"/>
      <c r="B87" s="24"/>
      <c r="C87" s="24"/>
      <c r="D87" s="24"/>
      <c r="E87" s="24"/>
      <c r="F87" s="24"/>
      <c r="G87" s="24"/>
      <c r="H87" s="24"/>
      <c r="I87" s="107"/>
      <c r="J87" s="107"/>
      <c r="K87" s="107"/>
      <c r="L87" s="107"/>
      <c r="M87" s="107"/>
      <c r="N87" s="107"/>
      <c r="O87" s="107"/>
      <c r="Q87" s="107"/>
    </row>
    <row r="88" spans="1:19" ht="21.75" customHeight="1">
      <c r="A88" s="24"/>
      <c r="B88" s="24"/>
      <c r="C88" s="24"/>
      <c r="D88" s="24"/>
      <c r="E88" s="24"/>
      <c r="F88" s="24"/>
      <c r="G88" s="24"/>
      <c r="H88" s="24"/>
      <c r="I88" s="107"/>
      <c r="J88" s="31"/>
      <c r="K88" s="107"/>
      <c r="L88" s="31"/>
      <c r="M88" s="30"/>
      <c r="N88" s="31"/>
      <c r="O88" s="30"/>
      <c r="Q88" s="107"/>
    </row>
    <row r="89" spans="1:19" ht="21.75" customHeight="1">
      <c r="A89" s="24"/>
      <c r="B89" s="24"/>
      <c r="C89" s="24"/>
      <c r="D89" s="24"/>
      <c r="E89" s="24"/>
      <c r="F89" s="24"/>
      <c r="G89" s="24"/>
      <c r="H89" s="24"/>
      <c r="I89" s="31"/>
      <c r="J89" s="31"/>
      <c r="K89" s="31"/>
      <c r="L89" s="31"/>
      <c r="M89" s="30"/>
      <c r="N89" s="31"/>
      <c r="O89" s="30"/>
      <c r="Q89" s="31"/>
    </row>
    <row r="90" spans="1:19" ht="21.75" customHeight="1">
      <c r="A90" s="24"/>
      <c r="B90" s="24"/>
      <c r="C90" s="24"/>
      <c r="D90" s="24"/>
      <c r="E90" s="24"/>
      <c r="F90" s="24"/>
      <c r="G90" s="24"/>
      <c r="H90" s="24"/>
      <c r="I90" s="31"/>
      <c r="J90" s="31"/>
      <c r="K90" s="30"/>
      <c r="L90" s="31"/>
      <c r="M90" s="30"/>
      <c r="N90" s="31"/>
      <c r="O90" s="30"/>
      <c r="Q90" s="31"/>
    </row>
    <row r="91" spans="1:19" ht="21.75" customHeight="1">
      <c r="A91" s="24"/>
      <c r="B91" s="24"/>
      <c r="C91" s="24"/>
      <c r="D91" s="24"/>
      <c r="E91" s="24"/>
      <c r="F91" s="24"/>
      <c r="G91" s="24"/>
      <c r="H91" s="24"/>
      <c r="I91" s="31"/>
      <c r="J91" s="31"/>
      <c r="K91" s="30"/>
      <c r="L91" s="31"/>
      <c r="M91" s="30"/>
      <c r="N91" s="31"/>
      <c r="O91" s="30"/>
      <c r="Q91" s="31"/>
    </row>
    <row r="92" spans="1:19" ht="21.75" customHeight="1">
      <c r="A92" s="24"/>
      <c r="B92" s="24"/>
      <c r="C92" s="24"/>
      <c r="D92" s="24"/>
      <c r="E92" s="24"/>
      <c r="F92" s="24"/>
      <c r="G92" s="24"/>
      <c r="H92" s="24"/>
      <c r="I92" s="31"/>
      <c r="J92" s="31"/>
      <c r="K92" s="31"/>
      <c r="L92" s="31"/>
      <c r="M92" s="30"/>
      <c r="N92" s="31"/>
      <c r="O92" s="30"/>
      <c r="Q92" s="31"/>
    </row>
    <row r="93" spans="1:19" ht="21.75" customHeight="1">
      <c r="A93" s="24"/>
      <c r="B93" s="24"/>
      <c r="C93" s="24"/>
      <c r="D93" s="24"/>
      <c r="E93" s="24"/>
      <c r="F93" s="24"/>
      <c r="G93" s="24"/>
      <c r="H93" s="24"/>
      <c r="I93" s="31"/>
      <c r="J93" s="31"/>
      <c r="K93" s="31"/>
      <c r="L93" s="31"/>
      <c r="M93" s="30"/>
      <c r="N93" s="31"/>
      <c r="O93" s="30"/>
      <c r="Q93" s="31"/>
    </row>
    <row r="94" spans="1:19" ht="21.75" customHeight="1">
      <c r="A94" s="24"/>
      <c r="B94" s="24"/>
      <c r="C94" s="24"/>
      <c r="D94" s="24"/>
      <c r="E94" s="24"/>
      <c r="F94" s="24"/>
      <c r="G94" s="24"/>
      <c r="H94" s="24"/>
      <c r="I94" s="31"/>
      <c r="J94" s="31"/>
      <c r="K94" s="31"/>
      <c r="L94" s="31"/>
      <c r="M94" s="30"/>
      <c r="N94" s="31"/>
      <c r="O94" s="30"/>
      <c r="Q94" s="31"/>
    </row>
    <row r="95" spans="1:19" ht="21.75" customHeight="1">
      <c r="A95" s="24"/>
      <c r="B95" s="24"/>
      <c r="C95" s="24"/>
      <c r="D95" s="24"/>
      <c r="E95" s="24"/>
      <c r="F95" s="24"/>
      <c r="G95" s="24"/>
      <c r="H95" s="24"/>
      <c r="I95" s="31"/>
      <c r="J95" s="31"/>
      <c r="K95" s="31"/>
      <c r="L95" s="31"/>
      <c r="M95" s="30"/>
      <c r="N95" s="31"/>
      <c r="O95" s="30"/>
      <c r="Q95" s="31"/>
    </row>
    <row r="96" spans="1:19" ht="21.75" customHeight="1">
      <c r="A96" s="24"/>
      <c r="B96" s="24"/>
      <c r="C96" s="24"/>
      <c r="D96" s="24"/>
      <c r="E96" s="24"/>
      <c r="F96" s="24"/>
      <c r="G96" s="24"/>
      <c r="H96" s="24"/>
      <c r="I96" s="31"/>
      <c r="J96" s="31"/>
      <c r="K96" s="31"/>
      <c r="L96" s="31"/>
      <c r="M96" s="30"/>
      <c r="N96" s="31"/>
      <c r="O96" s="30"/>
      <c r="Q96" s="31"/>
    </row>
    <row r="97" spans="1:17" ht="21.75" customHeight="1">
      <c r="A97" s="24"/>
      <c r="B97" s="24"/>
      <c r="C97" s="24"/>
      <c r="D97" s="24"/>
      <c r="E97" s="24"/>
      <c r="F97" s="24"/>
      <c r="G97" s="24"/>
      <c r="H97" s="24"/>
      <c r="I97" s="31"/>
      <c r="J97" s="31"/>
      <c r="K97" s="31"/>
      <c r="L97" s="31"/>
      <c r="M97" s="30"/>
      <c r="N97" s="31"/>
      <c r="O97" s="30"/>
      <c r="Q97" s="31"/>
    </row>
    <row r="98" spans="1:17" ht="21.75" customHeight="1">
      <c r="A98" s="24"/>
      <c r="B98" s="24"/>
      <c r="C98" s="24"/>
      <c r="D98" s="24"/>
      <c r="E98" s="24"/>
      <c r="F98" s="24"/>
      <c r="G98" s="24"/>
      <c r="H98" s="24"/>
      <c r="I98" s="31"/>
      <c r="J98" s="31"/>
      <c r="K98" s="31"/>
      <c r="L98" s="31"/>
      <c r="M98" s="30"/>
      <c r="N98" s="31"/>
      <c r="O98" s="30"/>
      <c r="Q98" s="31"/>
    </row>
    <row r="99" spans="1:17" ht="21.75" customHeight="1">
      <c r="A99" s="24"/>
      <c r="B99" s="24"/>
      <c r="C99" s="24"/>
      <c r="D99" s="24"/>
      <c r="E99" s="24"/>
      <c r="F99" s="24"/>
      <c r="G99" s="24"/>
      <c r="H99" s="24"/>
      <c r="I99" s="31"/>
      <c r="J99" s="31"/>
      <c r="K99" s="31"/>
      <c r="L99" s="31"/>
      <c r="M99" s="30"/>
      <c r="N99" s="31"/>
      <c r="O99" s="30"/>
      <c r="Q99" s="31"/>
    </row>
    <row r="100" spans="1:17" ht="21.75" customHeight="1">
      <c r="A100" s="24"/>
      <c r="B100" s="24"/>
      <c r="C100" s="24"/>
      <c r="D100" s="24"/>
      <c r="E100" s="24"/>
      <c r="F100" s="24"/>
      <c r="G100" s="24"/>
      <c r="H100" s="24"/>
      <c r="I100" s="31"/>
      <c r="J100" s="31"/>
      <c r="K100" s="31"/>
      <c r="L100" s="31"/>
      <c r="M100" s="30"/>
      <c r="N100" s="31"/>
      <c r="O100" s="30"/>
      <c r="Q100" s="31"/>
    </row>
    <row r="101" spans="1:17" ht="21.75" customHeight="1">
      <c r="A101" s="24"/>
      <c r="B101" s="24"/>
      <c r="C101" s="24"/>
      <c r="D101" s="24"/>
      <c r="E101" s="24"/>
      <c r="F101" s="24"/>
      <c r="G101" s="24"/>
      <c r="H101" s="24"/>
      <c r="I101" s="31"/>
      <c r="J101" s="31"/>
      <c r="K101" s="31"/>
      <c r="L101" s="31"/>
      <c r="M101" s="30"/>
      <c r="N101" s="31"/>
      <c r="O101" s="30"/>
      <c r="Q101" s="31"/>
    </row>
    <row r="102" spans="1:17" ht="21.75" customHeight="1">
      <c r="A102" s="24"/>
      <c r="B102" s="24"/>
      <c r="C102" s="24"/>
      <c r="D102" s="24"/>
      <c r="E102" s="24"/>
      <c r="F102" s="24"/>
      <c r="G102" s="24"/>
      <c r="H102" s="24"/>
      <c r="I102" s="31"/>
      <c r="J102" s="31"/>
      <c r="K102" s="31"/>
      <c r="L102" s="31"/>
      <c r="M102" s="30"/>
      <c r="N102" s="31"/>
      <c r="O102" s="30"/>
      <c r="Q102" s="31"/>
    </row>
    <row r="103" spans="1:17" ht="24.6" customHeight="1">
      <c r="A103" s="24"/>
      <c r="B103" s="24"/>
      <c r="C103" s="24"/>
      <c r="D103" s="24"/>
      <c r="E103" s="24"/>
      <c r="F103" s="24"/>
      <c r="G103" s="24"/>
      <c r="H103" s="24"/>
      <c r="I103" s="31"/>
      <c r="J103" s="31"/>
      <c r="K103" s="31"/>
      <c r="L103" s="31"/>
      <c r="M103" s="30"/>
      <c r="N103" s="31"/>
      <c r="O103" s="30"/>
      <c r="Q103" s="31"/>
    </row>
    <row r="104" spans="1:17" ht="23.25" customHeight="1">
      <c r="A104" s="24"/>
      <c r="B104" s="24"/>
      <c r="C104" s="24"/>
      <c r="D104" s="24"/>
      <c r="E104" s="24"/>
      <c r="F104" s="24"/>
      <c r="G104" s="24"/>
      <c r="H104" s="24"/>
      <c r="I104" s="31"/>
      <c r="J104" s="31"/>
      <c r="K104" s="31"/>
      <c r="L104" s="31"/>
      <c r="M104" s="30"/>
      <c r="N104" s="31"/>
      <c r="O104" s="30"/>
      <c r="Q104" s="31"/>
    </row>
    <row r="105" spans="1:17" ht="9" customHeight="1"/>
    <row r="106" spans="1:17" ht="21.75" customHeight="1">
      <c r="A106" s="22" t="s">
        <v>39</v>
      </c>
      <c r="B106" s="36"/>
      <c r="C106" s="36"/>
      <c r="D106" s="36"/>
      <c r="E106" s="36"/>
      <c r="F106" s="36"/>
      <c r="G106" s="36"/>
      <c r="H106" s="36"/>
      <c r="I106" s="37"/>
      <c r="J106" s="37"/>
      <c r="K106" s="37"/>
      <c r="L106" s="37"/>
      <c r="M106" s="35"/>
      <c r="N106" s="37"/>
      <c r="O106" s="35"/>
      <c r="Q106" s="37"/>
    </row>
  </sheetData>
  <mergeCells count="6">
    <mergeCell ref="W69:W70"/>
    <mergeCell ref="I5:K5"/>
    <mergeCell ref="M5:O5"/>
    <mergeCell ref="I64:K64"/>
    <mergeCell ref="M64:O64"/>
    <mergeCell ref="V69:V7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80D0-06A3-40D7-A284-994A55E480FD}">
  <dimension ref="A1:AF45"/>
  <sheetViews>
    <sheetView topLeftCell="A25" zoomScale="86" zoomScaleNormal="86" zoomScaleSheetLayoutView="100" zoomScalePageLayoutView="55" workbookViewId="0">
      <selection activeCell="AE34" sqref="AE34"/>
    </sheetView>
  </sheetViews>
  <sheetFormatPr defaultColWidth="10.28515625" defaultRowHeight="21.75" customHeight="1"/>
  <cols>
    <col min="1" max="1" width="41" style="25" customWidth="1"/>
    <col min="2" max="2" width="7.28515625" style="25" customWidth="1"/>
    <col min="3" max="3" width="0.7109375" style="25" customWidth="1"/>
    <col min="4" max="4" width="10.28515625" style="29" customWidth="1"/>
    <col min="5" max="5" width="0.7109375" style="29" customWidth="1"/>
    <col min="6" max="6" width="9.42578125" style="29" bestFit="1" customWidth="1"/>
    <col min="7" max="7" width="0.7109375" style="29" customWidth="1"/>
    <col min="8" max="8" width="9.42578125" style="29" bestFit="1" customWidth="1"/>
    <col min="9" max="9" width="0.7109375" style="29" customWidth="1"/>
    <col min="10" max="10" width="10.7109375" style="29" bestFit="1" customWidth="1"/>
    <col min="11" max="11" width="0.7109375" style="29" customWidth="1"/>
    <col min="12" max="12" width="10.28515625" style="29" bestFit="1" customWidth="1"/>
    <col min="13" max="13" width="0.7109375" style="29" customWidth="1"/>
    <col min="14" max="14" width="10.28515625" style="29" bestFit="1" customWidth="1"/>
    <col min="15" max="15" width="0.7109375" style="29" customWidth="1"/>
    <col min="16" max="16" width="11.5703125" style="29" customWidth="1"/>
    <col min="17" max="17" width="0.7109375" style="29" customWidth="1"/>
    <col min="18" max="18" width="13.42578125" style="29" customWidth="1"/>
    <col min="19" max="19" width="0.7109375" style="29" customWidth="1"/>
    <col min="20" max="20" width="11.28515625" style="29" customWidth="1"/>
    <col min="21" max="21" width="0.7109375" style="29" customWidth="1"/>
    <col min="22" max="22" width="10.42578125" style="29" customWidth="1"/>
    <col min="23" max="23" width="0.7109375" style="29" customWidth="1"/>
    <col min="24" max="24" width="11.5703125" style="29" customWidth="1"/>
    <col min="25" max="25" width="0.7109375" style="29" customWidth="1"/>
    <col min="26" max="26" width="10.5703125" style="29" customWidth="1"/>
    <col min="27" max="27" width="0.7109375" style="29" customWidth="1"/>
    <col min="28" max="28" width="10.28515625" style="29" customWidth="1"/>
    <col min="29" max="29" width="0.7109375" style="29" customWidth="1"/>
    <col min="30" max="30" width="12" style="29" customWidth="1"/>
    <col min="31" max="16384" width="10.28515625" style="25"/>
  </cols>
  <sheetData>
    <row r="1" spans="1:30" s="23" customFormat="1" ht="21.75" customHeight="1">
      <c r="A1" s="48" t="s">
        <v>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</row>
    <row r="2" spans="1:30" s="23" customFormat="1" ht="21.75" customHeight="1">
      <c r="A2" s="48" t="s">
        <v>103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</row>
    <row r="3" spans="1:30" s="23" customFormat="1" ht="21.75" customHeight="1">
      <c r="A3" s="50" t="str">
        <f>'5-6'!A3</f>
        <v>สำหรับรอบระยะเวลาสามเดือนสิ้นสุดวันที่ 31 มีนาคม พ.ศ. 2568</v>
      </c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</row>
    <row r="4" spans="1:30" ht="18.600000000000001" customHeight="1">
      <c r="A4" s="28"/>
      <c r="B4" s="53"/>
      <c r="C4" s="53"/>
      <c r="D4" s="60"/>
      <c r="E4" s="63"/>
      <c r="F4" s="60"/>
      <c r="G4" s="63"/>
      <c r="H4" s="60"/>
      <c r="I4" s="63"/>
      <c r="J4" s="60"/>
      <c r="K4" s="63"/>
      <c r="L4" s="60"/>
      <c r="M4" s="63"/>
      <c r="N4" s="60"/>
      <c r="O4" s="63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3"/>
      <c r="AD4" s="60"/>
    </row>
    <row r="5" spans="1:30" ht="18.600000000000001" customHeight="1">
      <c r="A5" s="53"/>
      <c r="B5" s="53"/>
      <c r="C5" s="53"/>
      <c r="D5" s="148" t="s">
        <v>2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</row>
    <row r="6" spans="1:30" ht="18.600000000000001" customHeight="1">
      <c r="A6" s="53"/>
      <c r="B6" s="53"/>
      <c r="C6" s="53"/>
      <c r="D6" s="149" t="s">
        <v>104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82"/>
      <c r="AB6" s="54"/>
      <c r="AC6" s="54"/>
      <c r="AD6" s="54"/>
    </row>
    <row r="7" spans="1:30" ht="18.600000000000001" customHeigh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25"/>
      <c r="M7" s="25"/>
      <c r="N7" s="25"/>
      <c r="O7" s="25"/>
      <c r="P7" s="25"/>
      <c r="Q7" s="54"/>
      <c r="R7" s="149" t="s">
        <v>75</v>
      </c>
      <c r="S7" s="149"/>
      <c r="T7" s="149"/>
      <c r="U7" s="149"/>
      <c r="V7" s="149"/>
      <c r="W7" s="149"/>
      <c r="X7" s="149"/>
      <c r="Y7" s="54"/>
      <c r="Z7" s="54"/>
      <c r="AA7" s="54"/>
      <c r="AB7" s="54"/>
      <c r="AC7" s="54"/>
      <c r="AD7" s="54"/>
    </row>
    <row r="8" spans="1:30" ht="18.600000000000001" customHeight="1">
      <c r="A8" s="53"/>
      <c r="B8" s="53"/>
      <c r="C8" s="53"/>
      <c r="D8" s="54"/>
      <c r="E8" s="54"/>
      <c r="F8" s="54"/>
      <c r="G8" s="54"/>
      <c r="H8" s="54"/>
      <c r="I8" s="54"/>
      <c r="J8" s="54"/>
      <c r="K8" s="54"/>
      <c r="L8" s="25"/>
      <c r="M8" s="25"/>
      <c r="N8" s="25"/>
      <c r="O8" s="25"/>
      <c r="P8" s="25"/>
      <c r="Q8" s="54"/>
      <c r="R8" s="56"/>
      <c r="S8" s="54"/>
      <c r="T8" s="56" t="s">
        <v>105</v>
      </c>
      <c r="U8" s="54"/>
      <c r="V8" s="56" t="s">
        <v>106</v>
      </c>
      <c r="W8" s="54"/>
      <c r="X8" s="54"/>
      <c r="Y8" s="54"/>
      <c r="Z8" s="54"/>
      <c r="AA8" s="54"/>
      <c r="AB8" s="54"/>
      <c r="AC8" s="54"/>
      <c r="AD8" s="54"/>
    </row>
    <row r="9" spans="1:30" ht="18.600000000000001" customHeight="1">
      <c r="A9" s="53"/>
      <c r="B9" s="53"/>
      <c r="C9" s="53"/>
      <c r="D9" s="54"/>
      <c r="E9" s="54"/>
      <c r="F9" s="54"/>
      <c r="G9" s="54"/>
      <c r="H9" s="54"/>
      <c r="I9" s="54"/>
      <c r="J9" s="54"/>
      <c r="K9" s="54"/>
      <c r="L9" s="150" t="s">
        <v>71</v>
      </c>
      <c r="M9" s="150"/>
      <c r="N9" s="150"/>
      <c r="O9" s="150"/>
      <c r="P9" s="150"/>
      <c r="Q9" s="54"/>
      <c r="R9" s="56" t="s">
        <v>254</v>
      </c>
      <c r="S9" s="54"/>
      <c r="T9" s="56" t="s">
        <v>107</v>
      </c>
      <c r="U9" s="54"/>
      <c r="V9" s="56" t="s">
        <v>108</v>
      </c>
      <c r="W9" s="54"/>
      <c r="X9" s="56" t="s">
        <v>109</v>
      </c>
      <c r="Y9" s="54"/>
      <c r="Z9" s="56" t="s">
        <v>109</v>
      </c>
      <c r="AA9" s="54"/>
      <c r="AB9" s="54"/>
      <c r="AC9" s="54"/>
      <c r="AD9" s="54"/>
    </row>
    <row r="10" spans="1:30" ht="18.600000000000001" customHeight="1">
      <c r="A10" s="53"/>
      <c r="B10" s="53"/>
      <c r="C10" s="59"/>
      <c r="D10" s="150" t="s">
        <v>220</v>
      </c>
      <c r="E10" s="150"/>
      <c r="F10" s="150"/>
      <c r="G10" s="150"/>
      <c r="H10" s="150"/>
      <c r="J10" s="58" t="s">
        <v>110</v>
      </c>
      <c r="L10" s="56" t="s">
        <v>111</v>
      </c>
      <c r="N10" s="56"/>
      <c r="Q10" s="56"/>
      <c r="R10" s="58" t="s">
        <v>206</v>
      </c>
      <c r="S10" s="56"/>
      <c r="T10" s="56" t="s">
        <v>112</v>
      </c>
      <c r="U10" s="56"/>
      <c r="V10" s="56" t="s">
        <v>113</v>
      </c>
      <c r="W10" s="56"/>
      <c r="X10" s="56" t="s">
        <v>114</v>
      </c>
      <c r="Y10" s="56"/>
      <c r="Z10" s="56" t="s">
        <v>115</v>
      </c>
      <c r="AA10" s="56"/>
      <c r="AB10" s="56" t="s">
        <v>116</v>
      </c>
    </row>
    <row r="11" spans="1:30" ht="18.600000000000001" customHeight="1">
      <c r="A11" s="53"/>
      <c r="B11" s="53"/>
      <c r="C11" s="59"/>
      <c r="D11" s="56" t="s">
        <v>117</v>
      </c>
      <c r="E11" s="60"/>
      <c r="F11" s="56" t="s">
        <v>118</v>
      </c>
      <c r="G11" s="60"/>
      <c r="H11" s="56"/>
      <c r="I11" s="60"/>
      <c r="J11" s="58" t="s">
        <v>119</v>
      </c>
      <c r="K11" s="60"/>
      <c r="L11" s="83" t="s">
        <v>120</v>
      </c>
      <c r="M11" s="60"/>
      <c r="N11" s="83" t="s">
        <v>221</v>
      </c>
      <c r="O11" s="60"/>
      <c r="P11" s="56"/>
      <c r="Q11" s="56"/>
      <c r="R11" s="58" t="s">
        <v>207</v>
      </c>
      <c r="S11" s="56"/>
      <c r="T11" s="56" t="s">
        <v>10</v>
      </c>
      <c r="U11" s="56"/>
      <c r="V11" s="56" t="s">
        <v>121</v>
      </c>
      <c r="W11" s="56"/>
      <c r="X11" s="56" t="s">
        <v>122</v>
      </c>
      <c r="Y11" s="56"/>
      <c r="Z11" s="56" t="s">
        <v>123</v>
      </c>
      <c r="AA11" s="56"/>
      <c r="AB11" s="56" t="s">
        <v>124</v>
      </c>
      <c r="AC11" s="60"/>
      <c r="AD11" s="58" t="s">
        <v>109</v>
      </c>
    </row>
    <row r="12" spans="1:30" ht="18.600000000000001" customHeight="1">
      <c r="A12" s="53"/>
      <c r="B12" s="53"/>
      <c r="C12" s="59"/>
      <c r="D12" s="56" t="s">
        <v>125</v>
      </c>
      <c r="E12" s="60"/>
      <c r="F12" s="56" t="s">
        <v>126</v>
      </c>
      <c r="G12" s="60"/>
      <c r="H12" s="56" t="s">
        <v>129</v>
      </c>
      <c r="I12" s="60"/>
      <c r="J12" s="56" t="s">
        <v>127</v>
      </c>
      <c r="K12" s="60"/>
      <c r="L12" s="56" t="s">
        <v>128</v>
      </c>
      <c r="M12" s="60"/>
      <c r="N12" s="56" t="s">
        <v>129</v>
      </c>
      <c r="O12" s="60"/>
      <c r="P12" s="56" t="s">
        <v>73</v>
      </c>
      <c r="Q12" s="56"/>
      <c r="R12" s="56" t="s">
        <v>205</v>
      </c>
      <c r="S12" s="56"/>
      <c r="T12" s="56" t="s">
        <v>130</v>
      </c>
      <c r="U12" s="56"/>
      <c r="V12" s="56" t="s">
        <v>131</v>
      </c>
      <c r="W12" s="56"/>
      <c r="X12" s="56" t="s">
        <v>132</v>
      </c>
      <c r="Y12" s="56"/>
      <c r="Z12" s="56" t="s">
        <v>133</v>
      </c>
      <c r="AA12" s="56"/>
      <c r="AB12" s="56" t="s">
        <v>134</v>
      </c>
      <c r="AC12" s="60"/>
      <c r="AD12" s="56" t="s">
        <v>62</v>
      </c>
    </row>
    <row r="13" spans="1:30" ht="18.600000000000001" customHeight="1">
      <c r="A13" s="53"/>
      <c r="B13" s="84" t="s">
        <v>8</v>
      </c>
      <c r="C13" s="53"/>
      <c r="D13" s="62" t="s">
        <v>9</v>
      </c>
      <c r="E13" s="63"/>
      <c r="F13" s="62" t="s">
        <v>9</v>
      </c>
      <c r="G13" s="63"/>
      <c r="H13" s="62" t="s">
        <v>9</v>
      </c>
      <c r="I13" s="63"/>
      <c r="J13" s="62" t="s">
        <v>9</v>
      </c>
      <c r="K13" s="63"/>
      <c r="L13" s="62" t="s">
        <v>9</v>
      </c>
      <c r="M13" s="63"/>
      <c r="N13" s="62" t="s">
        <v>9</v>
      </c>
      <c r="O13" s="63"/>
      <c r="P13" s="62" t="s">
        <v>9</v>
      </c>
      <c r="Q13" s="56"/>
      <c r="R13" s="62" t="s">
        <v>9</v>
      </c>
      <c r="S13" s="56"/>
      <c r="T13" s="62" t="s">
        <v>9</v>
      </c>
      <c r="U13" s="56"/>
      <c r="V13" s="62" t="s">
        <v>9</v>
      </c>
      <c r="W13" s="56"/>
      <c r="X13" s="62" t="s">
        <v>9</v>
      </c>
      <c r="Y13" s="56"/>
      <c r="Z13" s="62" t="s">
        <v>9</v>
      </c>
      <c r="AA13" s="56"/>
      <c r="AB13" s="62" t="s">
        <v>9</v>
      </c>
      <c r="AC13" s="63"/>
      <c r="AD13" s="62" t="s">
        <v>9</v>
      </c>
    </row>
    <row r="14" spans="1:30" ht="5.0999999999999996" customHeight="1">
      <c r="B14" s="68"/>
      <c r="C14" s="85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</row>
    <row r="15" spans="1:30" ht="18.600000000000001" customHeight="1">
      <c r="A15" s="68" t="s">
        <v>140</v>
      </c>
      <c r="B15" s="53"/>
      <c r="C15" s="53"/>
    </row>
    <row r="16" spans="1:30" ht="18.600000000000001" customHeight="1">
      <c r="A16" s="68" t="s">
        <v>235</v>
      </c>
      <c r="B16" s="53"/>
      <c r="C16" s="53"/>
      <c r="D16" s="60">
        <v>600000</v>
      </c>
      <c r="E16" s="63"/>
      <c r="F16" s="60">
        <v>898761</v>
      </c>
      <c r="G16" s="63"/>
      <c r="H16" s="60">
        <v>-484293</v>
      </c>
      <c r="I16" s="63"/>
      <c r="J16" s="60">
        <v>0</v>
      </c>
      <c r="K16" s="63"/>
      <c r="L16" s="60">
        <v>60000</v>
      </c>
      <c r="M16" s="63"/>
      <c r="N16" s="60">
        <v>0</v>
      </c>
      <c r="O16" s="63"/>
      <c r="P16" s="60">
        <v>6136197</v>
      </c>
      <c r="Q16" s="60"/>
      <c r="R16" s="60">
        <v>-5824</v>
      </c>
      <c r="S16" s="60"/>
      <c r="T16" s="60">
        <v>-332761</v>
      </c>
      <c r="U16" s="60"/>
      <c r="V16" s="60">
        <v>1174684</v>
      </c>
      <c r="W16" s="60"/>
      <c r="X16" s="60">
        <f>SUM(R16:V16)</f>
        <v>836099</v>
      </c>
      <c r="Y16" s="60"/>
      <c r="Z16" s="60">
        <v>8046764</v>
      </c>
      <c r="AA16" s="60"/>
      <c r="AB16" s="60">
        <v>140849</v>
      </c>
      <c r="AC16" s="63"/>
      <c r="AD16" s="60">
        <f>SUM(Z16:AB16)</f>
        <v>8187613</v>
      </c>
    </row>
    <row r="17" spans="1:30" ht="18.600000000000001" customHeight="1">
      <c r="A17" s="28" t="s">
        <v>237</v>
      </c>
      <c r="B17" s="69">
        <v>4</v>
      </c>
      <c r="C17" s="53"/>
      <c r="D17" s="70">
        <v>0</v>
      </c>
      <c r="E17" s="63"/>
      <c r="F17" s="70">
        <v>0</v>
      </c>
      <c r="G17" s="63"/>
      <c r="H17" s="70">
        <v>0</v>
      </c>
      <c r="I17" s="63"/>
      <c r="J17" s="70">
        <v>0</v>
      </c>
      <c r="K17" s="63"/>
      <c r="L17" s="70">
        <v>0</v>
      </c>
      <c r="M17" s="63"/>
      <c r="N17" s="70">
        <v>0</v>
      </c>
      <c r="O17" s="63"/>
      <c r="P17" s="70">
        <v>887</v>
      </c>
      <c r="Q17" s="60"/>
      <c r="R17" s="70">
        <v>0</v>
      </c>
      <c r="S17" s="60"/>
      <c r="T17" s="70">
        <v>0</v>
      </c>
      <c r="U17" s="60"/>
      <c r="V17" s="70">
        <v>0</v>
      </c>
      <c r="W17" s="60"/>
      <c r="X17" s="70">
        <f t="shared" ref="X17" si="0">SUM(R17:V17)</f>
        <v>0</v>
      </c>
      <c r="Y17" s="60"/>
      <c r="Z17" s="70">
        <f t="shared" ref="Z17" si="1">SUM(D17:H17,X17,J17,L17,N17,P17)</f>
        <v>887</v>
      </c>
      <c r="AA17" s="60"/>
      <c r="AB17" s="70">
        <v>141</v>
      </c>
      <c r="AC17" s="63"/>
      <c r="AD17" s="70">
        <f>SUM(Z17:AB17)</f>
        <v>1028</v>
      </c>
    </row>
    <row r="18" spans="1:30" ht="18.600000000000001" customHeight="1">
      <c r="A18" s="68" t="s">
        <v>140</v>
      </c>
      <c r="B18" s="53"/>
      <c r="C18" s="53"/>
      <c r="D18" s="60"/>
      <c r="E18" s="63"/>
      <c r="F18" s="60"/>
      <c r="G18" s="63"/>
      <c r="H18" s="60"/>
      <c r="I18" s="63"/>
      <c r="J18" s="60"/>
      <c r="K18" s="63"/>
      <c r="L18" s="60"/>
      <c r="M18" s="63"/>
      <c r="N18" s="60"/>
      <c r="O18" s="63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3"/>
      <c r="AD18" s="60"/>
    </row>
    <row r="19" spans="1:30" ht="18.600000000000001" customHeight="1">
      <c r="A19" s="68" t="s">
        <v>236</v>
      </c>
      <c r="B19" s="53"/>
      <c r="C19" s="53"/>
      <c r="D19" s="60">
        <f>SUM(D16:D17)</f>
        <v>600000</v>
      </c>
      <c r="E19" s="63"/>
      <c r="F19" s="60">
        <f>SUM(F16:F17)</f>
        <v>898761</v>
      </c>
      <c r="G19" s="63"/>
      <c r="H19" s="60">
        <f>SUM(H16:H17)</f>
        <v>-484293</v>
      </c>
      <c r="I19" s="63"/>
      <c r="J19" s="60">
        <f>SUM(J16:J17)</f>
        <v>0</v>
      </c>
      <c r="K19" s="63"/>
      <c r="L19" s="60">
        <f>SUM(L16:L17)</f>
        <v>60000</v>
      </c>
      <c r="M19" s="63"/>
      <c r="N19" s="60">
        <f>SUM(N16:N17)</f>
        <v>0</v>
      </c>
      <c r="O19" s="63"/>
      <c r="P19" s="60">
        <f>SUM(P16:P17)</f>
        <v>6137084</v>
      </c>
      <c r="Q19" s="60"/>
      <c r="R19" s="60">
        <f>SUM(R16:R17)</f>
        <v>-5824</v>
      </c>
      <c r="S19" s="60"/>
      <c r="T19" s="60">
        <f>SUM(T16:T17)</f>
        <v>-332761</v>
      </c>
      <c r="U19" s="60"/>
      <c r="V19" s="60">
        <f>SUM(V16:V17)</f>
        <v>1174684</v>
      </c>
      <c r="W19" s="60"/>
      <c r="X19" s="60">
        <f>SUM(X16:X17)</f>
        <v>836099</v>
      </c>
      <c r="Y19" s="60"/>
      <c r="Z19" s="60">
        <f>SUM(Z16:Z17)</f>
        <v>8047651</v>
      </c>
      <c r="AA19" s="60"/>
      <c r="AB19" s="60">
        <f>SUM(AB16:AB17)</f>
        <v>140990</v>
      </c>
      <c r="AC19" s="63"/>
      <c r="AD19" s="60">
        <f>SUM(AD16:AD17)</f>
        <v>8188641</v>
      </c>
    </row>
    <row r="20" spans="1:30" ht="18.600000000000001" customHeight="1">
      <c r="A20" s="28" t="s">
        <v>135</v>
      </c>
      <c r="B20" s="53"/>
      <c r="C20" s="53"/>
      <c r="D20" s="60"/>
      <c r="E20" s="63"/>
      <c r="F20" s="60"/>
      <c r="G20" s="63"/>
      <c r="H20" s="60"/>
      <c r="I20" s="63"/>
      <c r="J20" s="60"/>
      <c r="K20" s="63"/>
      <c r="L20" s="60"/>
      <c r="M20" s="63"/>
      <c r="N20" s="60"/>
      <c r="O20" s="63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3"/>
      <c r="AD20" s="60"/>
    </row>
    <row r="21" spans="1:30" ht="18.600000000000001" customHeight="1">
      <c r="A21" s="25" t="s">
        <v>231</v>
      </c>
      <c r="B21" s="53"/>
      <c r="C21" s="53"/>
      <c r="D21" s="60">
        <v>0</v>
      </c>
      <c r="E21" s="63"/>
      <c r="F21" s="60">
        <v>0</v>
      </c>
      <c r="G21" s="63"/>
      <c r="H21" s="60">
        <v>0</v>
      </c>
      <c r="I21" s="63"/>
      <c r="J21" s="60">
        <v>0</v>
      </c>
      <c r="K21" s="63"/>
      <c r="L21" s="60">
        <v>0</v>
      </c>
      <c r="M21" s="63"/>
      <c r="N21" s="60">
        <v>0</v>
      </c>
      <c r="O21" s="63"/>
      <c r="P21" s="60">
        <v>0</v>
      </c>
      <c r="Q21" s="60"/>
      <c r="R21" s="60">
        <v>0</v>
      </c>
      <c r="S21" s="60"/>
      <c r="T21" s="60">
        <v>0</v>
      </c>
      <c r="U21" s="60"/>
      <c r="V21" s="60">
        <v>0</v>
      </c>
      <c r="W21" s="60"/>
      <c r="X21" s="60">
        <f t="shared" ref="X21:X23" si="2">SUM(R21:V21)</f>
        <v>0</v>
      </c>
      <c r="Y21" s="60"/>
      <c r="Z21" s="60">
        <f t="shared" ref="Z21:Z28" si="3">SUM(D21:H21,X21,J21,L21,N21,P21)</f>
        <v>0</v>
      </c>
      <c r="AA21" s="60"/>
      <c r="AB21" s="60">
        <v>-53600</v>
      </c>
      <c r="AC21" s="63"/>
      <c r="AD21" s="60">
        <f t="shared" ref="AD21:AD28" si="4">SUM(Z21:AB21)</f>
        <v>-53600</v>
      </c>
    </row>
    <row r="22" spans="1:30" ht="18.600000000000001" customHeight="1">
      <c r="A22" s="25" t="s">
        <v>92</v>
      </c>
      <c r="B22" s="53"/>
      <c r="C22" s="53"/>
      <c r="D22" s="60">
        <v>0</v>
      </c>
      <c r="E22" s="63"/>
      <c r="F22" s="60">
        <v>0</v>
      </c>
      <c r="G22" s="63"/>
      <c r="H22" s="60">
        <v>0</v>
      </c>
      <c r="I22" s="63"/>
      <c r="J22" s="60">
        <v>0</v>
      </c>
      <c r="K22" s="63"/>
      <c r="L22" s="60">
        <v>0</v>
      </c>
      <c r="M22" s="63"/>
      <c r="N22" s="60">
        <v>0</v>
      </c>
      <c r="O22" s="63"/>
      <c r="P22" s="60">
        <v>830927</v>
      </c>
      <c r="Q22" s="60"/>
      <c r="R22" s="60">
        <v>0</v>
      </c>
      <c r="S22" s="60"/>
      <c r="T22" s="60">
        <v>0</v>
      </c>
      <c r="U22" s="60"/>
      <c r="V22" s="60">
        <v>0</v>
      </c>
      <c r="W22" s="60"/>
      <c r="X22" s="60">
        <f t="shared" si="2"/>
        <v>0</v>
      </c>
      <c r="Y22" s="60"/>
      <c r="Z22" s="60">
        <f t="shared" si="3"/>
        <v>830927</v>
      </c>
      <c r="AA22" s="60"/>
      <c r="AB22" s="60">
        <f>+'5-6'!K72</f>
        <v>10517</v>
      </c>
      <c r="AC22" s="63"/>
      <c r="AD22" s="60">
        <f t="shared" si="4"/>
        <v>841444</v>
      </c>
    </row>
    <row r="23" spans="1:30" ht="18.600000000000001" customHeight="1">
      <c r="A23" s="25" t="s">
        <v>153</v>
      </c>
      <c r="B23" s="69"/>
      <c r="C23" s="53"/>
      <c r="D23" s="60">
        <v>0</v>
      </c>
      <c r="E23" s="63"/>
      <c r="F23" s="60">
        <v>0</v>
      </c>
      <c r="G23" s="63"/>
      <c r="H23" s="60">
        <v>0</v>
      </c>
      <c r="I23" s="63"/>
      <c r="J23" s="60">
        <v>0</v>
      </c>
      <c r="K23" s="63"/>
      <c r="L23" s="60">
        <v>0</v>
      </c>
      <c r="M23" s="63"/>
      <c r="N23" s="60">
        <v>0</v>
      </c>
      <c r="O23" s="63"/>
      <c r="P23" s="60">
        <v>-772</v>
      </c>
      <c r="Q23" s="60"/>
      <c r="R23" s="60">
        <v>-505</v>
      </c>
      <c r="S23" s="60"/>
      <c r="T23" s="60">
        <v>-4802</v>
      </c>
      <c r="U23" s="60"/>
      <c r="V23" s="60">
        <v>0</v>
      </c>
      <c r="W23" s="60"/>
      <c r="X23" s="60">
        <f t="shared" si="2"/>
        <v>-5307</v>
      </c>
      <c r="Y23" s="60"/>
      <c r="Z23" s="60">
        <f t="shared" si="3"/>
        <v>-6079</v>
      </c>
      <c r="AA23" s="60"/>
      <c r="AB23" s="60">
        <v>-124</v>
      </c>
      <c r="AC23" s="63"/>
      <c r="AD23" s="60">
        <f t="shared" si="4"/>
        <v>-6203</v>
      </c>
    </row>
    <row r="24" spans="1:30" ht="18.600000000000001" customHeight="1">
      <c r="A24" s="25" t="s">
        <v>136</v>
      </c>
      <c r="B24" s="69"/>
      <c r="C24" s="53"/>
      <c r="D24" s="60"/>
      <c r="E24" s="63"/>
      <c r="F24" s="60"/>
      <c r="G24" s="63"/>
      <c r="H24" s="60"/>
      <c r="I24" s="63"/>
      <c r="J24" s="60"/>
      <c r="K24" s="63"/>
      <c r="L24" s="60"/>
      <c r="M24" s="63"/>
      <c r="N24" s="60"/>
      <c r="O24" s="63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3"/>
      <c r="AD24" s="60"/>
    </row>
    <row r="25" spans="1:30" ht="18.600000000000001" customHeight="1">
      <c r="A25" s="25" t="s">
        <v>137</v>
      </c>
      <c r="B25" s="69"/>
      <c r="C25" s="53"/>
      <c r="D25" s="60"/>
      <c r="E25" s="63"/>
      <c r="F25" s="60"/>
      <c r="G25" s="63"/>
      <c r="H25" s="60"/>
      <c r="I25" s="63"/>
      <c r="J25" s="60"/>
      <c r="K25" s="63"/>
      <c r="L25" s="60"/>
      <c r="M25" s="63"/>
      <c r="N25" s="60"/>
      <c r="O25" s="63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3"/>
      <c r="AD25" s="60"/>
    </row>
    <row r="26" spans="1:30" ht="18.600000000000001" customHeight="1">
      <c r="A26" s="25" t="s">
        <v>228</v>
      </c>
      <c r="B26" s="69"/>
      <c r="C26" s="53"/>
      <c r="D26" s="60">
        <v>0</v>
      </c>
      <c r="E26" s="63"/>
      <c r="F26" s="60">
        <v>0</v>
      </c>
      <c r="G26" s="63"/>
      <c r="H26" s="60">
        <v>0</v>
      </c>
      <c r="I26" s="63"/>
      <c r="J26" s="60">
        <v>0</v>
      </c>
      <c r="K26" s="63"/>
      <c r="L26" s="60">
        <v>0</v>
      </c>
      <c r="M26" s="63"/>
      <c r="N26" s="60">
        <v>0</v>
      </c>
      <c r="O26" s="63"/>
      <c r="P26" s="60">
        <v>-324188</v>
      </c>
      <c r="Q26" s="60"/>
      <c r="R26" s="60">
        <v>0</v>
      </c>
      <c r="S26" s="60"/>
      <c r="T26" s="60">
        <v>324188</v>
      </c>
      <c r="U26" s="60"/>
      <c r="V26" s="60">
        <v>0</v>
      </c>
      <c r="W26" s="60"/>
      <c r="X26" s="60">
        <f>SUM(R26:V26)</f>
        <v>324188</v>
      </c>
      <c r="Y26" s="60"/>
      <c r="Z26" s="60">
        <f>SUM(D26:H26,X26,J26,L26,N26,P26)</f>
        <v>0</v>
      </c>
      <c r="AA26" s="60"/>
      <c r="AB26" s="60">
        <v>0</v>
      </c>
      <c r="AC26" s="63"/>
      <c r="AD26" s="60">
        <f>SUM(Z26:AB26)</f>
        <v>0</v>
      </c>
    </row>
    <row r="27" spans="1:30" ht="18.600000000000001" customHeight="1">
      <c r="A27" s="25" t="s">
        <v>138</v>
      </c>
      <c r="B27" s="69"/>
      <c r="C27" s="53"/>
      <c r="D27" s="60"/>
      <c r="E27" s="63"/>
      <c r="F27" s="60"/>
      <c r="G27" s="63"/>
      <c r="H27" s="60"/>
      <c r="I27" s="63"/>
      <c r="J27" s="60"/>
      <c r="K27" s="63"/>
      <c r="L27" s="60"/>
      <c r="M27" s="63"/>
      <c r="N27" s="60"/>
      <c r="O27" s="63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3"/>
      <c r="AD27" s="60"/>
    </row>
    <row r="28" spans="1:30" ht="18.600000000000001" customHeight="1">
      <c r="A28" s="25" t="s">
        <v>139</v>
      </c>
      <c r="B28" s="69"/>
      <c r="C28" s="53"/>
      <c r="D28" s="70">
        <v>0</v>
      </c>
      <c r="E28" s="63"/>
      <c r="F28" s="70">
        <v>0</v>
      </c>
      <c r="G28" s="63"/>
      <c r="H28" s="70">
        <v>0</v>
      </c>
      <c r="I28" s="63"/>
      <c r="J28" s="70">
        <v>0</v>
      </c>
      <c r="K28" s="63"/>
      <c r="L28" s="70">
        <v>0</v>
      </c>
      <c r="M28" s="63"/>
      <c r="N28" s="70">
        <v>0</v>
      </c>
      <c r="O28" s="63"/>
      <c r="P28" s="70">
        <v>0</v>
      </c>
      <c r="Q28" s="60"/>
      <c r="R28" s="70">
        <v>0</v>
      </c>
      <c r="S28" s="60"/>
      <c r="T28" s="70">
        <v>0</v>
      </c>
      <c r="U28" s="60"/>
      <c r="V28" s="70">
        <v>-307984</v>
      </c>
      <c r="W28" s="60"/>
      <c r="X28" s="70">
        <f>SUM(R28:V28)</f>
        <v>-307984</v>
      </c>
      <c r="Y28" s="60"/>
      <c r="Z28" s="70">
        <f t="shared" si="3"/>
        <v>-307984</v>
      </c>
      <c r="AA28" s="60"/>
      <c r="AB28" s="70">
        <v>-29296</v>
      </c>
      <c r="AC28" s="63"/>
      <c r="AD28" s="70">
        <f t="shared" si="4"/>
        <v>-337280</v>
      </c>
    </row>
    <row r="29" spans="1:30" ht="5.0999999999999996" customHeight="1">
      <c r="B29" s="68"/>
      <c r="C29" s="85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 ht="18.600000000000001" customHeight="1" thickBot="1">
      <c r="A30" s="73" t="s">
        <v>238</v>
      </c>
      <c r="B30" s="53"/>
      <c r="C30" s="53"/>
      <c r="D30" s="74">
        <f>SUM(D19:D29)</f>
        <v>600000</v>
      </c>
      <c r="E30" s="63"/>
      <c r="F30" s="74">
        <f>SUM(F19:F29)</f>
        <v>898761</v>
      </c>
      <c r="G30" s="63"/>
      <c r="H30" s="74">
        <f>SUM(H19:H29)</f>
        <v>-484293</v>
      </c>
      <c r="I30" s="63"/>
      <c r="J30" s="74">
        <f>SUM(J19:J29)</f>
        <v>0</v>
      </c>
      <c r="K30" s="63"/>
      <c r="L30" s="74">
        <f>SUM(L19:L29)</f>
        <v>60000</v>
      </c>
      <c r="M30" s="63"/>
      <c r="N30" s="74">
        <f>SUM(N19:N29)</f>
        <v>0</v>
      </c>
      <c r="O30" s="63"/>
      <c r="P30" s="74">
        <f>SUM(P19:P29)</f>
        <v>6643051</v>
      </c>
      <c r="Q30" s="60"/>
      <c r="R30" s="74">
        <f>SUM(R19:R29)</f>
        <v>-6329</v>
      </c>
      <c r="S30" s="60"/>
      <c r="T30" s="74">
        <f>SUM(T19:T29)</f>
        <v>-13375</v>
      </c>
      <c r="U30" s="60"/>
      <c r="V30" s="74">
        <f>SUM(V19:V29)</f>
        <v>866700</v>
      </c>
      <c r="W30" s="60"/>
      <c r="X30" s="74">
        <f>SUM(X19:X29)</f>
        <v>846996</v>
      </c>
      <c r="Y30" s="60"/>
      <c r="Z30" s="74">
        <f>SUM(Z19:Z29)</f>
        <v>8564515</v>
      </c>
      <c r="AA30" s="60"/>
      <c r="AB30" s="74">
        <f>SUM(AB19:AB29)</f>
        <v>68487</v>
      </c>
      <c r="AC30" s="63"/>
      <c r="AD30" s="74">
        <f>SUM(AD19:AD29)</f>
        <v>8633002</v>
      </c>
    </row>
    <row r="31" spans="1:30" ht="7.5" customHeight="1" thickTop="1">
      <c r="A31" s="28"/>
      <c r="B31" s="53"/>
      <c r="C31" s="53"/>
      <c r="D31" s="60"/>
      <c r="E31" s="63"/>
      <c r="F31" s="60"/>
      <c r="G31" s="63"/>
      <c r="H31" s="60"/>
      <c r="I31" s="63"/>
      <c r="J31" s="60"/>
      <c r="K31" s="63"/>
      <c r="L31" s="60"/>
      <c r="M31" s="63"/>
      <c r="N31" s="60"/>
      <c r="O31" s="63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3"/>
      <c r="AD31" s="60"/>
    </row>
    <row r="32" spans="1:30" ht="17.25">
      <c r="B32" s="69"/>
      <c r="C32" s="53"/>
      <c r="D32" s="60"/>
      <c r="E32" s="63"/>
      <c r="F32" s="60"/>
      <c r="G32" s="63"/>
      <c r="H32" s="60"/>
      <c r="I32" s="63"/>
      <c r="J32" s="60"/>
      <c r="K32" s="63"/>
      <c r="L32" s="60"/>
      <c r="M32" s="63"/>
      <c r="N32" s="60"/>
      <c r="O32" s="63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3"/>
      <c r="AD32" s="60"/>
    </row>
    <row r="33" spans="1:32" ht="18.600000000000001" customHeight="1">
      <c r="A33" s="68" t="s">
        <v>214</v>
      </c>
      <c r="B33" s="53"/>
      <c r="C33" s="53"/>
      <c r="D33" s="60"/>
      <c r="E33" s="63"/>
      <c r="F33" s="60"/>
      <c r="G33" s="63"/>
      <c r="H33" s="60"/>
      <c r="I33" s="63"/>
      <c r="J33" s="60"/>
      <c r="K33" s="63"/>
      <c r="L33" s="60"/>
      <c r="M33" s="63"/>
      <c r="N33" s="60"/>
      <c r="O33" s="63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3"/>
      <c r="AD33" s="60"/>
    </row>
    <row r="34" spans="1:32" ht="18.600000000000001" customHeight="1">
      <c r="A34" s="68" t="s">
        <v>235</v>
      </c>
      <c r="B34" s="53"/>
      <c r="C34" s="53"/>
      <c r="D34" s="60">
        <v>600000</v>
      </c>
      <c r="E34" s="63"/>
      <c r="F34" s="60">
        <v>898761</v>
      </c>
      <c r="G34" s="63"/>
      <c r="H34" s="60">
        <v>-1114598</v>
      </c>
      <c r="I34" s="63"/>
      <c r="J34" s="60">
        <v>7012</v>
      </c>
      <c r="K34" s="63"/>
      <c r="L34" s="60">
        <v>60000</v>
      </c>
      <c r="M34" s="63"/>
      <c r="N34" s="60">
        <v>1114598</v>
      </c>
      <c r="O34" s="63"/>
      <c r="P34" s="60">
        <v>6335861</v>
      </c>
      <c r="Q34" s="60"/>
      <c r="R34" s="60">
        <v>-7533</v>
      </c>
      <c r="S34" s="60"/>
      <c r="T34" s="60">
        <v>-10038</v>
      </c>
      <c r="U34" s="60"/>
      <c r="V34" s="60">
        <v>866700</v>
      </c>
      <c r="W34" s="60"/>
      <c r="X34" s="60">
        <f t="shared" ref="X34" si="5">SUM(R34:V34)</f>
        <v>849129</v>
      </c>
      <c r="Y34" s="60"/>
      <c r="Z34" s="60">
        <f t="shared" ref="Z34:Z35" si="6">SUM(D34:H34,X34,J34,L34,N34,P34)</f>
        <v>8750763</v>
      </c>
      <c r="AA34" s="60"/>
      <c r="AB34" s="60">
        <v>72518</v>
      </c>
      <c r="AC34" s="63"/>
      <c r="AD34" s="60">
        <f t="shared" ref="AD34" si="7">SUM(Z34:AB34)</f>
        <v>8823281</v>
      </c>
    </row>
    <row r="35" spans="1:32" ht="18.600000000000001" customHeight="1">
      <c r="A35" s="28" t="s">
        <v>237</v>
      </c>
      <c r="B35" s="69">
        <v>4</v>
      </c>
      <c r="C35" s="53"/>
      <c r="D35" s="70">
        <v>0</v>
      </c>
      <c r="E35" s="63"/>
      <c r="F35" s="70">
        <v>0</v>
      </c>
      <c r="G35" s="63"/>
      <c r="H35" s="70">
        <v>0</v>
      </c>
      <c r="I35" s="63"/>
      <c r="J35" s="70">
        <v>0</v>
      </c>
      <c r="K35" s="63"/>
      <c r="L35" s="70">
        <v>0</v>
      </c>
      <c r="M35" s="63"/>
      <c r="N35" s="70">
        <v>0</v>
      </c>
      <c r="O35" s="63"/>
      <c r="P35" s="70">
        <v>13680</v>
      </c>
      <c r="Q35" s="60"/>
      <c r="R35" s="70">
        <v>0</v>
      </c>
      <c r="S35" s="60"/>
      <c r="T35" s="70">
        <v>0</v>
      </c>
      <c r="U35" s="60"/>
      <c r="V35" s="70">
        <v>0</v>
      </c>
      <c r="W35" s="60"/>
      <c r="X35" s="70">
        <f>SUM(R35:V35)</f>
        <v>0</v>
      </c>
      <c r="Y35" s="60"/>
      <c r="Z35" s="70">
        <f t="shared" si="6"/>
        <v>13680</v>
      </c>
      <c r="AA35" s="60"/>
      <c r="AB35" s="70">
        <v>2197</v>
      </c>
      <c r="AC35" s="63"/>
      <c r="AD35" s="70">
        <f>SUM(Z35:AB35)</f>
        <v>15877</v>
      </c>
    </row>
    <row r="36" spans="1:32" ht="18.600000000000001" customHeight="1">
      <c r="A36" s="68" t="s">
        <v>214</v>
      </c>
      <c r="B36" s="53"/>
      <c r="C36" s="53"/>
      <c r="D36" s="60"/>
      <c r="E36" s="63"/>
      <c r="F36" s="60"/>
      <c r="G36" s="63"/>
      <c r="H36" s="60"/>
      <c r="I36" s="63"/>
      <c r="J36" s="60"/>
      <c r="K36" s="63"/>
      <c r="L36" s="60"/>
      <c r="M36" s="63"/>
      <c r="N36" s="60"/>
      <c r="O36" s="63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3"/>
      <c r="AD36" s="60"/>
      <c r="AF36" s="29"/>
    </row>
    <row r="37" spans="1:32" ht="18.600000000000001" customHeight="1">
      <c r="A37" s="68" t="s">
        <v>236</v>
      </c>
      <c r="B37" s="53"/>
      <c r="C37" s="53"/>
      <c r="D37" s="60">
        <f>SUM(D34:D35)</f>
        <v>600000</v>
      </c>
      <c r="E37" s="63"/>
      <c r="F37" s="60">
        <f>SUM(F34:F35)</f>
        <v>898761</v>
      </c>
      <c r="G37" s="63"/>
      <c r="H37" s="60">
        <f>SUM(H34:H35)</f>
        <v>-1114598</v>
      </c>
      <c r="I37" s="63"/>
      <c r="J37" s="60">
        <f>SUM(J34:J35)</f>
        <v>7012</v>
      </c>
      <c r="K37" s="63"/>
      <c r="L37" s="60">
        <f>SUM(L34:L35)</f>
        <v>60000</v>
      </c>
      <c r="M37" s="63"/>
      <c r="N37" s="60">
        <f>SUM(N34:N35)</f>
        <v>1114598</v>
      </c>
      <c r="O37" s="63"/>
      <c r="P37" s="60">
        <f>SUM(P34:P35)</f>
        <v>6349541</v>
      </c>
      <c r="Q37" s="60"/>
      <c r="R37" s="60">
        <f>SUM(R34:R35)</f>
        <v>-7533</v>
      </c>
      <c r="S37" s="60"/>
      <c r="T37" s="60">
        <f>SUM(T34:T35)</f>
        <v>-10038</v>
      </c>
      <c r="U37" s="60"/>
      <c r="V37" s="60">
        <f>SUM(V34:V35)</f>
        <v>866700</v>
      </c>
      <c r="W37" s="60"/>
      <c r="X37" s="60">
        <f>SUM(X34:X35)</f>
        <v>849129</v>
      </c>
      <c r="Y37" s="60"/>
      <c r="Z37" s="60">
        <f>SUM(Z34:Z35)</f>
        <v>8764443</v>
      </c>
      <c r="AA37" s="60"/>
      <c r="AB37" s="60">
        <f>SUM(AB34:AB35)</f>
        <v>74715</v>
      </c>
      <c r="AC37" s="63"/>
      <c r="AD37" s="60">
        <f>SUM(AD34:AD35)</f>
        <v>8839158</v>
      </c>
    </row>
    <row r="38" spans="1:32" ht="18.600000000000001" customHeight="1">
      <c r="A38" s="28" t="s">
        <v>135</v>
      </c>
      <c r="B38" s="53"/>
      <c r="C38" s="53"/>
      <c r="D38" s="60"/>
      <c r="E38" s="63"/>
      <c r="F38" s="60"/>
      <c r="G38" s="63"/>
      <c r="H38" s="60"/>
      <c r="I38" s="63"/>
      <c r="J38" s="60"/>
      <c r="K38" s="63"/>
      <c r="L38" s="60"/>
      <c r="M38" s="63"/>
      <c r="N38" s="60"/>
      <c r="O38" s="63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3"/>
      <c r="AD38" s="60"/>
    </row>
    <row r="39" spans="1:32" ht="18.600000000000001" customHeight="1">
      <c r="A39" s="25" t="s">
        <v>141</v>
      </c>
      <c r="B39" s="69"/>
      <c r="C39" s="53"/>
      <c r="D39" s="60">
        <v>0</v>
      </c>
      <c r="E39" s="63"/>
      <c r="F39" s="60">
        <v>0</v>
      </c>
      <c r="G39" s="63"/>
      <c r="H39" s="60">
        <v>0</v>
      </c>
      <c r="I39" s="63"/>
      <c r="J39" s="60">
        <v>5259</v>
      </c>
      <c r="K39" s="63"/>
      <c r="L39" s="60">
        <v>0</v>
      </c>
      <c r="M39" s="63"/>
      <c r="N39" s="60">
        <v>0</v>
      </c>
      <c r="O39" s="63"/>
      <c r="P39" s="60">
        <v>0</v>
      </c>
      <c r="Q39" s="60"/>
      <c r="R39" s="60">
        <v>0</v>
      </c>
      <c r="S39" s="60"/>
      <c r="T39" s="60">
        <v>0</v>
      </c>
      <c r="U39" s="60"/>
      <c r="V39" s="60">
        <v>0</v>
      </c>
      <c r="W39" s="60"/>
      <c r="X39" s="60">
        <f t="shared" ref="X39:X41" si="8">SUM(R39:V39)</f>
        <v>0</v>
      </c>
      <c r="Y39" s="60"/>
      <c r="Z39" s="60">
        <f t="shared" ref="Z39:Z41" si="9">SUM(D39:H39,X39,J39,L39,N39,P39)</f>
        <v>5259</v>
      </c>
      <c r="AA39" s="60"/>
      <c r="AB39" s="60">
        <v>0</v>
      </c>
      <c r="AC39" s="63"/>
      <c r="AD39" s="60">
        <f t="shared" ref="AD39:AD41" si="10">SUM(Z39:AB39)</f>
        <v>5259</v>
      </c>
    </row>
    <row r="40" spans="1:32" ht="18.600000000000001" customHeight="1">
      <c r="A40" s="25" t="s">
        <v>92</v>
      </c>
      <c r="B40" s="53"/>
      <c r="C40" s="53"/>
      <c r="D40" s="60">
        <v>0</v>
      </c>
      <c r="E40" s="63"/>
      <c r="F40" s="60">
        <v>0</v>
      </c>
      <c r="G40" s="63"/>
      <c r="H40" s="60">
        <v>0</v>
      </c>
      <c r="I40" s="63"/>
      <c r="J40" s="60">
        <v>0</v>
      </c>
      <c r="K40" s="63"/>
      <c r="L40" s="60">
        <v>0</v>
      </c>
      <c r="M40" s="63"/>
      <c r="N40" s="60">
        <v>0</v>
      </c>
      <c r="O40" s="63"/>
      <c r="P40" s="60">
        <v>980654</v>
      </c>
      <c r="Q40" s="60"/>
      <c r="R40" s="60">
        <v>0</v>
      </c>
      <c r="S40" s="60"/>
      <c r="T40" s="60">
        <v>0</v>
      </c>
      <c r="U40" s="60"/>
      <c r="V40" s="60">
        <v>0</v>
      </c>
      <c r="W40" s="60"/>
      <c r="X40" s="60">
        <f t="shared" si="8"/>
        <v>0</v>
      </c>
      <c r="Y40" s="60"/>
      <c r="Z40" s="60">
        <f t="shared" si="9"/>
        <v>980654</v>
      </c>
      <c r="AA40" s="60"/>
      <c r="AB40" s="60">
        <v>4434</v>
      </c>
      <c r="AC40" s="63"/>
      <c r="AD40" s="60">
        <f t="shared" si="10"/>
        <v>985088</v>
      </c>
    </row>
    <row r="41" spans="1:32" ht="18.600000000000001" customHeight="1">
      <c r="A41" s="25" t="s">
        <v>153</v>
      </c>
      <c r="B41" s="69"/>
      <c r="C41" s="53"/>
      <c r="D41" s="70">
        <v>0</v>
      </c>
      <c r="E41" s="63"/>
      <c r="F41" s="70">
        <v>0</v>
      </c>
      <c r="G41" s="63"/>
      <c r="H41" s="70">
        <v>0</v>
      </c>
      <c r="I41" s="63"/>
      <c r="J41" s="70">
        <v>0</v>
      </c>
      <c r="K41" s="63"/>
      <c r="L41" s="70">
        <v>0</v>
      </c>
      <c r="M41" s="63"/>
      <c r="N41" s="70">
        <v>0</v>
      </c>
      <c r="O41" s="63"/>
      <c r="P41" s="70">
        <v>-353</v>
      </c>
      <c r="Q41" s="60"/>
      <c r="R41" s="70">
        <v>-1294</v>
      </c>
      <c r="S41" s="60"/>
      <c r="T41" s="70">
        <v>-32</v>
      </c>
      <c r="U41" s="60"/>
      <c r="V41" s="70">
        <v>0</v>
      </c>
      <c r="W41" s="60"/>
      <c r="X41" s="70">
        <f t="shared" si="8"/>
        <v>-1326</v>
      </c>
      <c r="Y41" s="60"/>
      <c r="Z41" s="70">
        <f t="shared" si="9"/>
        <v>-1679</v>
      </c>
      <c r="AA41" s="60"/>
      <c r="AB41" s="70">
        <v>-62</v>
      </c>
      <c r="AC41" s="63"/>
      <c r="AD41" s="70">
        <f t="shared" si="10"/>
        <v>-1741</v>
      </c>
    </row>
    <row r="42" spans="1:32" ht="5.0999999999999996" customHeight="1">
      <c r="B42" s="68"/>
      <c r="C42" s="85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</row>
    <row r="43" spans="1:32" ht="18.600000000000001" customHeight="1" thickBot="1">
      <c r="A43" s="73" t="s">
        <v>215</v>
      </c>
      <c r="B43" s="53"/>
      <c r="C43" s="53"/>
      <c r="D43" s="74">
        <f>SUM(D37:D41)</f>
        <v>600000</v>
      </c>
      <c r="E43" s="63"/>
      <c r="F43" s="74">
        <f>SUM(F37:F41)</f>
        <v>898761</v>
      </c>
      <c r="G43" s="63"/>
      <c r="H43" s="74">
        <f>SUM(H37:H41)</f>
        <v>-1114598</v>
      </c>
      <c r="I43" s="63"/>
      <c r="J43" s="74">
        <f>SUM(J37:J41)</f>
        <v>12271</v>
      </c>
      <c r="K43" s="63"/>
      <c r="L43" s="74">
        <f>SUM(L37:L41)</f>
        <v>60000</v>
      </c>
      <c r="M43" s="63"/>
      <c r="N43" s="74">
        <f>SUM(N37:N41)</f>
        <v>1114598</v>
      </c>
      <c r="O43" s="63"/>
      <c r="P43" s="74">
        <f>SUM(P37:P41)</f>
        <v>7329842</v>
      </c>
      <c r="Q43" s="60"/>
      <c r="R43" s="74">
        <f>SUM(R37:R41)</f>
        <v>-8827</v>
      </c>
      <c r="S43" s="60"/>
      <c r="T43" s="74">
        <f>SUM(T37:T41)</f>
        <v>-10070</v>
      </c>
      <c r="U43" s="60"/>
      <c r="V43" s="74">
        <f>SUM(V37:V41)</f>
        <v>866700</v>
      </c>
      <c r="W43" s="60"/>
      <c r="X43" s="74">
        <f>SUM(X37:X41)</f>
        <v>847803</v>
      </c>
      <c r="Y43" s="60"/>
      <c r="Z43" s="74">
        <f>SUM(Z37:Z41)</f>
        <v>9748677</v>
      </c>
      <c r="AA43" s="60"/>
      <c r="AB43" s="74">
        <f>SUM(AB37:AB41)</f>
        <v>79087</v>
      </c>
      <c r="AC43" s="63"/>
      <c r="AD43" s="74">
        <f>SUM(AD37:AD41)</f>
        <v>9827764</v>
      </c>
    </row>
    <row r="44" spans="1:32" ht="13.5" customHeight="1" thickTop="1">
      <c r="B44" s="69"/>
      <c r="C44" s="53"/>
      <c r="D44" s="80">
        <v>0</v>
      </c>
      <c r="E44" s="86"/>
      <c r="F44" s="80">
        <v>0</v>
      </c>
      <c r="G44" s="86"/>
      <c r="H44" s="80">
        <v>0</v>
      </c>
      <c r="I44" s="86"/>
      <c r="J44" s="80">
        <v>0</v>
      </c>
      <c r="K44" s="86"/>
      <c r="L44" s="80">
        <v>0</v>
      </c>
      <c r="M44" s="86"/>
      <c r="N44" s="80">
        <v>0</v>
      </c>
      <c r="O44" s="63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3"/>
      <c r="AD44" s="60"/>
    </row>
    <row r="45" spans="1:32" s="23" customFormat="1" ht="21.75" customHeight="1">
      <c r="A45" s="81" t="s">
        <v>39</v>
      </c>
      <c r="B45" s="51"/>
      <c r="C45" s="51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</row>
  </sheetData>
  <mergeCells count="5">
    <mergeCell ref="D5:AD5"/>
    <mergeCell ref="D6:Z6"/>
    <mergeCell ref="R7:X7"/>
    <mergeCell ref="L9:P9"/>
    <mergeCell ref="D10:H10"/>
  </mergeCells>
  <conditionalFormatting sqref="D32">
    <cfRule type="cellIs" dxfId="32" priority="12" operator="notEqual">
      <formula>0</formula>
    </cfRule>
  </conditionalFormatting>
  <conditionalFormatting sqref="D44">
    <cfRule type="cellIs" dxfId="31" priority="26" operator="notEqual">
      <formula>0</formula>
    </cfRule>
  </conditionalFormatting>
  <conditionalFormatting sqref="F32">
    <cfRule type="cellIs" dxfId="30" priority="2" operator="notEqual">
      <formula>0</formula>
    </cfRule>
  </conditionalFormatting>
  <conditionalFormatting sqref="F44">
    <cfRule type="cellIs" dxfId="29" priority="15" operator="notEqual">
      <formula>0</formula>
    </cfRule>
  </conditionalFormatting>
  <conditionalFormatting sqref="H32 J32">
    <cfRule type="cellIs" dxfId="28" priority="13" operator="notEqual">
      <formula>0</formula>
    </cfRule>
  </conditionalFormatting>
  <conditionalFormatting sqref="H44 J44">
    <cfRule type="cellIs" dxfId="27" priority="27" operator="notEqual">
      <formula>0</formula>
    </cfRule>
  </conditionalFormatting>
  <conditionalFormatting sqref="L32">
    <cfRule type="cellIs" dxfId="26" priority="11" operator="notEqual">
      <formula>0</formula>
    </cfRule>
  </conditionalFormatting>
  <conditionalFormatting sqref="L44">
    <cfRule type="cellIs" dxfId="25" priority="25" operator="notEqual">
      <formula>0</formula>
    </cfRule>
  </conditionalFormatting>
  <conditionalFormatting sqref="N32">
    <cfRule type="cellIs" dxfId="24" priority="1" operator="notEqual">
      <formula>0</formula>
    </cfRule>
  </conditionalFormatting>
  <conditionalFormatting sqref="N44">
    <cfRule type="cellIs" dxfId="23" priority="14" operator="notEqual">
      <formula>0</formula>
    </cfRule>
  </conditionalFormatting>
  <conditionalFormatting sqref="P32">
    <cfRule type="cellIs" dxfId="22" priority="10" operator="notEqual">
      <formula>0</formula>
    </cfRule>
  </conditionalFormatting>
  <conditionalFormatting sqref="P44">
    <cfRule type="cellIs" dxfId="21" priority="24" operator="notEqual">
      <formula>0</formula>
    </cfRule>
  </conditionalFormatting>
  <conditionalFormatting sqref="R32">
    <cfRule type="cellIs" dxfId="20" priority="9" operator="notEqual">
      <formula>0</formula>
    </cfRule>
  </conditionalFormatting>
  <conditionalFormatting sqref="R44">
    <cfRule type="cellIs" dxfId="19" priority="22" operator="notEqual">
      <formula>0</formula>
    </cfRule>
  </conditionalFormatting>
  <conditionalFormatting sqref="T32">
    <cfRule type="cellIs" dxfId="18" priority="8" operator="notEqual">
      <formula>0</formula>
    </cfRule>
  </conditionalFormatting>
  <conditionalFormatting sqref="T44">
    <cfRule type="cellIs" dxfId="17" priority="21" operator="notEqual">
      <formula>0</formula>
    </cfRule>
  </conditionalFormatting>
  <conditionalFormatting sqref="V32">
    <cfRule type="cellIs" dxfId="16" priority="7" operator="notEqual">
      <formula>0</formula>
    </cfRule>
  </conditionalFormatting>
  <conditionalFormatting sqref="V44">
    <cfRule type="cellIs" dxfId="15" priority="20" operator="notEqual">
      <formula>0</formula>
    </cfRule>
  </conditionalFormatting>
  <conditionalFormatting sqref="X32">
    <cfRule type="cellIs" dxfId="14" priority="6" operator="notEqual">
      <formula>0</formula>
    </cfRule>
  </conditionalFormatting>
  <conditionalFormatting sqref="X44">
    <cfRule type="cellIs" dxfId="13" priority="19" operator="notEqual">
      <formula>0</formula>
    </cfRule>
  </conditionalFormatting>
  <conditionalFormatting sqref="Z32">
    <cfRule type="cellIs" dxfId="12" priority="5" operator="notEqual">
      <formula>0</formula>
    </cfRule>
  </conditionalFormatting>
  <conditionalFormatting sqref="Z44">
    <cfRule type="cellIs" dxfId="11" priority="18" operator="notEqual">
      <formula>0</formula>
    </cfRule>
  </conditionalFormatting>
  <conditionalFormatting sqref="AB32">
    <cfRule type="cellIs" dxfId="10" priority="4" operator="notEqual">
      <formula>0</formula>
    </cfRule>
  </conditionalFormatting>
  <conditionalFormatting sqref="AB44">
    <cfRule type="cellIs" dxfId="9" priority="17" operator="notEqual">
      <formula>0</formula>
    </cfRule>
  </conditionalFormatting>
  <conditionalFormatting sqref="AD32">
    <cfRule type="cellIs" dxfId="8" priority="3" operator="notEqual">
      <formula>0</formula>
    </cfRule>
  </conditionalFormatting>
  <conditionalFormatting sqref="AD44">
    <cfRule type="cellIs" dxfId="7" priority="16" operator="notEqual">
      <formula>0</formula>
    </cfRule>
  </conditionalFormatting>
  <pageMargins left="0.3" right="0.3" top="0.5" bottom="0.6" header="0.49" footer="0.4"/>
  <pageSetup paperSize="9" scale="68" firstPageNumber="7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5652A-1DD5-45F4-A3EA-012017E74284}">
  <dimension ref="A1:U38"/>
  <sheetViews>
    <sheetView topLeftCell="A6" zoomScaleNormal="100" zoomScaleSheetLayoutView="100" workbookViewId="0">
      <selection activeCell="W18" sqref="W18"/>
    </sheetView>
  </sheetViews>
  <sheetFormatPr defaultColWidth="10.28515625" defaultRowHeight="18.75"/>
  <cols>
    <col min="1" max="1" width="39.5703125" style="23" customWidth="1"/>
    <col min="2" max="2" width="8.140625" style="23" customWidth="1"/>
    <col min="3" max="3" width="0.7109375" style="23" customWidth="1"/>
    <col min="4" max="4" width="10.28515625" style="49" customWidth="1"/>
    <col min="5" max="5" width="0.7109375" style="49" customWidth="1"/>
    <col min="6" max="6" width="11.42578125" style="49" bestFit="1" customWidth="1"/>
    <col min="7" max="7" width="0.7109375" style="49" customWidth="1"/>
    <col min="8" max="8" width="11" style="49" customWidth="1"/>
    <col min="9" max="9" width="0.7109375" style="49" customWidth="1"/>
    <col min="10" max="10" width="11.42578125" style="49" bestFit="1" customWidth="1"/>
    <col min="11" max="11" width="0.7109375" style="49" customWidth="1"/>
    <col min="12" max="12" width="11" style="49" bestFit="1" customWidth="1"/>
    <col min="13" max="13" width="0.7109375" style="49" customWidth="1"/>
    <col min="14" max="14" width="11" style="49" bestFit="1" customWidth="1"/>
    <col min="15" max="15" width="0.7109375" style="49" customWidth="1"/>
    <col min="16" max="16" width="12.28515625" style="49" customWidth="1"/>
    <col min="17" max="17" width="0.7109375" style="49" customWidth="1"/>
    <col min="18" max="18" width="15.7109375" style="49" customWidth="1"/>
    <col min="19" max="19" width="0.7109375" style="49" customWidth="1"/>
    <col min="20" max="20" width="12.28515625" style="49" customWidth="1"/>
    <col min="21" max="21" width="11" style="23" customWidth="1"/>
    <col min="22" max="16384" width="10.28515625" style="23"/>
  </cols>
  <sheetData>
    <row r="1" spans="1:20" ht="21" customHeight="1">
      <c r="A1" s="48" t="s">
        <v>0</v>
      </c>
    </row>
    <row r="2" spans="1:20" ht="21" customHeight="1">
      <c r="A2" s="48" t="s">
        <v>103</v>
      </c>
    </row>
    <row r="3" spans="1:20" ht="21" customHeight="1">
      <c r="A3" s="50" t="str">
        <f>'5-6'!A3</f>
        <v>สำหรับรอบระยะเวลาสามเดือนสิ้นสุดวันที่ 31 มีนาคม พ.ศ. 2568</v>
      </c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0" ht="15.75" customHeight="1"/>
    <row r="5" spans="1:20" s="25" customFormat="1" ht="17.25" customHeight="1">
      <c r="A5" s="53"/>
      <c r="B5" s="53"/>
      <c r="C5" s="53"/>
      <c r="D5" s="150" t="s">
        <v>3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20" s="25" customFormat="1" ht="17.25" customHeight="1">
      <c r="A6" s="53"/>
      <c r="B6" s="53"/>
      <c r="C6" s="53"/>
      <c r="D6" s="54"/>
      <c r="E6" s="54"/>
      <c r="F6" s="54"/>
      <c r="G6" s="54"/>
      <c r="H6" s="54"/>
      <c r="I6" s="54"/>
      <c r="J6" s="54"/>
      <c r="K6" s="54"/>
      <c r="L6" s="55"/>
      <c r="M6" s="55"/>
      <c r="N6" s="55"/>
      <c r="O6" s="55"/>
      <c r="P6" s="55"/>
      <c r="Q6" s="54"/>
      <c r="R6" s="56" t="s">
        <v>114</v>
      </c>
      <c r="S6" s="54"/>
      <c r="T6" s="54"/>
    </row>
    <row r="7" spans="1:20" s="25" customFormat="1" ht="17.25" customHeigh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150" t="s">
        <v>71</v>
      </c>
      <c r="M7" s="150"/>
      <c r="N7" s="150"/>
      <c r="O7" s="150"/>
      <c r="P7" s="150"/>
      <c r="Q7" s="54"/>
      <c r="R7" s="57" t="s">
        <v>142</v>
      </c>
      <c r="S7" s="54"/>
      <c r="T7" s="54"/>
    </row>
    <row r="8" spans="1:20" s="25" customFormat="1" ht="17.25" customHeight="1">
      <c r="A8" s="53"/>
      <c r="B8" s="53"/>
      <c r="C8" s="53"/>
      <c r="D8" s="150" t="s">
        <v>220</v>
      </c>
      <c r="E8" s="150"/>
      <c r="F8" s="150"/>
      <c r="G8" s="150"/>
      <c r="H8" s="150"/>
      <c r="I8" s="54"/>
      <c r="J8" s="54"/>
      <c r="K8" s="54"/>
      <c r="L8" s="58" t="s">
        <v>111</v>
      </c>
      <c r="M8" s="54"/>
      <c r="N8" s="58"/>
      <c r="O8" s="54"/>
      <c r="P8" s="54"/>
      <c r="Q8" s="54"/>
      <c r="R8" s="56" t="s">
        <v>143</v>
      </c>
      <c r="S8" s="54"/>
      <c r="T8" s="54"/>
    </row>
    <row r="9" spans="1:20" s="25" customFormat="1" ht="17.25" customHeight="1">
      <c r="A9" s="53"/>
      <c r="B9" s="53"/>
      <c r="C9" s="59"/>
      <c r="D9" s="56" t="s">
        <v>117</v>
      </c>
      <c r="E9" s="56"/>
      <c r="F9" s="58" t="s">
        <v>144</v>
      </c>
      <c r="G9" s="58"/>
      <c r="H9" s="58"/>
      <c r="I9" s="58"/>
      <c r="J9" s="58" t="s">
        <v>145</v>
      </c>
      <c r="K9" s="60"/>
      <c r="L9" s="61" t="s">
        <v>146</v>
      </c>
      <c r="M9" s="60"/>
      <c r="N9" s="61" t="s">
        <v>221</v>
      </c>
      <c r="O9" s="60"/>
      <c r="P9" s="56"/>
      <c r="Q9" s="60"/>
      <c r="R9" s="56" t="s">
        <v>147</v>
      </c>
      <c r="S9" s="60"/>
      <c r="T9" s="58" t="s">
        <v>109</v>
      </c>
    </row>
    <row r="10" spans="1:20" s="25" customFormat="1" ht="17.25" customHeight="1">
      <c r="A10" s="53"/>
      <c r="B10" s="53"/>
      <c r="C10" s="59"/>
      <c r="D10" s="58" t="s">
        <v>125</v>
      </c>
      <c r="E10" s="56"/>
      <c r="F10" s="56" t="s">
        <v>148</v>
      </c>
      <c r="G10" s="56"/>
      <c r="H10" s="56" t="s">
        <v>129</v>
      </c>
      <c r="I10" s="56"/>
      <c r="J10" s="56" t="s">
        <v>149</v>
      </c>
      <c r="K10" s="60"/>
      <c r="L10" s="56" t="s">
        <v>128</v>
      </c>
      <c r="M10" s="60"/>
      <c r="N10" s="56" t="s">
        <v>129</v>
      </c>
      <c r="O10" s="60"/>
      <c r="P10" s="58" t="s">
        <v>73</v>
      </c>
      <c r="Q10" s="60"/>
      <c r="R10" s="58" t="s">
        <v>150</v>
      </c>
      <c r="S10" s="60"/>
      <c r="T10" s="58" t="s">
        <v>62</v>
      </c>
    </row>
    <row r="11" spans="1:20" s="25" customFormat="1" ht="17.25" customHeight="1">
      <c r="A11" s="53"/>
      <c r="B11" s="53"/>
      <c r="C11" s="53"/>
      <c r="D11" s="62" t="s">
        <v>9</v>
      </c>
      <c r="E11" s="56"/>
      <c r="F11" s="62" t="s">
        <v>9</v>
      </c>
      <c r="G11" s="56"/>
      <c r="H11" s="62" t="s">
        <v>9</v>
      </c>
      <c r="I11" s="56"/>
      <c r="J11" s="62" t="s">
        <v>9</v>
      </c>
      <c r="K11" s="63"/>
      <c r="L11" s="62" t="s">
        <v>9</v>
      </c>
      <c r="M11" s="63"/>
      <c r="N11" s="62" t="s">
        <v>9</v>
      </c>
      <c r="O11" s="63"/>
      <c r="P11" s="62" t="s">
        <v>9</v>
      </c>
      <c r="Q11" s="63"/>
      <c r="R11" s="62" t="s">
        <v>9</v>
      </c>
      <c r="S11" s="63"/>
      <c r="T11" s="62" t="s">
        <v>9</v>
      </c>
    </row>
    <row r="12" spans="1:20" ht="6" customHeight="1">
      <c r="A12" s="64"/>
      <c r="B12" s="65"/>
      <c r="C12" s="66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3" spans="1:20" s="25" customFormat="1" ht="17.25" customHeight="1">
      <c r="A13" s="68" t="s">
        <v>140</v>
      </c>
      <c r="B13" s="53"/>
      <c r="C13" s="53"/>
      <c r="D13" s="60">
        <v>600000</v>
      </c>
      <c r="E13" s="60"/>
      <c r="F13" s="60">
        <v>898761</v>
      </c>
      <c r="G13" s="60"/>
      <c r="H13" s="60">
        <v>-484293</v>
      </c>
      <c r="I13" s="60"/>
      <c r="J13" s="60">
        <v>0</v>
      </c>
      <c r="K13" s="63"/>
      <c r="L13" s="60">
        <v>60000</v>
      </c>
      <c r="M13" s="63"/>
      <c r="N13" s="60">
        <v>0</v>
      </c>
      <c r="O13" s="63"/>
      <c r="P13" s="60">
        <v>6324682</v>
      </c>
      <c r="Q13" s="63"/>
      <c r="R13" s="60">
        <v>-319386</v>
      </c>
      <c r="S13" s="63"/>
      <c r="T13" s="60">
        <f t="shared" ref="T13:T18" si="0">SUM(D13:R13)</f>
        <v>7079764</v>
      </c>
    </row>
    <row r="14" spans="1:20" s="25" customFormat="1" ht="17.25" customHeight="1">
      <c r="A14" s="28" t="s">
        <v>135</v>
      </c>
      <c r="B14" s="53"/>
      <c r="C14" s="53"/>
      <c r="D14" s="60"/>
      <c r="E14" s="60"/>
      <c r="F14" s="60"/>
      <c r="G14" s="60"/>
      <c r="H14" s="60"/>
      <c r="I14" s="60"/>
      <c r="J14" s="60"/>
      <c r="K14" s="63"/>
      <c r="L14" s="60"/>
      <c r="M14" s="63"/>
      <c r="N14" s="60"/>
      <c r="O14" s="63"/>
      <c r="P14" s="60"/>
      <c r="Q14" s="63"/>
      <c r="R14" s="60"/>
      <c r="S14" s="63"/>
      <c r="T14" s="60"/>
    </row>
    <row r="15" spans="1:20" s="25" customFormat="1" ht="17.25" customHeight="1">
      <c r="A15" s="25" t="s">
        <v>92</v>
      </c>
      <c r="B15" s="69"/>
      <c r="C15" s="53"/>
      <c r="D15" s="60">
        <v>0</v>
      </c>
      <c r="E15" s="60"/>
      <c r="F15" s="60">
        <v>0</v>
      </c>
      <c r="G15" s="60"/>
      <c r="H15" s="60">
        <v>0</v>
      </c>
      <c r="I15" s="60"/>
      <c r="J15" s="60">
        <v>0</v>
      </c>
      <c r="K15" s="63"/>
      <c r="L15" s="60">
        <v>0</v>
      </c>
      <c r="M15" s="63"/>
      <c r="N15" s="60">
        <v>0</v>
      </c>
      <c r="O15" s="63"/>
      <c r="P15" s="60">
        <v>665517</v>
      </c>
      <c r="Q15" s="63"/>
      <c r="R15" s="60">
        <v>0</v>
      </c>
      <c r="S15" s="63"/>
      <c r="T15" s="60">
        <f t="shared" si="0"/>
        <v>665517</v>
      </c>
    </row>
    <row r="16" spans="1:20" s="25" customFormat="1" ht="17.25" customHeight="1">
      <c r="A16" s="25" t="s">
        <v>153</v>
      </c>
      <c r="B16" s="53"/>
      <c r="C16" s="53"/>
      <c r="D16" s="60">
        <v>0</v>
      </c>
      <c r="E16" s="60"/>
      <c r="F16" s="60">
        <v>0</v>
      </c>
      <c r="G16" s="60"/>
      <c r="H16" s="60">
        <v>0</v>
      </c>
      <c r="I16" s="60"/>
      <c r="J16" s="60">
        <v>0</v>
      </c>
      <c r="K16" s="63"/>
      <c r="L16" s="60">
        <v>0</v>
      </c>
      <c r="M16" s="63"/>
      <c r="N16" s="60">
        <v>0</v>
      </c>
      <c r="O16" s="63"/>
      <c r="P16" s="60">
        <v>0</v>
      </c>
      <c r="Q16" s="63"/>
      <c r="R16" s="60">
        <v>-4802</v>
      </c>
      <c r="S16" s="63"/>
      <c r="T16" s="60">
        <f>SUM(D16:R16)</f>
        <v>-4802</v>
      </c>
    </row>
    <row r="17" spans="1:21" s="25" customFormat="1" ht="17.25" customHeight="1">
      <c r="A17" s="25" t="s">
        <v>151</v>
      </c>
      <c r="B17" s="53"/>
      <c r="C17" s="53"/>
      <c r="D17" s="60"/>
      <c r="E17" s="60"/>
      <c r="F17" s="60"/>
      <c r="G17" s="60"/>
      <c r="H17" s="60"/>
      <c r="I17" s="60"/>
      <c r="J17" s="60"/>
      <c r="K17" s="63"/>
      <c r="L17" s="60"/>
      <c r="M17" s="63"/>
      <c r="N17" s="60"/>
      <c r="O17" s="63"/>
      <c r="P17" s="60"/>
      <c r="Q17" s="63"/>
      <c r="R17" s="60"/>
      <c r="S17" s="63"/>
      <c r="T17" s="60"/>
    </row>
    <row r="18" spans="1:21" s="25" customFormat="1" ht="17.25" customHeight="1">
      <c r="A18" s="25" t="s">
        <v>152</v>
      </c>
      <c r="B18" s="69"/>
      <c r="C18" s="53"/>
      <c r="D18" s="70">
        <v>0</v>
      </c>
      <c r="E18" s="60"/>
      <c r="F18" s="70">
        <v>0</v>
      </c>
      <c r="G18" s="60"/>
      <c r="H18" s="70">
        <v>0</v>
      </c>
      <c r="I18" s="60"/>
      <c r="J18" s="70">
        <v>0</v>
      </c>
      <c r="K18" s="63"/>
      <c r="L18" s="70">
        <v>0</v>
      </c>
      <c r="M18" s="63"/>
      <c r="N18" s="70">
        <v>0</v>
      </c>
      <c r="O18" s="63"/>
      <c r="P18" s="70">
        <v>-324188</v>
      </c>
      <c r="Q18" s="63"/>
      <c r="R18" s="70">
        <v>324188</v>
      </c>
      <c r="S18" s="63"/>
      <c r="T18" s="70">
        <f t="shared" si="0"/>
        <v>0</v>
      </c>
    </row>
    <row r="19" spans="1:21" ht="6" customHeight="1">
      <c r="A19" s="64"/>
      <c r="B19" s="65"/>
      <c r="C19" s="66"/>
      <c r="D19" s="71"/>
      <c r="E19" s="71"/>
      <c r="F19" s="71"/>
      <c r="G19" s="71"/>
      <c r="H19" s="71"/>
      <c r="I19" s="71"/>
      <c r="J19" s="71"/>
      <c r="K19" s="72"/>
      <c r="L19" s="71"/>
      <c r="M19" s="71"/>
      <c r="N19" s="71"/>
      <c r="O19" s="71"/>
      <c r="P19" s="71"/>
      <c r="Q19" s="71"/>
      <c r="R19" s="71"/>
      <c r="S19" s="71"/>
      <c r="T19" s="71"/>
    </row>
    <row r="20" spans="1:21" s="25" customFormat="1" ht="17.25" customHeight="1" thickBot="1">
      <c r="A20" s="73" t="s">
        <v>216</v>
      </c>
      <c r="B20" s="53"/>
      <c r="C20" s="53"/>
      <c r="D20" s="74">
        <f>SUM(D13:D19)</f>
        <v>600000</v>
      </c>
      <c r="E20" s="60"/>
      <c r="F20" s="74">
        <f>SUM(F13:F19)</f>
        <v>898761</v>
      </c>
      <c r="G20" s="60"/>
      <c r="H20" s="74">
        <f>SUM(H13:H19)</f>
        <v>-484293</v>
      </c>
      <c r="I20" s="60"/>
      <c r="J20" s="74">
        <f>SUM(J13:J19)</f>
        <v>0</v>
      </c>
      <c r="K20" s="63"/>
      <c r="L20" s="74">
        <f>SUM(L13:L19)</f>
        <v>60000</v>
      </c>
      <c r="M20" s="63"/>
      <c r="N20" s="74">
        <f>SUM(N13:N19)</f>
        <v>0</v>
      </c>
      <c r="O20" s="63"/>
      <c r="P20" s="74">
        <f>SUM(P13:P19)</f>
        <v>6666011</v>
      </c>
      <c r="Q20" s="63"/>
      <c r="R20" s="74">
        <f>SUM(R13:R19)</f>
        <v>0</v>
      </c>
      <c r="S20" s="63"/>
      <c r="T20" s="74">
        <f>SUM(T13:T19)</f>
        <v>7740479</v>
      </c>
    </row>
    <row r="21" spans="1:21" s="25" customFormat="1" ht="17.25" customHeight="1" thickTop="1">
      <c r="A21" s="68"/>
      <c r="B21" s="53"/>
      <c r="C21" s="53"/>
      <c r="D21" s="60"/>
      <c r="E21" s="60"/>
      <c r="F21" s="60"/>
      <c r="G21" s="60"/>
      <c r="H21" s="60"/>
      <c r="I21" s="60"/>
      <c r="J21" s="60"/>
      <c r="K21" s="63"/>
      <c r="L21" s="60"/>
      <c r="M21" s="63"/>
      <c r="N21" s="60"/>
      <c r="O21" s="63"/>
      <c r="P21" s="60"/>
      <c r="Q21" s="63"/>
      <c r="R21" s="60"/>
      <c r="S21" s="63"/>
      <c r="T21" s="60"/>
    </row>
    <row r="22" spans="1:21" s="79" customFormat="1" ht="17.25" customHeight="1">
      <c r="A22" s="75" t="s">
        <v>214</v>
      </c>
      <c r="B22" s="76"/>
      <c r="C22" s="76"/>
      <c r="D22" s="77">
        <v>600000</v>
      </c>
      <c r="E22" s="77"/>
      <c r="F22" s="77">
        <v>898761</v>
      </c>
      <c r="G22" s="77"/>
      <c r="H22" s="77">
        <v>-1114598</v>
      </c>
      <c r="I22" s="77"/>
      <c r="J22" s="77">
        <v>7012</v>
      </c>
      <c r="K22" s="78"/>
      <c r="L22" s="77">
        <v>60000</v>
      </c>
      <c r="M22" s="78"/>
      <c r="N22" s="77">
        <v>1114598</v>
      </c>
      <c r="O22" s="78"/>
      <c r="P22" s="77">
        <v>6097570</v>
      </c>
      <c r="Q22" s="78"/>
      <c r="R22" s="77">
        <v>0</v>
      </c>
      <c r="S22" s="78"/>
      <c r="T22" s="77">
        <f t="shared" ref="T22:T25" si="1">SUM(D22:R22)</f>
        <v>7663343</v>
      </c>
    </row>
    <row r="23" spans="1:21" s="25" customFormat="1" ht="17.25" customHeight="1">
      <c r="A23" s="28" t="s">
        <v>135</v>
      </c>
      <c r="B23" s="53"/>
      <c r="C23" s="53"/>
      <c r="D23" s="60"/>
      <c r="E23" s="60"/>
      <c r="F23" s="60"/>
      <c r="G23" s="60"/>
      <c r="H23" s="60"/>
      <c r="I23" s="60"/>
      <c r="J23" s="60"/>
      <c r="K23" s="63"/>
      <c r="L23" s="60"/>
      <c r="M23" s="63"/>
      <c r="N23" s="60"/>
      <c r="O23" s="63"/>
      <c r="P23" s="60"/>
      <c r="Q23" s="63"/>
      <c r="R23" s="60"/>
      <c r="S23" s="63"/>
      <c r="T23" s="60"/>
    </row>
    <row r="24" spans="1:21" s="25" customFormat="1" ht="17.25" customHeight="1">
      <c r="A24" s="25" t="s">
        <v>141</v>
      </c>
      <c r="B24" s="69"/>
      <c r="C24" s="53"/>
      <c r="D24" s="60">
        <v>0</v>
      </c>
      <c r="E24" s="60"/>
      <c r="F24" s="60">
        <v>0</v>
      </c>
      <c r="G24" s="60"/>
      <c r="H24" s="60">
        <v>0</v>
      </c>
      <c r="I24" s="60"/>
      <c r="J24" s="60">
        <v>5259</v>
      </c>
      <c r="K24" s="63"/>
      <c r="L24" s="60">
        <v>0</v>
      </c>
      <c r="M24" s="63"/>
      <c r="N24" s="60">
        <v>0</v>
      </c>
      <c r="O24" s="63"/>
      <c r="P24" s="60">
        <v>0</v>
      </c>
      <c r="Q24" s="63"/>
      <c r="R24" s="60">
        <v>0</v>
      </c>
      <c r="S24" s="63"/>
      <c r="T24" s="60">
        <f t="shared" si="1"/>
        <v>5259</v>
      </c>
    </row>
    <row r="25" spans="1:21" s="25" customFormat="1" ht="17.25" customHeight="1">
      <c r="A25" s="25" t="s">
        <v>92</v>
      </c>
      <c r="B25" s="69"/>
      <c r="C25" s="53"/>
      <c r="D25" s="70">
        <v>0</v>
      </c>
      <c r="E25" s="60"/>
      <c r="F25" s="70">
        <v>0</v>
      </c>
      <c r="G25" s="60"/>
      <c r="H25" s="70">
        <v>0</v>
      </c>
      <c r="I25" s="60"/>
      <c r="J25" s="70">
        <v>0</v>
      </c>
      <c r="K25" s="63"/>
      <c r="L25" s="70">
        <v>0</v>
      </c>
      <c r="M25" s="63"/>
      <c r="N25" s="70">
        <v>0</v>
      </c>
      <c r="O25" s="63"/>
      <c r="P25" s="70">
        <v>700201</v>
      </c>
      <c r="Q25" s="63"/>
      <c r="R25" s="70">
        <v>0</v>
      </c>
      <c r="S25" s="63"/>
      <c r="T25" s="70">
        <f t="shared" si="1"/>
        <v>700201</v>
      </c>
      <c r="U25" s="29"/>
    </row>
    <row r="26" spans="1:21" ht="6" customHeight="1">
      <c r="A26" s="64"/>
      <c r="B26" s="65"/>
      <c r="C26" s="66"/>
      <c r="D26" s="71"/>
      <c r="E26" s="71"/>
      <c r="F26" s="71"/>
      <c r="G26" s="71"/>
      <c r="H26" s="71"/>
      <c r="I26" s="71"/>
      <c r="J26" s="71"/>
      <c r="K26" s="72"/>
      <c r="L26" s="71"/>
      <c r="M26" s="71"/>
      <c r="N26" s="71"/>
      <c r="O26" s="71"/>
      <c r="P26" s="71"/>
      <c r="Q26" s="71"/>
      <c r="R26" s="71"/>
      <c r="S26" s="71"/>
      <c r="T26" s="71"/>
    </row>
    <row r="27" spans="1:21" s="25" customFormat="1" ht="17.25" customHeight="1" thickBot="1">
      <c r="A27" s="73" t="s">
        <v>215</v>
      </c>
      <c r="B27" s="53"/>
      <c r="C27" s="53"/>
      <c r="D27" s="74">
        <f>SUM(D22:D25)</f>
        <v>600000</v>
      </c>
      <c r="E27" s="60"/>
      <c r="F27" s="74">
        <f>SUM(F22:F25)</f>
        <v>898761</v>
      </c>
      <c r="G27" s="60"/>
      <c r="H27" s="74">
        <f>SUM(H22:H25)</f>
        <v>-1114598</v>
      </c>
      <c r="I27" s="60"/>
      <c r="J27" s="74">
        <f>SUM(J22:J25)</f>
        <v>12271</v>
      </c>
      <c r="K27" s="63"/>
      <c r="L27" s="74">
        <f>SUM(L22:L25)</f>
        <v>60000</v>
      </c>
      <c r="M27" s="63"/>
      <c r="N27" s="74">
        <f>SUM(N22:N25)</f>
        <v>1114598</v>
      </c>
      <c r="O27" s="63"/>
      <c r="P27" s="74">
        <f>SUM(P22:P25)</f>
        <v>6797771</v>
      </c>
      <c r="Q27" s="63"/>
      <c r="R27" s="74">
        <f>SUM(R22:R25)</f>
        <v>0</v>
      </c>
      <c r="S27" s="63"/>
      <c r="T27" s="74">
        <f>SUM(T22:T25)</f>
        <v>8368803</v>
      </c>
    </row>
    <row r="28" spans="1:21" ht="17.25" customHeight="1" thickTop="1">
      <c r="A28" s="65"/>
      <c r="B28" s="64"/>
      <c r="C28" s="64"/>
      <c r="D28" s="80">
        <v>0</v>
      </c>
      <c r="E28" s="71"/>
      <c r="F28" s="80">
        <v>0</v>
      </c>
      <c r="G28" s="80"/>
      <c r="H28" s="80">
        <v>0</v>
      </c>
      <c r="I28" s="80"/>
      <c r="J28" s="80">
        <v>0</v>
      </c>
      <c r="K28" s="72"/>
      <c r="L28" s="80">
        <v>0</v>
      </c>
      <c r="M28" s="72"/>
      <c r="N28" s="80">
        <v>0</v>
      </c>
      <c r="O28" s="72"/>
      <c r="P28" s="80"/>
      <c r="Q28" s="72"/>
      <c r="R28" s="80"/>
      <c r="S28" s="72"/>
      <c r="T28" s="80"/>
    </row>
    <row r="29" spans="1:21" ht="17.25" customHeight="1">
      <c r="A29" s="65"/>
      <c r="B29" s="64"/>
      <c r="C29" s="64"/>
      <c r="D29" s="80"/>
      <c r="E29" s="71"/>
      <c r="F29" s="80"/>
      <c r="G29" s="80"/>
      <c r="H29" s="80"/>
      <c r="I29" s="80"/>
      <c r="J29" s="80"/>
      <c r="K29" s="72"/>
      <c r="L29" s="80"/>
      <c r="M29" s="72"/>
      <c r="N29" s="80"/>
      <c r="O29" s="72"/>
      <c r="P29" s="80"/>
      <c r="Q29" s="72"/>
      <c r="R29" s="80"/>
      <c r="S29" s="72"/>
      <c r="T29" s="80"/>
    </row>
    <row r="30" spans="1:21" ht="17.25" customHeight="1">
      <c r="A30" s="65"/>
      <c r="B30" s="64"/>
      <c r="C30" s="64"/>
      <c r="D30" s="80"/>
      <c r="E30" s="71"/>
      <c r="F30" s="80"/>
      <c r="G30" s="80"/>
      <c r="H30" s="80"/>
      <c r="I30" s="80"/>
      <c r="J30" s="80"/>
      <c r="K30" s="72"/>
      <c r="L30" s="80"/>
      <c r="M30" s="72"/>
      <c r="N30" s="80"/>
      <c r="O30" s="72"/>
      <c r="P30" s="80"/>
      <c r="Q30" s="72"/>
      <c r="R30" s="80"/>
      <c r="S30" s="72"/>
      <c r="T30" s="80"/>
    </row>
    <row r="31" spans="1:21" ht="17.25" customHeight="1">
      <c r="A31" s="65"/>
      <c r="B31" s="64"/>
      <c r="C31" s="64"/>
      <c r="D31" s="80"/>
      <c r="E31" s="71"/>
      <c r="F31" s="80"/>
      <c r="G31" s="80"/>
      <c r="H31" s="80"/>
      <c r="I31" s="80"/>
      <c r="J31" s="80"/>
      <c r="K31" s="72"/>
      <c r="L31" s="80"/>
      <c r="M31" s="72"/>
      <c r="N31" s="80"/>
      <c r="O31" s="72"/>
      <c r="P31" s="80"/>
      <c r="Q31" s="72"/>
      <c r="R31" s="80"/>
      <c r="S31" s="72"/>
      <c r="T31" s="80"/>
    </row>
    <row r="32" spans="1:21" ht="17.25" customHeight="1">
      <c r="A32" s="65"/>
      <c r="B32" s="64"/>
      <c r="C32" s="64"/>
      <c r="D32" s="80"/>
      <c r="E32" s="71"/>
      <c r="F32" s="80"/>
      <c r="G32" s="80"/>
      <c r="H32" s="80"/>
      <c r="I32" s="80"/>
      <c r="J32" s="80"/>
      <c r="K32" s="72"/>
      <c r="L32" s="80"/>
      <c r="M32" s="72"/>
      <c r="N32" s="80"/>
      <c r="O32" s="72"/>
      <c r="P32" s="80"/>
      <c r="Q32" s="72"/>
      <c r="R32" s="80"/>
      <c r="S32" s="72"/>
      <c r="T32" s="80"/>
    </row>
    <row r="33" spans="1:20" ht="17.25" customHeight="1">
      <c r="A33" s="65"/>
      <c r="B33" s="64"/>
      <c r="C33" s="64"/>
      <c r="D33" s="80"/>
      <c r="E33" s="71"/>
      <c r="F33" s="80"/>
      <c r="G33" s="80"/>
      <c r="H33" s="80"/>
      <c r="I33" s="80"/>
      <c r="J33" s="80"/>
      <c r="K33" s="72"/>
      <c r="L33" s="80"/>
      <c r="M33" s="72"/>
      <c r="N33" s="80"/>
      <c r="O33" s="72"/>
      <c r="P33" s="80"/>
      <c r="Q33" s="72"/>
      <c r="R33" s="80"/>
      <c r="S33" s="72"/>
      <c r="T33" s="80"/>
    </row>
    <row r="34" spans="1:20" ht="17.25" customHeight="1">
      <c r="A34" s="65"/>
      <c r="B34" s="64"/>
      <c r="C34" s="64"/>
      <c r="D34" s="80"/>
      <c r="E34" s="71"/>
      <c r="F34" s="80"/>
      <c r="G34" s="80"/>
      <c r="H34" s="80"/>
      <c r="I34" s="80"/>
      <c r="J34" s="80"/>
      <c r="K34" s="72"/>
      <c r="L34" s="80"/>
      <c r="M34" s="72"/>
      <c r="N34" s="80"/>
      <c r="O34" s="72"/>
      <c r="P34" s="80"/>
      <c r="Q34" s="72"/>
      <c r="R34" s="80"/>
      <c r="S34" s="72"/>
      <c r="T34" s="80"/>
    </row>
    <row r="35" spans="1:20" s="25" customFormat="1" ht="19.5" customHeight="1">
      <c r="B35" s="69"/>
      <c r="C35" s="53"/>
      <c r="D35" s="60"/>
      <c r="E35" s="60"/>
      <c r="F35" s="60"/>
      <c r="G35" s="60"/>
      <c r="H35" s="60"/>
      <c r="I35" s="60"/>
      <c r="J35" s="60"/>
      <c r="K35" s="63"/>
      <c r="L35" s="60"/>
      <c r="M35" s="63"/>
      <c r="N35" s="60"/>
      <c r="O35" s="63"/>
      <c r="P35" s="60"/>
      <c r="Q35" s="63"/>
      <c r="R35" s="60"/>
      <c r="S35" s="63"/>
      <c r="T35" s="60"/>
    </row>
    <row r="36" spans="1:20" ht="21.95" customHeight="1">
      <c r="A36" s="81" t="s">
        <v>39</v>
      </c>
      <c r="B36" s="51"/>
      <c r="C36" s="51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</row>
    <row r="38" spans="1:20">
      <c r="P38" s="16"/>
    </row>
  </sheetData>
  <mergeCells count="3">
    <mergeCell ref="D5:T5"/>
    <mergeCell ref="L7:P7"/>
    <mergeCell ref="D8:H8"/>
  </mergeCells>
  <conditionalFormatting sqref="D28:D34">
    <cfRule type="cellIs" dxfId="6" priority="8" operator="notEqual">
      <formula>0</formula>
    </cfRule>
  </conditionalFormatting>
  <conditionalFormatting sqref="F28:J34">
    <cfRule type="cellIs" dxfId="5" priority="7" operator="notEqual">
      <formula>0</formula>
    </cfRule>
  </conditionalFormatting>
  <conditionalFormatting sqref="L28:L34">
    <cfRule type="cellIs" dxfId="4" priority="6" operator="notEqual">
      <formula>0</formula>
    </cfRule>
  </conditionalFormatting>
  <conditionalFormatting sqref="N28:N34">
    <cfRule type="cellIs" dxfId="3" priority="1" operator="notEqual">
      <formula>0</formula>
    </cfRule>
  </conditionalFormatting>
  <conditionalFormatting sqref="P28:P34">
    <cfRule type="cellIs" dxfId="2" priority="5" operator="notEqual">
      <formula>0</formula>
    </cfRule>
  </conditionalFormatting>
  <conditionalFormatting sqref="R28:R34">
    <cfRule type="cellIs" dxfId="1" priority="3" operator="notEqual">
      <formula>0</formula>
    </cfRule>
  </conditionalFormatting>
  <conditionalFormatting sqref="T28:T34">
    <cfRule type="cellIs" dxfId="0" priority="2" operator="notEqual">
      <formula>0</formula>
    </cfRule>
  </conditionalFormatting>
  <pageMargins left="0.3" right="0.3" top="0.5" bottom="0.6" header="0.49" footer="0.4"/>
  <pageSetup paperSize="9" scale="89" firstPageNumber="8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05FA-F35F-47E0-9CA5-67EFF5A18FF4}">
  <dimension ref="A1:R145"/>
  <sheetViews>
    <sheetView tabSelected="1" topLeftCell="A18" zoomScaleNormal="100" zoomScaleSheetLayoutView="100" workbookViewId="0">
      <selection activeCell="L12" sqref="L12"/>
    </sheetView>
  </sheetViews>
  <sheetFormatPr defaultColWidth="8.85546875" defaultRowHeight="21.75" customHeight="1"/>
  <cols>
    <col min="1" max="1" width="1.28515625" style="156" customWidth="1"/>
    <col min="2" max="2" width="38.85546875" style="156" customWidth="1"/>
    <col min="3" max="3" width="7.42578125" style="156" customWidth="1"/>
    <col min="4" max="4" width="0.7109375" style="156" customWidth="1"/>
    <col min="5" max="5" width="12.28515625" style="156" customWidth="1"/>
    <col min="6" max="6" width="0.7109375" style="156" customWidth="1"/>
    <col min="7" max="7" width="12.28515625" style="156" customWidth="1"/>
    <col min="8" max="8" width="0.7109375" style="156" customWidth="1"/>
    <col min="9" max="9" width="12.28515625" style="156" customWidth="1"/>
    <col min="10" max="10" width="0.7109375" style="156" customWidth="1"/>
    <col min="11" max="11" width="12.28515625" style="156" customWidth="1"/>
    <col min="12" max="12" width="8.85546875" style="156"/>
    <col min="13" max="14" width="12.28515625" style="156" hidden="1" customWidth="1"/>
    <col min="15" max="18" width="0" style="156" hidden="1" customWidth="1"/>
    <col min="19" max="16384" width="8.85546875" style="156"/>
  </cols>
  <sheetData>
    <row r="1" spans="1:16" ht="17.649999999999999" customHeight="1">
      <c r="A1" s="151" t="s">
        <v>0</v>
      </c>
      <c r="B1" s="152"/>
      <c r="C1" s="153"/>
      <c r="D1" s="152"/>
      <c r="E1" s="154"/>
      <c r="F1" s="155"/>
      <c r="G1" s="154"/>
      <c r="H1" s="155"/>
      <c r="I1" s="154"/>
      <c r="J1" s="155"/>
      <c r="K1" s="154"/>
      <c r="M1" s="154"/>
      <c r="N1" s="154"/>
    </row>
    <row r="2" spans="1:16" ht="17.649999999999999" customHeight="1">
      <c r="A2" s="151" t="s">
        <v>154</v>
      </c>
      <c r="B2" s="152"/>
      <c r="C2" s="153"/>
      <c r="D2" s="152"/>
      <c r="E2" s="154"/>
      <c r="F2" s="155"/>
      <c r="G2" s="154"/>
      <c r="H2" s="155"/>
      <c r="I2" s="154"/>
      <c r="J2" s="155"/>
      <c r="K2" s="154"/>
      <c r="M2" s="154"/>
      <c r="N2" s="154"/>
    </row>
    <row r="3" spans="1:16" ht="17.649999999999999" customHeight="1">
      <c r="A3" s="157" t="str">
        <f>'5-6'!A3</f>
        <v>สำหรับรอบระยะเวลาสามเดือนสิ้นสุดวันที่ 31 มีนาคม พ.ศ. 2568</v>
      </c>
      <c r="B3" s="158"/>
      <c r="C3" s="159"/>
      <c r="D3" s="158"/>
      <c r="E3" s="160"/>
      <c r="F3" s="161"/>
      <c r="G3" s="160"/>
      <c r="H3" s="161"/>
      <c r="I3" s="160"/>
      <c r="J3" s="161"/>
      <c r="K3" s="160"/>
      <c r="M3" s="160"/>
      <c r="N3" s="160"/>
    </row>
    <row r="4" spans="1:16" ht="17.649999999999999" customHeight="1">
      <c r="A4" s="162"/>
      <c r="B4" s="163"/>
      <c r="C4" s="164"/>
      <c r="D4" s="152"/>
      <c r="E4" s="154"/>
      <c r="F4" s="155"/>
      <c r="G4" s="154"/>
      <c r="H4" s="155"/>
      <c r="I4" s="154"/>
      <c r="J4" s="155"/>
      <c r="K4" s="154"/>
      <c r="M4" s="165" t="s">
        <v>241</v>
      </c>
      <c r="N4" s="165" t="s">
        <v>243</v>
      </c>
    </row>
    <row r="5" spans="1:16" ht="17.649999999999999" customHeight="1">
      <c r="A5" s="166"/>
      <c r="B5" s="167"/>
      <c r="C5" s="164"/>
      <c r="D5" s="164"/>
      <c r="E5" s="168" t="s">
        <v>2</v>
      </c>
      <c r="F5" s="168"/>
      <c r="G5" s="168"/>
      <c r="H5" s="169"/>
      <c r="I5" s="168" t="s">
        <v>3</v>
      </c>
      <c r="J5" s="168"/>
      <c r="K5" s="168"/>
      <c r="M5" s="40"/>
      <c r="N5" s="40"/>
    </row>
    <row r="6" spans="1:16" ht="17.649999999999999" customHeight="1">
      <c r="A6" s="166"/>
      <c r="B6" s="167"/>
      <c r="C6" s="170"/>
      <c r="D6" s="171"/>
      <c r="E6" s="172"/>
      <c r="F6" s="173"/>
      <c r="G6" s="172" t="s">
        <v>233</v>
      </c>
      <c r="H6" s="173"/>
      <c r="I6" s="172"/>
      <c r="J6" s="173"/>
      <c r="K6" s="172"/>
      <c r="M6" s="172" t="s">
        <v>233</v>
      </c>
      <c r="N6" s="172"/>
    </row>
    <row r="7" spans="1:16" ht="17.649999999999999" customHeight="1">
      <c r="A7" s="166"/>
      <c r="B7" s="167"/>
      <c r="C7" s="170"/>
      <c r="D7" s="171"/>
      <c r="E7" s="172" t="s">
        <v>213</v>
      </c>
      <c r="F7" s="173"/>
      <c r="G7" s="172" t="s">
        <v>7</v>
      </c>
      <c r="H7" s="173"/>
      <c r="I7" s="172" t="s">
        <v>213</v>
      </c>
      <c r="J7" s="173"/>
      <c r="K7" s="172" t="s">
        <v>7</v>
      </c>
      <c r="M7" s="172" t="s">
        <v>7</v>
      </c>
      <c r="N7" s="172"/>
    </row>
    <row r="8" spans="1:16" ht="17.649999999999999" customHeight="1">
      <c r="A8" s="166"/>
      <c r="B8" s="167"/>
      <c r="C8" s="174" t="s">
        <v>8</v>
      </c>
      <c r="D8" s="175"/>
      <c r="E8" s="176" t="s">
        <v>9</v>
      </c>
      <c r="F8" s="172"/>
      <c r="G8" s="176" t="s">
        <v>9</v>
      </c>
      <c r="H8" s="172"/>
      <c r="I8" s="176" t="s">
        <v>9</v>
      </c>
      <c r="J8" s="172"/>
      <c r="K8" s="176" t="s">
        <v>9</v>
      </c>
      <c r="M8" s="176" t="s">
        <v>9</v>
      </c>
      <c r="N8" s="176"/>
    </row>
    <row r="9" spans="1:16" ht="17.649999999999999" customHeight="1">
      <c r="A9" s="177" t="s">
        <v>155</v>
      </c>
      <c r="B9" s="166"/>
      <c r="C9" s="166"/>
      <c r="D9" s="166"/>
      <c r="E9" s="178"/>
      <c r="F9" s="178"/>
      <c r="G9" s="178"/>
      <c r="H9" s="178"/>
      <c r="I9" s="178"/>
      <c r="J9" s="178"/>
      <c r="K9" s="178"/>
      <c r="M9" s="178"/>
      <c r="N9" s="178"/>
    </row>
    <row r="10" spans="1:16" ht="17.649999999999999" customHeight="1">
      <c r="A10" s="164"/>
      <c r="B10" s="177" t="s">
        <v>156</v>
      </c>
      <c r="C10" s="164"/>
      <c r="D10" s="164"/>
      <c r="E10" s="179">
        <v>1171713</v>
      </c>
      <c r="F10" s="165"/>
      <c r="G10" s="179">
        <v>979857</v>
      </c>
      <c r="H10" s="165"/>
      <c r="I10" s="179">
        <v>860681</v>
      </c>
      <c r="J10" s="165"/>
      <c r="K10" s="179">
        <v>786617</v>
      </c>
      <c r="M10" s="179">
        <v>966542</v>
      </c>
      <c r="N10" s="32">
        <f>+G10-M10</f>
        <v>13315</v>
      </c>
      <c r="P10" s="180">
        <f>G10-M10</f>
        <v>13315</v>
      </c>
    </row>
    <row r="11" spans="1:16" ht="17.649999999999999" customHeight="1">
      <c r="A11" s="164"/>
      <c r="B11" s="166" t="s">
        <v>157</v>
      </c>
      <c r="C11" s="164">
        <v>11</v>
      </c>
      <c r="D11" s="164"/>
      <c r="E11" s="179">
        <v>233631</v>
      </c>
      <c r="F11" s="165"/>
      <c r="G11" s="179">
        <v>241825</v>
      </c>
      <c r="H11" s="165"/>
      <c r="I11" s="179">
        <v>228324</v>
      </c>
      <c r="J11" s="165"/>
      <c r="K11" s="179">
        <v>237218</v>
      </c>
      <c r="M11" s="179">
        <v>241825</v>
      </c>
      <c r="N11" s="179"/>
    </row>
    <row r="12" spans="1:16" ht="17.649999999999999" customHeight="1">
      <c r="A12" s="164"/>
      <c r="B12" s="166" t="s">
        <v>158</v>
      </c>
      <c r="C12" s="164">
        <v>11</v>
      </c>
      <c r="D12" s="164"/>
      <c r="E12" s="179">
        <v>8249</v>
      </c>
      <c r="F12" s="165"/>
      <c r="G12" s="179">
        <v>7489</v>
      </c>
      <c r="H12" s="165"/>
      <c r="I12" s="179">
        <v>3021</v>
      </c>
      <c r="J12" s="165"/>
      <c r="K12" s="179">
        <v>2773</v>
      </c>
      <c r="M12" s="179">
        <v>7489</v>
      </c>
      <c r="N12" s="179"/>
    </row>
    <row r="13" spans="1:16" ht="17.649999999999999" customHeight="1">
      <c r="A13" s="164"/>
      <c r="B13" s="166" t="s">
        <v>159</v>
      </c>
      <c r="C13" s="164"/>
      <c r="D13" s="164"/>
      <c r="E13" s="179"/>
      <c r="F13" s="165"/>
      <c r="G13" s="179"/>
      <c r="H13" s="165"/>
      <c r="I13" s="179"/>
      <c r="J13" s="165"/>
      <c r="K13" s="179"/>
      <c r="M13" s="179"/>
      <c r="N13" s="179"/>
    </row>
    <row r="14" spans="1:16" ht="17.649999999999999" customHeight="1">
      <c r="A14" s="164"/>
      <c r="B14" s="166" t="s">
        <v>160</v>
      </c>
      <c r="C14" s="164"/>
      <c r="D14" s="164"/>
      <c r="E14" s="179">
        <v>56</v>
      </c>
      <c r="F14" s="165"/>
      <c r="G14" s="179">
        <v>117</v>
      </c>
      <c r="H14" s="165"/>
      <c r="I14" s="179">
        <v>0</v>
      </c>
      <c r="J14" s="165"/>
      <c r="K14" s="179">
        <v>0</v>
      </c>
      <c r="M14" s="179">
        <v>117</v>
      </c>
      <c r="N14" s="179"/>
    </row>
    <row r="15" spans="1:16" ht="17.649999999999999" customHeight="1">
      <c r="A15" s="164"/>
      <c r="B15" s="166" t="s">
        <v>265</v>
      </c>
      <c r="C15" s="164"/>
      <c r="D15" s="164"/>
      <c r="E15" s="179"/>
      <c r="F15" s="165"/>
      <c r="G15" s="179"/>
      <c r="H15" s="165"/>
      <c r="I15" s="179"/>
      <c r="J15" s="165"/>
      <c r="K15" s="179"/>
      <c r="M15" s="179"/>
      <c r="N15" s="179"/>
    </row>
    <row r="16" spans="1:16" ht="17.850000000000001" customHeight="1">
      <c r="A16" s="164"/>
      <c r="B16" s="166" t="s">
        <v>264</v>
      </c>
      <c r="C16" s="164"/>
      <c r="D16" s="164"/>
      <c r="E16" s="179">
        <v>26662</v>
      </c>
      <c r="F16" s="165"/>
      <c r="G16" s="179">
        <v>-38641</v>
      </c>
      <c r="H16" s="165"/>
      <c r="I16" s="179">
        <v>2722</v>
      </c>
      <c r="J16" s="165"/>
      <c r="K16" s="179">
        <v>-10738</v>
      </c>
      <c r="M16" s="179">
        <v>-38641</v>
      </c>
      <c r="N16" s="179"/>
    </row>
    <row r="17" spans="1:18" ht="17.649999999999999" customHeight="1">
      <c r="A17" s="164"/>
      <c r="B17" s="166" t="s">
        <v>161</v>
      </c>
      <c r="C17" s="164"/>
      <c r="D17" s="164"/>
      <c r="E17" s="179">
        <v>44509</v>
      </c>
      <c r="F17" s="165"/>
      <c r="G17" s="179">
        <v>34674</v>
      </c>
      <c r="H17" s="165"/>
      <c r="I17" s="179">
        <v>39151</v>
      </c>
      <c r="J17" s="165"/>
      <c r="K17" s="179">
        <v>33384</v>
      </c>
      <c r="M17" s="179">
        <v>34674</v>
      </c>
      <c r="N17" s="179"/>
    </row>
    <row r="18" spans="1:18" ht="17.649999999999999" customHeight="1">
      <c r="A18" s="164"/>
      <c r="B18" s="166" t="s">
        <v>162</v>
      </c>
      <c r="C18" s="164"/>
      <c r="D18" s="164"/>
      <c r="E18" s="179">
        <v>5775</v>
      </c>
      <c r="F18" s="165"/>
      <c r="G18" s="179">
        <v>4424</v>
      </c>
      <c r="H18" s="165"/>
      <c r="I18" s="179">
        <v>4639</v>
      </c>
      <c r="J18" s="165"/>
      <c r="K18" s="179">
        <v>3859</v>
      </c>
      <c r="M18" s="179">
        <v>4424</v>
      </c>
      <c r="N18" s="179"/>
    </row>
    <row r="19" spans="1:18" ht="17.649999999999999" customHeight="1">
      <c r="A19" s="164"/>
      <c r="B19" s="166" t="s">
        <v>163</v>
      </c>
      <c r="C19" s="164"/>
      <c r="D19" s="164"/>
      <c r="E19" s="179"/>
      <c r="F19" s="165"/>
      <c r="G19" s="179"/>
      <c r="H19" s="165"/>
      <c r="I19" s="179"/>
      <c r="J19" s="165"/>
      <c r="K19" s="179"/>
      <c r="M19" s="179"/>
      <c r="N19" s="179"/>
    </row>
    <row r="20" spans="1:18" ht="17.649999999999999" customHeight="1">
      <c r="A20" s="164"/>
      <c r="B20" s="166" t="s">
        <v>164</v>
      </c>
      <c r="C20" s="164"/>
      <c r="D20" s="164"/>
      <c r="E20" s="179">
        <v>5696</v>
      </c>
      <c r="F20" s="165"/>
      <c r="G20" s="179">
        <v>5459</v>
      </c>
      <c r="H20" s="165"/>
      <c r="I20" s="179">
        <v>5621</v>
      </c>
      <c r="J20" s="165"/>
      <c r="K20" s="179">
        <v>4533</v>
      </c>
      <c r="M20" s="179">
        <v>5459</v>
      </c>
      <c r="N20" s="179"/>
    </row>
    <row r="21" spans="1:18" ht="17.649999999999999" customHeight="1">
      <c r="A21" s="164"/>
      <c r="B21" s="166" t="s">
        <v>199</v>
      </c>
      <c r="C21" s="164"/>
      <c r="D21" s="164"/>
      <c r="E21" s="179">
        <v>-904</v>
      </c>
      <c r="F21" s="165"/>
      <c r="G21" s="179">
        <v>-11311</v>
      </c>
      <c r="H21" s="165"/>
      <c r="I21" s="179">
        <v>-863</v>
      </c>
      <c r="J21" s="165"/>
      <c r="K21" s="179">
        <v>-11311</v>
      </c>
      <c r="M21" s="179">
        <v>-11311</v>
      </c>
      <c r="N21" s="179"/>
    </row>
    <row r="22" spans="1:18" ht="17.649999999999999" customHeight="1">
      <c r="A22" s="164"/>
      <c r="B22" s="166" t="s">
        <v>165</v>
      </c>
      <c r="C22" s="164"/>
      <c r="D22" s="164"/>
      <c r="E22" s="179"/>
      <c r="F22" s="165"/>
      <c r="G22" s="179"/>
      <c r="H22" s="165"/>
      <c r="I22" s="179"/>
      <c r="J22" s="165"/>
      <c r="K22" s="179"/>
      <c r="M22" s="179"/>
      <c r="N22" s="179"/>
    </row>
    <row r="23" spans="1:18" ht="17.649999999999999" customHeight="1">
      <c r="A23" s="164"/>
      <c r="B23" s="166" t="s">
        <v>166</v>
      </c>
      <c r="D23" s="164"/>
      <c r="E23" s="179">
        <v>12041</v>
      </c>
      <c r="F23" s="165"/>
      <c r="G23" s="179">
        <v>-2636</v>
      </c>
      <c r="H23" s="165"/>
      <c r="I23" s="179">
        <v>-5062</v>
      </c>
      <c r="J23" s="165"/>
      <c r="K23" s="179">
        <v>-3854</v>
      </c>
      <c r="M23" s="179">
        <v>-2636</v>
      </c>
      <c r="N23" s="179"/>
    </row>
    <row r="24" spans="1:18" ht="17.649999999999999" customHeight="1">
      <c r="A24" s="164"/>
      <c r="B24" s="166" t="s">
        <v>167</v>
      </c>
      <c r="C24" s="164"/>
      <c r="D24" s="164"/>
      <c r="E24" s="179">
        <v>5259</v>
      </c>
      <c r="F24" s="165"/>
      <c r="G24" s="179">
        <v>0</v>
      </c>
      <c r="H24" s="165"/>
      <c r="I24" s="179">
        <v>5259</v>
      </c>
      <c r="J24" s="165"/>
      <c r="K24" s="179">
        <v>0</v>
      </c>
      <c r="M24" s="179">
        <v>0</v>
      </c>
      <c r="N24" s="179"/>
    </row>
    <row r="25" spans="1:18" ht="17.649999999999999" customHeight="1">
      <c r="A25" s="164"/>
      <c r="B25" s="166" t="s">
        <v>90</v>
      </c>
      <c r="C25" s="181" t="s">
        <v>230</v>
      </c>
      <c r="D25" s="164"/>
      <c r="E25" s="179">
        <v>-21983</v>
      </c>
      <c r="F25" s="165"/>
      <c r="G25" s="179">
        <v>-10212</v>
      </c>
      <c r="H25" s="165"/>
      <c r="I25" s="5">
        <v>0</v>
      </c>
      <c r="J25" s="165"/>
      <c r="K25" s="5">
        <v>0</v>
      </c>
      <c r="M25" s="179">
        <v>-10212</v>
      </c>
      <c r="N25" s="179"/>
    </row>
    <row r="26" spans="1:18" ht="17.649999999999999" customHeight="1">
      <c r="A26" s="164"/>
      <c r="B26" s="166" t="s">
        <v>168</v>
      </c>
      <c r="C26" s="164"/>
      <c r="D26" s="164"/>
      <c r="E26" s="179">
        <v>-6715</v>
      </c>
      <c r="F26" s="165"/>
      <c r="G26" s="179">
        <v>-1359</v>
      </c>
      <c r="H26" s="165"/>
      <c r="I26" s="5">
        <v>0</v>
      </c>
      <c r="J26" s="165"/>
      <c r="K26" s="5">
        <v>-80397</v>
      </c>
      <c r="M26" s="179">
        <v>-1359</v>
      </c>
      <c r="N26" s="179"/>
    </row>
    <row r="27" spans="1:18" ht="17.649999999999999" customHeight="1">
      <c r="A27" s="164"/>
      <c r="B27" s="166" t="s">
        <v>169</v>
      </c>
      <c r="C27" s="164"/>
      <c r="D27" s="164"/>
      <c r="E27" s="179">
        <v>-10557</v>
      </c>
      <c r="F27" s="165"/>
      <c r="G27" s="179">
        <v>-6346</v>
      </c>
      <c r="H27" s="165"/>
      <c r="I27" s="179">
        <v>-10152</v>
      </c>
      <c r="J27" s="165"/>
      <c r="K27" s="179">
        <v>-3416</v>
      </c>
      <c r="M27" s="179">
        <v>-6346</v>
      </c>
      <c r="N27" s="179"/>
      <c r="R27" s="182">
        <v>101481</v>
      </c>
    </row>
    <row r="28" spans="1:18" ht="17.649999999999999" customHeight="1">
      <c r="A28" s="164"/>
      <c r="B28" s="166" t="s">
        <v>89</v>
      </c>
      <c r="C28" s="164"/>
      <c r="D28" s="164"/>
      <c r="E28" s="179">
        <v>75312</v>
      </c>
      <c r="F28" s="165"/>
      <c r="G28" s="179">
        <v>70630</v>
      </c>
      <c r="H28" s="165"/>
      <c r="I28" s="179">
        <v>76187</v>
      </c>
      <c r="J28" s="165"/>
      <c r="K28" s="179">
        <v>71403</v>
      </c>
      <c r="M28" s="179">
        <v>70630</v>
      </c>
      <c r="N28" s="179"/>
      <c r="R28" s="182">
        <v>109389</v>
      </c>
    </row>
    <row r="29" spans="1:18" ht="17.649999999999999" customHeight="1">
      <c r="A29" s="164"/>
      <c r="B29" s="177" t="s">
        <v>261</v>
      </c>
      <c r="C29" s="164"/>
      <c r="D29" s="164"/>
      <c r="E29" s="179"/>
      <c r="F29" s="165"/>
      <c r="G29" s="179"/>
      <c r="H29" s="165"/>
      <c r="I29" s="179"/>
      <c r="J29" s="165"/>
      <c r="K29" s="179"/>
      <c r="M29" s="179"/>
      <c r="N29" s="183" t="s">
        <v>243</v>
      </c>
      <c r="O29" s="184" t="s">
        <v>244</v>
      </c>
      <c r="R29" s="182">
        <v>70481</v>
      </c>
    </row>
    <row r="30" spans="1:18" ht="17.649999999999999" customHeight="1">
      <c r="A30" s="164"/>
      <c r="B30" s="166" t="s">
        <v>229</v>
      </c>
      <c r="C30" s="164"/>
      <c r="D30" s="164"/>
      <c r="E30" s="179">
        <v>162776</v>
      </c>
      <c r="F30" s="165"/>
      <c r="G30" s="179">
        <v>-199030</v>
      </c>
      <c r="H30" s="165"/>
      <c r="I30" s="179">
        <v>96340</v>
      </c>
      <c r="J30" s="165"/>
      <c r="K30" s="179">
        <v>-132668</v>
      </c>
      <c r="M30" s="179">
        <v>-230540</v>
      </c>
      <c r="N30" s="179">
        <f>158837197/1000</f>
        <v>158837.19699999999</v>
      </c>
      <c r="O30" s="179">
        <f>+M30+N30</f>
        <v>-71702.803000000014</v>
      </c>
      <c r="P30" s="180">
        <f>G30-M30</f>
        <v>31510</v>
      </c>
      <c r="R30" s="185" t="s">
        <v>245</v>
      </c>
    </row>
    <row r="31" spans="1:18" ht="17.649999999999999" customHeight="1">
      <c r="A31" s="164"/>
      <c r="B31" s="166" t="s">
        <v>170</v>
      </c>
      <c r="C31" s="164"/>
      <c r="D31" s="164"/>
      <c r="E31" s="179">
        <v>-141049</v>
      </c>
      <c r="F31" s="165"/>
      <c r="G31" s="179">
        <v>22323</v>
      </c>
      <c r="H31" s="165"/>
      <c r="I31" s="179">
        <v>-748</v>
      </c>
      <c r="J31" s="165"/>
      <c r="K31" s="179">
        <v>-3124</v>
      </c>
      <c r="M31" s="179">
        <v>22323</v>
      </c>
      <c r="N31" s="179"/>
      <c r="O31" s="179"/>
      <c r="R31" s="185"/>
    </row>
    <row r="32" spans="1:18" ht="17.649999999999999" customHeight="1">
      <c r="A32" s="164"/>
      <c r="B32" s="166" t="s">
        <v>171</v>
      </c>
      <c r="C32" s="164"/>
      <c r="D32" s="164"/>
      <c r="E32" s="179">
        <v>850169</v>
      </c>
      <c r="F32" s="165"/>
      <c r="G32" s="179">
        <v>831300</v>
      </c>
      <c r="H32" s="165"/>
      <c r="I32" s="179">
        <v>926175</v>
      </c>
      <c r="J32" s="165"/>
      <c r="K32" s="179">
        <v>811123</v>
      </c>
      <c r="M32" s="179">
        <v>831300</v>
      </c>
      <c r="N32" s="179"/>
      <c r="O32" s="179"/>
      <c r="R32" s="185" t="s">
        <v>245</v>
      </c>
    </row>
    <row r="33" spans="1:18" ht="17.649999999999999" customHeight="1" thickBot="1">
      <c r="A33" s="164"/>
      <c r="B33" s="166" t="s">
        <v>21</v>
      </c>
      <c r="C33" s="164"/>
      <c r="D33" s="164"/>
      <c r="E33" s="179">
        <v>44948</v>
      </c>
      <c r="F33" s="165"/>
      <c r="G33" s="179">
        <v>62725</v>
      </c>
      <c r="H33" s="165"/>
      <c r="I33" s="179">
        <v>79629</v>
      </c>
      <c r="J33" s="165"/>
      <c r="K33" s="179">
        <v>45921</v>
      </c>
      <c r="M33" s="179">
        <v>62836</v>
      </c>
      <c r="N33" s="179">
        <f>-5328752/1000</f>
        <v>-5328.7520000000004</v>
      </c>
      <c r="O33" s="179">
        <f>+M33+N33</f>
        <v>57507.248</v>
      </c>
      <c r="P33" s="180">
        <f>G33-M33</f>
        <v>-111</v>
      </c>
      <c r="R33" s="186">
        <v>5015</v>
      </c>
    </row>
    <row r="34" spans="1:18" ht="17.649999999999999" customHeight="1">
      <c r="A34" s="164"/>
      <c r="B34" s="166" t="s">
        <v>172</v>
      </c>
      <c r="C34" s="164"/>
      <c r="D34" s="164"/>
      <c r="E34" s="179">
        <v>-3367</v>
      </c>
      <c r="F34" s="165"/>
      <c r="G34" s="179">
        <v>-15784</v>
      </c>
      <c r="H34" s="165"/>
      <c r="I34" s="179">
        <v>-3377</v>
      </c>
      <c r="J34" s="165"/>
      <c r="K34" s="179">
        <v>-16470</v>
      </c>
      <c r="M34" s="179">
        <v>-15784</v>
      </c>
      <c r="N34" s="179"/>
      <c r="O34" s="179">
        <f>+M34+N34</f>
        <v>-15784</v>
      </c>
      <c r="R34" s="187">
        <f>SUM(R27:R33)</f>
        <v>286366</v>
      </c>
    </row>
    <row r="35" spans="1:18" ht="17.649999999999999" customHeight="1">
      <c r="A35" s="164"/>
      <c r="B35" s="166" t="s">
        <v>45</v>
      </c>
      <c r="C35" s="164"/>
      <c r="D35" s="164"/>
      <c r="E35" s="179">
        <v>1291266</v>
      </c>
      <c r="F35" s="165"/>
      <c r="G35" s="179">
        <v>287432</v>
      </c>
      <c r="H35" s="165"/>
      <c r="I35" s="179">
        <v>1691788</v>
      </c>
      <c r="J35" s="165"/>
      <c r="K35" s="179">
        <v>101699</v>
      </c>
      <c r="M35" s="179">
        <v>327542</v>
      </c>
      <c r="N35" s="179">
        <f>-146355246/1000</f>
        <v>-146355.24600000001</v>
      </c>
      <c r="O35" s="179">
        <f>+M35+N35</f>
        <v>181186.75399999999</v>
      </c>
      <c r="P35" s="180">
        <f>G35-M35</f>
        <v>-40110</v>
      </c>
    </row>
    <row r="36" spans="1:18" ht="17.649999999999999" customHeight="1">
      <c r="A36" s="164"/>
      <c r="B36" s="166" t="s">
        <v>50</v>
      </c>
      <c r="C36" s="164"/>
      <c r="D36" s="164"/>
      <c r="E36" s="179">
        <v>-61977</v>
      </c>
      <c r="F36" s="165"/>
      <c r="G36" s="179">
        <v>-18079</v>
      </c>
      <c r="H36" s="165"/>
      <c r="I36" s="179">
        <v>-98447</v>
      </c>
      <c r="J36" s="165"/>
      <c r="K36" s="179">
        <v>-9498</v>
      </c>
      <c r="M36" s="179">
        <v>-13475</v>
      </c>
      <c r="N36" s="179">
        <f>-21925+1030+2646+3073</f>
        <v>-15176</v>
      </c>
      <c r="O36" s="179">
        <f>+M36+N36</f>
        <v>-28651</v>
      </c>
      <c r="P36" s="180">
        <f>G36-M36</f>
        <v>-4604</v>
      </c>
    </row>
    <row r="37" spans="1:18" ht="17.649999999999999" customHeight="1">
      <c r="A37" s="164"/>
      <c r="B37" s="166" t="s">
        <v>58</v>
      </c>
      <c r="C37" s="164"/>
      <c r="D37" s="164"/>
      <c r="E37" s="188">
        <v>5641</v>
      </c>
      <c r="F37" s="165"/>
      <c r="G37" s="188">
        <v>3837</v>
      </c>
      <c r="H37" s="165"/>
      <c r="I37" s="188">
        <v>5729</v>
      </c>
      <c r="J37" s="165"/>
      <c r="K37" s="188">
        <v>3837</v>
      </c>
      <c r="M37" s="188">
        <v>3837</v>
      </c>
      <c r="N37" s="188"/>
      <c r="O37" s="188"/>
    </row>
    <row r="38" spans="1:18" ht="6" customHeight="1">
      <c r="A38" s="166"/>
      <c r="B38" s="166"/>
      <c r="C38" s="166"/>
      <c r="D38" s="166"/>
      <c r="E38" s="178"/>
      <c r="F38" s="178"/>
      <c r="G38" s="178"/>
      <c r="H38" s="178"/>
      <c r="I38" s="178"/>
      <c r="J38" s="178"/>
      <c r="K38" s="178"/>
      <c r="M38" s="178"/>
      <c r="N38" s="178"/>
    </row>
    <row r="39" spans="1:18" ht="17.649999999999999" customHeight="1">
      <c r="A39" s="166"/>
      <c r="B39" s="166" t="s">
        <v>173</v>
      </c>
      <c r="C39" s="164"/>
      <c r="D39" s="164"/>
      <c r="E39" s="179">
        <f>SUM(E10:E37)</f>
        <v>3697151</v>
      </c>
      <c r="F39" s="165"/>
      <c r="G39" s="179">
        <f>SUM(G10:G37)</f>
        <v>2248694</v>
      </c>
      <c r="H39" s="165"/>
      <c r="I39" s="179">
        <f>SUM(I10:I37)</f>
        <v>3906617</v>
      </c>
      <c r="J39" s="165"/>
      <c r="K39" s="179">
        <f>SUM(K10:K37)</f>
        <v>1830891</v>
      </c>
      <c r="M39" s="179">
        <f>SUM(M10:M37)</f>
        <v>2248694</v>
      </c>
      <c r="N39" s="179"/>
      <c r="O39" s="179"/>
    </row>
    <row r="40" spans="1:18" ht="17.649999999999999" customHeight="1">
      <c r="A40" s="177"/>
      <c r="B40" s="166" t="s">
        <v>174</v>
      </c>
      <c r="C40" s="164"/>
      <c r="D40" s="164"/>
      <c r="E40" s="179">
        <v>-73475</v>
      </c>
      <c r="F40" s="179"/>
      <c r="G40" s="179">
        <v>-72514</v>
      </c>
      <c r="H40" s="179"/>
      <c r="I40" s="179">
        <v>-74796</v>
      </c>
      <c r="J40" s="179"/>
      <c r="K40" s="179">
        <v>-74486</v>
      </c>
      <c r="M40" s="179">
        <v>-72514</v>
      </c>
      <c r="N40" s="179"/>
      <c r="O40" s="179"/>
    </row>
    <row r="41" spans="1:18" ht="17.850000000000001" customHeight="1">
      <c r="A41" s="177"/>
      <c r="B41" s="153" t="s">
        <v>175</v>
      </c>
      <c r="C41" s="164"/>
      <c r="D41" s="164"/>
      <c r="E41" s="188">
        <v>-52646</v>
      </c>
      <c r="F41" s="179"/>
      <c r="G41" s="188">
        <v>-45510</v>
      </c>
      <c r="H41" s="179"/>
      <c r="I41" s="188">
        <v>-39674</v>
      </c>
      <c r="J41" s="179"/>
      <c r="K41" s="188">
        <v>-38922</v>
      </c>
      <c r="M41" s="188">
        <v>-45510</v>
      </c>
      <c r="N41" s="188"/>
      <c r="O41" s="179">
        <f>+M41+N41</f>
        <v>-45510</v>
      </c>
    </row>
    <row r="42" spans="1:18" ht="6" customHeight="1">
      <c r="A42" s="189"/>
      <c r="B42" s="164"/>
      <c r="C42" s="164"/>
      <c r="D42" s="164"/>
      <c r="E42" s="179"/>
      <c r="F42" s="165"/>
      <c r="G42" s="179"/>
      <c r="H42" s="165"/>
      <c r="I42" s="179"/>
      <c r="J42" s="165"/>
      <c r="K42" s="179"/>
      <c r="M42" s="179"/>
      <c r="N42" s="179"/>
      <c r="O42" s="179"/>
    </row>
    <row r="43" spans="1:18" ht="17.649999999999999" customHeight="1">
      <c r="A43" s="177" t="s">
        <v>176</v>
      </c>
      <c r="B43" s="153"/>
      <c r="C43" s="164"/>
      <c r="D43" s="164"/>
      <c r="E43" s="188">
        <f>SUM(E39:E41)</f>
        <v>3571030</v>
      </c>
      <c r="F43" s="165"/>
      <c r="G43" s="188">
        <f>SUM(G39:G41)</f>
        <v>2130670</v>
      </c>
      <c r="H43" s="165"/>
      <c r="I43" s="188">
        <f>SUM(I39:I41)</f>
        <v>3792147</v>
      </c>
      <c r="J43" s="165"/>
      <c r="K43" s="188">
        <f>SUM(K39:K41)</f>
        <v>1717483</v>
      </c>
      <c r="M43" s="188">
        <f>SUM(M39:M41)</f>
        <v>2130670</v>
      </c>
      <c r="N43" s="188"/>
    </row>
    <row r="44" spans="1:18" ht="17.850000000000001" customHeight="1">
      <c r="A44" s="177"/>
      <c r="B44" s="153"/>
      <c r="C44" s="164"/>
      <c r="D44" s="164"/>
      <c r="E44" s="179"/>
      <c r="F44" s="165"/>
      <c r="G44" s="179"/>
      <c r="H44" s="165"/>
      <c r="I44" s="179"/>
      <c r="J44" s="165"/>
      <c r="K44" s="179"/>
      <c r="M44" s="179"/>
      <c r="N44" s="179"/>
    </row>
    <row r="45" spans="1:18" ht="17.850000000000001" customHeight="1">
      <c r="A45" s="177"/>
      <c r="B45" s="153"/>
      <c r="C45" s="164"/>
      <c r="D45" s="164"/>
      <c r="E45" s="179"/>
      <c r="F45" s="165"/>
      <c r="G45" s="179"/>
      <c r="H45" s="165"/>
      <c r="I45" s="179"/>
      <c r="J45" s="165"/>
      <c r="K45" s="179"/>
      <c r="M45" s="179"/>
      <c r="N45" s="179"/>
    </row>
    <row r="46" spans="1:18" ht="17.850000000000001" customHeight="1">
      <c r="A46" s="177"/>
      <c r="B46" s="153"/>
      <c r="C46" s="164"/>
      <c r="D46" s="164"/>
      <c r="E46" s="179"/>
      <c r="F46" s="165"/>
      <c r="G46" s="179"/>
      <c r="H46" s="165"/>
      <c r="I46" s="179"/>
      <c r="J46" s="165"/>
      <c r="K46" s="179"/>
      <c r="M46" s="179"/>
      <c r="N46" s="179"/>
    </row>
    <row r="47" spans="1:18" ht="17.850000000000001" customHeight="1">
      <c r="A47" s="177"/>
      <c r="B47" s="153"/>
      <c r="C47" s="164"/>
      <c r="D47" s="164"/>
      <c r="E47" s="179"/>
      <c r="F47" s="165"/>
      <c r="G47" s="179"/>
      <c r="H47" s="165"/>
      <c r="I47" s="179"/>
      <c r="J47" s="165"/>
      <c r="K47" s="179"/>
      <c r="M47" s="179"/>
      <c r="N47" s="179"/>
    </row>
    <row r="48" spans="1:18" ht="17.850000000000001" customHeight="1">
      <c r="A48" s="177"/>
      <c r="B48" s="153"/>
      <c r="C48" s="164"/>
      <c r="D48" s="164"/>
      <c r="E48" s="179"/>
      <c r="F48" s="165"/>
      <c r="G48" s="179"/>
      <c r="H48" s="165"/>
      <c r="I48" s="179"/>
      <c r="J48" s="165"/>
      <c r="K48" s="179"/>
      <c r="M48" s="179"/>
      <c r="N48" s="179"/>
    </row>
    <row r="49" spans="1:14" ht="17.850000000000001" customHeight="1">
      <c r="A49" s="177"/>
      <c r="B49" s="153"/>
      <c r="C49" s="164"/>
      <c r="D49" s="164"/>
      <c r="E49" s="179"/>
      <c r="F49" s="165"/>
      <c r="G49" s="179"/>
      <c r="H49" s="165"/>
      <c r="I49" s="179"/>
      <c r="J49" s="165"/>
      <c r="K49" s="179"/>
      <c r="M49" s="179"/>
      <c r="N49" s="179"/>
    </row>
    <row r="50" spans="1:14" ht="17.850000000000001" customHeight="1">
      <c r="A50" s="177"/>
      <c r="B50" s="153"/>
      <c r="C50" s="164"/>
      <c r="D50" s="164"/>
      <c r="E50" s="179"/>
      <c r="F50" s="165"/>
      <c r="G50" s="179"/>
      <c r="H50" s="165"/>
      <c r="I50" s="179"/>
      <c r="J50" s="165"/>
      <c r="K50" s="179"/>
      <c r="M50" s="179"/>
      <c r="N50" s="179"/>
    </row>
    <row r="51" spans="1:14" ht="21.95" customHeight="1">
      <c r="A51" s="190" t="s">
        <v>39</v>
      </c>
      <c r="B51" s="191"/>
      <c r="C51" s="192"/>
      <c r="D51" s="192"/>
      <c r="E51" s="188"/>
      <c r="F51" s="193"/>
      <c r="G51" s="188"/>
      <c r="H51" s="193"/>
      <c r="I51" s="188"/>
      <c r="J51" s="193"/>
      <c r="K51" s="188"/>
      <c r="M51" s="188"/>
      <c r="N51" s="188"/>
    </row>
    <row r="52" spans="1:14" ht="17.649999999999999" customHeight="1">
      <c r="A52" s="151" t="str">
        <f>A1</f>
        <v>บริษัท คอมเซเว่น จํากัด (มหาชน)</v>
      </c>
      <c r="B52" s="152"/>
      <c r="C52" s="153"/>
      <c r="D52" s="152"/>
      <c r="E52" s="154"/>
      <c r="F52" s="155"/>
      <c r="G52" s="154"/>
      <c r="H52" s="155"/>
      <c r="I52" s="154"/>
      <c r="J52" s="155"/>
      <c r="K52" s="154"/>
      <c r="M52" s="154"/>
      <c r="N52" s="154"/>
    </row>
    <row r="53" spans="1:14" ht="17.649999999999999" customHeight="1">
      <c r="A53" s="151" t="s">
        <v>154</v>
      </c>
      <c r="B53" s="152"/>
      <c r="C53" s="153"/>
      <c r="D53" s="152"/>
      <c r="E53" s="154"/>
      <c r="F53" s="155"/>
      <c r="G53" s="154"/>
      <c r="H53" s="155"/>
      <c r="I53" s="154"/>
      <c r="J53" s="155"/>
      <c r="K53" s="154"/>
      <c r="M53" s="154"/>
      <c r="N53" s="154"/>
    </row>
    <row r="54" spans="1:14" ht="17.649999999999999" customHeight="1">
      <c r="A54" s="157" t="str">
        <f>A3</f>
        <v>สำหรับรอบระยะเวลาสามเดือนสิ้นสุดวันที่ 31 มีนาคม พ.ศ. 2568</v>
      </c>
      <c r="B54" s="158"/>
      <c r="C54" s="159"/>
      <c r="D54" s="158"/>
      <c r="E54" s="160"/>
      <c r="F54" s="161"/>
      <c r="G54" s="160"/>
      <c r="H54" s="161"/>
      <c r="I54" s="160"/>
      <c r="J54" s="161"/>
      <c r="K54" s="160"/>
      <c r="M54" s="160"/>
      <c r="N54" s="160"/>
    </row>
    <row r="55" spans="1:14" ht="17.649999999999999" customHeight="1">
      <c r="A55" s="166"/>
      <c r="B55" s="167"/>
      <c r="C55" s="164"/>
      <c r="D55" s="164"/>
      <c r="E55" s="179"/>
      <c r="F55" s="165"/>
      <c r="G55" s="179"/>
      <c r="H55" s="165"/>
      <c r="I55" s="179"/>
      <c r="J55" s="165"/>
      <c r="K55" s="179"/>
      <c r="M55" s="179"/>
      <c r="N55" s="179"/>
    </row>
    <row r="56" spans="1:14" ht="17.649999999999999" customHeight="1">
      <c r="A56" s="166"/>
      <c r="B56" s="167"/>
      <c r="C56" s="164"/>
      <c r="D56" s="164"/>
      <c r="E56" s="168" t="s">
        <v>2</v>
      </c>
      <c r="F56" s="168"/>
      <c r="G56" s="168"/>
      <c r="H56" s="169"/>
      <c r="I56" s="168" t="s">
        <v>3</v>
      </c>
      <c r="J56" s="168"/>
      <c r="K56" s="168"/>
      <c r="M56" s="40"/>
      <c r="N56" s="40"/>
    </row>
    <row r="57" spans="1:14" ht="17.649999999999999" customHeight="1">
      <c r="A57" s="166"/>
      <c r="B57" s="167"/>
      <c r="C57" s="170"/>
      <c r="D57" s="171"/>
      <c r="E57" s="172"/>
      <c r="F57" s="173"/>
      <c r="G57" s="172" t="s">
        <v>233</v>
      </c>
      <c r="H57" s="173"/>
      <c r="I57" s="172"/>
      <c r="J57" s="173"/>
      <c r="K57" s="172"/>
      <c r="M57" s="172" t="s">
        <v>233</v>
      </c>
      <c r="N57" s="172"/>
    </row>
    <row r="58" spans="1:14" ht="17.649999999999999" customHeight="1">
      <c r="A58" s="166"/>
      <c r="B58" s="167"/>
      <c r="C58" s="170"/>
      <c r="D58" s="171"/>
      <c r="E58" s="172" t="s">
        <v>213</v>
      </c>
      <c r="F58" s="173"/>
      <c r="G58" s="172" t="s">
        <v>7</v>
      </c>
      <c r="H58" s="173"/>
      <c r="I58" s="172" t="s">
        <v>213</v>
      </c>
      <c r="J58" s="173"/>
      <c r="K58" s="172" t="s">
        <v>7</v>
      </c>
      <c r="M58" s="172"/>
      <c r="N58" s="172"/>
    </row>
    <row r="59" spans="1:14" ht="17.649999999999999" customHeight="1">
      <c r="A59" s="166"/>
      <c r="B59" s="167"/>
      <c r="C59" s="174" t="s">
        <v>8</v>
      </c>
      <c r="D59" s="175"/>
      <c r="E59" s="176" t="s">
        <v>9</v>
      </c>
      <c r="F59" s="172"/>
      <c r="G59" s="176" t="s">
        <v>9</v>
      </c>
      <c r="H59" s="172"/>
      <c r="I59" s="176" t="s">
        <v>9</v>
      </c>
      <c r="J59" s="172"/>
      <c r="K59" s="176" t="s">
        <v>9</v>
      </c>
      <c r="M59" s="176" t="s">
        <v>7</v>
      </c>
      <c r="N59" s="176"/>
    </row>
    <row r="60" spans="1:14" ht="17.649999999999999" customHeight="1">
      <c r="A60" s="177" t="s">
        <v>177</v>
      </c>
      <c r="B60" s="153"/>
      <c r="C60" s="164"/>
      <c r="D60" s="164"/>
      <c r="E60" s="179"/>
      <c r="F60" s="165"/>
      <c r="G60" s="179"/>
      <c r="H60" s="165"/>
      <c r="I60" s="179"/>
      <c r="J60" s="165"/>
      <c r="K60" s="179"/>
      <c r="M60" s="179"/>
      <c r="N60" s="179"/>
    </row>
    <row r="61" spans="1:14" ht="17.649999999999999" customHeight="1">
      <c r="A61" s="164"/>
      <c r="B61" s="166" t="s">
        <v>178</v>
      </c>
      <c r="C61" s="164"/>
      <c r="D61" s="164"/>
      <c r="E61" s="179">
        <v>-29639</v>
      </c>
      <c r="F61" s="165"/>
      <c r="G61" s="179">
        <v>-30002</v>
      </c>
      <c r="H61" s="165"/>
      <c r="I61" s="6">
        <v>0</v>
      </c>
      <c r="J61" s="165"/>
      <c r="K61" s="6">
        <v>0</v>
      </c>
      <c r="M61" s="179">
        <v>-30002</v>
      </c>
      <c r="N61" s="179"/>
    </row>
    <row r="62" spans="1:14" ht="17.649999999999999" customHeight="1">
      <c r="A62" s="177"/>
      <c r="B62" s="166" t="s">
        <v>262</v>
      </c>
      <c r="C62" s="164"/>
      <c r="D62" s="164"/>
      <c r="E62" s="179">
        <v>-30000</v>
      </c>
      <c r="F62" s="165"/>
      <c r="G62" s="179">
        <v>0</v>
      </c>
      <c r="H62" s="165"/>
      <c r="I62" s="6">
        <v>0</v>
      </c>
      <c r="J62" s="165"/>
      <c r="K62" s="6">
        <v>0</v>
      </c>
      <c r="M62" s="179">
        <v>0</v>
      </c>
      <c r="N62" s="179"/>
    </row>
    <row r="63" spans="1:14" ht="17.649999999999999" customHeight="1">
      <c r="A63" s="164"/>
      <c r="B63" s="166" t="s">
        <v>255</v>
      </c>
      <c r="C63" s="181">
        <v>17.399999999999999</v>
      </c>
      <c r="D63" s="164"/>
      <c r="E63" s="179">
        <v>-150000</v>
      </c>
      <c r="F63" s="165"/>
      <c r="G63" s="179">
        <v>-335000</v>
      </c>
      <c r="H63" s="165"/>
      <c r="I63" s="6">
        <v>-123794</v>
      </c>
      <c r="J63" s="165"/>
      <c r="K63" s="179">
        <v>-395075</v>
      </c>
      <c r="M63" s="179">
        <v>-335000</v>
      </c>
      <c r="N63" s="179"/>
    </row>
    <row r="64" spans="1:14" ht="18.600000000000001" customHeight="1">
      <c r="A64" s="177"/>
      <c r="B64" s="166" t="s">
        <v>209</v>
      </c>
      <c r="C64" s="181"/>
      <c r="D64" s="164"/>
      <c r="E64" s="179"/>
      <c r="F64" s="165"/>
      <c r="G64" s="179"/>
      <c r="H64" s="165"/>
      <c r="I64" s="179"/>
      <c r="J64" s="165"/>
      <c r="K64" s="179"/>
      <c r="M64" s="179"/>
      <c r="N64" s="179"/>
    </row>
    <row r="65" spans="1:14" ht="17.649999999999999" customHeight="1">
      <c r="A65" s="164"/>
      <c r="B65" s="166" t="s">
        <v>160</v>
      </c>
      <c r="C65" s="164"/>
      <c r="D65" s="164"/>
      <c r="E65" s="179">
        <v>0</v>
      </c>
      <c r="F65" s="165"/>
      <c r="G65" s="179">
        <v>15000</v>
      </c>
      <c r="H65" s="165"/>
      <c r="I65" s="6">
        <v>0</v>
      </c>
      <c r="J65" s="165"/>
      <c r="K65" s="179">
        <v>0</v>
      </c>
      <c r="M65" s="179">
        <v>15000</v>
      </c>
      <c r="N65" s="179"/>
    </row>
    <row r="66" spans="1:14" ht="18.600000000000001" customHeight="1">
      <c r="A66" s="177"/>
      <c r="B66" s="166" t="s">
        <v>208</v>
      </c>
      <c r="C66" s="181"/>
      <c r="D66" s="164"/>
      <c r="E66" s="179"/>
      <c r="F66" s="165"/>
      <c r="G66" s="179"/>
      <c r="H66" s="165"/>
      <c r="I66" s="179"/>
      <c r="J66" s="165"/>
      <c r="K66" s="179"/>
      <c r="M66" s="179"/>
      <c r="N66" s="179"/>
    </row>
    <row r="67" spans="1:14" ht="17.649999999999999" customHeight="1">
      <c r="A67" s="164"/>
      <c r="B67" s="166" t="s">
        <v>160</v>
      </c>
      <c r="C67" s="164"/>
      <c r="D67" s="164"/>
      <c r="E67" s="179">
        <v>-40000</v>
      </c>
      <c r="F67" s="165"/>
      <c r="G67" s="179">
        <v>-15000</v>
      </c>
      <c r="H67" s="165"/>
      <c r="I67" s="6">
        <v>0</v>
      </c>
      <c r="J67" s="165"/>
      <c r="K67" s="179">
        <v>0</v>
      </c>
      <c r="M67" s="179">
        <v>-15000</v>
      </c>
      <c r="N67" s="179"/>
    </row>
    <row r="68" spans="1:14" ht="17.649999999999999" customHeight="1">
      <c r="A68" s="164"/>
      <c r="B68" s="166" t="s">
        <v>266</v>
      </c>
      <c r="C68" s="164"/>
      <c r="D68" s="164"/>
      <c r="E68" s="179"/>
      <c r="F68" s="165"/>
      <c r="G68" s="179"/>
      <c r="H68" s="165"/>
      <c r="I68" s="6"/>
      <c r="J68" s="165"/>
      <c r="K68" s="179"/>
      <c r="M68" s="179"/>
      <c r="N68" s="179"/>
    </row>
    <row r="69" spans="1:14" ht="17.649999999999999" customHeight="1">
      <c r="A69" s="164"/>
      <c r="B69" s="166" t="s">
        <v>179</v>
      </c>
      <c r="C69" s="164"/>
      <c r="D69" s="164"/>
      <c r="E69" s="179">
        <v>-15972533</v>
      </c>
      <c r="F69" s="165"/>
      <c r="G69" s="179">
        <v>0</v>
      </c>
      <c r="H69" s="165"/>
      <c r="I69" s="6">
        <v>-14582000</v>
      </c>
      <c r="J69" s="165"/>
      <c r="K69" s="179">
        <v>0</v>
      </c>
      <c r="M69" s="179">
        <v>0</v>
      </c>
      <c r="N69" s="179"/>
    </row>
    <row r="70" spans="1:14" ht="17.649999999999999" customHeight="1">
      <c r="A70" s="164"/>
      <c r="B70" s="166" t="s">
        <v>267</v>
      </c>
      <c r="C70" s="164"/>
      <c r="D70" s="164"/>
      <c r="E70" s="179"/>
      <c r="F70" s="165"/>
      <c r="G70" s="179"/>
      <c r="H70" s="165"/>
      <c r="I70" s="6"/>
      <c r="J70" s="165"/>
      <c r="K70" s="179"/>
      <c r="M70" s="179"/>
      <c r="N70" s="179"/>
    </row>
    <row r="71" spans="1:14" ht="17.649999999999999" customHeight="1">
      <c r="A71" s="164"/>
      <c r="B71" s="166" t="s">
        <v>179</v>
      </c>
      <c r="C71" s="164"/>
      <c r="D71" s="164"/>
      <c r="E71" s="179">
        <v>15883833</v>
      </c>
      <c r="F71" s="165"/>
      <c r="G71" s="179">
        <v>327091</v>
      </c>
      <c r="H71" s="165"/>
      <c r="I71" s="6">
        <v>14498000</v>
      </c>
      <c r="J71" s="165"/>
      <c r="K71" s="179">
        <v>41981</v>
      </c>
      <c r="M71" s="179">
        <v>327091</v>
      </c>
      <c r="N71" s="179"/>
    </row>
    <row r="72" spans="1:14" ht="17.649999999999999" customHeight="1">
      <c r="A72" s="164"/>
      <c r="B72" s="166" t="s">
        <v>180</v>
      </c>
      <c r="C72" s="164"/>
      <c r="D72" s="164"/>
      <c r="E72" s="179"/>
      <c r="F72" s="165"/>
      <c r="G72" s="179"/>
      <c r="H72" s="165"/>
      <c r="I72" s="6"/>
      <c r="J72" s="165"/>
      <c r="K72" s="179"/>
      <c r="M72" s="179"/>
      <c r="N72" s="179"/>
    </row>
    <row r="73" spans="1:14" ht="17.649999999999999" customHeight="1">
      <c r="A73" s="164"/>
      <c r="B73" s="166" t="s">
        <v>181</v>
      </c>
      <c r="C73" s="164"/>
      <c r="D73" s="164"/>
      <c r="E73" s="179">
        <v>0</v>
      </c>
      <c r="F73" s="165"/>
      <c r="G73" s="179">
        <v>25000</v>
      </c>
      <c r="H73" s="165"/>
      <c r="I73" s="6">
        <v>0</v>
      </c>
      <c r="J73" s="165"/>
      <c r="K73" s="179">
        <v>45</v>
      </c>
      <c r="M73" s="179">
        <v>25000</v>
      </c>
      <c r="N73" s="179"/>
    </row>
    <row r="74" spans="1:14" ht="17.649999999999999" customHeight="1">
      <c r="A74" s="164"/>
      <c r="B74" s="166" t="s">
        <v>182</v>
      </c>
      <c r="C74" s="164"/>
      <c r="D74" s="164"/>
      <c r="E74" s="179"/>
      <c r="F74" s="165"/>
      <c r="G74" s="179"/>
      <c r="H74" s="165"/>
      <c r="I74" s="6"/>
      <c r="J74" s="165"/>
      <c r="K74" s="179"/>
      <c r="M74" s="179"/>
      <c r="N74" s="179"/>
    </row>
    <row r="75" spans="1:14" ht="17.649999999999999" customHeight="1">
      <c r="A75" s="164"/>
      <c r="B75" s="166" t="s">
        <v>181</v>
      </c>
      <c r="C75" s="164"/>
      <c r="D75" s="164"/>
      <c r="E75" s="179">
        <v>-5055</v>
      </c>
      <c r="F75" s="165"/>
      <c r="G75" s="179">
        <v>-35027</v>
      </c>
      <c r="H75" s="165"/>
      <c r="I75" s="6">
        <v>0</v>
      </c>
      <c r="J75" s="165"/>
      <c r="K75" s="179">
        <v>-10027</v>
      </c>
      <c r="M75" s="179">
        <v>-35027</v>
      </c>
      <c r="N75" s="179"/>
    </row>
    <row r="76" spans="1:14" ht="17.649999999999999" customHeight="1">
      <c r="A76" s="164"/>
      <c r="B76" s="194" t="s">
        <v>183</v>
      </c>
      <c r="C76" s="164"/>
      <c r="D76" s="164"/>
      <c r="E76" s="179">
        <v>-1504</v>
      </c>
      <c r="F76" s="165"/>
      <c r="G76" s="179">
        <v>-352</v>
      </c>
      <c r="H76" s="165"/>
      <c r="I76" s="6">
        <v>-1504</v>
      </c>
      <c r="J76" s="165"/>
      <c r="K76" s="179">
        <v>-352</v>
      </c>
      <c r="M76" s="179">
        <v>-352</v>
      </c>
      <c r="N76" s="179"/>
    </row>
    <row r="77" spans="1:14" ht="17.649999999999999" customHeight="1">
      <c r="A77" s="166"/>
      <c r="B77" s="166" t="s">
        <v>268</v>
      </c>
      <c r="C77" s="164"/>
      <c r="D77" s="164"/>
      <c r="E77" s="179">
        <v>105</v>
      </c>
      <c r="F77" s="179"/>
      <c r="G77" s="179">
        <v>59</v>
      </c>
      <c r="H77" s="179"/>
      <c r="I77" s="179">
        <v>105</v>
      </c>
      <c r="J77" s="179"/>
      <c r="K77" s="179">
        <v>59</v>
      </c>
      <c r="M77" s="179">
        <v>59</v>
      </c>
      <c r="N77" s="179"/>
    </row>
    <row r="78" spans="1:14" ht="17.649999999999999" customHeight="1">
      <c r="A78" s="166"/>
      <c r="B78" s="194" t="s">
        <v>269</v>
      </c>
      <c r="C78" s="164"/>
      <c r="D78" s="164"/>
      <c r="E78" s="179">
        <v>-57992</v>
      </c>
      <c r="F78" s="165"/>
      <c r="G78" s="179">
        <v>-168348</v>
      </c>
      <c r="H78" s="165"/>
      <c r="I78" s="179">
        <v>-56309</v>
      </c>
      <c r="J78" s="165"/>
      <c r="K78" s="179">
        <v>-155873</v>
      </c>
      <c r="M78" s="179">
        <v>-168348</v>
      </c>
      <c r="N78" s="179"/>
    </row>
    <row r="79" spans="1:14" ht="17.649999999999999" customHeight="1">
      <c r="A79" s="166"/>
      <c r="B79" s="166" t="s">
        <v>184</v>
      </c>
      <c r="C79" s="164"/>
      <c r="D79" s="164"/>
      <c r="E79" s="179">
        <v>5846</v>
      </c>
      <c r="F79" s="179"/>
      <c r="G79" s="179">
        <v>4897</v>
      </c>
      <c r="H79" s="179"/>
      <c r="I79" s="5">
        <v>0</v>
      </c>
      <c r="J79" s="179"/>
      <c r="K79" s="179">
        <v>80397</v>
      </c>
      <c r="M79" s="179">
        <v>4897</v>
      </c>
      <c r="N79" s="179"/>
    </row>
    <row r="80" spans="1:14" ht="17.649999999999999" customHeight="1">
      <c r="A80" s="166"/>
      <c r="B80" s="194" t="s">
        <v>169</v>
      </c>
      <c r="C80" s="164"/>
      <c r="D80" s="164"/>
      <c r="E80" s="188">
        <v>3712</v>
      </c>
      <c r="F80" s="165"/>
      <c r="G80" s="188">
        <v>2591</v>
      </c>
      <c r="H80" s="165"/>
      <c r="I80" s="188">
        <v>9676</v>
      </c>
      <c r="J80" s="165"/>
      <c r="K80" s="188">
        <v>2269</v>
      </c>
      <c r="M80" s="188">
        <v>2591</v>
      </c>
      <c r="N80" s="188"/>
    </row>
    <row r="81" spans="1:14" ht="6" customHeight="1">
      <c r="A81" s="189"/>
      <c r="B81" s="164"/>
      <c r="C81" s="164"/>
      <c r="D81" s="164"/>
      <c r="E81" s="179"/>
      <c r="F81" s="165"/>
      <c r="G81" s="179"/>
      <c r="H81" s="165"/>
      <c r="I81" s="179"/>
      <c r="J81" s="165"/>
      <c r="K81" s="179"/>
      <c r="M81" s="179"/>
      <c r="N81" s="179"/>
    </row>
    <row r="82" spans="1:14" ht="17.649999999999999" customHeight="1">
      <c r="A82" s="189" t="s">
        <v>185</v>
      </c>
      <c r="B82" s="153"/>
      <c r="C82" s="164"/>
      <c r="D82" s="164"/>
      <c r="E82" s="188">
        <f>SUM(E61:E81)</f>
        <v>-393227</v>
      </c>
      <c r="F82" s="165"/>
      <c r="G82" s="188">
        <f>SUM(G61:G81)</f>
        <v>-209091</v>
      </c>
      <c r="H82" s="165"/>
      <c r="I82" s="188">
        <f>SUM(I61:I81)</f>
        <v>-255826</v>
      </c>
      <c r="J82" s="165"/>
      <c r="K82" s="188">
        <f>SUM(K61:K81)</f>
        <v>-436576</v>
      </c>
      <c r="M82" s="188">
        <f>SUM(M61:M81)</f>
        <v>-209091</v>
      </c>
      <c r="N82" s="188"/>
    </row>
    <row r="83" spans="1:14" ht="17.649999999999999" customHeight="1">
      <c r="A83" s="189"/>
      <c r="B83" s="153"/>
      <c r="C83" s="164"/>
      <c r="D83" s="164"/>
      <c r="E83" s="179"/>
      <c r="F83" s="165"/>
      <c r="G83" s="179"/>
      <c r="H83" s="165"/>
      <c r="I83" s="179"/>
      <c r="J83" s="165"/>
      <c r="K83" s="179"/>
      <c r="M83" s="179"/>
      <c r="N83" s="179"/>
    </row>
    <row r="84" spans="1:14" ht="17.649999999999999" customHeight="1">
      <c r="A84" s="189" t="s">
        <v>186</v>
      </c>
      <c r="B84" s="164"/>
      <c r="C84" s="164"/>
      <c r="D84" s="164"/>
      <c r="E84" s="179"/>
      <c r="F84" s="165"/>
      <c r="G84" s="179"/>
      <c r="H84" s="165"/>
      <c r="I84" s="179"/>
      <c r="J84" s="165"/>
      <c r="K84" s="179"/>
      <c r="M84" s="179"/>
      <c r="N84" s="179"/>
    </row>
    <row r="85" spans="1:14" ht="17.649999999999999" customHeight="1">
      <c r="A85" s="195"/>
      <c r="B85" s="166" t="s">
        <v>256</v>
      </c>
      <c r="C85" s="164"/>
      <c r="D85" s="164"/>
      <c r="E85" s="179">
        <v>-3336955</v>
      </c>
      <c r="F85" s="179"/>
      <c r="G85" s="179">
        <v>-1889441</v>
      </c>
      <c r="H85" s="179"/>
      <c r="I85" s="179">
        <v>-3345261</v>
      </c>
      <c r="J85" s="179"/>
      <c r="K85" s="179">
        <v>-1903785</v>
      </c>
      <c r="M85" s="179">
        <v>-1889441</v>
      </c>
      <c r="N85" s="179"/>
    </row>
    <row r="86" spans="1:14" ht="17.649999999999999" customHeight="1">
      <c r="A86" s="195"/>
      <c r="B86" s="166" t="s">
        <v>257</v>
      </c>
      <c r="C86" s="164">
        <v>14</v>
      </c>
      <c r="D86" s="164"/>
      <c r="E86" s="179">
        <v>-58333</v>
      </c>
      <c r="F86" s="179"/>
      <c r="G86" s="179">
        <v>0</v>
      </c>
      <c r="H86" s="179"/>
      <c r="I86" s="179">
        <v>-58333</v>
      </c>
      <c r="J86" s="179"/>
      <c r="K86" s="179">
        <v>0</v>
      </c>
      <c r="M86" s="179">
        <v>0</v>
      </c>
      <c r="N86" s="179"/>
    </row>
    <row r="87" spans="1:14" ht="17.649999999999999" customHeight="1">
      <c r="A87" s="195"/>
      <c r="B87" s="166" t="s">
        <v>258</v>
      </c>
      <c r="C87" s="164"/>
      <c r="D87" s="164"/>
      <c r="E87" s="179"/>
      <c r="F87" s="179"/>
      <c r="G87" s="179"/>
      <c r="H87" s="179"/>
      <c r="I87" s="179"/>
      <c r="J87" s="179"/>
      <c r="K87" s="179"/>
      <c r="M87" s="179"/>
      <c r="N87" s="179"/>
    </row>
    <row r="88" spans="1:14" ht="17.649999999999999" customHeight="1">
      <c r="A88" s="195"/>
      <c r="B88" s="166" t="s">
        <v>232</v>
      </c>
      <c r="C88" s="181">
        <v>17.5</v>
      </c>
      <c r="D88" s="164"/>
      <c r="E88" s="179">
        <v>0</v>
      </c>
      <c r="F88" s="179"/>
      <c r="G88" s="179">
        <v>0</v>
      </c>
      <c r="H88" s="179"/>
      <c r="I88" s="6">
        <v>-369305</v>
      </c>
      <c r="J88" s="179"/>
      <c r="K88" s="6">
        <v>279195</v>
      </c>
      <c r="M88" s="179">
        <v>0</v>
      </c>
      <c r="N88" s="179"/>
    </row>
    <row r="89" spans="1:14" ht="17.649999999999999" customHeight="1">
      <c r="A89" s="195"/>
      <c r="B89" s="166" t="s">
        <v>187</v>
      </c>
      <c r="C89" s="164">
        <v>13</v>
      </c>
      <c r="D89" s="164"/>
      <c r="E89" s="179">
        <v>-135757</v>
      </c>
      <c r="F89" s="179"/>
      <c r="G89" s="179">
        <v>-141676</v>
      </c>
      <c r="H89" s="179"/>
      <c r="I89" s="179">
        <v>-133512</v>
      </c>
      <c r="J89" s="179"/>
      <c r="K89" s="179">
        <v>-139426</v>
      </c>
      <c r="M89" s="179">
        <v>-141676</v>
      </c>
      <c r="N89" s="179"/>
    </row>
    <row r="90" spans="1:14" ht="17.649999999999999" customHeight="1">
      <c r="A90" s="166"/>
      <c r="B90" s="166" t="s">
        <v>188</v>
      </c>
      <c r="C90" s="181"/>
      <c r="D90" s="164"/>
      <c r="E90" s="179">
        <v>0</v>
      </c>
      <c r="F90" s="179"/>
      <c r="G90" s="179">
        <v>-53600</v>
      </c>
      <c r="H90" s="179"/>
      <c r="I90" s="179">
        <v>0</v>
      </c>
      <c r="J90" s="179"/>
      <c r="K90" s="179">
        <v>0</v>
      </c>
      <c r="M90" s="179">
        <v>-53600</v>
      </c>
      <c r="N90" s="179"/>
    </row>
    <row r="91" spans="1:14" ht="17.649999999999999" customHeight="1">
      <c r="A91" s="166"/>
      <c r="B91" s="166" t="s">
        <v>189</v>
      </c>
      <c r="C91" s="181"/>
      <c r="D91" s="164"/>
      <c r="E91" s="7">
        <v>-10</v>
      </c>
      <c r="F91" s="165"/>
      <c r="G91" s="7">
        <v>-3</v>
      </c>
      <c r="H91" s="165"/>
      <c r="I91" s="7">
        <v>-10</v>
      </c>
      <c r="J91" s="165"/>
      <c r="K91" s="7">
        <v>-3</v>
      </c>
      <c r="M91" s="7">
        <v>-3</v>
      </c>
      <c r="N91" s="7"/>
    </row>
    <row r="92" spans="1:14" ht="6" customHeight="1">
      <c r="A92" s="195"/>
      <c r="B92" s="194"/>
      <c r="C92" s="181"/>
      <c r="D92" s="164"/>
      <c r="E92" s="179"/>
      <c r="F92" s="165"/>
      <c r="G92" s="179"/>
      <c r="H92" s="165"/>
      <c r="I92" s="179"/>
      <c r="J92" s="165"/>
      <c r="K92" s="179"/>
      <c r="M92" s="179"/>
      <c r="N92" s="179"/>
    </row>
    <row r="93" spans="1:14" ht="17.649999999999999" customHeight="1">
      <c r="A93" s="189" t="s">
        <v>190</v>
      </c>
      <c r="B93" s="164"/>
      <c r="C93" s="181"/>
      <c r="D93" s="164"/>
      <c r="E93" s="188">
        <f>SUM(E85:E91)</f>
        <v>-3531055</v>
      </c>
      <c r="F93" s="165"/>
      <c r="G93" s="188">
        <f>SUM(G85:G91)</f>
        <v>-2084720</v>
      </c>
      <c r="H93" s="165"/>
      <c r="I93" s="188">
        <f>SUM(I85:I91)</f>
        <v>-3906421</v>
      </c>
      <c r="J93" s="165"/>
      <c r="K93" s="188">
        <f>SUM(K85:K91)</f>
        <v>-1764019</v>
      </c>
      <c r="M93" s="188">
        <f>SUM(M85:M91)</f>
        <v>-2084720</v>
      </c>
      <c r="N93" s="188"/>
    </row>
    <row r="94" spans="1:14" ht="18.600000000000001" customHeight="1">
      <c r="A94" s="177"/>
      <c r="B94" s="164"/>
      <c r="C94" s="181"/>
      <c r="D94" s="164"/>
      <c r="E94" s="179"/>
      <c r="F94" s="165"/>
      <c r="G94" s="179"/>
      <c r="H94" s="165"/>
      <c r="I94" s="179"/>
      <c r="J94" s="165"/>
      <c r="K94" s="179"/>
      <c r="M94" s="179"/>
      <c r="N94" s="179"/>
    </row>
    <row r="95" spans="1:14" ht="18.600000000000001" customHeight="1">
      <c r="A95" s="177"/>
      <c r="B95" s="164"/>
      <c r="C95" s="181"/>
      <c r="D95" s="164"/>
      <c r="E95" s="179"/>
      <c r="F95" s="165"/>
      <c r="G95" s="179"/>
      <c r="H95" s="165"/>
      <c r="I95" s="179"/>
      <c r="J95" s="165"/>
      <c r="K95" s="179"/>
      <c r="M95" s="179"/>
      <c r="N95" s="179"/>
    </row>
    <row r="96" spans="1:14" ht="18.600000000000001" customHeight="1">
      <c r="A96" s="177"/>
      <c r="B96" s="164"/>
      <c r="C96" s="181"/>
      <c r="D96" s="164"/>
      <c r="E96" s="179"/>
      <c r="F96" s="165"/>
      <c r="G96" s="179"/>
      <c r="H96" s="165"/>
      <c r="I96" s="179"/>
      <c r="J96" s="165"/>
      <c r="K96" s="179"/>
      <c r="M96" s="179"/>
      <c r="N96" s="179"/>
    </row>
    <row r="97" spans="1:14" ht="18.600000000000001" customHeight="1">
      <c r="A97" s="177"/>
      <c r="B97" s="164"/>
      <c r="C97" s="181"/>
      <c r="D97" s="164"/>
      <c r="E97" s="179"/>
      <c r="F97" s="165"/>
      <c r="G97" s="179"/>
      <c r="H97" s="165"/>
      <c r="I97" s="179"/>
      <c r="J97" s="165"/>
      <c r="K97" s="179"/>
      <c r="M97" s="179"/>
      <c r="N97" s="179"/>
    </row>
    <row r="98" spans="1:14" ht="18.600000000000001" customHeight="1">
      <c r="A98" s="177"/>
      <c r="B98" s="164"/>
      <c r="C98" s="181"/>
      <c r="D98" s="164"/>
      <c r="E98" s="179"/>
      <c r="F98" s="165"/>
      <c r="G98" s="179"/>
      <c r="H98" s="165"/>
      <c r="I98" s="179"/>
      <c r="J98" s="165"/>
      <c r="K98" s="179"/>
      <c r="M98" s="179"/>
      <c r="N98" s="179"/>
    </row>
    <row r="99" spans="1:14" ht="18.600000000000001" customHeight="1">
      <c r="A99" s="177"/>
      <c r="B99" s="164"/>
      <c r="C99" s="181"/>
      <c r="D99" s="164"/>
      <c r="E99" s="179"/>
      <c r="F99" s="165"/>
      <c r="G99" s="179"/>
      <c r="H99" s="165"/>
      <c r="I99" s="179"/>
      <c r="J99" s="165"/>
      <c r="K99" s="179"/>
      <c r="M99" s="179"/>
      <c r="N99" s="179"/>
    </row>
    <row r="100" spans="1:14" ht="18.600000000000001" customHeight="1">
      <c r="A100" s="177"/>
      <c r="B100" s="164"/>
      <c r="C100" s="181"/>
      <c r="D100" s="164"/>
      <c r="E100" s="179"/>
      <c r="F100" s="165"/>
      <c r="G100" s="179"/>
      <c r="H100" s="165"/>
      <c r="I100" s="179"/>
      <c r="J100" s="165"/>
      <c r="K100" s="179"/>
      <c r="M100" s="179"/>
      <c r="N100" s="179"/>
    </row>
    <row r="101" spans="1:14" ht="9.9499999999999993" customHeight="1">
      <c r="A101" s="177"/>
      <c r="B101" s="164"/>
      <c r="C101" s="181"/>
      <c r="D101" s="164"/>
      <c r="E101" s="179"/>
      <c r="F101" s="165"/>
      <c r="G101" s="179"/>
      <c r="H101" s="165"/>
      <c r="I101" s="179"/>
      <c r="J101" s="165"/>
      <c r="K101" s="179"/>
      <c r="M101" s="179"/>
      <c r="N101" s="179"/>
    </row>
    <row r="102" spans="1:14" ht="22.15" customHeight="1">
      <c r="A102" s="191" t="str">
        <f>+A51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2" s="192"/>
      <c r="C102" s="196"/>
      <c r="D102" s="192"/>
      <c r="E102" s="188"/>
      <c r="F102" s="193"/>
      <c r="G102" s="188"/>
      <c r="H102" s="193"/>
      <c r="I102" s="188"/>
      <c r="J102" s="193"/>
      <c r="K102" s="188"/>
      <c r="M102" s="188"/>
      <c r="N102" s="188"/>
    </row>
    <row r="103" spans="1:14" ht="21.75" customHeight="1">
      <c r="A103" s="151" t="str">
        <f>+A1</f>
        <v>บริษัท คอมเซเว่น จํากัด (มหาชน)</v>
      </c>
      <c r="B103" s="152"/>
      <c r="C103" s="153"/>
      <c r="D103" s="152"/>
      <c r="E103" s="154"/>
      <c r="F103" s="155"/>
      <c r="G103" s="154"/>
      <c r="H103" s="155"/>
      <c r="I103" s="154"/>
      <c r="J103" s="155"/>
      <c r="K103" s="154"/>
      <c r="M103" s="154"/>
      <c r="N103" s="154"/>
    </row>
    <row r="104" spans="1:14" ht="21.75" customHeight="1">
      <c r="A104" s="151" t="s">
        <v>154</v>
      </c>
      <c r="B104" s="152"/>
      <c r="C104" s="153"/>
      <c r="D104" s="152"/>
      <c r="E104" s="154"/>
      <c r="F104" s="155"/>
      <c r="G104" s="154"/>
      <c r="H104" s="155"/>
      <c r="I104" s="154"/>
      <c r="J104" s="155"/>
      <c r="K104" s="154"/>
      <c r="M104" s="154"/>
      <c r="N104" s="154"/>
    </row>
    <row r="105" spans="1:14" ht="21.75" customHeight="1">
      <c r="A105" s="157" t="str">
        <f>A3</f>
        <v>สำหรับรอบระยะเวลาสามเดือนสิ้นสุดวันที่ 31 มีนาคม พ.ศ. 2568</v>
      </c>
      <c r="B105" s="158"/>
      <c r="C105" s="159"/>
      <c r="D105" s="158"/>
      <c r="E105" s="160"/>
      <c r="F105" s="161"/>
      <c r="G105" s="160"/>
      <c r="H105" s="161"/>
      <c r="I105" s="160"/>
      <c r="J105" s="161"/>
      <c r="K105" s="160"/>
      <c r="M105" s="160"/>
      <c r="N105" s="160"/>
    </row>
    <row r="106" spans="1:14" ht="21.75" customHeight="1">
      <c r="A106" s="166"/>
      <c r="B106" s="167"/>
      <c r="C106" s="164"/>
      <c r="D106" s="164"/>
      <c r="E106" s="179"/>
      <c r="F106" s="165"/>
      <c r="G106" s="179"/>
      <c r="H106" s="165"/>
      <c r="I106" s="179"/>
      <c r="J106" s="165"/>
      <c r="K106" s="179"/>
      <c r="M106" s="179"/>
      <c r="N106" s="179"/>
    </row>
    <row r="107" spans="1:14" ht="21.75" customHeight="1">
      <c r="A107" s="166"/>
      <c r="B107" s="167"/>
      <c r="C107" s="164"/>
      <c r="D107" s="164"/>
      <c r="E107" s="168" t="s">
        <v>2</v>
      </c>
      <c r="F107" s="168"/>
      <c r="G107" s="168"/>
      <c r="H107" s="169"/>
      <c r="I107" s="168" t="s">
        <v>3</v>
      </c>
      <c r="J107" s="168"/>
      <c r="K107" s="168"/>
      <c r="M107" s="40"/>
      <c r="N107" s="40"/>
    </row>
    <row r="108" spans="1:14" ht="21.75" customHeight="1">
      <c r="A108" s="166"/>
      <c r="B108" s="167"/>
      <c r="C108" s="170"/>
      <c r="D108" s="171"/>
      <c r="E108" s="172"/>
      <c r="F108" s="173"/>
      <c r="G108" s="172" t="s">
        <v>233</v>
      </c>
      <c r="H108" s="173"/>
      <c r="I108" s="172"/>
      <c r="J108" s="173"/>
      <c r="K108" s="172"/>
      <c r="M108" s="172" t="str">
        <f>M57</f>
        <v>(ปรับปรุงใหม่)</v>
      </c>
      <c r="N108" s="172"/>
    </row>
    <row r="109" spans="1:14" ht="21.75" customHeight="1">
      <c r="A109" s="166"/>
      <c r="B109" s="167"/>
      <c r="C109" s="170"/>
      <c r="D109" s="171"/>
      <c r="E109" s="172" t="s">
        <v>213</v>
      </c>
      <c r="F109" s="173"/>
      <c r="G109" s="172" t="s">
        <v>7</v>
      </c>
      <c r="H109" s="173"/>
      <c r="I109" s="172" t="s">
        <v>213</v>
      </c>
      <c r="J109" s="173"/>
      <c r="K109" s="172" t="s">
        <v>7</v>
      </c>
      <c r="M109" s="172"/>
      <c r="N109" s="172"/>
    </row>
    <row r="110" spans="1:14" ht="21.75" customHeight="1">
      <c r="A110" s="166"/>
      <c r="B110" s="167"/>
      <c r="C110" s="174" t="s">
        <v>8</v>
      </c>
      <c r="D110" s="175"/>
      <c r="E110" s="176" t="s">
        <v>9</v>
      </c>
      <c r="F110" s="172"/>
      <c r="G110" s="176" t="s">
        <v>9</v>
      </c>
      <c r="H110" s="172"/>
      <c r="I110" s="176" t="s">
        <v>9</v>
      </c>
      <c r="J110" s="172"/>
      <c r="K110" s="176" t="s">
        <v>9</v>
      </c>
      <c r="M110" s="176" t="s">
        <v>9</v>
      </c>
      <c r="N110" s="176"/>
    </row>
    <row r="111" spans="1:14" ht="21.75" customHeight="1">
      <c r="A111" s="177"/>
      <c r="B111" s="164"/>
      <c r="C111" s="181"/>
      <c r="D111" s="164"/>
      <c r="E111" s="179"/>
      <c r="F111" s="165"/>
      <c r="G111" s="179"/>
      <c r="H111" s="165"/>
      <c r="I111" s="179"/>
      <c r="J111" s="165"/>
      <c r="K111" s="179"/>
      <c r="M111" s="179"/>
      <c r="N111" s="179"/>
    </row>
    <row r="112" spans="1:14" ht="21.75" customHeight="1">
      <c r="A112" s="189" t="s">
        <v>191</v>
      </c>
      <c r="B112" s="164"/>
      <c r="C112" s="181"/>
      <c r="D112" s="164"/>
      <c r="E112" s="179">
        <f>E43+E82+E93</f>
        <v>-353252</v>
      </c>
      <c r="F112" s="165"/>
      <c r="G112" s="179">
        <f>G43+G82+G93</f>
        <v>-163141</v>
      </c>
      <c r="H112" s="165"/>
      <c r="I112" s="179">
        <f>I43+I82+I93</f>
        <v>-370100</v>
      </c>
      <c r="J112" s="165"/>
      <c r="K112" s="179">
        <f>K43+K82+K93</f>
        <v>-483112</v>
      </c>
      <c r="M112" s="179">
        <f>M43+M82+M93</f>
        <v>-163141</v>
      </c>
      <c r="N112" s="179"/>
    </row>
    <row r="113" spans="1:14" ht="21.75" customHeight="1">
      <c r="A113" s="195" t="s">
        <v>192</v>
      </c>
      <c r="B113" s="164"/>
      <c r="C113" s="164"/>
      <c r="D113" s="164"/>
      <c r="E113" s="188">
        <v>2002109</v>
      </c>
      <c r="F113" s="165"/>
      <c r="G113" s="188">
        <v>1715135</v>
      </c>
      <c r="H113" s="165"/>
      <c r="I113" s="188">
        <v>1695468</v>
      </c>
      <c r="J113" s="165"/>
      <c r="K113" s="188">
        <v>1484177</v>
      </c>
      <c r="M113" s="188">
        <v>1715135</v>
      </c>
      <c r="N113" s="188"/>
    </row>
    <row r="114" spans="1:14" ht="6" customHeight="1">
      <c r="A114" s="177"/>
      <c r="B114" s="164"/>
      <c r="C114" s="164"/>
      <c r="D114" s="164"/>
      <c r="E114" s="179"/>
      <c r="F114" s="165"/>
      <c r="G114" s="179"/>
      <c r="H114" s="165"/>
      <c r="I114" s="179"/>
      <c r="J114" s="165"/>
      <c r="K114" s="179"/>
      <c r="M114" s="179"/>
      <c r="N114" s="179"/>
    </row>
    <row r="115" spans="1:14" ht="21.75" customHeight="1" thickBot="1">
      <c r="A115" s="189" t="s">
        <v>193</v>
      </c>
      <c r="B115" s="153"/>
      <c r="C115" s="164">
        <v>8</v>
      </c>
      <c r="D115" s="164"/>
      <c r="E115" s="197">
        <f>E112+E113</f>
        <v>1648857</v>
      </c>
      <c r="F115" s="179"/>
      <c r="G115" s="197">
        <f>G112+G113</f>
        <v>1551994</v>
      </c>
      <c r="H115" s="179"/>
      <c r="I115" s="197">
        <f>I112+I113</f>
        <v>1325368</v>
      </c>
      <c r="J115" s="179"/>
      <c r="K115" s="197">
        <f>K112+K113</f>
        <v>1001065</v>
      </c>
      <c r="M115" s="197">
        <f>M112+M113</f>
        <v>1551994</v>
      </c>
      <c r="N115" s="197"/>
    </row>
    <row r="116" spans="1:14" ht="21.75" customHeight="1" thickTop="1">
      <c r="A116" s="164"/>
      <c r="B116" s="153"/>
      <c r="C116" s="164"/>
      <c r="D116" s="164"/>
      <c r="E116" s="179"/>
      <c r="F116" s="165"/>
      <c r="G116" s="179"/>
      <c r="H116" s="165"/>
      <c r="I116" s="179"/>
      <c r="J116" s="165"/>
      <c r="K116" s="179"/>
      <c r="M116" s="179"/>
      <c r="N116" s="179"/>
    </row>
    <row r="117" spans="1:14" ht="21.75" customHeight="1">
      <c r="A117" s="177" t="s">
        <v>194</v>
      </c>
      <c r="B117" s="164"/>
      <c r="C117" s="164"/>
      <c r="D117" s="164"/>
      <c r="E117" s="179"/>
      <c r="F117" s="165"/>
      <c r="G117" s="179"/>
      <c r="H117" s="165"/>
      <c r="I117" s="179"/>
      <c r="J117" s="165"/>
      <c r="K117" s="179"/>
      <c r="M117" s="179"/>
      <c r="N117" s="179"/>
    </row>
    <row r="118" spans="1:14" ht="6" customHeight="1">
      <c r="A118" s="177"/>
      <c r="B118" s="164"/>
      <c r="C118" s="164"/>
      <c r="D118" s="164"/>
      <c r="E118" s="179"/>
      <c r="F118" s="165"/>
      <c r="G118" s="179"/>
      <c r="H118" s="165"/>
      <c r="I118" s="179"/>
      <c r="J118" s="165"/>
      <c r="K118" s="179"/>
      <c r="M118" s="179"/>
      <c r="N118" s="179"/>
    </row>
    <row r="119" spans="1:14" ht="21.75" customHeight="1">
      <c r="A119" s="195"/>
      <c r="B119" s="166" t="s">
        <v>195</v>
      </c>
      <c r="C119" s="164">
        <v>13</v>
      </c>
      <c r="D119" s="164"/>
      <c r="E119" s="6">
        <v>152727</v>
      </c>
      <c r="F119" s="165"/>
      <c r="G119" s="6">
        <v>307405</v>
      </c>
      <c r="H119" s="165"/>
      <c r="I119" s="6">
        <v>152727</v>
      </c>
      <c r="J119" s="165"/>
      <c r="K119" s="6">
        <v>295208</v>
      </c>
      <c r="M119" s="6">
        <v>307405</v>
      </c>
      <c r="N119" s="6"/>
    </row>
    <row r="120" spans="1:14" ht="21.75" customHeight="1">
      <c r="A120" s="195"/>
      <c r="B120" s="166" t="s">
        <v>196</v>
      </c>
      <c r="C120" s="164"/>
      <c r="D120" s="164"/>
      <c r="E120" s="6">
        <v>0</v>
      </c>
      <c r="F120" s="165"/>
      <c r="G120" s="6">
        <v>337280</v>
      </c>
      <c r="H120" s="165"/>
      <c r="I120" s="6">
        <v>0</v>
      </c>
      <c r="J120" s="165"/>
      <c r="K120" s="6">
        <v>337280</v>
      </c>
      <c r="M120" s="6">
        <v>337280</v>
      </c>
      <c r="N120" s="6"/>
    </row>
    <row r="121" spans="1:14" ht="21.75" customHeight="1">
      <c r="A121" s="195"/>
      <c r="B121" s="166" t="s">
        <v>197</v>
      </c>
      <c r="C121" s="164">
        <v>12</v>
      </c>
      <c r="D121" s="164"/>
      <c r="E121" s="179">
        <v>6107</v>
      </c>
      <c r="F121" s="165"/>
      <c r="G121" s="179">
        <v>21864</v>
      </c>
      <c r="H121" s="165"/>
      <c r="I121" s="179">
        <v>5987</v>
      </c>
      <c r="J121" s="165"/>
      <c r="K121" s="179">
        <v>20690</v>
      </c>
      <c r="M121" s="179">
        <v>21864</v>
      </c>
      <c r="N121" s="179"/>
    </row>
    <row r="122" spans="1:14" ht="21.75" customHeight="1">
      <c r="A122" s="195"/>
      <c r="B122" s="166" t="s">
        <v>198</v>
      </c>
      <c r="C122" s="164"/>
      <c r="D122" s="164"/>
      <c r="E122" s="6">
        <v>712</v>
      </c>
      <c r="F122" s="179"/>
      <c r="G122" s="179">
        <v>846</v>
      </c>
      <c r="H122" s="179"/>
      <c r="I122" s="6">
        <v>712</v>
      </c>
      <c r="J122" s="179"/>
      <c r="K122" s="179">
        <v>704</v>
      </c>
      <c r="M122" s="179">
        <v>846</v>
      </c>
      <c r="N122" s="179"/>
    </row>
    <row r="123" spans="1:14" ht="21.75" customHeight="1">
      <c r="A123" s="164"/>
      <c r="B123" s="166" t="s">
        <v>259</v>
      </c>
      <c r="C123" s="164"/>
      <c r="D123" s="164"/>
    </row>
    <row r="124" spans="1:14" ht="21.75" customHeight="1">
      <c r="A124" s="164"/>
      <c r="B124" s="166" t="s">
        <v>260</v>
      </c>
      <c r="C124" s="164">
        <v>10</v>
      </c>
      <c r="D124" s="164"/>
      <c r="E124" s="179">
        <v>27955</v>
      </c>
      <c r="F124" s="165"/>
      <c r="G124" s="179">
        <v>0</v>
      </c>
      <c r="H124" s="165"/>
      <c r="I124" s="179">
        <v>35198</v>
      </c>
      <c r="J124" s="165"/>
      <c r="K124" s="6">
        <v>0</v>
      </c>
      <c r="M124" s="179">
        <v>0</v>
      </c>
      <c r="N124" s="179"/>
    </row>
    <row r="125" spans="1:14" ht="21.75" customHeight="1">
      <c r="A125" s="164"/>
      <c r="B125" s="166"/>
      <c r="C125" s="164"/>
      <c r="D125" s="164"/>
      <c r="E125" s="179"/>
      <c r="F125" s="165"/>
      <c r="G125" s="179"/>
      <c r="H125" s="165"/>
      <c r="I125" s="179"/>
      <c r="J125" s="165"/>
      <c r="K125" s="6"/>
      <c r="M125" s="179"/>
      <c r="N125" s="179"/>
    </row>
    <row r="126" spans="1:14" ht="21.75" customHeight="1">
      <c r="A126" s="164"/>
      <c r="B126" s="166"/>
      <c r="C126" s="164"/>
      <c r="D126" s="164"/>
      <c r="E126" s="179"/>
      <c r="F126" s="165"/>
      <c r="G126" s="179"/>
      <c r="H126" s="165"/>
      <c r="I126" s="179"/>
      <c r="J126" s="165"/>
      <c r="K126" s="6"/>
      <c r="M126" s="179"/>
      <c r="N126" s="179"/>
    </row>
    <row r="127" spans="1:14" ht="21.75" customHeight="1">
      <c r="A127" s="164"/>
      <c r="B127" s="166"/>
      <c r="C127" s="164"/>
      <c r="D127" s="164"/>
      <c r="E127" s="179"/>
      <c r="F127" s="165"/>
      <c r="G127" s="179"/>
      <c r="H127" s="165"/>
      <c r="I127" s="179"/>
      <c r="J127" s="165"/>
      <c r="K127" s="6"/>
      <c r="M127" s="179"/>
      <c r="N127" s="179"/>
    </row>
    <row r="128" spans="1:14" ht="21.75" customHeight="1">
      <c r="A128" s="164"/>
      <c r="B128" s="166"/>
      <c r="C128" s="164"/>
      <c r="D128" s="164"/>
      <c r="E128" s="179"/>
      <c r="F128" s="165"/>
      <c r="G128" s="179"/>
      <c r="H128" s="165"/>
      <c r="I128" s="179"/>
      <c r="J128" s="165"/>
      <c r="K128" s="6"/>
      <c r="M128" s="179"/>
      <c r="N128" s="179"/>
    </row>
    <row r="129" spans="1:14" ht="21.75" customHeight="1">
      <c r="A129" s="164"/>
      <c r="B129" s="166"/>
      <c r="C129" s="164"/>
      <c r="D129" s="164"/>
      <c r="E129" s="179"/>
      <c r="F129" s="165"/>
      <c r="G129" s="179"/>
      <c r="H129" s="165"/>
      <c r="I129" s="179"/>
      <c r="J129" s="165"/>
      <c r="K129" s="6"/>
      <c r="M129" s="179"/>
      <c r="N129" s="179"/>
    </row>
    <row r="130" spans="1:14" ht="21.75" customHeight="1">
      <c r="A130" s="164"/>
      <c r="B130" s="166"/>
      <c r="C130" s="164"/>
      <c r="D130" s="164"/>
      <c r="E130" s="179"/>
      <c r="F130" s="165"/>
      <c r="G130" s="179"/>
      <c r="H130" s="165"/>
      <c r="I130" s="179"/>
      <c r="J130" s="165"/>
      <c r="K130" s="6"/>
      <c r="M130" s="179"/>
      <c r="N130" s="179"/>
    </row>
    <row r="131" spans="1:14" ht="21.75" customHeight="1">
      <c r="A131" s="164"/>
      <c r="B131" s="166"/>
      <c r="C131" s="164"/>
      <c r="D131" s="164"/>
      <c r="E131" s="179"/>
      <c r="F131" s="165"/>
      <c r="G131" s="179"/>
      <c r="H131" s="165"/>
      <c r="I131" s="179"/>
      <c r="J131" s="165"/>
      <c r="K131" s="6"/>
      <c r="M131" s="179"/>
      <c r="N131" s="179"/>
    </row>
    <row r="132" spans="1:14" ht="21.75" customHeight="1">
      <c r="A132" s="164"/>
      <c r="B132" s="166"/>
      <c r="C132" s="164"/>
      <c r="D132" s="164"/>
      <c r="E132" s="179"/>
      <c r="F132" s="165"/>
      <c r="G132" s="179"/>
      <c r="H132" s="165"/>
      <c r="I132" s="179"/>
      <c r="J132" s="165"/>
      <c r="K132" s="6"/>
      <c r="M132" s="179"/>
      <c r="N132" s="179"/>
    </row>
    <row r="133" spans="1:14" ht="21.75" customHeight="1">
      <c r="A133" s="164"/>
      <c r="B133" s="166"/>
      <c r="C133" s="164"/>
      <c r="D133" s="164"/>
      <c r="E133" s="179"/>
      <c r="F133" s="165"/>
      <c r="G133" s="179"/>
      <c r="H133" s="165"/>
      <c r="I133" s="179"/>
      <c r="J133" s="165"/>
      <c r="K133" s="6"/>
      <c r="M133" s="179"/>
      <c r="N133" s="179"/>
    </row>
    <row r="134" spans="1:14" ht="21.75" customHeight="1">
      <c r="A134" s="164"/>
      <c r="B134" s="166"/>
      <c r="C134" s="164"/>
      <c r="D134" s="164"/>
      <c r="E134" s="179"/>
      <c r="F134" s="165"/>
      <c r="G134" s="179"/>
      <c r="H134" s="165"/>
      <c r="I134" s="179"/>
      <c r="J134" s="165"/>
      <c r="K134" s="6"/>
      <c r="M134" s="179"/>
      <c r="N134" s="179"/>
    </row>
    <row r="135" spans="1:14" ht="21.75" customHeight="1">
      <c r="A135" s="164"/>
      <c r="B135" s="166"/>
      <c r="C135" s="164"/>
      <c r="D135" s="164"/>
      <c r="E135" s="179"/>
      <c r="F135" s="165"/>
      <c r="G135" s="179"/>
      <c r="H135" s="165"/>
      <c r="I135" s="179"/>
      <c r="J135" s="165"/>
      <c r="K135" s="6"/>
      <c r="M135" s="179"/>
      <c r="N135" s="179"/>
    </row>
    <row r="136" spans="1:14" ht="21.75" customHeight="1">
      <c r="A136" s="164"/>
      <c r="B136" s="166"/>
      <c r="C136" s="164"/>
      <c r="D136" s="164"/>
      <c r="E136" s="179"/>
      <c r="F136" s="165"/>
      <c r="G136" s="179"/>
      <c r="H136" s="165"/>
      <c r="I136" s="179"/>
      <c r="J136" s="165"/>
      <c r="K136" s="6"/>
      <c r="M136" s="179"/>
      <c r="N136" s="179"/>
    </row>
    <row r="137" spans="1:14" ht="21.75" customHeight="1">
      <c r="A137" s="164"/>
      <c r="B137" s="166"/>
      <c r="C137" s="164"/>
      <c r="D137" s="164"/>
      <c r="E137" s="179"/>
      <c r="F137" s="165"/>
      <c r="G137" s="179"/>
      <c r="H137" s="165"/>
      <c r="I137" s="179"/>
      <c r="J137" s="165"/>
      <c r="K137" s="6"/>
      <c r="M137" s="179"/>
      <c r="N137" s="179"/>
    </row>
    <row r="138" spans="1:14" ht="21.75" customHeight="1">
      <c r="A138" s="164"/>
      <c r="B138" s="166"/>
      <c r="C138" s="164"/>
      <c r="D138" s="164"/>
      <c r="E138" s="179"/>
      <c r="F138" s="165"/>
      <c r="G138" s="179"/>
      <c r="H138" s="165"/>
      <c r="I138" s="179"/>
      <c r="J138" s="165"/>
      <c r="K138" s="6"/>
      <c r="M138" s="179"/>
      <c r="N138" s="179"/>
    </row>
    <row r="139" spans="1:14" ht="21.75" customHeight="1">
      <c r="A139" s="164"/>
      <c r="B139" s="166"/>
      <c r="C139" s="164"/>
      <c r="D139" s="164"/>
      <c r="E139" s="179"/>
      <c r="F139" s="165"/>
      <c r="G139" s="179"/>
      <c r="H139" s="165"/>
      <c r="I139" s="179"/>
      <c r="J139" s="165"/>
      <c r="K139" s="6"/>
      <c r="M139" s="179"/>
      <c r="N139" s="179"/>
    </row>
    <row r="140" spans="1:14" ht="21.75" customHeight="1">
      <c r="A140" s="164"/>
      <c r="B140" s="166"/>
      <c r="C140" s="164"/>
      <c r="D140" s="164"/>
      <c r="E140" s="179"/>
      <c r="F140" s="165"/>
      <c r="G140" s="179"/>
      <c r="H140" s="165"/>
      <c r="I140" s="179"/>
      <c r="J140" s="165"/>
      <c r="K140" s="6"/>
      <c r="M140" s="179"/>
      <c r="N140" s="179"/>
    </row>
    <row r="141" spans="1:14" ht="21.75" customHeight="1">
      <c r="A141" s="164"/>
      <c r="B141" s="166"/>
      <c r="C141" s="164"/>
      <c r="D141" s="164"/>
      <c r="E141" s="179"/>
      <c r="F141" s="165"/>
      <c r="G141" s="179"/>
      <c r="H141" s="165"/>
      <c r="I141" s="179"/>
      <c r="J141" s="165"/>
      <c r="K141" s="6"/>
      <c r="M141" s="179"/>
      <c r="N141" s="179"/>
    </row>
    <row r="142" spans="1:14" ht="21.75" customHeight="1">
      <c r="A142" s="164"/>
      <c r="B142" s="166"/>
      <c r="C142" s="164"/>
      <c r="D142" s="164"/>
      <c r="E142" s="179"/>
      <c r="F142" s="165"/>
      <c r="G142" s="179"/>
      <c r="H142" s="165"/>
      <c r="I142" s="179"/>
      <c r="J142" s="165"/>
      <c r="K142" s="6"/>
      <c r="M142" s="179"/>
      <c r="N142" s="179"/>
    </row>
    <row r="143" spans="1:14" ht="15" customHeight="1">
      <c r="A143" s="164"/>
      <c r="B143" s="166"/>
      <c r="C143" s="164"/>
      <c r="D143" s="164"/>
      <c r="E143" s="179"/>
      <c r="F143" s="165"/>
      <c r="G143" s="179"/>
      <c r="H143" s="165"/>
      <c r="I143" s="179"/>
      <c r="J143" s="165"/>
      <c r="K143" s="6"/>
      <c r="M143" s="179"/>
      <c r="N143" s="179"/>
    </row>
    <row r="144" spans="1:14" ht="8.25" customHeight="1">
      <c r="A144" s="164"/>
      <c r="B144" s="166"/>
      <c r="C144" s="164"/>
      <c r="D144" s="164"/>
      <c r="E144" s="179"/>
      <c r="F144" s="165"/>
      <c r="G144" s="179"/>
      <c r="H144" s="165"/>
      <c r="I144" s="179"/>
      <c r="J144" s="165"/>
      <c r="K144" s="6"/>
      <c r="M144" s="179"/>
      <c r="N144" s="179"/>
    </row>
    <row r="145" spans="1:14" ht="22.15" customHeight="1">
      <c r="A145" s="190" t="s">
        <v>39</v>
      </c>
      <c r="B145" s="158"/>
      <c r="C145" s="192"/>
      <c r="D145" s="158"/>
      <c r="E145" s="160"/>
      <c r="F145" s="161"/>
      <c r="G145" s="160"/>
      <c r="H145" s="161"/>
      <c r="I145" s="160"/>
      <c r="J145" s="161"/>
      <c r="K145" s="160"/>
      <c r="M145" s="160"/>
      <c r="N145" s="160"/>
    </row>
  </sheetData>
  <mergeCells count="6">
    <mergeCell ref="E5:G5"/>
    <mergeCell ref="I5:K5"/>
    <mergeCell ref="E56:G56"/>
    <mergeCell ref="I56:K56"/>
    <mergeCell ref="E107:G107"/>
    <mergeCell ref="I107:K10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2" ma:contentTypeDescription="Create a new document." ma:contentTypeScope="" ma:versionID="46e5657063b9aae5ca640deec651689b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c10c00a334d23e3381142531eb5894f1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C634B6-9FF7-4FC7-AA52-DB28424AB2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4AE784-6540-4388-8794-C21F65F269A4}">
  <ds:schemaRefs>
    <ds:schemaRef ds:uri="http://purl.org/dc/terms/"/>
    <ds:schemaRef ds:uri="http://schemas.microsoft.com/office/2006/documentManagement/types"/>
    <ds:schemaRef ds:uri="89819279-d0a4-41c8-b0c9-5621653b6e03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67dd317-6523-4d4f-a36f-bc7311fa18f1"/>
  </ds:schemaRefs>
</ds:datastoreItem>
</file>

<file path=customXml/itemProps3.xml><?xml version="1.0" encoding="utf-8"?>
<ds:datastoreItem xmlns:ds="http://schemas.openxmlformats.org/officeDocument/2006/customXml" ds:itemID="{C788B63A-855E-4D1C-9F00-EA62D0FA99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</vt:lpstr>
      <vt:lpstr>7</vt:lpstr>
      <vt:lpstr>8</vt:lpstr>
      <vt:lpstr>9-11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Siriwan Boonsawat (TH)</cp:lastModifiedBy>
  <cp:revision/>
  <cp:lastPrinted>2025-05-13T08:42:12Z</cp:lastPrinted>
  <dcterms:created xsi:type="dcterms:W3CDTF">2023-11-10T03:50:43Z</dcterms:created>
  <dcterms:modified xsi:type="dcterms:W3CDTF">2025-05-13T08:43:25Z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