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(11) QUARTER 1 (25-68)\TKN (5045721)\"/>
    </mc:Choice>
  </mc:AlternateContent>
  <xr:revisionPtr revIDLastSave="0" documentId="13_ncr:1_{54F7B644-A583-41A6-90E1-B8B6E77C441B}" xr6:coauthVersionLast="47" xr6:coauthVersionMax="47" xr10:uidLastSave="{00000000-0000-0000-0000-000000000000}"/>
  <bookViews>
    <workbookView xWindow="240" yWindow="0" windowWidth="22800" windowHeight="12240" activeTab="3" xr2:uid="{00000000-000D-0000-FFFF-FFFF00000000}"/>
  </bookViews>
  <sheets>
    <sheet name="BS" sheetId="43" r:id="rId1"/>
    <sheet name="PL" sheetId="35" r:id="rId2"/>
    <sheet name="EQ รวม" sheetId="34" r:id="rId3"/>
    <sheet name="EQ เฉพาะกิจการ" sheetId="33" r:id="rId4"/>
    <sheet name="CF" sheetId="40" r:id="rId5"/>
  </sheets>
  <externalReferences>
    <externalReference r:id="rId6"/>
  </externalReferences>
  <definedNames>
    <definedName name="PRELIM_TM2" localSheetId="0">[1]Lead!#REF!</definedName>
    <definedName name="PRELIM_TM2">[1]Lead!#REF!</definedName>
    <definedName name="_xlnm.Print_Area" localSheetId="4">CF!$A$1:$J$83</definedName>
    <definedName name="S_CY_End" localSheetId="0">[1]Lead!#REF!</definedName>
    <definedName name="S_CY_End">[1]Lead!#REF!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4" i="43" l="1"/>
  <c r="H34" i="43"/>
  <c r="F34" i="43"/>
  <c r="H18" i="43" l="1"/>
  <c r="D18" i="43"/>
  <c r="C35" i="40" l="1"/>
  <c r="C34" i="40"/>
  <c r="C31" i="40"/>
  <c r="C29" i="40"/>
  <c r="G35" i="40"/>
  <c r="G34" i="40"/>
  <c r="G31" i="40"/>
  <c r="G29" i="40"/>
  <c r="D15" i="35" l="1"/>
  <c r="D10" i="35"/>
  <c r="D15" i="43" l="1"/>
  <c r="H15" i="35"/>
  <c r="H10" i="35"/>
  <c r="C51" i="40" l="1"/>
  <c r="D29" i="43" l="1"/>
  <c r="D34" i="43" s="1"/>
  <c r="D60" i="43"/>
  <c r="D67" i="43"/>
  <c r="J19" i="43"/>
  <c r="J15" i="43"/>
  <c r="F19" i="43"/>
  <c r="F15" i="43"/>
  <c r="J63" i="43" l="1"/>
  <c r="J59" i="43"/>
  <c r="F63" i="43"/>
  <c r="F59" i="43"/>
  <c r="H19" i="43" l="1"/>
  <c r="D19" i="43"/>
  <c r="H15" i="43"/>
  <c r="D63" i="43"/>
  <c r="D59" i="43"/>
  <c r="H63" i="43"/>
  <c r="H59" i="43"/>
  <c r="C26" i="40" l="1"/>
  <c r="G26" i="40"/>
  <c r="J23" i="33" l="1"/>
  <c r="J24" i="33" s="1"/>
  <c r="L25" i="34" l="1"/>
  <c r="P25" i="34"/>
  <c r="P26" i="34" s="1"/>
  <c r="T23" i="34"/>
  <c r="T24" i="34" s="1"/>
  <c r="J32" i="35"/>
  <c r="D87" i="43"/>
  <c r="J87" i="43"/>
  <c r="H87" i="43"/>
  <c r="F87" i="43"/>
  <c r="X21" i="34" s="1"/>
  <c r="L26" i="34" l="1"/>
  <c r="N25" i="34"/>
  <c r="C57" i="40"/>
  <c r="D13" i="35" l="1"/>
  <c r="C72" i="40"/>
  <c r="G72" i="40"/>
  <c r="C68" i="40"/>
  <c r="G68" i="40"/>
  <c r="G57" i="40"/>
  <c r="G12" i="40"/>
  <c r="C12" i="40"/>
  <c r="N23" i="33"/>
  <c r="P21" i="33"/>
  <c r="R21" i="33" s="1"/>
  <c r="R23" i="34"/>
  <c r="D32" i="35"/>
  <c r="H32" i="35"/>
  <c r="D18" i="35"/>
  <c r="H18" i="35"/>
  <c r="H13" i="35"/>
  <c r="H70" i="43"/>
  <c r="D70" i="43"/>
  <c r="D64" i="43"/>
  <c r="H64" i="43"/>
  <c r="H20" i="43"/>
  <c r="D20" i="43"/>
  <c r="D35" i="43" s="1"/>
  <c r="R24" i="34" l="1"/>
  <c r="V23" i="34"/>
  <c r="V24" i="34" s="1"/>
  <c r="H35" i="43"/>
  <c r="X25" i="34"/>
  <c r="H71" i="43"/>
  <c r="H88" i="43" s="1"/>
  <c r="D71" i="43"/>
  <c r="D88" i="43" s="1"/>
  <c r="L23" i="33"/>
  <c r="R23" i="33" s="1"/>
  <c r="D19" i="35"/>
  <c r="D21" i="35" s="1"/>
  <c r="D23" i="35" s="1"/>
  <c r="D25" i="35" s="1"/>
  <c r="H19" i="35"/>
  <c r="H21" i="35" s="1"/>
  <c r="H23" i="35" s="1"/>
  <c r="H25" i="35" s="1"/>
  <c r="X23" i="34" l="1"/>
  <c r="AB23" i="34" s="1"/>
  <c r="H33" i="35"/>
  <c r="H40" i="35" s="1"/>
  <c r="H36" i="35"/>
  <c r="AB25" i="34"/>
  <c r="D36" i="35"/>
  <c r="D33" i="35"/>
  <c r="D40" i="35" s="1"/>
  <c r="D42" i="35" s="1"/>
  <c r="C10" i="40"/>
  <c r="C27" i="40" s="1"/>
  <c r="C38" i="40" s="1"/>
  <c r="G10" i="40"/>
  <c r="G27" i="40" s="1"/>
  <c r="G38" i="40" s="1"/>
  <c r="G40" i="40" s="1"/>
  <c r="G71" i="40" s="1"/>
  <c r="G73" i="40" s="1"/>
  <c r="N22" i="34" l="1"/>
  <c r="N24" i="34" s="1"/>
  <c r="D38" i="35"/>
  <c r="C40" i="40"/>
  <c r="L20" i="33"/>
  <c r="C71" i="40" l="1"/>
  <c r="C73" i="40" s="1"/>
  <c r="R20" i="33"/>
  <c r="L22" i="33"/>
  <c r="X22" i="34"/>
  <c r="P22" i="33"/>
  <c r="P24" i="33" s="1"/>
  <c r="N24" i="33"/>
  <c r="AB22" i="34" l="1"/>
  <c r="AB24" i="34" s="1"/>
  <c r="X24" i="34"/>
  <c r="X26" i="34" s="1"/>
  <c r="R22" i="33"/>
  <c r="T26" i="34" l="1"/>
  <c r="L19" i="33"/>
  <c r="L24" i="33" s="1"/>
  <c r="H19" i="33"/>
  <c r="H24" i="33" s="1"/>
  <c r="F19" i="33"/>
  <c r="F24" i="33" s="1"/>
  <c r="D19" i="33"/>
  <c r="F32" i="35"/>
  <c r="N21" i="34"/>
  <c r="N26" i="34" s="1"/>
  <c r="R21" i="34"/>
  <c r="J21" i="34"/>
  <c r="J26" i="34" s="1"/>
  <c r="F21" i="34"/>
  <c r="F26" i="34" s="1"/>
  <c r="D21" i="34"/>
  <c r="D26" i="34" s="1"/>
  <c r="H21" i="34"/>
  <c r="V21" i="34" l="1"/>
  <c r="V26" i="34" s="1"/>
  <c r="R26" i="34"/>
  <c r="H26" i="34"/>
  <c r="R19" i="33"/>
  <c r="R24" i="33" s="1"/>
  <c r="D24" i="33"/>
  <c r="AB21" i="34"/>
  <c r="AB26" i="34" s="1"/>
  <c r="J70" i="43"/>
  <c r="F70" i="43"/>
  <c r="J64" i="43"/>
  <c r="F64" i="43"/>
  <c r="J20" i="43"/>
  <c r="F20" i="43"/>
  <c r="J71" i="43" l="1"/>
  <c r="F35" i="43"/>
  <c r="J35" i="43"/>
  <c r="F71" i="43"/>
  <c r="F88" i="43" s="1"/>
  <c r="J88" i="43" l="1"/>
  <c r="I68" i="40"/>
  <c r="E68" i="40"/>
  <c r="E57" i="40"/>
  <c r="I57" i="40"/>
  <c r="E12" i="40"/>
  <c r="E27" i="40" s="1"/>
  <c r="E38" i="40" s="1"/>
  <c r="I12" i="40"/>
  <c r="F42" i="35" l="1"/>
  <c r="F38" i="35"/>
  <c r="J18" i="35"/>
  <c r="F18" i="35"/>
  <c r="J13" i="35"/>
  <c r="F13" i="35"/>
  <c r="F19" i="35" s="1"/>
  <c r="J19" i="35" l="1"/>
  <c r="J21" i="35" s="1"/>
  <c r="J23" i="35" s="1"/>
  <c r="J25" i="35" s="1"/>
  <c r="F21" i="35"/>
  <c r="J33" i="35" l="1"/>
  <c r="J40" i="35" s="1"/>
  <c r="J36" i="35"/>
  <c r="F23" i="35"/>
  <c r="F25" i="35" s="1"/>
  <c r="F33" i="35" s="1"/>
  <c r="I27" i="40"/>
  <c r="E40" i="40"/>
  <c r="E71" i="40" s="1"/>
  <c r="E73" i="40" s="1"/>
  <c r="I38" i="40" l="1"/>
  <c r="I40" i="40" s="1"/>
  <c r="I71" i="40" s="1"/>
  <c r="I73" i="40" s="1"/>
</calcChain>
</file>

<file path=xl/sharedStrings.xml><?xml version="1.0" encoding="utf-8"?>
<sst xmlns="http://schemas.openxmlformats.org/spreadsheetml/2006/main" count="447" uniqueCount="207">
  <si>
    <t>บริษัท เถ้าแก่น้อย ฟู๊ดแอนด์มาร์เก็ตติ้ง จำกัด (มหาชน) และบริษัทย่อย</t>
  </si>
  <si>
    <t>หน่วย : พันบาท</t>
  </si>
  <si>
    <t>หมายเหตุ</t>
  </si>
  <si>
    <t>งบการเงินรวม</t>
  </si>
  <si>
    <t>งบการเงินเฉพาะกิจการ</t>
  </si>
  <si>
    <t xml:space="preserve">ณ วันที่ </t>
  </si>
  <si>
    <t>31 มีนาคม</t>
  </si>
  <si>
    <t>31 ธันวาคม</t>
  </si>
  <si>
    <t>2567</t>
  </si>
  <si>
    <t>“ยังไม่ได้ตรวจสอบ</t>
  </si>
  <si>
    <t>แต่สอบทานแล้ว”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</si>
  <si>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</si>
  <si>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</si>
  <si>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</si>
  <si>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</si>
  <si>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เงินให้กู้ยืมระยะสั้นแก่บริษัทย่อย</t>
  </si>
  <si>
    <t>-</t>
  </si>
  <si>
    <t xml:space="preserve">สินค้าคงเหลือ 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</si>
  <si>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</si>
  <si>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</si>
  <si>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</si>
  <si>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</si>
  <si>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เงินลงทุนในบริษัทย่อย </t>
  </si>
  <si>
    <t>เงินลงทุนในบริษัทร่วม</t>
  </si>
  <si>
    <t>เงินให้กู้ยืมระยะยาวแก่บริษัทร่วม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</si>
  <si>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</si>
  <si>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</si>
  <si>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</si>
  <si>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</si>
  <si>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>สินทรัพย์ไม่มีตัวตนอื่นนอกจากค่าความนิยม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</si>
  <si>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</si>
  <si>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</si>
  <si>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</si>
  <si>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</si>
  <si>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ดูหมายเหตุประกอบงบการเงินแบบย่อ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</si>
  <si>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</si>
  <si>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</si>
  <si>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</si>
  <si>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</si>
  <si>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</si>
  <si>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เงินกู้ยืมระยะสั้น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</si>
  <si>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</si>
  <si>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</si>
  <si>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</si>
  <si>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</si>
  <si>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</si>
  <si>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</si>
  <si>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</si>
  <si>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</si>
  <si>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</si>
  <si>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</si>
  <si>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</si>
  <si>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</si>
  <si>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1,380,000,000 หุ้น มูลค่าหุ้นละ 0.25 บาท</t>
  </si>
  <si>
    <t>ทุนที่ออกและชำระแล้ว</t>
  </si>
  <si>
    <t>หุ้นสามัญ 1,380,000,000 หุ้น มูลค่าหุ้นละ 0.25 บาท ชำระครบแล้ว</t>
  </si>
  <si>
    <t>ส่วนเกินมูลค่าหุ้นสามัญ</t>
  </si>
  <si>
    <t>กำไรสะสม</t>
  </si>
  <si>
    <t xml:space="preserve">ยังไม่ได้จัดสรร </t>
  </si>
  <si>
    <t>องค์ประกอบอื่นของส่วนของผู้ถือหุ้น</t>
  </si>
  <si>
    <t xml:space="preserve">รวมส่วนของผู้ถือหุ้น 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</si>
  <si>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</si>
  <si>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</si>
  <si>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>“ยังไม่ได้ตรวจสอบ แต่สอบทานแล้ว”</t>
  </si>
  <si>
    <t xml:space="preserve"> </t>
  </si>
  <si>
    <t>รายได้</t>
  </si>
  <si>
    <t xml:space="preserve">รายได้จากการขาย </t>
  </si>
  <si>
    <t xml:space="preserve">รายได้อื่น </t>
  </si>
  <si>
    <t>กำไรจากอัตราแลกเปลี่ยนเงินตราต่างประเทศ - สุทธิ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</si>
  <si>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</si>
  <si>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</si>
  <si>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</si>
  <si>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</si>
  <si>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</si>
  <si>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</si>
  <si>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</si>
  <si>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กำไรก่อนค่าใช้จ่ายทางการเงินและค่าใช้จ่ายภาษีเงินได้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</si>
  <si>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</si>
  <si>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</si>
  <si>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</si>
  <si>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กำไรสุทธิ</t>
  </si>
  <si>
    <t>กำไรเบ็ดเสร็จอื่น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</si>
  <si>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</si>
  <si>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</si>
  <si>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กำไรเบ็ดเสร็จอื่นรวม - สุทธิจากภาษีเงินได้</t>
  </si>
  <si>
    <t>การแบ่งปันกำไร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</si>
  <si>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</si>
  <si>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</si>
  <si>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</si>
  <si>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กำไรต่อหุ้นขั้นพื้นฐาน (บาท)</t>
  </si>
  <si>
    <t>ส่วนเกินทุนจาก</t>
  </si>
  <si>
    <t>ผลต่างของ</t>
  </si>
  <si>
    <t>รวม</t>
  </si>
  <si>
    <t>การเปลี่ยนแปลง</t>
  </si>
  <si>
    <t>อัตราแลกเปลี่ยน</t>
  </si>
  <si>
    <t>องค์ประกอบอื่น</t>
  </si>
  <si>
    <t>ส่วนได้เสีย</t>
  </si>
  <si>
    <t>ทุนที่ออก</t>
  </si>
  <si>
    <t>ส่วนเกิน</t>
  </si>
  <si>
    <t>จากการแปลงค่า</t>
  </si>
  <si>
    <t>ของส่วนของ</t>
  </si>
  <si>
    <t>ที่ไม่มีอำนาจ</t>
  </si>
  <si>
    <t>รวมส่วนของ</t>
  </si>
  <si>
    <t>และชำระแล้ว</t>
  </si>
  <si>
    <t>มูลค่าหุ้นสามัญ</t>
  </si>
  <si>
    <t>ยังไม่ได้จัดสรร</t>
  </si>
  <si>
    <t>งบการเงิน</t>
  </si>
  <si>
    <t>ผู้ถือหุ้น</t>
  </si>
  <si>
    <t>บริษัทใหญ่</t>
  </si>
  <si>
    <t>ควบคุม</t>
  </si>
  <si>
    <t>ยอดยกมา ณ วันที่ 1 มกราคม 2567</t>
  </si>
  <si>
    <t>ยอดคงเหลือ ณ วันที่ 31 มีนาคม 2567</t>
  </si>
  <si>
    <t>จัดสรรแล้ว</t>
  </si>
  <si>
    <t>ทุนสำรองตาม</t>
  </si>
  <si>
    <t>กฎหมาย</t>
  </si>
  <si>
    <t>งบกระแสเงินสด</t>
  </si>
  <si>
    <t>กระแสเงินสดจากกิจกรรมดำเนินงาน</t>
  </si>
  <si>
    <t xml:space="preserve">รายการปรับปรุง </t>
  </si>
  <si>
    <t>ค่าเสื่อมราคาสินทรัพย์ถาวรและสินทรัพย์สิทธิการใช้</t>
  </si>
  <si>
    <t>ค่าตัดจำหน่ายสินทรัพย์ไม่มีตัวตน</t>
  </si>
  <si>
    <t>ขาดทุนจากการลดมูลค่าของสินค้าคงเหลือ (กลับรายการ)</t>
  </si>
  <si>
    <t>ค่าเผื่อผลขาดทุนด้านเครดิตที่คาดว่าจะเกิดขึ้น (กลับรายการ)</t>
  </si>
  <si>
    <t>กำไรจากอัตราแลกเปลี่ยนที่ยังไม่เกิดขึ้นจริง</t>
  </si>
  <si>
    <t>กำไรจากการจำหน่ายสินทรัพย์ทางการเงินหมุนเวียนอื่น</t>
  </si>
  <si>
    <t>ค่าใช้จ่ายภาระผูกพันผลประโยชน์พนักงาน</t>
  </si>
  <si>
    <t>รายได้ดอกเบี้ย</t>
  </si>
  <si>
    <t>กำไรจากการดำเนินงานก่อนการเปลี่ยนแปลงในสินทรัพย์และหนี้สินดำเนินงาน</t>
  </si>
  <si>
    <t>สินทรัพย์ดำเนินงาน (เพิ่มขึ้น) ลดลง</t>
  </si>
  <si>
    <t>สินค้าคงเหลือ</t>
  </si>
  <si>
    <t>หนี้สินดำเนินงาน (เพิ่มขึ้น) ลดลง</t>
  </si>
  <si>
    <t>เงินสดรับจากการดำเนินงาน</t>
  </si>
  <si>
    <t>จ่ายภาษีเงินได้</t>
  </si>
  <si>
    <r>
      <t xml:space="preserve">งบกระแสเงินสด </t>
    </r>
    <r>
      <rPr>
        <sz val="16"/>
        <rFont val="Angsana New"/>
        <family val="1"/>
      </rPr>
      <t>(ต่อ)</t>
    </r>
  </si>
  <si>
    <t>กระแสเงินสดจากกิจกรรมลงทุน</t>
  </si>
  <si>
    <t>เงินจ่ายล่วงหน้าค่าซื้อสินทรัพย์ถาวรและสินทรัพย์ไม่มีตัวตน</t>
  </si>
  <si>
    <t>เงินสดจ่ายเพื่อซื้อสินทรัพย์ถาวรและสินทรัพย์ไม่มีตัวตน</t>
  </si>
  <si>
    <t>เงินสดรับจากการจำหน่ายสินทรัพย์ถาวร</t>
  </si>
  <si>
    <t>เงินสดจ่ายเพื่อซื้อสินทรัพย์ทางการเงินอื่น</t>
  </si>
  <si>
    <t>เงินสดรับจากการขายสินทรัพย์ทางการเงินอื่น</t>
  </si>
  <si>
    <t>เงินสดจ่ายเงินให้กู้ยืมระยะสั้นแก่บริษัทย่อย</t>
  </si>
  <si>
    <t>รับดอกเบี้ย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</si>
  <si>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</si>
  <si>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</si>
  <si>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เงินสดจ่ายคืนเงินกู้ยืมระยะสั้นจากสถาบันการเงิน</t>
  </si>
  <si>
    <t>เงินสดรับจากเงินกู้ยืมระยะสั้นจากสถาบันการเงิน</t>
  </si>
  <si>
    <t>เงินสดจ่ายชำระเงินกู้ยืมระยะสั้น</t>
  </si>
  <si>
    <t>เงินสดจ่ายเงินกู้ยืมระยะยาวจากสถาบันการเงิน</t>
  </si>
  <si>
    <t>เงินสดจ่ายชำระหนี้สินตามสัญญาเช่า</t>
  </si>
  <si>
    <t>เงินปันผลจ่าย</t>
  </si>
  <si>
    <t>จ่ายดอกเบี้ย</t>
  </si>
  <si>
    <t>ผลกระทบจากการเปลี่ยนแปลงอัตราแลกเปลี่ยน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</si>
  <si>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</si>
  <si>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</si>
  <si>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</si>
  <si>
    <r>
      <t>งบฐานะการเงิน</t>
    </r>
    <r>
      <rPr>
        <sz val="16"/>
        <rFont val="Angsana New"/>
        <family val="1"/>
      </rPr>
      <t xml:space="preserve"> </t>
    </r>
  </si>
  <si>
    <r>
      <t>งบฐานะการเงิน</t>
    </r>
    <r>
      <rPr>
        <sz val="16"/>
        <rFont val="Angsana New"/>
        <family val="1"/>
      </rPr>
      <t xml:space="preserve"> (ต่อ)</t>
    </r>
  </si>
  <si>
    <t>งบการเปลี่ยนแปลงส่วนของผู้ถือหุ้น</t>
  </si>
  <si>
    <r>
      <t xml:space="preserve">งบการเปลี่ยนแปลงส่วนของผู้ถือหุ้น </t>
    </r>
    <r>
      <rPr>
        <sz val="16"/>
        <rFont val="Angsana New"/>
        <family val="1"/>
      </rPr>
      <t>(ต่อ)</t>
    </r>
  </si>
  <si>
    <t>ส่วนเกิน (ต่ำกว่า) ทุนจากการเปลี่ยนแปลงสัดส่วนการถือหุ้นในบริษัทย่อย</t>
  </si>
  <si>
    <t>จัดสรรแล้ว - ทุนสำรองตามกฎหมาย</t>
  </si>
  <si>
    <t>สำหรับงวดสามเดือนสิ้นสุดวันที่ 31 มีนาคม 2568</t>
  </si>
  <si>
    <t>2568</t>
  </si>
  <si>
    <t>ยอดยกมา ณ วันที่ 1 มกราคม 2568</t>
  </si>
  <si>
    <t>ยอดคงเหลือ ณ วันที่ 31 มีนาคม 2568</t>
  </si>
  <si>
    <t>ณ วันที่ 31 มีนาคม 2568</t>
  </si>
  <si>
    <t>รายการที่จะไม่ถูกจัดประเภทใหม่ไว้ในกำไรหรือขาดทุนในภายหลัง</t>
  </si>
  <si>
    <t>กำไร (ขาดทุน) เบ็ดเสร็จอื่น</t>
  </si>
  <si>
    <t>สำรองหุ้นทุนซื้อคืน</t>
  </si>
  <si>
    <t>หุ้นทุนซื้อคืน</t>
  </si>
  <si>
    <t>จัดสรรแล้ว - สำรองหุ้นทุนซื้อคืน</t>
  </si>
  <si>
    <t>กำไรสำหรับงวด</t>
  </si>
  <si>
    <t>กำไรเบ็ดเสร็จอื่นสำหรับงวด</t>
  </si>
  <si>
    <t>กำไรเบ็ดเสร็จรวมสำหรับงวด</t>
  </si>
  <si>
    <t>การเปลี่ยนแปลงในมูลค่ายุติธรรมของตราสารทุน</t>
  </si>
  <si>
    <t>ในมูลค่ายุติธรรม</t>
  </si>
  <si>
    <t>ของตราสารทุน</t>
  </si>
  <si>
    <t>ของส่วนของผู้ถือหุ้น</t>
  </si>
  <si>
    <t>เงินสดจ่ายเพื่อซื้อหุ้นทุนซื้อคืน</t>
  </si>
  <si>
    <r>
      <rPr>
        <u/>
        <sz val="13.85"/>
        <rFont val="Angsana New"/>
        <family val="1"/>
      </rPr>
      <t>หัก</t>
    </r>
    <r>
      <rPr>
        <sz val="14"/>
        <rFont val="Angsana New"/>
        <family val="1"/>
      </rPr>
      <t xml:space="preserve"> หุ้นทุนซื้อคืน</t>
    </r>
  </si>
  <si>
    <t>c</t>
  </si>
  <si>
    <t>จ่ายภาระผูกพันผลประโยชน์พนักงาน</t>
  </si>
  <si>
    <t>รายการที่ไม่เป็นเงินสด</t>
  </si>
  <si>
    <t>หนี้สินค้างชำระจากการซื้อสินทรัพย์ถาวร และสินทรัพย์ไม่มีตัวตน</t>
  </si>
  <si>
    <t>เงินปันผลค้างจ่าย</t>
  </si>
  <si>
    <t>การได้มาซึ่งสินทรัพย์สิทธิการใช้ภายใต้สัญญาเช่า</t>
  </si>
  <si>
    <t>ขาดทุนจากตราสารอนุพันธ์ที่ยังไม่เกิดขึ้นจริง</t>
  </si>
  <si>
    <t>ขาดทุนจากการด้อยค่าของสินทรัพย์ถาวร (กลับรายการ)</t>
  </si>
  <si>
    <t>กำไรที่ยังไม่เกิดขึ้นจากการปรับมูลค่าของสินทรัพย์ทางการเงินหมุนเวียนอื่น</t>
  </si>
  <si>
    <t>ส่วนแบ่งขาดทุนจากเงินลงทุนในบริษัทร่วม</t>
  </si>
  <si>
    <t>เงินสดสุทธิใช้ไปในกิจกรรมดำเนินงาน</t>
  </si>
  <si>
    <t>เงินสดสุทธิได้มาจาก (ใช้ไปใน) กิจกรรมจัดหาเงิน</t>
  </si>
  <si>
    <t>ตามกฎหมาย</t>
  </si>
  <si>
    <t>ทุนสำรอง</t>
  </si>
  <si>
    <t>สำรอง</t>
  </si>
  <si>
    <t>จัดสรร</t>
  </si>
  <si>
    <t>ยังไม่ได้</t>
  </si>
  <si>
    <t>ซื้อคืน</t>
  </si>
  <si>
    <t>หุ้นทุน</t>
  </si>
  <si>
    <t>สัดส่วนการ</t>
  </si>
  <si>
    <t>บริษัทย่อย</t>
  </si>
  <si>
    <t>ถือหุ้นใน</t>
  </si>
  <si>
    <t>หุ้นสามัญ</t>
  </si>
  <si>
    <t>มูลค่า</t>
  </si>
  <si>
    <t>ชำระแล้ว</t>
  </si>
  <si>
    <t>และ</t>
  </si>
  <si>
    <t>สินทรัพย์ทางการเงินไม่หมุนเวียนอื่น</t>
  </si>
  <si>
    <t>ขาดทุน (กำไร) จากการขายและตัดจำหน่ายสินทรัพย์ถาวรและสินทรัพย์ไม่มีตัวตน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</si>
</sst>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#,##0;\(#,##0\)"/>
    <numFmt numFmtId="165" formatCode="_(* #,##0_);_(* \(#,##0\);_(* &quot;-&quot;??_);_(@_)"/>
    <numFmt numFmtId="166" formatCode="0.00_)"/>
    <numFmt numFmtId="167" formatCode="_(* #,##0.00000_);_(* \(#,##0.00000\);_(* &quot;-&quot;?????_);_(@_)"/>
    <numFmt numFmtId="168" formatCode="_(* #,##0.0000_);_(* \(#,##0.0000\);_(* &quot;-&quot;????_);_(@_)"/>
    <numFmt numFmtId="169" formatCode="_(* #,##0_);_(* \(#,##0\);_(* &quot;-&quot;?????_);_(@_)"/>
    <numFmt numFmtId="170" formatCode="_(* #,##0.0000000000_);_(* \(#,##0.0000000000\);_(* &quot;-&quot;??????????_);_(@_)"/>
    <numFmt numFmtId="171" formatCode="_(* #,##0_);_(* \(#,##0\);_(* &quot;-&quot;??????????_);_(@_)"/>
    <numFmt numFmtId="172" formatCode="_(* #,##0.0000000_);_(* \(#,##0.0000000\);_(* &quot;-&quot;???????_);_(@_)"/>
  </numFmts>
  <fonts count="22" x14ac:knownFonts="1">
    <font>
      <sz val="15"/>
      <name val="Angsana New"/>
      <charset val="222"/>
    </font>
    <font>
      <sz val="14"/>
      <name val="Angsana New"/>
      <family val="1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sz val="11"/>
      <name val="Times New Roman"/>
      <family val="1"/>
    </font>
    <font>
      <sz val="14"/>
      <name val="Cordia New"/>
      <family val="2"/>
    </font>
    <font>
      <b/>
      <i/>
      <sz val="16"/>
      <name val="Helv"/>
    </font>
    <font>
      <sz val="15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b/>
      <i/>
      <sz val="14"/>
      <name val="Angsana New"/>
      <family val="1"/>
    </font>
    <font>
      <i/>
      <sz val="14"/>
      <name val="Angsana New"/>
      <family val="1"/>
    </font>
    <font>
      <sz val="14"/>
      <name val="Times New Roman"/>
      <family val="1"/>
    </font>
    <font>
      <sz val="11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sz val="10"/>
      <color theme="1"/>
      <name val="Arial"/>
      <family val="2"/>
    </font>
    <font>
      <sz val="14"/>
      <color theme="0"/>
      <name val="Angsana New"/>
      <family val="1"/>
    </font>
    <font>
      <u/>
      <sz val="13.85"/>
      <name val="Angsana New"/>
      <family val="1"/>
    </font>
    <font>
      <sz val="14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3">
    <xf numFmtId="0" fontId="0" fillId="0" borderId="0"/>
    <xf numFmtId="0" fontId="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10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34">
    <xf numFmtId="0" fontId="0" fillId="0" borderId="0" xfId="0"/>
    <xf numFmtId="0" fontId="1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" fillId="0" borderId="0" xfId="0" applyFont="1" applyAlignment="1">
      <alignment horizontal="left" vertical="center" indent="2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left" vertical="center"/>
    </xf>
    <xf numFmtId="41" fontId="1" fillId="0" borderId="0" xfId="0" applyNumberFormat="1" applyFont="1" applyAlignment="1">
      <alignment horizontal="right" vertical="center"/>
    </xf>
    <xf numFmtId="41" fontId="1" fillId="0" borderId="0" xfId="2" applyNumberFormat="1" applyFont="1" applyFill="1" applyBorder="1" applyAlignment="1" applyProtection="1">
      <alignment horizontal="right" vertical="center"/>
      <protection locked="0"/>
    </xf>
    <xf numFmtId="0" fontId="1" fillId="0" borderId="0" xfId="0" applyFont="1" applyAlignment="1" applyProtection="1">
      <alignment vertical="center"/>
      <protection locked="0"/>
    </xf>
    <xf numFmtId="41" fontId="1" fillId="0" borderId="0" xfId="2" applyNumberFormat="1" applyFont="1" applyFill="1" applyAlignment="1">
      <alignment horizontal="right" vertical="center"/>
    </xf>
    <xf numFmtId="41" fontId="1" fillId="0" borderId="0" xfId="4" applyNumberFormat="1" applyFont="1" applyFill="1" applyBorder="1" applyAlignment="1">
      <alignment horizontal="right" vertical="center"/>
    </xf>
    <xf numFmtId="41" fontId="1" fillId="0" borderId="0" xfId="2" applyNumberFormat="1" applyFont="1" applyFill="1" applyBorder="1" applyAlignment="1">
      <alignment horizontal="right" vertical="center"/>
    </xf>
    <xf numFmtId="164" fontId="1" fillId="0" borderId="0" xfId="0" applyNumberFormat="1" applyFont="1" applyAlignment="1">
      <alignment horizontal="center" vertical="center"/>
    </xf>
    <xf numFmtId="41" fontId="1" fillId="0" borderId="0" xfId="2" applyNumberFormat="1" applyFont="1" applyFill="1" applyBorder="1" applyAlignment="1" applyProtection="1">
      <alignment vertical="center"/>
      <protection locked="0"/>
    </xf>
    <xf numFmtId="41" fontId="1" fillId="0" borderId="0" xfId="2" applyNumberFormat="1" applyFont="1" applyFill="1" applyBorder="1" applyAlignment="1">
      <alignment vertical="center"/>
    </xf>
    <xf numFmtId="0" fontId="1" fillId="0" borderId="0" xfId="0" applyFont="1" applyAlignment="1">
      <alignment horizontal="left" vertical="center"/>
    </xf>
    <xf numFmtId="41" fontId="11" fillId="0" borderId="0" xfId="2" applyNumberFormat="1" applyFont="1" applyFill="1" applyAlignment="1">
      <alignment horizontal="right" vertical="center"/>
    </xf>
    <xf numFmtId="41" fontId="13" fillId="0" borderId="0" xfId="2" applyNumberFormat="1" applyFont="1" applyFill="1" applyBorder="1" applyAlignment="1">
      <alignment horizontal="center" vertical="center"/>
    </xf>
    <xf numFmtId="0" fontId="1" fillId="0" borderId="0" xfId="34" applyFont="1" applyAlignment="1">
      <alignment vertical="center"/>
    </xf>
    <xf numFmtId="0" fontId="1" fillId="0" borderId="0" xfId="0" applyFont="1" applyAlignment="1">
      <alignment vertical="top"/>
    </xf>
    <xf numFmtId="164" fontId="1" fillId="0" borderId="0" xfId="0" applyNumberFormat="1" applyFont="1" applyAlignment="1">
      <alignment vertical="center"/>
    </xf>
    <xf numFmtId="41" fontId="1" fillId="0" borderId="0" xfId="4" applyNumberFormat="1" applyFont="1" applyFill="1" applyAlignment="1">
      <alignment horizontal="right" vertical="center"/>
    </xf>
    <xf numFmtId="41" fontId="1" fillId="0" borderId="1" xfId="4" applyNumberFormat="1" applyFont="1" applyFill="1" applyBorder="1" applyAlignment="1">
      <alignment horizontal="right" vertical="center"/>
    </xf>
    <xf numFmtId="41" fontId="1" fillId="0" borderId="2" xfId="4" applyNumberFormat="1" applyFont="1" applyFill="1" applyBorder="1" applyAlignment="1">
      <alignment horizontal="right" vertical="center"/>
    </xf>
    <xf numFmtId="41" fontId="1" fillId="0" borderId="2" xfId="2" applyNumberFormat="1" applyFont="1" applyFill="1" applyBorder="1" applyAlignment="1">
      <alignment horizontal="right" vertical="center"/>
    </xf>
    <xf numFmtId="41" fontId="1" fillId="0" borderId="0" xfId="2" applyNumberFormat="1" applyFont="1" applyFill="1" applyAlignment="1">
      <alignment horizontal="center" vertical="center"/>
    </xf>
    <xf numFmtId="41" fontId="11" fillId="0" borderId="0" xfId="4" applyNumberFormat="1" applyFont="1" applyFill="1" applyAlignment="1">
      <alignment horizontal="right" vertical="center"/>
    </xf>
    <xf numFmtId="41" fontId="11" fillId="0" borderId="0" xfId="4" applyNumberFormat="1" applyFont="1" applyFill="1" applyBorder="1" applyAlignment="1">
      <alignment horizontal="right" vertical="center"/>
    </xf>
    <xf numFmtId="164" fontId="11" fillId="0" borderId="0" xfId="22" applyNumberFormat="1" applyFont="1" applyAlignment="1">
      <alignment horizontal="left" vertical="center"/>
    </xf>
    <xf numFmtId="164" fontId="11" fillId="0" borderId="0" xfId="0" applyNumberFormat="1" applyFont="1" applyAlignment="1">
      <alignment vertical="center"/>
    </xf>
    <xf numFmtId="37" fontId="1" fillId="0" borderId="0" xfId="0" applyNumberFormat="1" applyFont="1" applyAlignment="1">
      <alignment vertical="center"/>
    </xf>
    <xf numFmtId="41" fontId="1" fillId="0" borderId="3" xfId="4" applyNumberFormat="1" applyFont="1" applyFill="1" applyBorder="1" applyAlignment="1">
      <alignment horizontal="right" vertical="center"/>
    </xf>
    <xf numFmtId="41" fontId="1" fillId="0" borderId="4" xfId="2" applyNumberFormat="1" applyFont="1" applyFill="1" applyBorder="1" applyAlignment="1" applyProtection="1">
      <alignment horizontal="right" vertical="center"/>
      <protection locked="0"/>
    </xf>
    <xf numFmtId="41" fontId="1" fillId="0" borderId="4" xfId="2" applyNumberFormat="1" applyFont="1" applyFill="1" applyBorder="1" applyAlignment="1">
      <alignment horizontal="right" vertical="center"/>
    </xf>
    <xf numFmtId="41" fontId="1" fillId="0" borderId="4" xfId="4" applyNumberFormat="1" applyFont="1" applyFill="1" applyBorder="1" applyAlignment="1">
      <alignment horizontal="right" vertical="center"/>
    </xf>
    <xf numFmtId="169" fontId="1" fillId="0" borderId="0" xfId="4" applyNumberFormat="1" applyFont="1" applyFill="1" applyAlignment="1">
      <alignment horizontal="right" vertical="center"/>
    </xf>
    <xf numFmtId="164" fontId="1" fillId="0" borderId="0" xfId="47" applyNumberFormat="1" applyFont="1" applyAlignment="1">
      <alignment vertical="center"/>
    </xf>
    <xf numFmtId="41" fontId="1" fillId="0" borderId="0" xfId="47" applyNumberFormat="1" applyFont="1" applyAlignment="1">
      <alignment vertical="center"/>
    </xf>
    <xf numFmtId="41" fontId="1" fillId="0" borderId="0" xfId="47" applyNumberFormat="1" applyFont="1" applyAlignment="1">
      <alignment horizontal="right" vertical="center"/>
    </xf>
    <xf numFmtId="165" fontId="1" fillId="0" borderId="0" xfId="2" applyNumberFormat="1" applyFont="1" applyFill="1" applyBorder="1" applyAlignment="1">
      <alignment vertical="center"/>
    </xf>
    <xf numFmtId="165" fontId="13" fillId="0" borderId="0" xfId="2" applyNumberFormat="1" applyFont="1" applyFill="1" applyBorder="1" applyAlignment="1">
      <alignment horizontal="center" vertical="center"/>
    </xf>
    <xf numFmtId="165" fontId="1" fillId="0" borderId="0" xfId="2" applyNumberFormat="1" applyFont="1" applyFill="1" applyAlignment="1">
      <alignment horizontal="right" vertical="center"/>
    </xf>
    <xf numFmtId="165" fontId="1" fillId="0" borderId="0" xfId="2" applyNumberFormat="1" applyFont="1" applyFill="1" applyBorder="1" applyAlignment="1">
      <alignment horizontal="right" vertical="center"/>
    </xf>
    <xf numFmtId="165" fontId="4" fillId="0" borderId="0" xfId="2" applyNumberFormat="1" applyFont="1" applyFill="1" applyBorder="1" applyAlignment="1">
      <alignment horizontal="center" wrapText="1"/>
    </xf>
    <xf numFmtId="165" fontId="1" fillId="0" borderId="4" xfId="2" applyNumberFormat="1" applyFont="1" applyFill="1" applyBorder="1" applyAlignment="1">
      <alignment horizontal="right" vertical="center"/>
    </xf>
    <xf numFmtId="10" fontId="1" fillId="0" borderId="0" xfId="49" applyNumberFormat="1" applyFont="1" applyFill="1" applyAlignment="1">
      <alignment vertical="center"/>
    </xf>
    <xf numFmtId="10" fontId="1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 indent="1"/>
    </xf>
    <xf numFmtId="165" fontId="1" fillId="0" borderId="0" xfId="2" applyNumberFormat="1" applyFont="1" applyFill="1" applyAlignment="1">
      <alignment horizontal="center" vertical="center"/>
    </xf>
    <xf numFmtId="165" fontId="1" fillId="0" borderId="2" xfId="2" applyNumberFormat="1" applyFont="1" applyFill="1" applyBorder="1" applyAlignment="1">
      <alignment horizontal="left" vertical="center" indent="1"/>
    </xf>
    <xf numFmtId="165" fontId="1" fillId="0" borderId="3" xfId="2" applyNumberFormat="1" applyFont="1" applyFill="1" applyBorder="1" applyAlignment="1">
      <alignment horizontal="right" vertical="center"/>
    </xf>
    <xf numFmtId="41" fontId="19" fillId="0" borderId="0" xfId="2" applyNumberFormat="1" applyFont="1" applyFill="1" applyAlignment="1">
      <alignment horizontal="right" vertical="center"/>
    </xf>
    <xf numFmtId="164" fontId="1" fillId="0" borderId="0" xfId="0" quotePrefix="1" applyNumberFormat="1" applyFont="1" applyAlignment="1">
      <alignment horizontal="center" vertical="center"/>
    </xf>
    <xf numFmtId="165" fontId="1" fillId="0" borderId="0" xfId="2" applyNumberFormat="1" applyFont="1" applyFill="1" applyBorder="1" applyAlignment="1">
      <alignment horizontal="left" vertical="center"/>
    </xf>
    <xf numFmtId="165" fontId="14" fillId="0" borderId="0" xfId="2" applyNumberFormat="1" applyFont="1" applyFill="1" applyBorder="1" applyAlignment="1">
      <alignment horizontal="right" vertical="center"/>
    </xf>
    <xf numFmtId="43" fontId="14" fillId="0" borderId="0" xfId="2" applyFont="1" applyFill="1" applyAlignment="1">
      <alignment horizontal="right" vertical="center"/>
    </xf>
    <xf numFmtId="43" fontId="1" fillId="0" borderId="0" xfId="2" applyFont="1" applyFill="1" applyAlignment="1">
      <alignment horizontal="left" vertical="center"/>
    </xf>
    <xf numFmtId="0" fontId="11" fillId="0" borderId="0" xfId="48" applyFont="1" applyAlignment="1">
      <alignment vertical="center"/>
    </xf>
    <xf numFmtId="0" fontId="1" fillId="0" borderId="0" xfId="48" applyFont="1" applyAlignment="1">
      <alignment vertical="center"/>
    </xf>
    <xf numFmtId="0" fontId="1" fillId="0" borderId="0" xfId="48" applyFont="1" applyAlignment="1">
      <alignment vertical="top"/>
    </xf>
    <xf numFmtId="41" fontId="11" fillId="0" borderId="0" xfId="47" applyNumberFormat="1" applyFont="1" applyAlignment="1">
      <alignment horizontal="center" vertical="center"/>
    </xf>
    <xf numFmtId="164" fontId="11" fillId="0" borderId="0" xfId="47" applyNumberFormat="1" applyFont="1" applyAlignment="1">
      <alignment vertical="center"/>
    </xf>
    <xf numFmtId="41" fontId="1" fillId="0" borderId="0" xfId="6" applyNumberFormat="1" applyFont="1" applyFill="1" applyBorder="1" applyAlignment="1">
      <alignment horizontal="right" vertical="center"/>
    </xf>
    <xf numFmtId="41" fontId="1" fillId="0" borderId="0" xfId="6" applyNumberFormat="1" applyFont="1" applyFill="1" applyAlignment="1">
      <alignment horizontal="right" vertical="center"/>
    </xf>
    <xf numFmtId="0" fontId="3" fillId="0" borderId="0" xfId="48" applyFont="1" applyAlignment="1">
      <alignment vertical="center"/>
    </xf>
    <xf numFmtId="0" fontId="4" fillId="0" borderId="0" xfId="48" applyFont="1" applyAlignment="1">
      <alignment vertical="center"/>
    </xf>
    <xf numFmtId="0" fontId="4" fillId="0" borderId="0" xfId="48" applyFont="1" applyAlignment="1">
      <alignment vertical="top"/>
    </xf>
    <xf numFmtId="164" fontId="16" fillId="0" borderId="0" xfId="47" applyNumberFormat="1" applyFont="1" applyAlignment="1">
      <alignment vertical="center"/>
    </xf>
    <xf numFmtId="41" fontId="15" fillId="0" borderId="0" xfId="6" applyNumberFormat="1" applyFont="1" applyFill="1" applyBorder="1" applyAlignment="1">
      <alignment horizontal="right" vertical="center"/>
    </xf>
    <xf numFmtId="169" fontId="15" fillId="0" borderId="0" xfId="2" applyNumberFormat="1" applyFont="1" applyFill="1" applyBorder="1" applyAlignment="1">
      <alignment vertical="center"/>
    </xf>
    <xf numFmtId="43" fontId="16" fillId="0" borderId="0" xfId="2" applyFont="1" applyFill="1" applyBorder="1" applyAlignment="1">
      <alignment vertical="center"/>
    </xf>
    <xf numFmtId="164" fontId="1" fillId="0" borderId="0" xfId="23" applyNumberFormat="1" applyFont="1" applyAlignment="1">
      <alignment horizontal="left" vertical="center"/>
    </xf>
    <xf numFmtId="0" fontId="1" fillId="0" borderId="0" xfId="23" applyFont="1" applyAlignment="1">
      <alignment vertical="center"/>
    </xf>
    <xf numFmtId="0" fontId="1" fillId="0" borderId="0" xfId="23" applyFont="1" applyAlignment="1">
      <alignment horizontal="left" vertical="center" indent="2"/>
    </xf>
    <xf numFmtId="0" fontId="1" fillId="0" borderId="0" xfId="23" applyFont="1" applyAlignment="1">
      <alignment horizontal="center" vertical="center"/>
    </xf>
    <xf numFmtId="41" fontId="4" fillId="0" borderId="0" xfId="23" applyNumberFormat="1" applyFont="1" applyAlignment="1">
      <alignment vertical="center"/>
    </xf>
    <xf numFmtId="41" fontId="1" fillId="0" borderId="0" xfId="23" applyNumberFormat="1" applyFont="1" applyAlignment="1">
      <alignment vertical="center"/>
    </xf>
    <xf numFmtId="41" fontId="13" fillId="0" borderId="0" xfId="23" applyNumberFormat="1" applyFont="1" applyAlignment="1">
      <alignment horizontal="center" vertical="center"/>
    </xf>
    <xf numFmtId="41" fontId="1" fillId="0" borderId="0" xfId="23" applyNumberFormat="1" applyFont="1" applyAlignment="1">
      <alignment horizontal="center" vertical="center"/>
    </xf>
    <xf numFmtId="41" fontId="1" fillId="0" borderId="0" xfId="23" applyNumberFormat="1" applyFont="1" applyAlignment="1">
      <alignment horizontal="right" vertical="center"/>
    </xf>
    <xf numFmtId="0" fontId="11" fillId="0" borderId="0" xfId="23" applyFont="1" applyAlignment="1">
      <alignment horizontal="left" vertical="center" indent="4"/>
    </xf>
    <xf numFmtId="164" fontId="11" fillId="0" borderId="0" xfId="23" applyNumberFormat="1" applyFont="1" applyAlignment="1">
      <alignment horizontal="left" vertical="center"/>
    </xf>
    <xf numFmtId="0" fontId="1" fillId="0" borderId="0" xfId="23" applyFont="1" applyAlignment="1" applyProtection="1">
      <alignment vertical="center"/>
      <protection locked="0"/>
    </xf>
    <xf numFmtId="169" fontId="1" fillId="0" borderId="0" xfId="4" applyNumberFormat="1" applyFont="1" applyFill="1" applyAlignment="1">
      <alignment horizontal="center" vertical="center"/>
    </xf>
    <xf numFmtId="41" fontId="1" fillId="0" borderId="0" xfId="2" applyNumberFormat="1" applyFont="1" applyFill="1" applyBorder="1" applyAlignment="1" applyProtection="1">
      <alignment horizontal="center" vertical="center"/>
      <protection locked="0"/>
    </xf>
    <xf numFmtId="168" fontId="1" fillId="0" borderId="0" xfId="4" applyNumberFormat="1" applyFont="1" applyFill="1" applyBorder="1" applyAlignment="1">
      <alignment horizontal="center" vertical="center"/>
    </xf>
    <xf numFmtId="169" fontId="1" fillId="0" borderId="2" xfId="4" applyNumberFormat="1" applyFont="1" applyFill="1" applyBorder="1" applyAlignment="1">
      <alignment horizontal="center" vertical="center"/>
    </xf>
    <xf numFmtId="169" fontId="1" fillId="0" borderId="0" xfId="4" applyNumberFormat="1" applyFont="1" applyFill="1" applyBorder="1" applyAlignment="1">
      <alignment horizontal="center" vertical="center"/>
    </xf>
    <xf numFmtId="169" fontId="15" fillId="0" borderId="0" xfId="2" applyNumberFormat="1" applyFont="1" applyFill="1" applyBorder="1" applyAlignment="1">
      <alignment horizontal="center" vertical="center"/>
    </xf>
    <xf numFmtId="0" fontId="11" fillId="0" borderId="0" xfId="48" applyFont="1" applyAlignment="1">
      <alignment horizontal="right" vertical="center"/>
    </xf>
    <xf numFmtId="41" fontId="1" fillId="0" borderId="5" xfId="2" applyNumberFormat="1" applyFont="1" applyFill="1" applyBorder="1" applyAlignment="1">
      <alignment horizontal="right" vertical="center"/>
    </xf>
    <xf numFmtId="164" fontId="17" fillId="0" borderId="0" xfId="47" applyNumberFormat="1" applyFont="1" applyAlignment="1">
      <alignment vertical="center"/>
    </xf>
    <xf numFmtId="41" fontId="11" fillId="0" borderId="2" xfId="47" applyNumberFormat="1" applyFont="1" applyBorder="1" applyAlignment="1">
      <alignment horizontal="center" vertical="center"/>
    </xf>
    <xf numFmtId="41" fontId="1" fillId="0" borderId="0" xfId="6" applyNumberFormat="1" applyFont="1" applyFill="1" applyAlignment="1">
      <alignment horizontal="center" vertical="center"/>
    </xf>
    <xf numFmtId="41" fontId="1" fillId="0" borderId="0" xfId="6" applyNumberFormat="1" applyFont="1" applyFill="1" applyBorder="1" applyAlignment="1">
      <alignment horizontal="center" vertical="center"/>
    </xf>
    <xf numFmtId="41" fontId="14" fillId="0" borderId="0" xfId="0" applyNumberFormat="1" applyFont="1"/>
    <xf numFmtId="41" fontId="1" fillId="0" borderId="0" xfId="6" applyNumberFormat="1" applyFont="1" applyFill="1" applyAlignment="1">
      <alignment vertical="center"/>
    </xf>
    <xf numFmtId="41" fontId="1" fillId="0" borderId="2" xfId="6" applyNumberFormat="1" applyFont="1" applyFill="1" applyBorder="1" applyAlignment="1">
      <alignment horizontal="right" vertical="center"/>
    </xf>
    <xf numFmtId="164" fontId="1" fillId="0" borderId="0" xfId="22" quotePrefix="1" applyNumberFormat="1" applyFont="1" applyAlignment="1">
      <alignment horizontal="left" vertical="center"/>
    </xf>
    <xf numFmtId="0" fontId="11" fillId="0" borderId="0" xfId="0" quotePrefix="1" applyFont="1" applyAlignment="1">
      <alignment horizontal="left" vertical="center"/>
    </xf>
    <xf numFmtId="164" fontId="11" fillId="0" borderId="0" xfId="22" quotePrefix="1" applyNumberFormat="1" applyFont="1" applyAlignment="1">
      <alignment horizontal="left" vertical="center"/>
    </xf>
    <xf numFmtId="0" fontId="1" fillId="0" borderId="0" xfId="0" quotePrefix="1" applyFont="1" applyAlignment="1">
      <alignment horizontal="left" vertical="center" indent="1"/>
    </xf>
    <xf numFmtId="164" fontId="11" fillId="0" borderId="0" xfId="22" applyNumberFormat="1" applyFont="1" applyAlignment="1">
      <alignment horizontal="center" vertical="center"/>
    </xf>
    <xf numFmtId="164" fontId="11" fillId="0" borderId="0" xfId="22" quotePrefix="1" applyNumberFormat="1" applyFont="1" applyAlignment="1">
      <alignment horizontal="center" vertical="center"/>
    </xf>
    <xf numFmtId="0" fontId="1" fillId="0" borderId="0" xfId="0" quotePrefix="1" applyFont="1" applyAlignment="1">
      <alignment horizontal="center" vertical="center"/>
    </xf>
    <xf numFmtId="41" fontId="3" fillId="0" borderId="0" xfId="47" applyNumberFormat="1" applyFont="1" applyAlignment="1">
      <alignment horizontal="center" vertical="center"/>
    </xf>
    <xf numFmtId="0" fontId="11" fillId="0" borderId="0" xfId="48" applyFont="1" applyAlignment="1">
      <alignment horizontal="center" vertical="center"/>
    </xf>
    <xf numFmtId="169" fontId="1" fillId="0" borderId="1" xfId="4" applyNumberFormat="1" applyFont="1" applyFill="1" applyBorder="1" applyAlignment="1">
      <alignment horizontal="center" vertical="center"/>
    </xf>
    <xf numFmtId="41" fontId="1" fillId="0" borderId="5" xfId="4" applyNumberFormat="1" applyFont="1" applyFill="1" applyBorder="1" applyAlignment="1">
      <alignment horizontal="right" vertical="center"/>
    </xf>
    <xf numFmtId="43" fontId="1" fillId="0" borderId="0" xfId="0" applyNumberFormat="1" applyFont="1" applyAlignment="1">
      <alignment vertical="center"/>
    </xf>
    <xf numFmtId="41" fontId="1" fillId="0" borderId="0" xfId="0" applyNumberFormat="1" applyFont="1" applyAlignment="1">
      <alignment vertical="center"/>
    </xf>
    <xf numFmtId="41" fontId="1" fillId="0" borderId="1" xfId="0" applyNumberFormat="1" applyFont="1" applyBorder="1" applyAlignment="1" applyProtection="1">
      <alignment vertical="center"/>
      <protection locked="0"/>
    </xf>
    <xf numFmtId="164" fontId="13" fillId="0" borderId="0" xfId="0" applyNumberFormat="1" applyFont="1" applyAlignment="1" applyProtection="1">
      <alignment horizontal="center" vertical="center"/>
      <protection locked="0"/>
    </xf>
    <xf numFmtId="41" fontId="1" fillId="0" borderId="4" xfId="0" applyNumberFormat="1" applyFont="1" applyBorder="1" applyAlignment="1" applyProtection="1">
      <alignment vertical="center"/>
      <protection locked="0"/>
    </xf>
    <xf numFmtId="0" fontId="11" fillId="0" borderId="0" xfId="0" applyFont="1" applyAlignment="1">
      <alignment horizontal="left" vertical="center" indent="2"/>
    </xf>
    <xf numFmtId="164" fontId="1" fillId="0" borderId="0" xfId="0" applyNumberFormat="1" applyFont="1" applyAlignment="1" applyProtection="1">
      <alignment horizontal="left" vertical="center"/>
      <protection locked="0"/>
    </xf>
    <xf numFmtId="41" fontId="1" fillId="0" borderId="0" xfId="0" applyNumberFormat="1" applyFont="1" applyAlignment="1" applyProtection="1">
      <alignment vertical="center"/>
      <protection locked="0"/>
    </xf>
    <xf numFmtId="164" fontId="12" fillId="0" borderId="0" xfId="0" applyNumberFormat="1" applyFont="1" applyAlignment="1" applyProtection="1">
      <alignment horizontal="center" vertical="center"/>
      <protection locked="0"/>
    </xf>
    <xf numFmtId="0" fontId="1" fillId="0" borderId="0" xfId="0" applyFont="1" applyAlignment="1">
      <alignment horizontal="left" vertical="center" indent="4"/>
    </xf>
    <xf numFmtId="0" fontId="11" fillId="0" borderId="0" xfId="0" applyFont="1" applyAlignment="1" applyProtection="1">
      <alignment vertical="center"/>
      <protection locked="0"/>
    </xf>
    <xf numFmtId="41" fontId="1" fillId="0" borderId="2" xfId="0" applyNumberFormat="1" applyFont="1" applyBorder="1" applyAlignment="1" applyProtection="1">
      <alignment vertical="center"/>
      <protection locked="0"/>
    </xf>
    <xf numFmtId="164" fontId="11" fillId="0" borderId="0" xfId="0" applyNumberFormat="1" applyFont="1" applyAlignment="1">
      <alignment horizontal="left" vertical="center"/>
    </xf>
    <xf numFmtId="164" fontId="11" fillId="0" borderId="0" xfId="0" applyNumberFormat="1" applyFont="1" applyAlignment="1" applyProtection="1">
      <alignment horizontal="left" vertical="center"/>
      <protection locked="0"/>
    </xf>
    <xf numFmtId="0" fontId="4" fillId="0" borderId="0" xfId="0" applyFont="1" applyAlignment="1">
      <alignment vertical="center"/>
    </xf>
    <xf numFmtId="164" fontId="1" fillId="0" borderId="0" xfId="22" applyNumberFormat="1" applyFont="1" applyAlignment="1">
      <alignment horizontal="center" vertical="center"/>
    </xf>
    <xf numFmtId="41" fontId="1" fillId="0" borderId="0" xfId="4" quotePrefix="1" applyNumberFormat="1" applyFont="1" applyFill="1" applyBorder="1" applyAlignment="1">
      <alignment horizontal="right" vertical="center"/>
    </xf>
    <xf numFmtId="0" fontId="1" fillId="0" borderId="0" xfId="34" applyFont="1" applyAlignment="1">
      <alignment vertical="top"/>
    </xf>
    <xf numFmtId="37" fontId="1" fillId="0" borderId="0" xfId="34" applyNumberFormat="1" applyFont="1" applyAlignment="1">
      <alignment vertical="center"/>
    </xf>
    <xf numFmtId="0" fontId="11" fillId="0" borderId="0" xfId="23" applyFont="1" applyAlignment="1">
      <alignment horizontal="center" vertical="center"/>
    </xf>
    <xf numFmtId="164" fontId="1" fillId="0" borderId="0" xfId="23" applyNumberFormat="1" applyFont="1" applyAlignment="1">
      <alignment horizontal="center" vertical="center"/>
    </xf>
    <xf numFmtId="0" fontId="11" fillId="0" borderId="0" xfId="23" applyFont="1" applyAlignment="1">
      <alignment horizontal="left" wrapText="1"/>
    </xf>
    <xf numFmtId="0" fontId="11" fillId="0" borderId="0" xfId="23" applyFont="1" applyAlignment="1">
      <alignment horizontal="center" wrapText="1"/>
    </xf>
    <xf numFmtId="0" fontId="1" fillId="0" borderId="0" xfId="34" applyFont="1" applyAlignment="1">
      <alignment horizontal="center" vertical="center"/>
    </xf>
    <xf numFmtId="0" fontId="1" fillId="0" borderId="0" xfId="23" applyFont="1" applyAlignment="1">
      <alignment horizontal="left" vertical="center"/>
    </xf>
    <xf numFmtId="0" fontId="1" fillId="0" borderId="0" xfId="23" applyFont="1" applyAlignment="1">
      <alignment horizontal="center" wrapText="1"/>
    </xf>
    <xf numFmtId="0" fontId="1" fillId="0" borderId="0" xfId="23" applyFont="1" applyAlignment="1">
      <alignment horizontal="left" wrapText="1"/>
    </xf>
    <xf numFmtId="0" fontId="1" fillId="0" borderId="0" xfId="23" applyFont="1" applyAlignment="1">
      <alignment horizontal="left" vertical="center" indent="4"/>
    </xf>
    <xf numFmtId="0" fontId="4" fillId="0" borderId="0" xfId="23" quotePrefix="1" applyFont="1" applyAlignment="1">
      <alignment horizontal="center" wrapText="1"/>
    </xf>
    <xf numFmtId="0" fontId="4" fillId="0" borderId="0" xfId="23" applyFont="1" applyAlignment="1">
      <alignment horizontal="center" wrapText="1"/>
    </xf>
    <xf numFmtId="49" fontId="11" fillId="0" borderId="0" xfId="23" applyNumberFormat="1" applyFont="1" applyAlignment="1">
      <alignment horizontal="center" vertical="center"/>
    </xf>
    <xf numFmtId="164" fontId="11" fillId="0" borderId="0" xfId="47" applyNumberFormat="1" applyFont="1" applyAlignment="1">
      <alignment horizontal="center" vertical="center"/>
    </xf>
    <xf numFmtId="41" fontId="11" fillId="0" borderId="0" xfId="47" applyNumberFormat="1" applyFont="1" applyAlignment="1">
      <alignment horizontal="centerContinuous" vertical="center"/>
    </xf>
    <xf numFmtId="41" fontId="11" fillId="0" borderId="0" xfId="47" applyNumberFormat="1" applyFont="1" applyAlignment="1">
      <alignment vertical="center"/>
    </xf>
    <xf numFmtId="164" fontId="1" fillId="0" borderId="0" xfId="47" applyNumberFormat="1" applyFont="1" applyAlignment="1">
      <alignment horizontal="center" vertical="center"/>
    </xf>
    <xf numFmtId="169" fontId="1" fillId="0" borderId="0" xfId="2" applyNumberFormat="1" applyFont="1" applyFill="1" applyBorder="1" applyAlignment="1">
      <alignment vertical="center"/>
    </xf>
    <xf numFmtId="41" fontId="11" fillId="0" borderId="0" xfId="2" applyNumberFormat="1" applyFont="1" applyFill="1" applyBorder="1" applyAlignment="1">
      <alignment vertical="center"/>
    </xf>
    <xf numFmtId="167" fontId="1" fillId="0" borderId="0" xfId="2" applyNumberFormat="1" applyFont="1" applyFill="1" applyBorder="1" applyAlignment="1">
      <alignment vertical="center"/>
    </xf>
    <xf numFmtId="41" fontId="1" fillId="0" borderId="0" xfId="2" applyNumberFormat="1" applyFont="1" applyFill="1" applyAlignment="1">
      <alignment vertical="center"/>
    </xf>
    <xf numFmtId="169" fontId="1" fillId="0" borderId="2" xfId="2" applyNumberFormat="1" applyFont="1" applyFill="1" applyBorder="1" applyAlignment="1">
      <alignment vertical="center"/>
    </xf>
    <xf numFmtId="41" fontId="1" fillId="0" borderId="0" xfId="6" applyNumberFormat="1" applyFont="1" applyFill="1" applyBorder="1" applyAlignment="1">
      <alignment vertical="center"/>
    </xf>
    <xf numFmtId="41" fontId="1" fillId="0" borderId="3" xfId="6" applyNumberFormat="1" applyFont="1" applyFill="1" applyBorder="1" applyAlignment="1">
      <alignment horizontal="right" vertical="center"/>
    </xf>
    <xf numFmtId="169" fontId="1" fillId="0" borderId="0" xfId="2" applyNumberFormat="1" applyFont="1" applyFill="1" applyBorder="1" applyAlignment="1">
      <alignment horizontal="center" vertical="center"/>
    </xf>
    <xf numFmtId="170" fontId="1" fillId="0" borderId="0" xfId="6" applyNumberFormat="1" applyFont="1" applyFill="1" applyAlignment="1">
      <alignment horizontal="right" vertical="center"/>
    </xf>
    <xf numFmtId="170" fontId="1" fillId="0" borderId="0" xfId="6" applyNumberFormat="1" applyFont="1" applyFill="1" applyBorder="1" applyAlignment="1">
      <alignment horizontal="right" vertical="center"/>
    </xf>
    <xf numFmtId="0" fontId="19" fillId="0" borderId="0" xfId="0" applyFont="1" applyAlignment="1">
      <alignment vertical="center"/>
    </xf>
    <xf numFmtId="41" fontId="1" fillId="0" borderId="0" xfId="0" applyNumberFormat="1" applyFont="1" applyAlignment="1">
      <alignment horizontal="center" vertical="center"/>
    </xf>
    <xf numFmtId="164" fontId="19" fillId="0" borderId="0" xfId="0" applyNumberFormat="1" applyFont="1" applyAlignment="1">
      <alignment horizontal="left" vertical="center"/>
    </xf>
    <xf numFmtId="169" fontId="1" fillId="0" borderId="0" xfId="4" quotePrefix="1" applyNumberFormat="1" applyFont="1" applyFill="1" applyAlignment="1">
      <alignment horizontal="center" vertical="center"/>
    </xf>
    <xf numFmtId="165" fontId="1" fillId="0" borderId="0" xfId="2" applyNumberFormat="1" applyFont="1" applyFill="1" applyBorder="1" applyAlignment="1">
      <alignment horizontal="center" vertical="center"/>
    </xf>
    <xf numFmtId="165" fontId="1" fillId="0" borderId="0" xfId="2" applyNumberFormat="1" applyFont="1" applyFill="1" applyBorder="1" applyAlignment="1">
      <alignment horizontal="left" vertical="center" indent="1"/>
    </xf>
    <xf numFmtId="41" fontId="11" fillId="0" borderId="0" xfId="0" applyNumberFormat="1" applyFont="1" applyAlignment="1" applyProtection="1">
      <alignment vertical="center"/>
      <protection locked="0"/>
    </xf>
    <xf numFmtId="41" fontId="1" fillId="0" borderId="0" xfId="4" quotePrefix="1" applyNumberFormat="1" applyFont="1" applyFill="1" applyAlignment="1">
      <alignment horizontal="center" vertical="center"/>
    </xf>
    <xf numFmtId="43" fontId="1" fillId="0" borderId="0" xfId="2" applyFont="1" applyFill="1" applyBorder="1" applyAlignment="1">
      <alignment horizontal="center" vertical="center"/>
    </xf>
    <xf numFmtId="169" fontId="1" fillId="0" borderId="2" xfId="4" quotePrefix="1" applyNumberFormat="1" applyFont="1" applyFill="1" applyBorder="1" applyAlignment="1">
      <alignment horizontal="center" vertical="center"/>
    </xf>
    <xf numFmtId="171" fontId="1" fillId="0" borderId="0" xfId="6" applyNumberFormat="1" applyFont="1" applyFill="1" applyAlignment="1">
      <alignment horizontal="right" vertical="center"/>
    </xf>
    <xf numFmtId="0" fontId="19" fillId="0" borderId="0" xfId="0" applyFont="1" applyAlignment="1">
      <alignment horizontal="center" vertical="center"/>
    </xf>
    <xf numFmtId="164" fontId="1" fillId="0" borderId="0" xfId="0" applyNumberFormat="1" applyFont="1" applyAlignment="1" applyProtection="1">
      <alignment horizontal="center" vertical="center"/>
      <protection locked="0"/>
    </xf>
    <xf numFmtId="164" fontId="11" fillId="0" borderId="0" xfId="0" applyNumberFormat="1" applyFont="1" applyAlignment="1" applyProtection="1">
      <alignment horizontal="center" vertical="center"/>
      <protection locked="0"/>
    </xf>
    <xf numFmtId="41" fontId="1" fillId="0" borderId="4" xfId="2" applyNumberFormat="1" applyFont="1" applyFill="1" applyBorder="1" applyAlignment="1" applyProtection="1">
      <alignment vertical="center"/>
      <protection locked="0"/>
    </xf>
    <xf numFmtId="164" fontId="1" fillId="0" borderId="0" xfId="0" quotePrefix="1" applyNumberFormat="1" applyFont="1" applyAlignment="1" applyProtection="1">
      <alignment horizontal="center" vertical="center"/>
      <protection locked="0"/>
    </xf>
    <xf numFmtId="169" fontId="1" fillId="0" borderId="4" xfId="2" applyNumberFormat="1" applyFont="1" applyFill="1" applyBorder="1" applyAlignment="1">
      <alignment vertical="center"/>
    </xf>
    <xf numFmtId="165" fontId="1" fillId="0" borderId="0" xfId="23" applyNumberFormat="1" applyFont="1" applyAlignment="1">
      <alignment vertical="center"/>
    </xf>
    <xf numFmtId="41" fontId="1" fillId="0" borderId="0" xfId="23" quotePrefix="1" applyNumberFormat="1" applyFont="1" applyAlignment="1">
      <alignment horizontal="center" vertical="center"/>
    </xf>
    <xf numFmtId="41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167" fontId="1" fillId="0" borderId="0" xfId="0" applyNumberFormat="1" applyFont="1" applyAlignment="1" applyProtection="1">
      <alignment vertical="center"/>
      <protection locked="0"/>
    </xf>
    <xf numFmtId="41" fontId="11" fillId="0" borderId="2" xfId="47" applyNumberFormat="1" applyFont="1" applyBorder="1" applyAlignment="1">
      <alignment horizontal="center" vertical="center"/>
    </xf>
    <xf numFmtId="41" fontId="11" fillId="0" borderId="0" xfId="0" applyNumberFormat="1" applyFont="1" applyAlignment="1">
      <alignment vertical="center"/>
    </xf>
    <xf numFmtId="169" fontId="1" fillId="0" borderId="0" xfId="4" quotePrefix="1" applyNumberFormat="1" applyFont="1" applyFill="1" applyBorder="1" applyAlignment="1">
      <alignment horizontal="center" vertical="center"/>
    </xf>
    <xf numFmtId="169" fontId="1" fillId="0" borderId="4" xfId="4" applyNumberFormat="1" applyFont="1" applyFill="1" applyBorder="1" applyAlignment="1">
      <alignment horizontal="center" vertical="center"/>
    </xf>
    <xf numFmtId="169" fontId="1" fillId="0" borderId="3" xfId="4" applyNumberFormat="1" applyFont="1" applyFill="1" applyBorder="1" applyAlignment="1">
      <alignment horizontal="center" vertical="center"/>
    </xf>
    <xf numFmtId="41" fontId="11" fillId="0" borderId="0" xfId="47" applyNumberFormat="1" applyFont="1" applyBorder="1" applyAlignment="1">
      <alignment horizontal="center" vertical="center"/>
    </xf>
    <xf numFmtId="0" fontId="11" fillId="0" borderId="0" xfId="48" applyFont="1" applyBorder="1" applyAlignment="1">
      <alignment horizontal="center" vertical="center"/>
    </xf>
    <xf numFmtId="164" fontId="1" fillId="0" borderId="0" xfId="47" quotePrefix="1" applyNumberFormat="1" applyFont="1" applyFill="1" applyAlignment="1">
      <alignment horizontal="left" vertical="center"/>
    </xf>
    <xf numFmtId="164" fontId="1" fillId="0" borderId="0" xfId="47" applyNumberFormat="1" applyFont="1" applyFill="1" applyAlignment="1">
      <alignment vertical="center"/>
    </xf>
    <xf numFmtId="164" fontId="1" fillId="0" borderId="0" xfId="47" applyNumberFormat="1" applyFont="1" applyFill="1" applyAlignment="1">
      <alignment horizontal="center" vertical="center"/>
    </xf>
    <xf numFmtId="41" fontId="11" fillId="0" borderId="0" xfId="47" applyNumberFormat="1" applyFont="1" applyFill="1" applyAlignment="1">
      <alignment horizontal="center" vertical="center"/>
    </xf>
    <xf numFmtId="41" fontId="11" fillId="0" borderId="0" xfId="47" applyNumberFormat="1" applyFont="1" applyFill="1" applyBorder="1" applyAlignment="1">
      <alignment horizontal="center" vertical="center"/>
    </xf>
    <xf numFmtId="41" fontId="11" fillId="0" borderId="2" xfId="47" applyNumberFormat="1" applyFont="1" applyFill="1" applyBorder="1" applyAlignment="1">
      <alignment horizontal="center" vertical="center"/>
    </xf>
    <xf numFmtId="164" fontId="11" fillId="0" borderId="0" xfId="47" applyNumberFormat="1" applyFont="1" applyFill="1" applyAlignment="1">
      <alignment vertical="center"/>
    </xf>
    <xf numFmtId="164" fontId="1" fillId="0" borderId="0" xfId="0" applyNumberFormat="1" applyFont="1" applyFill="1" applyAlignment="1" applyProtection="1">
      <alignment horizontal="center" vertical="center"/>
      <protection locked="0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indent="2"/>
    </xf>
    <xf numFmtId="164" fontId="1" fillId="0" borderId="0" xfId="0" applyNumberFormat="1" applyFont="1" applyFill="1" applyAlignment="1" applyProtection="1">
      <alignment horizontal="left" vertical="center"/>
      <protection locked="0"/>
    </xf>
    <xf numFmtId="164" fontId="4" fillId="0" borderId="0" xfId="47" applyNumberFormat="1" applyFont="1" applyFill="1" applyAlignment="1">
      <alignment vertical="center"/>
    </xf>
    <xf numFmtId="164" fontId="11" fillId="0" borderId="2" xfId="47" applyNumberFormat="1" applyFont="1" applyFill="1" applyBorder="1" applyAlignment="1">
      <alignment horizontal="center" vertical="center"/>
    </xf>
    <xf numFmtId="164" fontId="1" fillId="0" borderId="0" xfId="47" applyNumberFormat="1" applyFont="1" applyFill="1" applyBorder="1" applyAlignment="1">
      <alignment vertical="center"/>
    </xf>
    <xf numFmtId="0" fontId="1" fillId="0" borderId="0" xfId="23" applyFont="1" applyFill="1" applyAlignment="1">
      <alignment horizontal="left" vertical="center" indent="2"/>
    </xf>
    <xf numFmtId="0" fontId="11" fillId="0" borderId="0" xfId="0" applyFont="1" applyAlignment="1">
      <alignment horizontal="center" vertical="center"/>
    </xf>
    <xf numFmtId="164" fontId="11" fillId="0" borderId="0" xfId="0" quotePrefix="1" applyNumberFormat="1" applyFont="1" applyAlignment="1" applyProtection="1">
      <alignment horizontal="center" vertical="center"/>
      <protection locked="0"/>
    </xf>
    <xf numFmtId="43" fontId="1" fillId="0" borderId="0" xfId="2" applyFont="1" applyAlignment="1">
      <alignment vertical="center"/>
    </xf>
    <xf numFmtId="169" fontId="1" fillId="0" borderId="5" xfId="4" applyNumberFormat="1" applyFont="1" applyFill="1" applyBorder="1" applyAlignment="1">
      <alignment horizontal="center" vertical="center"/>
    </xf>
    <xf numFmtId="0" fontId="16" fillId="0" borderId="0" xfId="47" applyNumberFormat="1" applyFont="1" applyAlignment="1">
      <alignment vertical="center"/>
    </xf>
    <xf numFmtId="169" fontId="11" fillId="0" borderId="0" xfId="4" applyNumberFormat="1" applyFont="1" applyFill="1" applyAlignment="1">
      <alignment horizontal="center" vertical="center"/>
    </xf>
    <xf numFmtId="41" fontId="1" fillId="0" borderId="0" xfId="0" applyNumberFormat="1" applyFont="1" applyFill="1" applyAlignment="1" applyProtection="1">
      <alignment vertical="center"/>
      <protection locked="0"/>
    </xf>
    <xf numFmtId="167" fontId="1" fillId="0" borderId="0" xfId="0" applyNumberFormat="1" applyFont="1" applyFill="1" applyAlignment="1" applyProtection="1">
      <alignment vertical="center"/>
      <protection locked="0"/>
    </xf>
    <xf numFmtId="41" fontId="21" fillId="0" borderId="0" xfId="2" applyNumberFormat="1" applyFont="1" applyFill="1" applyAlignment="1">
      <alignment horizontal="right" vertical="center"/>
    </xf>
    <xf numFmtId="41" fontId="1" fillId="0" borderId="0" xfId="23" applyNumberFormat="1" applyFont="1" applyAlignment="1">
      <alignment horizontal="left" vertical="center" indent="2"/>
    </xf>
    <xf numFmtId="172" fontId="1" fillId="0" borderId="2" xfId="6" applyNumberFormat="1" applyFont="1" applyFill="1" applyBorder="1" applyAlignment="1">
      <alignment horizontal="right" vertical="center"/>
    </xf>
    <xf numFmtId="41" fontId="11" fillId="0" borderId="2" xfId="47" applyNumberFormat="1" applyFont="1" applyFill="1" applyBorder="1" applyAlignment="1">
      <alignment horizontal="center" vertical="center"/>
    </xf>
    <xf numFmtId="41" fontId="13" fillId="0" borderId="0" xfId="23" applyNumberFormat="1" applyFont="1" applyFill="1" applyAlignment="1">
      <alignment horizontal="center" vertical="center"/>
    </xf>
    <xf numFmtId="41" fontId="11" fillId="0" borderId="0" xfId="47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11" fillId="0" borderId="2" xfId="0" applyFont="1" applyBorder="1" applyAlignment="1">
      <alignment horizontal="right" vertical="center"/>
    </xf>
    <xf numFmtId="41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1" fontId="11" fillId="0" borderId="4" xfId="47" applyNumberFormat="1" applyFont="1" applyFill="1" applyBorder="1" applyAlignment="1">
      <alignment horizontal="center" vertical="center" wrapText="1"/>
    </xf>
    <xf numFmtId="41" fontId="11" fillId="0" borderId="2" xfId="47" applyNumberFormat="1" applyFont="1" applyFill="1" applyBorder="1" applyAlignment="1">
      <alignment horizontal="center" vertical="center"/>
    </xf>
    <xf numFmtId="0" fontId="3" fillId="0" borderId="0" xfId="48" applyFont="1" applyAlignment="1">
      <alignment horizontal="center" vertical="center"/>
    </xf>
    <xf numFmtId="0" fontId="11" fillId="0" borderId="2" xfId="48" applyFont="1" applyBorder="1" applyAlignment="1">
      <alignment horizontal="right" vertical="center"/>
    </xf>
    <xf numFmtId="41" fontId="11" fillId="0" borderId="2" xfId="47" applyNumberFormat="1" applyFont="1" applyBorder="1" applyAlignment="1">
      <alignment horizontal="center" vertical="center"/>
    </xf>
    <xf numFmtId="41" fontId="11" fillId="0" borderId="4" xfId="47" applyNumberFormat="1" applyFont="1" applyBorder="1" applyAlignment="1">
      <alignment horizontal="center" vertical="center"/>
    </xf>
    <xf numFmtId="41" fontId="11" fillId="0" borderId="4" xfId="47" applyNumberFormat="1" applyFont="1" applyFill="1" applyBorder="1" applyAlignment="1">
      <alignment horizontal="center" vertical="center"/>
    </xf>
    <xf numFmtId="0" fontId="3" fillId="0" borderId="2" xfId="48" applyFont="1" applyBorder="1" applyAlignment="1">
      <alignment horizontal="right" vertical="center"/>
    </xf>
    <xf numFmtId="0" fontId="11" fillId="0" borderId="2" xfId="48" applyFont="1" applyBorder="1" applyAlignment="1">
      <alignment horizontal="center" vertical="center"/>
    </xf>
    <xf numFmtId="41" fontId="11" fillId="0" borderId="0" xfId="2" applyNumberFormat="1" applyFont="1" applyFill="1" applyBorder="1" applyAlignment="1">
      <alignment horizontal="center" vertical="center"/>
    </xf>
    <xf numFmtId="41" fontId="11" fillId="0" borderId="0" xfId="23" applyNumberFormat="1" applyFont="1" applyAlignment="1">
      <alignment horizontal="center" vertical="center"/>
    </xf>
    <xf numFmtId="0" fontId="3" fillId="0" borderId="0" xfId="34" applyFont="1" applyAlignment="1">
      <alignment horizontal="center" vertical="center"/>
    </xf>
    <xf numFmtId="0" fontId="3" fillId="0" borderId="0" xfId="34" applyFont="1" applyAlignment="1">
      <alignment horizontal="center" vertical="top"/>
    </xf>
    <xf numFmtId="0" fontId="11" fillId="0" borderId="2" xfId="34" applyFont="1" applyBorder="1" applyAlignment="1">
      <alignment horizontal="right" vertical="center"/>
    </xf>
  </cellXfs>
  <cellStyles count="53">
    <cellStyle name="_x000a_386grabber=M" xfId="1" xr:uid="{00000000-0005-0000-0000-000000000000}"/>
    <cellStyle name="Comma" xfId="2" builtinId="3"/>
    <cellStyle name="Comma 2" xfId="3" xr:uid="{00000000-0005-0000-0000-000002000000}"/>
    <cellStyle name="Comma 2 2" xfId="4" xr:uid="{00000000-0005-0000-0000-000003000000}"/>
    <cellStyle name="Comma 2 2 2" xfId="52" xr:uid="{F107F684-1798-4D88-AB5F-D39DB7D4EEFB}"/>
    <cellStyle name="Comma 2 3" xfId="5" xr:uid="{00000000-0005-0000-0000-000004000000}"/>
    <cellStyle name="Comma 3" xfId="6" xr:uid="{00000000-0005-0000-0000-000005000000}"/>
    <cellStyle name="Comma 3 2" xfId="7" xr:uid="{00000000-0005-0000-0000-000006000000}"/>
    <cellStyle name="Comma 3 3" xfId="8" xr:uid="{00000000-0005-0000-0000-000007000000}"/>
    <cellStyle name="Comma 4" xfId="9" xr:uid="{00000000-0005-0000-0000-000008000000}"/>
    <cellStyle name="Comma 5" xfId="10" xr:uid="{00000000-0005-0000-0000-000009000000}"/>
    <cellStyle name="Normal" xfId="0" builtinId="0"/>
    <cellStyle name="Normal - Style1" xfId="11" xr:uid="{00000000-0005-0000-0000-00000B000000}"/>
    <cellStyle name="Normal 10" xfId="12" xr:uid="{00000000-0005-0000-0000-00000C000000}"/>
    <cellStyle name="Normal 11" xfId="13" xr:uid="{00000000-0005-0000-0000-00000D000000}"/>
    <cellStyle name="Normal 12" xfId="14" xr:uid="{00000000-0005-0000-0000-00000E000000}"/>
    <cellStyle name="Normal 13" xfId="15" xr:uid="{00000000-0005-0000-0000-00000F000000}"/>
    <cellStyle name="Normal 14" xfId="16" xr:uid="{00000000-0005-0000-0000-000010000000}"/>
    <cellStyle name="Normal 15" xfId="17" xr:uid="{00000000-0005-0000-0000-000011000000}"/>
    <cellStyle name="Normal 16" xfId="18" xr:uid="{00000000-0005-0000-0000-000012000000}"/>
    <cellStyle name="Normal 17" xfId="19" xr:uid="{00000000-0005-0000-0000-000013000000}"/>
    <cellStyle name="Normal 18" xfId="20" xr:uid="{00000000-0005-0000-0000-000014000000}"/>
    <cellStyle name="Normal 19" xfId="21" xr:uid="{00000000-0005-0000-0000-000015000000}"/>
    <cellStyle name="Normal 2" xfId="22" xr:uid="{00000000-0005-0000-0000-000016000000}"/>
    <cellStyle name="Normal 2 2" xfId="23" xr:uid="{00000000-0005-0000-0000-000017000000}"/>
    <cellStyle name="Normal 20" xfId="24" xr:uid="{00000000-0005-0000-0000-000018000000}"/>
    <cellStyle name="Normal 21" xfId="25" xr:uid="{00000000-0005-0000-0000-000019000000}"/>
    <cellStyle name="Normal 22" xfId="26" xr:uid="{00000000-0005-0000-0000-00001A000000}"/>
    <cellStyle name="Normal 23" xfId="27" xr:uid="{00000000-0005-0000-0000-00001B000000}"/>
    <cellStyle name="Normal 24" xfId="28" xr:uid="{00000000-0005-0000-0000-00001C000000}"/>
    <cellStyle name="Normal 25" xfId="29" xr:uid="{00000000-0005-0000-0000-00001D000000}"/>
    <cellStyle name="Normal 26" xfId="30" xr:uid="{00000000-0005-0000-0000-00001E000000}"/>
    <cellStyle name="Normal 27" xfId="31" xr:uid="{00000000-0005-0000-0000-00001F000000}"/>
    <cellStyle name="Normal 28" xfId="32" xr:uid="{00000000-0005-0000-0000-000020000000}"/>
    <cellStyle name="Normal 29" xfId="33" xr:uid="{00000000-0005-0000-0000-000021000000}"/>
    <cellStyle name="Normal 3" xfId="34" xr:uid="{00000000-0005-0000-0000-000022000000}"/>
    <cellStyle name="Normal 30" xfId="35" xr:uid="{00000000-0005-0000-0000-000023000000}"/>
    <cellStyle name="Normal 31" xfId="36" xr:uid="{00000000-0005-0000-0000-000024000000}"/>
    <cellStyle name="Normal 32" xfId="37" xr:uid="{00000000-0005-0000-0000-000025000000}"/>
    <cellStyle name="Normal 33" xfId="38" xr:uid="{00000000-0005-0000-0000-000026000000}"/>
    <cellStyle name="Normal 34" xfId="39" xr:uid="{00000000-0005-0000-0000-000027000000}"/>
    <cellStyle name="Normal 35" xfId="40" xr:uid="{00000000-0005-0000-0000-000028000000}"/>
    <cellStyle name="Normal 4" xfId="41" xr:uid="{00000000-0005-0000-0000-000029000000}"/>
    <cellStyle name="Normal 5" xfId="42" xr:uid="{00000000-0005-0000-0000-00002A000000}"/>
    <cellStyle name="Normal 6" xfId="43" xr:uid="{00000000-0005-0000-0000-00002B000000}"/>
    <cellStyle name="Normal 7" xfId="44" xr:uid="{00000000-0005-0000-0000-00002C000000}"/>
    <cellStyle name="Normal 8" xfId="45" xr:uid="{00000000-0005-0000-0000-00002D000000}"/>
    <cellStyle name="Normal 9" xfId="46" xr:uid="{00000000-0005-0000-0000-00002E000000}"/>
    <cellStyle name="Normal_Note-Thai_Q1-2002" xfId="47" xr:uid="{00000000-0005-0000-0000-00002F000000}"/>
    <cellStyle name="Normal_TWC45Q3" xfId="48" xr:uid="{00000000-0005-0000-0000-000030000000}"/>
    <cellStyle name="Percent" xfId="49" builtinId="5"/>
    <cellStyle name="Percent 2" xfId="50" xr:uid="{00000000-0005-0000-0000-000032000000}"/>
    <cellStyle name="Percent 3" xfId="51" xr:uid="{00000000-0005-0000-0000-00003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.sharepoint.com/Users/spokpipat/AppData/Local/Deloitte.DA4/Docs/5000169824/3170043488400015659/28200.03%20Financial%20Statement%20for%20B%20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งบแสดงฐานะการเงิน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0F110C-4343-468D-A27B-6F00B164E5FC}">
  <dimension ref="A1:J97"/>
  <sheetViews>
    <sheetView view="pageBreakPreview" zoomScale="115" zoomScaleNormal="99" zoomScaleSheetLayoutView="115" workbookViewId="0">
      <selection activeCell="B6" sqref="B6"/>
    </sheetView>
  </sheetViews>
  <sheetFormatPr defaultColWidth="9.125" defaultRowHeight="23.25" customHeight="1" x14ac:dyDescent="0.55000000000000004"/>
  <cols>
    <col min="1" max="1" width="63.625" style="7" customWidth="1"/>
    <col min="2" max="2" width="9.125" style="14" customWidth="1"/>
    <col min="3" max="3" width="0.875" style="7" customWidth="1"/>
    <col min="4" max="4" width="14" style="8" bestFit="1" customWidth="1"/>
    <col min="5" max="5" width="0.875" style="8" customWidth="1"/>
    <col min="6" max="6" width="13.875" style="8" customWidth="1"/>
    <col min="7" max="7" width="0.875" style="8" customWidth="1"/>
    <col min="8" max="8" width="13.75" style="8" bestFit="1" customWidth="1"/>
    <col min="9" max="9" width="0.875" style="8" customWidth="1"/>
    <col min="10" max="10" width="13.875" style="8" customWidth="1"/>
    <col min="11" max="16384" width="9.125" style="1"/>
  </cols>
  <sheetData>
    <row r="1" spans="1:10" ht="24" customHeight="1" x14ac:dyDescent="0.55000000000000004">
      <c r="A1" s="215" t="s">
        <v>0</v>
      </c>
      <c r="B1" s="215"/>
      <c r="C1" s="215"/>
      <c r="D1" s="215"/>
      <c r="E1" s="215"/>
      <c r="F1" s="215"/>
      <c r="G1" s="215"/>
      <c r="H1" s="215"/>
      <c r="I1" s="215"/>
      <c r="J1" s="215"/>
    </row>
    <row r="2" spans="1:10" ht="24" customHeight="1" x14ac:dyDescent="0.55000000000000004">
      <c r="A2" s="215" t="s">
        <v>154</v>
      </c>
      <c r="B2" s="215"/>
      <c r="C2" s="215"/>
      <c r="D2" s="215"/>
      <c r="E2" s="215"/>
      <c r="F2" s="215"/>
      <c r="G2" s="215"/>
      <c r="H2" s="215"/>
      <c r="I2" s="215"/>
      <c r="J2" s="215"/>
    </row>
    <row r="3" spans="1:10" ht="24" customHeight="1" x14ac:dyDescent="0.55000000000000004">
      <c r="A3" s="215" t="s">
        <v>164</v>
      </c>
      <c r="B3" s="215"/>
      <c r="C3" s="215"/>
      <c r="D3" s="215"/>
      <c r="E3" s="215"/>
      <c r="F3" s="215"/>
      <c r="G3" s="215"/>
      <c r="H3" s="215"/>
      <c r="I3" s="215"/>
      <c r="J3" s="215"/>
    </row>
    <row r="4" spans="1:10" ht="23.25" customHeight="1" x14ac:dyDescent="0.55000000000000004">
      <c r="A4" s="216" t="s">
        <v>1</v>
      </c>
      <c r="B4" s="216"/>
      <c r="C4" s="216"/>
      <c r="D4" s="216"/>
      <c r="E4" s="216"/>
      <c r="F4" s="216"/>
      <c r="G4" s="216"/>
      <c r="H4" s="216"/>
      <c r="I4" s="216"/>
      <c r="J4" s="216"/>
    </row>
    <row r="5" spans="1:10" ht="7.95" customHeight="1" x14ac:dyDescent="0.55000000000000004">
      <c r="A5" s="1"/>
      <c r="B5" s="6"/>
      <c r="C5" s="1"/>
      <c r="D5" s="1"/>
      <c r="E5" s="1"/>
      <c r="F5" s="1"/>
      <c r="G5" s="1"/>
      <c r="H5" s="112"/>
      <c r="I5" s="1"/>
      <c r="J5" s="1"/>
    </row>
    <row r="6" spans="1:10" ht="23.25" customHeight="1" x14ac:dyDescent="0.55000000000000004">
      <c r="B6" s="176" t="s">
        <v>2</v>
      </c>
      <c r="D6" s="217" t="s">
        <v>3</v>
      </c>
      <c r="E6" s="217"/>
      <c r="F6" s="217"/>
      <c r="H6" s="217" t="s">
        <v>4</v>
      </c>
      <c r="I6" s="217"/>
      <c r="J6" s="217"/>
    </row>
    <row r="7" spans="1:10" ht="23.25" customHeight="1" x14ac:dyDescent="0.55000000000000004">
      <c r="B7" s="176"/>
      <c r="D7" s="175" t="s">
        <v>5</v>
      </c>
      <c r="E7" s="175"/>
      <c r="F7" s="175" t="s">
        <v>5</v>
      </c>
      <c r="G7" s="175"/>
      <c r="H7" s="175" t="s">
        <v>5</v>
      </c>
      <c r="I7" s="175"/>
      <c r="J7" s="175" t="s">
        <v>5</v>
      </c>
    </row>
    <row r="8" spans="1:10" ht="23.25" customHeight="1" x14ac:dyDescent="0.55000000000000004">
      <c r="B8" s="176"/>
      <c r="D8" s="175" t="s">
        <v>6</v>
      </c>
      <c r="E8" s="175"/>
      <c r="F8" s="175" t="s">
        <v>7</v>
      </c>
      <c r="G8" s="175"/>
      <c r="H8" s="175" t="s">
        <v>6</v>
      </c>
      <c r="I8" s="175"/>
      <c r="J8" s="175" t="s">
        <v>7</v>
      </c>
    </row>
    <row r="9" spans="1:10" ht="23.25" customHeight="1" x14ac:dyDescent="0.55000000000000004">
      <c r="B9" s="176"/>
      <c r="D9" s="3" t="s">
        <v>161</v>
      </c>
      <c r="E9" s="3"/>
      <c r="F9" s="3" t="s">
        <v>8</v>
      </c>
      <c r="G9" s="3"/>
      <c r="H9" s="3" t="s">
        <v>161</v>
      </c>
      <c r="I9" s="3"/>
      <c r="J9" s="3" t="s">
        <v>8</v>
      </c>
    </row>
    <row r="10" spans="1:10" ht="23.25" customHeight="1" x14ac:dyDescent="0.55000000000000004">
      <c r="A10" s="124"/>
      <c r="B10" s="6"/>
      <c r="C10" s="123"/>
      <c r="D10" s="176" t="s">
        <v>9</v>
      </c>
      <c r="E10" s="175"/>
      <c r="F10" s="175"/>
      <c r="G10" s="175"/>
      <c r="H10" s="176" t="s">
        <v>9</v>
      </c>
      <c r="I10" s="175"/>
      <c r="J10" s="175"/>
    </row>
    <row r="11" spans="1:10" ht="23.25" customHeight="1" x14ac:dyDescent="0.55000000000000004">
      <c r="A11" s="1"/>
      <c r="B11" s="6"/>
      <c r="C11" s="123"/>
      <c r="D11" s="176" t="s">
        <v>10</v>
      </c>
      <c r="E11" s="175"/>
      <c r="F11" s="175"/>
      <c r="G11" s="175"/>
      <c r="H11" s="176" t="s">
        <v>10</v>
      </c>
      <c r="I11" s="175"/>
      <c r="J11" s="175"/>
    </row>
    <row r="12" spans="1:10" ht="23.25" customHeight="1" x14ac:dyDescent="0.55000000000000004">
      <c r="A12" s="176" t="s">
        <v>11</v>
      </c>
      <c r="B12" s="6"/>
      <c r="C12" s="123"/>
      <c r="D12" s="175"/>
      <c r="E12" s="175"/>
      <c r="F12" s="175"/>
      <c r="G12" s="175"/>
      <c r="H12" s="175"/>
      <c r="I12" s="175"/>
      <c r="J12" s="175"/>
    </row>
    <row r="13" spans="1:10" s="10" customFormat="1" ht="23.25" customHeight="1" x14ac:dyDescent="0.55000000000000004">
      <c r="A13" s="1" t="s">
        <v>12</v>
      </c>
      <c r="B13" s="168"/>
      <c r="C13" s="114"/>
      <c r="D13" s="9"/>
      <c r="E13" s="9"/>
      <c r="F13" s="9"/>
      <c r="G13" s="9"/>
      <c r="H13" s="9"/>
      <c r="I13" s="9"/>
      <c r="J13" s="9"/>
    </row>
    <row r="14" spans="1:10" s="10" customFormat="1" ht="23.25" customHeight="1" x14ac:dyDescent="0.55000000000000004">
      <c r="A14" s="5" t="s">
        <v>13</v>
      </c>
      <c r="B14" s="171"/>
      <c r="C14" s="9"/>
      <c r="D14" s="118">
        <v>414270</v>
      </c>
      <c r="E14" s="9"/>
      <c r="F14" s="118">
        <v>415992</v>
      </c>
      <c r="G14" s="9"/>
      <c r="H14" s="23">
        <v>338271</v>
      </c>
      <c r="I14" s="9"/>
      <c r="J14" s="23">
        <v>354196</v>
      </c>
    </row>
    <row r="15" spans="1:10" s="10" customFormat="1" ht="23.25" customHeight="1" x14ac:dyDescent="0.55000000000000004">
      <c r="A15" s="5" t="s">
        <v>14</v>
      </c>
      <c r="B15" s="168">
        <v>4</v>
      </c>
      <c r="C15" s="114"/>
      <c r="D15" s="206">
        <f>1125200+1464</f>
        <v>1126664</v>
      </c>
      <c r="E15" s="9"/>
      <c r="F15" s="206">
        <f>880983+1482</f>
        <v>882465</v>
      </c>
      <c r="G15" s="9"/>
      <c r="H15" s="23">
        <f>1221990+1170</f>
        <v>1223160</v>
      </c>
      <c r="I15" s="9"/>
      <c r="J15" s="23">
        <f>978224+1148</f>
        <v>979372</v>
      </c>
    </row>
    <row r="16" spans="1:10" s="10" customFormat="1" ht="23.25" customHeight="1" x14ac:dyDescent="0.55000000000000004">
      <c r="A16" s="5" t="s">
        <v>15</v>
      </c>
      <c r="B16" s="168">
        <v>12</v>
      </c>
      <c r="C16" s="114"/>
      <c r="D16" s="207">
        <v>0</v>
      </c>
      <c r="E16" s="177"/>
      <c r="F16" s="207">
        <v>0</v>
      </c>
      <c r="G16" s="9"/>
      <c r="H16" s="23">
        <v>217500</v>
      </c>
      <c r="I16" s="9"/>
      <c r="J16" s="23">
        <v>207500</v>
      </c>
    </row>
    <row r="17" spans="1:10" s="10" customFormat="1" ht="23.25" customHeight="1" x14ac:dyDescent="0.55000000000000004">
      <c r="A17" s="5" t="s">
        <v>17</v>
      </c>
      <c r="B17" s="168">
        <v>5</v>
      </c>
      <c r="C17" s="114"/>
      <c r="D17" s="206">
        <v>998893</v>
      </c>
      <c r="E17" s="9"/>
      <c r="F17" s="206">
        <v>956199</v>
      </c>
      <c r="G17" s="9"/>
      <c r="H17" s="23">
        <v>922571</v>
      </c>
      <c r="I17" s="9"/>
      <c r="J17" s="23">
        <v>875946</v>
      </c>
    </row>
    <row r="18" spans="1:10" s="10" customFormat="1" ht="23.25" customHeight="1" x14ac:dyDescent="0.55000000000000004">
      <c r="A18" s="5" t="s">
        <v>18</v>
      </c>
      <c r="B18" s="168">
        <v>6</v>
      </c>
      <c r="C18" s="114"/>
      <c r="D18" s="206">
        <f>74076-73750</f>
        <v>326</v>
      </c>
      <c r="E18" s="9"/>
      <c r="F18" s="206">
        <v>3335</v>
      </c>
      <c r="G18" s="9"/>
      <c r="H18" s="23">
        <f>74076-73750</f>
        <v>326</v>
      </c>
      <c r="I18" s="9"/>
      <c r="J18" s="23">
        <v>3335</v>
      </c>
    </row>
    <row r="19" spans="1:10" s="10" customFormat="1" ht="23.25" customHeight="1" x14ac:dyDescent="0.55000000000000004">
      <c r="A19" s="5" t="s">
        <v>19</v>
      </c>
      <c r="B19" s="168"/>
      <c r="C19" s="114"/>
      <c r="D19" s="206">
        <f>11016-1464</f>
        <v>9552</v>
      </c>
      <c r="E19" s="9"/>
      <c r="F19" s="206">
        <f>10749-1482</f>
        <v>9267</v>
      </c>
      <c r="G19" s="9"/>
      <c r="H19" s="23">
        <f>9471-1170</f>
        <v>8301</v>
      </c>
      <c r="I19" s="9"/>
      <c r="J19" s="23">
        <f>9254-1148</f>
        <v>8106</v>
      </c>
    </row>
    <row r="20" spans="1:10" s="10" customFormat="1" ht="23.25" customHeight="1" x14ac:dyDescent="0.55000000000000004">
      <c r="A20" s="120" t="s">
        <v>20</v>
      </c>
      <c r="B20" s="201"/>
      <c r="C20" s="9"/>
      <c r="D20" s="34">
        <f>SUM(D14:D19)</f>
        <v>2549705</v>
      </c>
      <c r="E20" s="9"/>
      <c r="F20" s="34">
        <f>SUM(F14:F19)</f>
        <v>2267258</v>
      </c>
      <c r="G20" s="9"/>
      <c r="H20" s="34">
        <f>SUM(H14:H19)</f>
        <v>2710129</v>
      </c>
      <c r="I20" s="9"/>
      <c r="J20" s="34">
        <f>SUM(J14:J19)</f>
        <v>2428455</v>
      </c>
    </row>
    <row r="21" spans="1:10" s="10" customFormat="1" ht="23.25" customHeight="1" x14ac:dyDescent="0.55000000000000004">
      <c r="A21" s="120"/>
      <c r="B21" s="169"/>
      <c r="C21" s="9"/>
      <c r="D21" s="206"/>
      <c r="E21" s="9"/>
      <c r="F21" s="206"/>
      <c r="G21" s="9"/>
      <c r="H21" s="9"/>
      <c r="I21" s="9"/>
      <c r="J21" s="9"/>
    </row>
    <row r="22" spans="1:10" s="10" customFormat="1" ht="23.25" customHeight="1" x14ac:dyDescent="0.55000000000000004">
      <c r="A22" s="1" t="s">
        <v>21</v>
      </c>
      <c r="B22" s="168"/>
      <c r="C22" s="114"/>
      <c r="D22" s="9"/>
      <c r="E22" s="9"/>
      <c r="F22" s="9"/>
      <c r="G22" s="9"/>
      <c r="H22" s="9"/>
      <c r="I22" s="9"/>
      <c r="J22" s="9"/>
    </row>
    <row r="23" spans="1:10" s="10" customFormat="1" ht="23.25" customHeight="1" x14ac:dyDescent="0.55000000000000004">
      <c r="A23" s="5" t="s">
        <v>205</v>
      </c>
      <c r="B23" s="168">
        <v>6</v>
      </c>
      <c r="C23" s="114"/>
      <c r="D23" s="9">
        <v>73750</v>
      </c>
      <c r="E23" s="9"/>
      <c r="F23" s="207">
        <v>0</v>
      </c>
      <c r="G23" s="9"/>
      <c r="H23" s="9">
        <v>73750</v>
      </c>
      <c r="I23" s="9"/>
      <c r="J23" s="177">
        <v>0</v>
      </c>
    </row>
    <row r="24" spans="1:10" s="10" customFormat="1" ht="23.25" customHeight="1" x14ac:dyDescent="0.55000000000000004">
      <c r="A24" s="5" t="s">
        <v>22</v>
      </c>
      <c r="B24" s="168"/>
      <c r="C24" s="114"/>
      <c r="D24" s="207">
        <v>0</v>
      </c>
      <c r="E24" s="207"/>
      <c r="F24" s="207">
        <v>0</v>
      </c>
      <c r="G24" s="9"/>
      <c r="H24" s="23">
        <v>186131</v>
      </c>
      <c r="I24" s="9"/>
      <c r="J24" s="23">
        <v>186131</v>
      </c>
    </row>
    <row r="25" spans="1:10" s="10" customFormat="1" ht="23.25" customHeight="1" x14ac:dyDescent="0.55000000000000004">
      <c r="A25" s="5" t="s">
        <v>23</v>
      </c>
      <c r="B25" s="168"/>
      <c r="C25" s="114"/>
      <c r="D25" s="206">
        <v>7521</v>
      </c>
      <c r="E25" s="86"/>
      <c r="F25" s="206">
        <v>7855</v>
      </c>
      <c r="G25" s="9"/>
      <c r="H25" s="23">
        <v>10000</v>
      </c>
      <c r="I25" s="9"/>
      <c r="J25" s="23">
        <v>10000</v>
      </c>
    </row>
    <row r="26" spans="1:10" s="10" customFormat="1" ht="23.25" customHeight="1" x14ac:dyDescent="0.55000000000000004">
      <c r="A26" s="5" t="s">
        <v>24</v>
      </c>
      <c r="B26" s="168">
        <v>12</v>
      </c>
      <c r="C26" s="114"/>
      <c r="D26" s="206">
        <v>7124</v>
      </c>
      <c r="E26" s="86"/>
      <c r="F26" s="206">
        <v>7124</v>
      </c>
      <c r="G26" s="9"/>
      <c r="H26" s="23">
        <v>7124</v>
      </c>
      <c r="I26" s="9"/>
      <c r="J26" s="23">
        <v>7124</v>
      </c>
    </row>
    <row r="27" spans="1:10" s="10" customFormat="1" ht="23.25" customHeight="1" x14ac:dyDescent="0.55000000000000004">
      <c r="A27" s="5" t="s">
        <v>25</v>
      </c>
      <c r="B27" s="168"/>
      <c r="C27" s="114"/>
      <c r="D27" s="118">
        <v>39745</v>
      </c>
      <c r="E27" s="9"/>
      <c r="F27" s="118">
        <v>39745</v>
      </c>
      <c r="G27" s="9"/>
      <c r="H27" s="23">
        <v>39745</v>
      </c>
      <c r="I27" s="9"/>
      <c r="J27" s="23">
        <v>39745</v>
      </c>
    </row>
    <row r="28" spans="1:10" s="10" customFormat="1" ht="23.25" customHeight="1" x14ac:dyDescent="0.55000000000000004">
      <c r="A28" s="5" t="s">
        <v>26</v>
      </c>
      <c r="B28" s="168">
        <v>7</v>
      </c>
      <c r="C28" s="114"/>
      <c r="D28" s="118">
        <v>915224</v>
      </c>
      <c r="E28" s="9"/>
      <c r="F28" s="118">
        <v>922764</v>
      </c>
      <c r="G28" s="9"/>
      <c r="H28" s="23">
        <v>876715</v>
      </c>
      <c r="I28" s="9"/>
      <c r="J28" s="23">
        <v>888957</v>
      </c>
    </row>
    <row r="29" spans="1:10" s="10" customFormat="1" ht="24" customHeight="1" x14ac:dyDescent="0.55000000000000004">
      <c r="A29" s="5" t="s">
        <v>27</v>
      </c>
      <c r="B29" s="168">
        <v>8</v>
      </c>
      <c r="C29" s="114"/>
      <c r="D29" s="206">
        <f>98772-6033</f>
        <v>92739</v>
      </c>
      <c r="E29" s="9"/>
      <c r="F29" s="118">
        <v>90317</v>
      </c>
      <c r="G29" s="9"/>
      <c r="H29" s="23">
        <v>59418</v>
      </c>
      <c r="I29" s="9"/>
      <c r="J29" s="23">
        <v>66200</v>
      </c>
    </row>
    <row r="30" spans="1:10" s="10" customFormat="1" ht="23.25" customHeight="1" x14ac:dyDescent="0.55000000000000004">
      <c r="A30" s="5" t="s">
        <v>28</v>
      </c>
      <c r="B30" s="168"/>
      <c r="C30" s="114"/>
      <c r="D30" s="118">
        <v>12953</v>
      </c>
      <c r="E30" s="9"/>
      <c r="F30" s="118">
        <v>12977</v>
      </c>
      <c r="G30" s="9"/>
      <c r="H30" s="177">
        <v>0</v>
      </c>
      <c r="I30" s="177"/>
      <c r="J30" s="177">
        <v>0</v>
      </c>
    </row>
    <row r="31" spans="1:10" s="10" customFormat="1" ht="23.25" customHeight="1" x14ac:dyDescent="0.55000000000000004">
      <c r="A31" s="5" t="s">
        <v>29</v>
      </c>
      <c r="B31" s="168"/>
      <c r="C31" s="114"/>
      <c r="D31" s="118">
        <v>63769</v>
      </c>
      <c r="E31" s="9"/>
      <c r="F31" s="118">
        <v>65792</v>
      </c>
      <c r="G31" s="9"/>
      <c r="H31" s="23">
        <v>57240</v>
      </c>
      <c r="I31" s="9"/>
      <c r="J31" s="23">
        <v>58914</v>
      </c>
    </row>
    <row r="32" spans="1:10" s="10" customFormat="1" ht="23.25" customHeight="1" x14ac:dyDescent="0.55000000000000004">
      <c r="A32" s="5" t="s">
        <v>30</v>
      </c>
      <c r="B32" s="168"/>
      <c r="C32" s="114"/>
      <c r="D32" s="118">
        <v>55162</v>
      </c>
      <c r="E32" s="9"/>
      <c r="F32" s="118">
        <v>64380</v>
      </c>
      <c r="G32" s="9"/>
      <c r="H32" s="23">
        <v>39110</v>
      </c>
      <c r="I32" s="9"/>
      <c r="J32" s="23">
        <v>46896</v>
      </c>
    </row>
    <row r="33" spans="1:10" s="10" customFormat="1" ht="23.25" customHeight="1" x14ac:dyDescent="0.55000000000000004">
      <c r="A33" s="5" t="s">
        <v>31</v>
      </c>
      <c r="B33" s="168"/>
      <c r="C33" s="114"/>
      <c r="D33" s="118">
        <v>27543</v>
      </c>
      <c r="E33" s="9"/>
      <c r="F33" s="118">
        <v>17175</v>
      </c>
      <c r="G33" s="9"/>
      <c r="H33" s="23">
        <v>15888</v>
      </c>
      <c r="I33" s="9"/>
      <c r="J33" s="23">
        <v>5564</v>
      </c>
    </row>
    <row r="34" spans="1:10" s="10" customFormat="1" ht="23.25" customHeight="1" x14ac:dyDescent="0.55000000000000004">
      <c r="A34" s="120" t="s">
        <v>32</v>
      </c>
      <c r="B34" s="169"/>
      <c r="C34" s="119"/>
      <c r="D34" s="115">
        <f>SUM(D23:D33)</f>
        <v>1295530</v>
      </c>
      <c r="E34" s="9"/>
      <c r="F34" s="115">
        <f>SUM(F23:F33)</f>
        <v>1228129</v>
      </c>
      <c r="G34" s="9"/>
      <c r="H34" s="115">
        <f>SUM(H23:H33)</f>
        <v>1365121</v>
      </c>
      <c r="I34" s="9"/>
      <c r="J34" s="115">
        <f>SUM(J23:J33)</f>
        <v>1309531</v>
      </c>
    </row>
    <row r="35" spans="1:10" s="10" customFormat="1" ht="23.25" customHeight="1" thickBot="1" x14ac:dyDescent="0.6">
      <c r="A35" s="124" t="s">
        <v>33</v>
      </c>
      <c r="B35" s="168"/>
      <c r="C35" s="114"/>
      <c r="D35" s="113">
        <f>D20+D34</f>
        <v>3845235</v>
      </c>
      <c r="E35" s="9"/>
      <c r="F35" s="113">
        <f>F20+F34</f>
        <v>3495387</v>
      </c>
      <c r="G35" s="9"/>
      <c r="H35" s="113">
        <f>H20+H34</f>
        <v>4075250</v>
      </c>
      <c r="I35" s="9"/>
      <c r="J35" s="113">
        <f>J20+J34</f>
        <v>3737986</v>
      </c>
    </row>
    <row r="36" spans="1:10" s="10" customFormat="1" ht="23.25" customHeight="1" thickTop="1" x14ac:dyDescent="0.55000000000000004">
      <c r="A36" s="124"/>
      <c r="B36" s="168"/>
      <c r="C36" s="114"/>
      <c r="D36" s="118"/>
      <c r="E36" s="9"/>
      <c r="F36" s="118"/>
      <c r="G36" s="9"/>
      <c r="H36" s="9"/>
      <c r="I36" s="9"/>
      <c r="J36" s="9"/>
    </row>
    <row r="37" spans="1:10" s="10" customFormat="1" ht="23.25" customHeight="1" x14ac:dyDescent="0.55000000000000004">
      <c r="A37" s="124"/>
      <c r="B37" s="168"/>
      <c r="C37" s="114"/>
      <c r="D37" s="118"/>
      <c r="E37" s="118"/>
      <c r="F37" s="118"/>
      <c r="G37" s="118"/>
      <c r="H37" s="118"/>
      <c r="I37" s="118"/>
      <c r="J37" s="118"/>
    </row>
    <row r="38" spans="1:10" s="10" customFormat="1" ht="23.25" customHeight="1" x14ac:dyDescent="0.55000000000000004">
      <c r="A38" s="124"/>
      <c r="B38" s="168"/>
      <c r="C38" s="114"/>
      <c r="D38" s="118"/>
      <c r="E38" s="118"/>
      <c r="F38" s="118"/>
      <c r="G38" s="118"/>
      <c r="H38" s="118"/>
      <c r="I38" s="118"/>
      <c r="J38" s="118"/>
    </row>
    <row r="39" spans="1:10" s="10" customFormat="1" ht="23.25" customHeight="1" x14ac:dyDescent="0.55000000000000004">
      <c r="A39" s="124"/>
      <c r="B39" s="168"/>
      <c r="C39" s="114"/>
      <c r="D39" s="118"/>
      <c r="E39" s="118"/>
      <c r="F39" s="118"/>
      <c r="G39" s="118"/>
      <c r="H39" s="118"/>
      <c r="I39" s="118"/>
      <c r="J39" s="118"/>
    </row>
    <row r="40" spans="1:10" s="10" customFormat="1" ht="23.25" customHeight="1" x14ac:dyDescent="0.55000000000000004">
      <c r="A40" s="124"/>
      <c r="B40" s="168"/>
      <c r="C40" s="114"/>
      <c r="D40" s="118"/>
      <c r="E40" s="118"/>
      <c r="F40" s="118"/>
      <c r="G40" s="118"/>
      <c r="H40" s="118"/>
      <c r="I40" s="118"/>
      <c r="J40" s="118"/>
    </row>
    <row r="41" spans="1:10" s="10" customFormat="1" ht="23.25" customHeight="1" x14ac:dyDescent="0.55000000000000004">
      <c r="A41" s="124"/>
      <c r="B41" s="168"/>
      <c r="C41" s="114"/>
      <c r="D41" s="118"/>
      <c r="E41" s="118"/>
      <c r="F41" s="118"/>
      <c r="G41" s="118"/>
      <c r="H41" s="118"/>
      <c r="I41" s="118"/>
      <c r="J41" s="118"/>
    </row>
    <row r="42" spans="1:10" s="10" customFormat="1" ht="23.25" customHeight="1" x14ac:dyDescent="0.55000000000000004">
      <c r="A42" s="124"/>
      <c r="B42" s="168"/>
      <c r="C42" s="114"/>
      <c r="D42" s="118"/>
      <c r="E42" s="118"/>
      <c r="F42" s="118"/>
      <c r="G42" s="118"/>
      <c r="H42" s="118"/>
      <c r="I42" s="118"/>
      <c r="J42" s="118"/>
    </row>
    <row r="43" spans="1:10" s="10" customFormat="1" ht="23.25" customHeight="1" x14ac:dyDescent="0.55000000000000004">
      <c r="A43" s="124"/>
      <c r="B43" s="168"/>
      <c r="C43" s="114"/>
      <c r="D43" s="118"/>
      <c r="E43" s="118"/>
      <c r="F43" s="118"/>
      <c r="G43" s="118"/>
      <c r="H43" s="118"/>
      <c r="I43" s="118"/>
      <c r="J43" s="118"/>
    </row>
    <row r="44" spans="1:10" s="10" customFormat="1" ht="23.25" customHeight="1" x14ac:dyDescent="0.55000000000000004">
      <c r="A44" s="10" t="s">
        <v>34</v>
      </c>
      <c r="B44" s="168"/>
      <c r="C44" s="114"/>
      <c r="D44" s="118"/>
      <c r="E44" s="9"/>
      <c r="F44" s="118"/>
      <c r="G44" s="9"/>
      <c r="H44" s="9"/>
      <c r="I44" s="9"/>
      <c r="J44" s="9"/>
    </row>
    <row r="45" spans="1:10" s="10" customFormat="1" ht="24" customHeight="1" x14ac:dyDescent="0.55000000000000004">
      <c r="A45" s="215" t="s">
        <v>0</v>
      </c>
      <c r="B45" s="215"/>
      <c r="C45" s="215"/>
      <c r="D45" s="215"/>
      <c r="E45" s="215"/>
      <c r="F45" s="215"/>
      <c r="G45" s="215"/>
      <c r="H45" s="215"/>
      <c r="I45" s="215"/>
      <c r="J45" s="215"/>
    </row>
    <row r="46" spans="1:10" s="125" customFormat="1" ht="24" customHeight="1" x14ac:dyDescent="0.55000000000000004">
      <c r="A46" s="215" t="s">
        <v>155</v>
      </c>
      <c r="B46" s="215"/>
      <c r="C46" s="215"/>
      <c r="D46" s="215"/>
      <c r="E46" s="215"/>
      <c r="F46" s="215"/>
      <c r="G46" s="215"/>
      <c r="H46" s="215"/>
      <c r="I46" s="215"/>
      <c r="J46" s="215"/>
    </row>
    <row r="47" spans="1:10" s="125" customFormat="1" ht="24" customHeight="1" x14ac:dyDescent="0.55000000000000004">
      <c r="A47" s="215" t="s">
        <v>164</v>
      </c>
      <c r="B47" s="215"/>
      <c r="C47" s="215"/>
      <c r="D47" s="215"/>
      <c r="E47" s="215"/>
      <c r="F47" s="215"/>
      <c r="G47" s="215"/>
      <c r="H47" s="215"/>
      <c r="I47" s="215"/>
      <c r="J47" s="215"/>
    </row>
    <row r="48" spans="1:10" ht="23.25" customHeight="1" x14ac:dyDescent="0.55000000000000004">
      <c r="A48" s="216" t="s">
        <v>1</v>
      </c>
      <c r="B48" s="216"/>
      <c r="C48" s="216"/>
      <c r="D48" s="216"/>
      <c r="E48" s="216"/>
      <c r="F48" s="216"/>
      <c r="G48" s="216"/>
      <c r="H48" s="216"/>
      <c r="I48" s="216"/>
      <c r="J48" s="216"/>
    </row>
    <row r="49" spans="1:10" ht="7.95" customHeight="1" x14ac:dyDescent="0.55000000000000004">
      <c r="A49" s="1"/>
      <c r="B49" s="6"/>
      <c r="C49" s="1"/>
      <c r="D49" s="1"/>
      <c r="E49" s="1"/>
      <c r="F49" s="1"/>
      <c r="G49" s="1"/>
      <c r="H49" s="112"/>
      <c r="I49" s="1"/>
      <c r="J49" s="1"/>
    </row>
    <row r="50" spans="1:10" ht="23.25" customHeight="1" x14ac:dyDescent="0.55000000000000004">
      <c r="B50" s="176" t="s">
        <v>2</v>
      </c>
      <c r="D50" s="217" t="s">
        <v>3</v>
      </c>
      <c r="E50" s="217"/>
      <c r="F50" s="217"/>
      <c r="H50" s="217" t="s">
        <v>4</v>
      </c>
      <c r="I50" s="217"/>
      <c r="J50" s="217"/>
    </row>
    <row r="51" spans="1:10" ht="23.25" customHeight="1" x14ac:dyDescent="0.55000000000000004">
      <c r="B51" s="176"/>
      <c r="D51" s="175" t="s">
        <v>5</v>
      </c>
      <c r="E51" s="175"/>
      <c r="F51" s="175" t="s">
        <v>5</v>
      </c>
      <c r="G51" s="175"/>
      <c r="H51" s="175" t="s">
        <v>5</v>
      </c>
      <c r="I51" s="175"/>
      <c r="J51" s="175" t="s">
        <v>5</v>
      </c>
    </row>
    <row r="52" spans="1:10" ht="23.25" customHeight="1" x14ac:dyDescent="0.55000000000000004">
      <c r="B52" s="176"/>
      <c r="D52" s="175" t="s">
        <v>6</v>
      </c>
      <c r="E52" s="175"/>
      <c r="F52" s="175" t="s">
        <v>7</v>
      </c>
      <c r="G52" s="175"/>
      <c r="H52" s="175" t="s">
        <v>6</v>
      </c>
      <c r="I52" s="175"/>
      <c r="J52" s="175" t="s">
        <v>7</v>
      </c>
    </row>
    <row r="53" spans="1:10" ht="23.25" customHeight="1" x14ac:dyDescent="0.55000000000000004">
      <c r="B53" s="176"/>
      <c r="D53" s="3" t="s">
        <v>161</v>
      </c>
      <c r="E53" s="3"/>
      <c r="F53" s="3" t="s">
        <v>8</v>
      </c>
      <c r="G53" s="3"/>
      <c r="H53" s="3" t="s">
        <v>161</v>
      </c>
      <c r="I53" s="3"/>
      <c r="J53" s="3" t="s">
        <v>8</v>
      </c>
    </row>
    <row r="54" spans="1:10" ht="23.25" customHeight="1" x14ac:dyDescent="0.55000000000000004">
      <c r="A54" s="124"/>
      <c r="B54" s="6"/>
      <c r="C54" s="123"/>
      <c r="D54" s="176" t="s">
        <v>9</v>
      </c>
      <c r="E54" s="175"/>
      <c r="F54" s="175"/>
      <c r="G54" s="175"/>
      <c r="H54" s="176" t="s">
        <v>9</v>
      </c>
      <c r="I54" s="175"/>
      <c r="J54" s="175"/>
    </row>
    <row r="55" spans="1:10" ht="23.25" customHeight="1" x14ac:dyDescent="0.55000000000000004">
      <c r="A55" s="1"/>
      <c r="B55" s="6"/>
      <c r="C55" s="123"/>
      <c r="D55" s="176" t="s">
        <v>10</v>
      </c>
      <c r="E55" s="175"/>
      <c r="F55" s="175"/>
      <c r="G55" s="175"/>
      <c r="H55" s="176" t="s">
        <v>10</v>
      </c>
      <c r="I55" s="175"/>
      <c r="J55" s="175"/>
    </row>
    <row r="56" spans="1:10" ht="23.25" customHeight="1" x14ac:dyDescent="0.55000000000000004">
      <c r="A56" s="176" t="s">
        <v>35</v>
      </c>
      <c r="B56" s="6"/>
      <c r="C56" s="123"/>
      <c r="D56" s="176"/>
      <c r="E56" s="175"/>
      <c r="F56" s="175"/>
      <c r="G56" s="175"/>
      <c r="H56" s="175"/>
      <c r="I56" s="175"/>
      <c r="J56" s="175"/>
    </row>
    <row r="57" spans="1:10" s="10" customFormat="1" ht="23.25" customHeight="1" x14ac:dyDescent="0.55000000000000004">
      <c r="A57" s="1" t="s">
        <v>36</v>
      </c>
      <c r="B57" s="168"/>
      <c r="C57" s="114"/>
      <c r="D57" s="9"/>
      <c r="E57" s="9"/>
      <c r="F57" s="9"/>
      <c r="G57" s="9"/>
      <c r="H57" s="9"/>
      <c r="I57" s="9"/>
      <c r="J57" s="9"/>
    </row>
    <row r="58" spans="1:10" s="10" customFormat="1" ht="23.25" customHeight="1" x14ac:dyDescent="0.55000000000000004">
      <c r="A58" s="5" t="s">
        <v>37</v>
      </c>
      <c r="B58" s="168">
        <v>9</v>
      </c>
      <c r="C58" s="114"/>
      <c r="D58" s="206">
        <v>753486</v>
      </c>
      <c r="E58" s="9"/>
      <c r="F58" s="118">
        <v>259900</v>
      </c>
      <c r="G58" s="9"/>
      <c r="H58" s="163">
        <v>743586</v>
      </c>
      <c r="I58" s="9"/>
      <c r="J58" s="163">
        <v>250000</v>
      </c>
    </row>
    <row r="59" spans="1:10" s="10" customFormat="1" ht="23.25" customHeight="1" x14ac:dyDescent="0.55000000000000004">
      <c r="A59" s="5" t="s">
        <v>38</v>
      </c>
      <c r="B59" s="168"/>
      <c r="C59" s="114"/>
      <c r="D59" s="206">
        <f>564497+11823</f>
        <v>576320</v>
      </c>
      <c r="E59" s="9"/>
      <c r="F59" s="206">
        <f>691331+15222</f>
        <v>706553</v>
      </c>
      <c r="G59" s="9"/>
      <c r="H59" s="23">
        <f>528652+10287</f>
        <v>538939</v>
      </c>
      <c r="I59" s="9"/>
      <c r="J59" s="23">
        <f>639001+11177</f>
        <v>650178</v>
      </c>
    </row>
    <row r="60" spans="1:10" s="10" customFormat="1" ht="23.25" customHeight="1" x14ac:dyDescent="0.55000000000000004">
      <c r="A60" s="5" t="s">
        <v>39</v>
      </c>
      <c r="B60" s="168"/>
      <c r="C60" s="114"/>
      <c r="D60" s="206">
        <f>42876-1951</f>
        <v>40925</v>
      </c>
      <c r="E60" s="9"/>
      <c r="F60" s="206">
        <v>42918</v>
      </c>
      <c r="G60" s="9"/>
      <c r="H60" s="23">
        <v>25152</v>
      </c>
      <c r="I60" s="9"/>
      <c r="J60" s="23">
        <v>25798</v>
      </c>
    </row>
    <row r="61" spans="1:10" s="10" customFormat="1" ht="23.25" customHeight="1" x14ac:dyDescent="0.55000000000000004">
      <c r="A61" s="5" t="s">
        <v>40</v>
      </c>
      <c r="B61" s="168"/>
      <c r="C61" s="114"/>
      <c r="D61" s="206">
        <v>5259</v>
      </c>
      <c r="E61" s="9"/>
      <c r="F61" s="206">
        <v>6288</v>
      </c>
      <c r="G61" s="9"/>
      <c r="H61" s="207">
        <v>0</v>
      </c>
      <c r="I61" s="207"/>
      <c r="J61" s="207">
        <v>0</v>
      </c>
    </row>
    <row r="62" spans="1:10" s="10" customFormat="1" ht="23.25" customHeight="1" x14ac:dyDescent="0.55000000000000004">
      <c r="A62" s="5" t="s">
        <v>41</v>
      </c>
      <c r="B62" s="168"/>
      <c r="C62" s="114"/>
      <c r="D62" s="206">
        <v>29233</v>
      </c>
      <c r="E62" s="9"/>
      <c r="F62" s="206">
        <v>21048</v>
      </c>
      <c r="G62" s="9"/>
      <c r="H62" s="23">
        <v>24971</v>
      </c>
      <c r="I62" s="9"/>
      <c r="J62" s="23">
        <v>17045</v>
      </c>
    </row>
    <row r="63" spans="1:10" s="10" customFormat="1" ht="23.25" customHeight="1" x14ac:dyDescent="0.55000000000000004">
      <c r="A63" s="5" t="s">
        <v>42</v>
      </c>
      <c r="B63" s="168"/>
      <c r="C63" s="114"/>
      <c r="D63" s="206">
        <f>19311-11823</f>
        <v>7488</v>
      </c>
      <c r="E63" s="9"/>
      <c r="F63" s="206">
        <f>23341-15222</f>
        <v>8119</v>
      </c>
      <c r="G63" s="9"/>
      <c r="H63" s="23">
        <f>17595-10287</f>
        <v>7308</v>
      </c>
      <c r="I63" s="9"/>
      <c r="J63" s="23">
        <f>19122-11177</f>
        <v>7945</v>
      </c>
    </row>
    <row r="64" spans="1:10" s="10" customFormat="1" ht="23.25" customHeight="1" x14ac:dyDescent="0.55000000000000004">
      <c r="A64" s="120" t="s">
        <v>43</v>
      </c>
      <c r="B64" s="169"/>
      <c r="C64" s="119"/>
      <c r="D64" s="170">
        <f>SUM(D58:D63)</f>
        <v>1412711</v>
      </c>
      <c r="E64" s="9"/>
      <c r="F64" s="170">
        <f>SUM(F58:F63)</f>
        <v>1044826</v>
      </c>
      <c r="G64" s="9"/>
      <c r="H64" s="170">
        <f>SUM(H58:H63)</f>
        <v>1339956</v>
      </c>
      <c r="I64" s="9"/>
      <c r="J64" s="170">
        <f>SUM(J58:J63)</f>
        <v>950966</v>
      </c>
    </row>
    <row r="65" spans="1:10" s="10" customFormat="1" ht="6.6" customHeight="1" x14ac:dyDescent="0.55000000000000004">
      <c r="A65" s="117"/>
      <c r="B65" s="168"/>
      <c r="C65" s="114"/>
      <c r="D65" s="9"/>
      <c r="E65" s="9"/>
      <c r="F65" s="9"/>
      <c r="G65" s="9"/>
      <c r="H65" s="9"/>
      <c r="I65" s="9"/>
      <c r="J65" s="9"/>
    </row>
    <row r="66" spans="1:10" s="10" customFormat="1" ht="23.25" customHeight="1" x14ac:dyDescent="0.55000000000000004">
      <c r="A66" s="1" t="s">
        <v>44</v>
      </c>
      <c r="B66" s="168"/>
      <c r="C66" s="114"/>
      <c r="D66" s="9"/>
      <c r="E66" s="9"/>
      <c r="F66" s="9"/>
      <c r="G66" s="9"/>
      <c r="H66" s="9"/>
      <c r="I66" s="9"/>
      <c r="J66" s="9"/>
    </row>
    <row r="67" spans="1:10" s="10" customFormat="1" ht="23.25" customHeight="1" x14ac:dyDescent="0.55000000000000004">
      <c r="A67" s="5" t="s">
        <v>45</v>
      </c>
      <c r="B67" s="168"/>
      <c r="C67" s="114"/>
      <c r="D67" s="206">
        <f>57546-4082</f>
        <v>53464</v>
      </c>
      <c r="E67" s="9"/>
      <c r="F67" s="118">
        <v>47803</v>
      </c>
      <c r="G67" s="9"/>
      <c r="H67" s="23">
        <v>34515</v>
      </c>
      <c r="I67" s="9"/>
      <c r="J67" s="23">
        <v>40261</v>
      </c>
    </row>
    <row r="68" spans="1:10" s="10" customFormat="1" ht="23.25" customHeight="1" x14ac:dyDescent="0.55000000000000004">
      <c r="A68" s="5" t="s">
        <v>46</v>
      </c>
      <c r="B68" s="168"/>
      <c r="C68" s="114"/>
      <c r="D68" s="118">
        <v>46135</v>
      </c>
      <c r="E68" s="9"/>
      <c r="F68" s="118">
        <v>45085</v>
      </c>
      <c r="G68" s="9"/>
      <c r="H68" s="23">
        <v>43545</v>
      </c>
      <c r="I68" s="9"/>
      <c r="J68" s="23">
        <v>42610</v>
      </c>
    </row>
    <row r="69" spans="1:10" s="10" customFormat="1" ht="23.25" customHeight="1" x14ac:dyDescent="0.55000000000000004">
      <c r="A69" s="5" t="s">
        <v>47</v>
      </c>
      <c r="C69" s="114"/>
      <c r="D69" s="118">
        <v>943</v>
      </c>
      <c r="E69" s="9"/>
      <c r="F69" s="118">
        <v>296</v>
      </c>
      <c r="G69" s="9"/>
      <c r="H69" s="177">
        <v>0</v>
      </c>
      <c r="I69" s="177"/>
      <c r="J69" s="177">
        <v>0</v>
      </c>
    </row>
    <row r="70" spans="1:10" s="10" customFormat="1" ht="23.25" customHeight="1" x14ac:dyDescent="0.55000000000000004">
      <c r="A70" s="120" t="s">
        <v>48</v>
      </c>
      <c r="B70" s="169"/>
      <c r="C70" s="119"/>
      <c r="D70" s="170">
        <f>SUM(D67:D69)</f>
        <v>100542</v>
      </c>
      <c r="E70" s="9"/>
      <c r="F70" s="170">
        <f>SUM(F67:F69)</f>
        <v>93184</v>
      </c>
      <c r="G70" s="9"/>
      <c r="H70" s="170">
        <f>SUM(H67:H69)</f>
        <v>78060</v>
      </c>
      <c r="I70" s="9"/>
      <c r="J70" s="170">
        <f>SUM(J67:J69)</f>
        <v>82871</v>
      </c>
    </row>
    <row r="71" spans="1:10" s="121" customFormat="1" ht="23.25" customHeight="1" x14ac:dyDescent="0.55000000000000004">
      <c r="A71" s="116" t="s">
        <v>49</v>
      </c>
      <c r="B71" s="168"/>
      <c r="C71" s="114"/>
      <c r="D71" s="122">
        <f>D64+D70</f>
        <v>1513253</v>
      </c>
      <c r="E71" s="9"/>
      <c r="F71" s="122">
        <f>F64+F70</f>
        <v>1138010</v>
      </c>
      <c r="G71" s="9"/>
      <c r="H71" s="122">
        <f>H64+H70</f>
        <v>1418016</v>
      </c>
      <c r="I71" s="9"/>
      <c r="J71" s="122">
        <f>J64+J70</f>
        <v>1033837</v>
      </c>
    </row>
    <row r="72" spans="1:10" s="121" customFormat="1" ht="6.6" customHeight="1" x14ac:dyDescent="0.55000000000000004">
      <c r="A72" s="117"/>
      <c r="B72" s="168"/>
      <c r="C72" s="114"/>
      <c r="D72" s="9"/>
      <c r="E72" s="9"/>
      <c r="F72" s="9"/>
      <c r="G72" s="9"/>
      <c r="H72" s="9"/>
      <c r="I72" s="9"/>
      <c r="J72" s="9"/>
    </row>
    <row r="73" spans="1:10" s="121" customFormat="1" ht="23.25" customHeight="1" x14ac:dyDescent="0.55000000000000004">
      <c r="A73" s="17" t="s">
        <v>50</v>
      </c>
      <c r="B73" s="168"/>
      <c r="C73" s="114"/>
      <c r="D73" s="9"/>
      <c r="E73" s="9"/>
      <c r="F73" s="9"/>
      <c r="G73" s="9"/>
      <c r="H73" s="9"/>
      <c r="I73" s="9"/>
      <c r="J73" s="9"/>
    </row>
    <row r="74" spans="1:10" s="121" customFormat="1" ht="23.25" customHeight="1" x14ac:dyDescent="0.55000000000000004">
      <c r="A74" s="117" t="s">
        <v>51</v>
      </c>
      <c r="B74" s="168"/>
      <c r="C74" s="114"/>
      <c r="D74" s="118"/>
      <c r="E74" s="9"/>
      <c r="F74" s="118"/>
      <c r="G74" s="9"/>
      <c r="H74" s="118"/>
      <c r="I74" s="9"/>
      <c r="J74" s="118"/>
    </row>
    <row r="75" spans="1:10" s="121" customFormat="1" ht="23.25" customHeight="1" x14ac:dyDescent="0.55000000000000004">
      <c r="A75" s="5" t="s">
        <v>52</v>
      </c>
      <c r="B75" s="10"/>
      <c r="C75" s="114"/>
      <c r="D75" s="118"/>
      <c r="E75" s="9"/>
      <c r="F75" s="118"/>
      <c r="G75" s="9"/>
      <c r="H75" s="118"/>
      <c r="I75" s="9"/>
      <c r="J75" s="118"/>
    </row>
    <row r="76" spans="1:10" s="121" customFormat="1" ht="23.25" customHeight="1" thickBot="1" x14ac:dyDescent="0.6">
      <c r="A76" s="120" t="s">
        <v>53</v>
      </c>
      <c r="B76" s="10"/>
      <c r="C76" s="114"/>
      <c r="D76" s="24">
        <v>345000</v>
      </c>
      <c r="E76" s="9"/>
      <c r="F76" s="24">
        <v>345000</v>
      </c>
      <c r="G76" s="9"/>
      <c r="H76" s="24">
        <v>345000</v>
      </c>
      <c r="I76" s="9"/>
      <c r="J76" s="24">
        <v>345000</v>
      </c>
    </row>
    <row r="77" spans="1:10" s="121" customFormat="1" ht="23.25" customHeight="1" thickTop="1" x14ac:dyDescent="0.55000000000000004">
      <c r="A77" s="5" t="s">
        <v>54</v>
      </c>
      <c r="B77" s="168"/>
      <c r="C77" s="114"/>
      <c r="D77" s="118"/>
      <c r="E77" s="9"/>
      <c r="F77" s="118"/>
      <c r="G77" s="118"/>
      <c r="H77" s="118"/>
      <c r="I77" s="118"/>
      <c r="J77" s="118"/>
    </row>
    <row r="78" spans="1:10" s="121" customFormat="1" ht="23.25" customHeight="1" x14ac:dyDescent="0.55000000000000004">
      <c r="A78" s="120" t="s">
        <v>55</v>
      </c>
      <c r="B78" s="168"/>
      <c r="C78" s="114"/>
      <c r="D78" s="23">
        <v>345000</v>
      </c>
      <c r="E78" s="15"/>
      <c r="F78" s="23">
        <v>345000</v>
      </c>
      <c r="G78" s="9"/>
      <c r="H78" s="23">
        <v>345000</v>
      </c>
      <c r="I78" s="9"/>
      <c r="J78" s="23">
        <v>345000</v>
      </c>
    </row>
    <row r="79" spans="1:10" s="121" customFormat="1" ht="23.25" customHeight="1" x14ac:dyDescent="0.55000000000000004">
      <c r="A79" s="17" t="s">
        <v>56</v>
      </c>
      <c r="B79" s="168"/>
      <c r="C79" s="114"/>
      <c r="D79" s="9">
        <v>1315440</v>
      </c>
      <c r="E79" s="15"/>
      <c r="F79" s="9">
        <v>1315440</v>
      </c>
      <c r="G79" s="9"/>
      <c r="H79" s="9">
        <v>1315440</v>
      </c>
      <c r="I79" s="9"/>
      <c r="J79" s="9">
        <v>1315440</v>
      </c>
    </row>
    <row r="80" spans="1:10" s="121" customFormat="1" ht="23.25" customHeight="1" x14ac:dyDescent="0.55000000000000004">
      <c r="A80" s="7" t="s">
        <v>158</v>
      </c>
      <c r="B80" s="168"/>
      <c r="C80" s="114"/>
      <c r="D80" s="9">
        <v>-79961</v>
      </c>
      <c r="E80" s="15"/>
      <c r="F80" s="9">
        <v>-79961</v>
      </c>
      <c r="G80" s="9"/>
      <c r="H80" s="177">
        <v>0</v>
      </c>
      <c r="I80" s="9"/>
      <c r="J80" s="177">
        <v>0</v>
      </c>
    </row>
    <row r="81" spans="1:10" s="121" customFormat="1" ht="23.25" customHeight="1" x14ac:dyDescent="0.55000000000000004">
      <c r="A81" s="7" t="s">
        <v>57</v>
      </c>
      <c r="B81" s="168"/>
      <c r="C81" s="114"/>
      <c r="D81" s="162"/>
      <c r="E81" s="15"/>
      <c r="F81" s="162"/>
      <c r="G81" s="9"/>
      <c r="H81" s="162"/>
      <c r="I81" s="9"/>
      <c r="J81" s="177"/>
    </row>
    <row r="82" spans="1:10" s="121" customFormat="1" ht="23.25" customHeight="1" x14ac:dyDescent="0.55000000000000004">
      <c r="A82" s="5" t="s">
        <v>159</v>
      </c>
      <c r="B82" s="168"/>
      <c r="C82" s="114"/>
      <c r="D82" s="23">
        <v>34500</v>
      </c>
      <c r="E82" s="15"/>
      <c r="F82" s="23">
        <v>34500</v>
      </c>
      <c r="G82" s="9"/>
      <c r="H82" s="23">
        <v>34500</v>
      </c>
      <c r="I82" s="9"/>
      <c r="J82" s="23">
        <v>34500</v>
      </c>
    </row>
    <row r="83" spans="1:10" s="121" customFormat="1" ht="23.25" customHeight="1" x14ac:dyDescent="0.55000000000000004">
      <c r="A83" s="194" t="s">
        <v>169</v>
      </c>
      <c r="B83" s="168">
        <v>13</v>
      </c>
      <c r="C83" s="114"/>
      <c r="D83" s="23">
        <v>127299</v>
      </c>
      <c r="E83" s="15"/>
      <c r="F83" s="177">
        <v>0</v>
      </c>
      <c r="G83" s="9"/>
      <c r="H83" s="23">
        <v>127299</v>
      </c>
      <c r="I83" s="9"/>
      <c r="J83" s="177">
        <v>0</v>
      </c>
    </row>
    <row r="84" spans="1:10" s="121" customFormat="1" ht="23.25" customHeight="1" x14ac:dyDescent="0.55000000000000004">
      <c r="A84" s="194" t="s">
        <v>58</v>
      </c>
      <c r="B84" s="168"/>
      <c r="C84" s="114"/>
      <c r="D84" s="23">
        <v>721705</v>
      </c>
      <c r="E84" s="9"/>
      <c r="F84" s="23">
        <v>750462</v>
      </c>
      <c r="G84" s="9"/>
      <c r="H84" s="23">
        <v>958650</v>
      </c>
      <c r="I84" s="9"/>
      <c r="J84" s="23">
        <v>1009209</v>
      </c>
    </row>
    <row r="85" spans="1:10" s="121" customFormat="1" ht="23.25" customHeight="1" x14ac:dyDescent="0.55000000000000004">
      <c r="A85" s="195" t="s">
        <v>178</v>
      </c>
      <c r="B85" s="168">
        <v>13</v>
      </c>
      <c r="C85" s="114"/>
      <c r="D85" s="23">
        <v>-127299</v>
      </c>
      <c r="E85" s="9"/>
      <c r="F85" s="177">
        <v>0</v>
      </c>
      <c r="G85" s="9"/>
      <c r="H85" s="23">
        <v>-127299</v>
      </c>
      <c r="I85" s="9"/>
      <c r="J85" s="177">
        <v>0</v>
      </c>
    </row>
    <row r="86" spans="1:10" s="10" customFormat="1" ht="24" customHeight="1" x14ac:dyDescent="0.55000000000000004">
      <c r="A86" s="195" t="s">
        <v>59</v>
      </c>
      <c r="B86" s="168"/>
      <c r="C86" s="114"/>
      <c r="D86" s="12">
        <v>-4702</v>
      </c>
      <c r="E86" s="9"/>
      <c r="F86" s="12">
        <v>-8064</v>
      </c>
      <c r="G86" s="9"/>
      <c r="H86" s="12">
        <v>3644</v>
      </c>
      <c r="I86" s="9"/>
      <c r="J86" s="177">
        <v>0</v>
      </c>
    </row>
    <row r="87" spans="1:10" ht="23.25" customHeight="1" x14ac:dyDescent="0.55000000000000004">
      <c r="A87" s="116" t="s">
        <v>60</v>
      </c>
      <c r="B87" s="168"/>
      <c r="C87" s="114"/>
      <c r="D87" s="115">
        <f>SUM(D78:D86)</f>
        <v>2331982</v>
      </c>
      <c r="E87" s="9"/>
      <c r="F87" s="115">
        <f>SUM(F78:F86)</f>
        <v>2357377</v>
      </c>
      <c r="G87" s="9"/>
      <c r="H87" s="115">
        <f>SUM(H78:H86)</f>
        <v>2657234</v>
      </c>
      <c r="I87" s="9"/>
      <c r="J87" s="115">
        <f>SUM(J78:J86)</f>
        <v>2704149</v>
      </c>
    </row>
    <row r="88" spans="1:10" ht="21" thickBot="1" x14ac:dyDescent="0.6">
      <c r="A88" s="4" t="s">
        <v>61</v>
      </c>
      <c r="B88" s="168"/>
      <c r="C88" s="114"/>
      <c r="D88" s="113">
        <f>D71+D87</f>
        <v>3845235</v>
      </c>
      <c r="E88" s="9"/>
      <c r="F88" s="113">
        <f>F71+F87</f>
        <v>3495387</v>
      </c>
      <c r="G88" s="9"/>
      <c r="H88" s="113">
        <f>H71+H87</f>
        <v>4075250</v>
      </c>
      <c r="I88" s="9"/>
      <c r="J88" s="113">
        <f>J71+J87</f>
        <v>3737986</v>
      </c>
    </row>
    <row r="89" spans="1:10" ht="13.95" customHeight="1" thickTop="1" x14ac:dyDescent="0.55000000000000004">
      <c r="B89" s="176"/>
      <c r="D89" s="179"/>
      <c r="E89" s="179"/>
      <c r="F89" s="179"/>
      <c r="H89" s="179"/>
      <c r="I89" s="179"/>
      <c r="J89" s="179"/>
    </row>
    <row r="90" spans="1:10" ht="23.25" customHeight="1" x14ac:dyDescent="0.55000000000000004">
      <c r="A90" s="10" t="s">
        <v>34</v>
      </c>
      <c r="B90" s="176"/>
      <c r="D90" s="175"/>
      <c r="E90" s="175"/>
      <c r="F90" s="175"/>
      <c r="G90" s="175"/>
      <c r="H90" s="175"/>
      <c r="I90" s="175"/>
      <c r="J90" s="175"/>
    </row>
    <row r="91" spans="1:10" ht="23.25" customHeight="1" x14ac:dyDescent="0.55000000000000004">
      <c r="B91" s="176"/>
      <c r="D91" s="3"/>
      <c r="E91" s="3"/>
      <c r="F91" s="3"/>
      <c r="G91" s="3"/>
      <c r="H91" s="3"/>
      <c r="I91" s="3"/>
      <c r="J91" s="3"/>
    </row>
    <row r="92" spans="1:10" ht="23.25" customHeight="1" x14ac:dyDescent="0.55000000000000004">
      <c r="A92" s="124"/>
      <c r="B92" s="6"/>
      <c r="C92" s="123"/>
      <c r="D92" s="176"/>
      <c r="E92" s="175"/>
      <c r="F92" s="175"/>
      <c r="G92" s="175"/>
      <c r="H92" s="176"/>
      <c r="I92" s="175"/>
      <c r="J92" s="175"/>
    </row>
    <row r="93" spans="1:10" ht="23.25" customHeight="1" x14ac:dyDescent="0.55000000000000004">
      <c r="A93" s="4"/>
      <c r="B93" s="168"/>
      <c r="C93" s="114"/>
      <c r="D93" s="118"/>
      <c r="E93" s="9"/>
      <c r="F93" s="118"/>
      <c r="G93" s="9"/>
      <c r="H93" s="118"/>
      <c r="I93" s="9"/>
      <c r="J93" s="118"/>
    </row>
    <row r="94" spans="1:10" ht="23.25" customHeight="1" x14ac:dyDescent="0.55000000000000004">
      <c r="B94" s="168"/>
      <c r="C94" s="114"/>
      <c r="D94" s="118"/>
      <c r="E94" s="9"/>
      <c r="F94" s="118"/>
      <c r="G94" s="9"/>
      <c r="H94" s="118"/>
      <c r="I94" s="9"/>
      <c r="J94" s="118"/>
    </row>
    <row r="95" spans="1:10" s="156" customFormat="1" ht="23.25" customHeight="1" x14ac:dyDescent="0.55000000000000004">
      <c r="B95" s="167"/>
      <c r="C95" s="158"/>
      <c r="D95" s="157"/>
      <c r="E95" s="157"/>
      <c r="F95" s="157"/>
      <c r="G95" s="157"/>
      <c r="H95" s="157"/>
      <c r="I95" s="157"/>
      <c r="J95" s="157"/>
    </row>
    <row r="96" spans="1:10" ht="23.25" customHeight="1" x14ac:dyDescent="0.55000000000000004">
      <c r="B96" s="6"/>
      <c r="C96" s="1"/>
      <c r="D96" s="112"/>
      <c r="E96" s="112"/>
      <c r="F96" s="112"/>
      <c r="G96" s="112"/>
      <c r="H96" s="112"/>
      <c r="I96" s="112"/>
      <c r="J96" s="112"/>
    </row>
    <row r="97" spans="1:10" ht="23.25" customHeight="1" x14ac:dyDescent="0.55000000000000004">
      <c r="A97" s="1"/>
      <c r="B97" s="6"/>
      <c r="C97" s="1"/>
      <c r="D97" s="112"/>
      <c r="E97" s="112"/>
      <c r="F97" s="112"/>
      <c r="G97" s="112"/>
      <c r="H97" s="112"/>
      <c r="I97" s="112"/>
      <c r="J97" s="112"/>
    </row>
  </sheetData>
  <mergeCells count="12">
    <mergeCell ref="D50:F50"/>
    <mergeCell ref="H50:J50"/>
    <mergeCell ref="A46:J46"/>
    <mergeCell ref="A47:J47"/>
    <mergeCell ref="A48:J48"/>
    <mergeCell ref="A45:J45"/>
    <mergeCell ref="A1:J1"/>
    <mergeCell ref="A2:J2"/>
    <mergeCell ref="A4:J4"/>
    <mergeCell ref="A3:J3"/>
    <mergeCell ref="H6:J6"/>
    <mergeCell ref="D6:F6"/>
  </mergeCells>
  <pageMargins left="0.8" right="0.45" top="0.8" bottom="0.5" header="0.6" footer="0.3"/>
  <pageSetup paperSize="9" scale="75" firstPageNumber="13" fitToHeight="0" orientation="portrait" useFirstPageNumber="1" r:id="rId1"/>
  <headerFooter alignWithMargins="0"/>
  <rowBreaks count="1" manualBreakCount="1">
    <brk id="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46"/>
  <sheetViews>
    <sheetView view="pageBreakPreview" topLeftCell="A16" zoomScale="130" zoomScaleNormal="100" zoomScaleSheetLayoutView="130" workbookViewId="0">
      <selection activeCell="A9" sqref="A9"/>
    </sheetView>
  </sheetViews>
  <sheetFormatPr defaultColWidth="9.125" defaultRowHeight="23.25" customHeight="1" x14ac:dyDescent="0.55000000000000004"/>
  <cols>
    <col min="1" max="1" width="50.375" style="22" customWidth="1"/>
    <col min="2" max="2" width="8.75" style="14" customWidth="1"/>
    <col min="3" max="3" width="5.375" style="7" customWidth="1"/>
    <col min="4" max="4" width="15.375" style="8" customWidth="1"/>
    <col min="5" max="5" width="1.75" style="8" customWidth="1"/>
    <col min="6" max="6" width="15.375" style="8" customWidth="1"/>
    <col min="7" max="7" width="1.75" style="8" customWidth="1"/>
    <col min="8" max="8" width="15.375" style="8" customWidth="1"/>
    <col min="9" max="9" width="1.75" style="8" customWidth="1"/>
    <col min="10" max="10" width="15.375" style="8" customWidth="1"/>
    <col min="11" max="11" width="0.75" style="1" customWidth="1"/>
    <col min="12" max="12" width="9.625" style="1" bestFit="1" customWidth="1"/>
    <col min="13" max="14" width="13.75" style="1" customWidth="1"/>
    <col min="15" max="16384" width="9.125" style="1"/>
  </cols>
  <sheetData>
    <row r="1" spans="1:14" ht="24" customHeight="1" x14ac:dyDescent="0.55000000000000004">
      <c r="A1" s="215" t="s">
        <v>0</v>
      </c>
      <c r="B1" s="215"/>
      <c r="C1" s="215"/>
      <c r="D1" s="215"/>
      <c r="E1" s="215"/>
      <c r="F1" s="215"/>
      <c r="G1" s="215"/>
      <c r="H1" s="215"/>
      <c r="I1" s="215"/>
      <c r="J1" s="215"/>
    </row>
    <row r="2" spans="1:14" ht="24" customHeight="1" x14ac:dyDescent="0.55000000000000004">
      <c r="A2" s="219" t="s">
        <v>62</v>
      </c>
      <c r="B2" s="219"/>
      <c r="C2" s="219"/>
      <c r="D2" s="219"/>
      <c r="E2" s="219"/>
      <c r="F2" s="219"/>
      <c r="G2" s="219"/>
      <c r="H2" s="219"/>
      <c r="I2" s="219"/>
      <c r="J2" s="219"/>
    </row>
    <row r="3" spans="1:14" ht="24" customHeight="1" x14ac:dyDescent="0.55000000000000004">
      <c r="A3" s="219" t="s">
        <v>160</v>
      </c>
      <c r="B3" s="219"/>
      <c r="C3" s="219"/>
      <c r="D3" s="219"/>
      <c r="E3" s="219"/>
      <c r="F3" s="219"/>
      <c r="G3" s="219"/>
      <c r="H3" s="219"/>
      <c r="I3" s="219"/>
      <c r="J3" s="219"/>
    </row>
    <row r="4" spans="1:14" s="21" customFormat="1" ht="24" customHeight="1" x14ac:dyDescent="0.55000000000000004">
      <c r="A4" s="219" t="s">
        <v>63</v>
      </c>
      <c r="B4" s="219"/>
      <c r="C4" s="219"/>
      <c r="D4" s="219"/>
      <c r="E4" s="219"/>
      <c r="F4" s="219"/>
      <c r="G4" s="219"/>
      <c r="H4" s="219"/>
      <c r="I4" s="219"/>
      <c r="J4" s="219"/>
    </row>
    <row r="5" spans="1:14" ht="23.25" customHeight="1" x14ac:dyDescent="0.55000000000000004">
      <c r="A5" s="216" t="s">
        <v>1</v>
      </c>
      <c r="B5" s="216"/>
      <c r="C5" s="216"/>
      <c r="D5" s="216"/>
      <c r="E5" s="216"/>
      <c r="F5" s="216"/>
      <c r="G5" s="216"/>
      <c r="H5" s="216"/>
      <c r="I5" s="216"/>
      <c r="J5" s="216"/>
    </row>
    <row r="6" spans="1:14" ht="7.95" customHeight="1" x14ac:dyDescent="0.55000000000000004">
      <c r="A6" s="1"/>
      <c r="B6" s="1"/>
      <c r="C6" s="17"/>
      <c r="D6" s="1"/>
      <c r="E6" s="32"/>
      <c r="F6" s="32"/>
      <c r="G6" s="32"/>
      <c r="H6" s="1"/>
      <c r="I6" s="32"/>
      <c r="J6" s="32"/>
    </row>
    <row r="7" spans="1:14" ht="18.600000000000001" customHeight="1" x14ac:dyDescent="0.55000000000000004">
      <c r="A7" s="22" t="s">
        <v>64</v>
      </c>
      <c r="B7" s="214" t="s">
        <v>2</v>
      </c>
      <c r="C7" s="17"/>
      <c r="D7" s="218" t="s">
        <v>3</v>
      </c>
      <c r="E7" s="218"/>
      <c r="F7" s="218"/>
      <c r="G7" s="4"/>
      <c r="H7" s="218" t="s">
        <v>4</v>
      </c>
      <c r="I7" s="218"/>
      <c r="J7" s="218"/>
    </row>
    <row r="8" spans="1:14" ht="16.2" customHeight="1" x14ac:dyDescent="0.55000000000000004">
      <c r="C8" s="17"/>
      <c r="D8" s="3" t="s">
        <v>161</v>
      </c>
      <c r="E8" s="2"/>
      <c r="F8" s="3" t="s">
        <v>8</v>
      </c>
      <c r="G8" s="2"/>
      <c r="H8" s="3" t="s">
        <v>161</v>
      </c>
      <c r="I8" s="176"/>
      <c r="J8" s="3" t="s">
        <v>8</v>
      </c>
    </row>
    <row r="9" spans="1:14" ht="23.25" customHeight="1" x14ac:dyDescent="0.55000000000000004">
      <c r="A9" s="31" t="s">
        <v>65</v>
      </c>
      <c r="B9" s="54"/>
    </row>
    <row r="10" spans="1:14" ht="23.25" customHeight="1" x14ac:dyDescent="0.55000000000000004">
      <c r="A10" s="1" t="s">
        <v>66</v>
      </c>
      <c r="D10" s="23">
        <f>1329375+9022-1000</f>
        <v>1337397</v>
      </c>
      <c r="E10" s="11"/>
      <c r="F10" s="23">
        <v>1367334</v>
      </c>
      <c r="G10" s="11"/>
      <c r="H10" s="11">
        <f>1218582+9021</f>
        <v>1227603</v>
      </c>
      <c r="I10" s="11"/>
      <c r="J10" s="11">
        <v>1301897</v>
      </c>
      <c r="L10" s="111"/>
      <c r="M10" s="111"/>
      <c r="N10" s="111"/>
    </row>
    <row r="11" spans="1:14" ht="23.25" customHeight="1" x14ac:dyDescent="0.55000000000000004">
      <c r="A11" s="1" t="s">
        <v>67</v>
      </c>
      <c r="D11" s="23">
        <v>3300</v>
      </c>
      <c r="E11" s="11"/>
      <c r="F11" s="23">
        <v>5313</v>
      </c>
      <c r="G11" s="11"/>
      <c r="H11" s="37">
        <v>6109</v>
      </c>
      <c r="I11" s="11"/>
      <c r="J11" s="37">
        <v>7615</v>
      </c>
      <c r="L11" s="111"/>
      <c r="M11" s="111"/>
      <c r="N11" s="111"/>
    </row>
    <row r="12" spans="1:14" ht="23.25" customHeight="1" x14ac:dyDescent="0.55000000000000004">
      <c r="A12" s="1" t="s">
        <v>68</v>
      </c>
      <c r="D12" s="159">
        <v>6551</v>
      </c>
      <c r="E12" s="11"/>
      <c r="F12" s="159">
        <v>19122</v>
      </c>
      <c r="G12" s="11"/>
      <c r="H12" s="159">
        <v>6551</v>
      </c>
      <c r="I12" s="11"/>
      <c r="J12" s="159">
        <v>19121</v>
      </c>
      <c r="L12" s="111"/>
      <c r="M12" s="111"/>
      <c r="N12" s="111"/>
    </row>
    <row r="13" spans="1:14" ht="23.25" customHeight="1" x14ac:dyDescent="0.55000000000000004">
      <c r="A13" s="4" t="s">
        <v>69</v>
      </c>
      <c r="D13" s="46">
        <f>SUM(D10:D12)</f>
        <v>1347248</v>
      </c>
      <c r="E13" s="11"/>
      <c r="F13" s="46">
        <f>SUM(F10:F12)</f>
        <v>1391769</v>
      </c>
      <c r="G13" s="11"/>
      <c r="H13" s="46">
        <f>SUM(H10:H12)</f>
        <v>1240263</v>
      </c>
      <c r="I13" s="11"/>
      <c r="J13" s="46">
        <f>SUM(J10:J12)</f>
        <v>1328633</v>
      </c>
    </row>
    <row r="14" spans="1:14" ht="23.25" customHeight="1" x14ac:dyDescent="0.55000000000000004">
      <c r="A14" s="4" t="s">
        <v>70</v>
      </c>
      <c r="D14" s="44"/>
      <c r="E14" s="11"/>
      <c r="F14" s="44"/>
      <c r="G14" s="11"/>
      <c r="H14" s="44"/>
      <c r="I14" s="11"/>
      <c r="J14" s="44"/>
    </row>
    <row r="15" spans="1:14" ht="23.25" customHeight="1" x14ac:dyDescent="0.55000000000000004">
      <c r="A15" s="1" t="s">
        <v>71</v>
      </c>
      <c r="D15" s="43">
        <f>968180+9022-1000</f>
        <v>976202</v>
      </c>
      <c r="E15" s="23"/>
      <c r="F15" s="43">
        <v>824748</v>
      </c>
      <c r="G15" s="11"/>
      <c r="H15" s="43">
        <f>933105+9021</f>
        <v>942126</v>
      </c>
      <c r="I15" s="11"/>
      <c r="J15" s="43">
        <v>810719</v>
      </c>
      <c r="L15" s="111"/>
      <c r="M15" s="111"/>
      <c r="N15" s="111"/>
    </row>
    <row r="16" spans="1:14" ht="23.25" customHeight="1" x14ac:dyDescent="0.55000000000000004">
      <c r="A16" s="1" t="s">
        <v>72</v>
      </c>
      <c r="D16" s="23">
        <v>143980</v>
      </c>
      <c r="E16" s="11"/>
      <c r="F16" s="23">
        <v>151403</v>
      </c>
      <c r="G16" s="11"/>
      <c r="H16" s="11">
        <v>114148</v>
      </c>
      <c r="I16" s="11"/>
      <c r="J16" s="11">
        <v>117317</v>
      </c>
      <c r="L16" s="111"/>
      <c r="M16" s="111"/>
      <c r="N16" s="111"/>
    </row>
    <row r="17" spans="1:17" ht="23.25" customHeight="1" x14ac:dyDescent="0.55000000000000004">
      <c r="A17" s="1" t="s">
        <v>73</v>
      </c>
      <c r="D17" s="25">
        <v>107158</v>
      </c>
      <c r="E17" s="11"/>
      <c r="F17" s="25">
        <v>107080</v>
      </c>
      <c r="G17" s="11"/>
      <c r="H17" s="26">
        <v>88517</v>
      </c>
      <c r="I17" s="11"/>
      <c r="J17" s="26">
        <v>91249</v>
      </c>
      <c r="K17" s="23"/>
      <c r="L17" s="111"/>
      <c r="M17" s="111"/>
      <c r="N17" s="111"/>
    </row>
    <row r="18" spans="1:17" ht="23.25" customHeight="1" x14ac:dyDescent="0.55000000000000004">
      <c r="A18" s="31" t="s">
        <v>74</v>
      </c>
      <c r="D18" s="12">
        <f>SUM(D15:D17)</f>
        <v>1227340</v>
      </c>
      <c r="E18" s="13"/>
      <c r="F18" s="12">
        <f>SUM(F15:F17)</f>
        <v>1083231</v>
      </c>
      <c r="G18" s="13"/>
      <c r="H18" s="12">
        <f>SUM(H15:H17)</f>
        <v>1144791</v>
      </c>
      <c r="I18" s="13"/>
      <c r="J18" s="12">
        <f>SUM(J15:J17)</f>
        <v>1019285</v>
      </c>
    </row>
    <row r="19" spans="1:17" ht="23.25" customHeight="1" x14ac:dyDescent="0.55000000000000004">
      <c r="A19" s="31" t="s">
        <v>75</v>
      </c>
      <c r="D19" s="110">
        <f>D13-D18</f>
        <v>119908</v>
      </c>
      <c r="E19" s="13"/>
      <c r="F19" s="110">
        <f>F13-F18</f>
        <v>308538</v>
      </c>
      <c r="G19" s="13"/>
      <c r="H19" s="110">
        <f>H13-H18</f>
        <v>95472</v>
      </c>
      <c r="I19" s="13"/>
      <c r="J19" s="110">
        <f>J13-J18</f>
        <v>309348</v>
      </c>
    </row>
    <row r="20" spans="1:17" ht="24" customHeight="1" x14ac:dyDescent="0.55000000000000004">
      <c r="A20" s="1" t="s">
        <v>188</v>
      </c>
      <c r="D20" s="12">
        <v>-335</v>
      </c>
      <c r="E20" s="13"/>
      <c r="F20" s="12">
        <v>-262</v>
      </c>
      <c r="G20" s="164"/>
      <c r="H20" s="165">
        <v>0</v>
      </c>
      <c r="I20" s="164"/>
      <c r="J20" s="165">
        <v>0</v>
      </c>
      <c r="L20" s="111"/>
      <c r="M20" s="111"/>
      <c r="N20" s="111"/>
    </row>
    <row r="21" spans="1:17" ht="23.25" customHeight="1" x14ac:dyDescent="0.55000000000000004">
      <c r="A21" s="31" t="s">
        <v>76</v>
      </c>
      <c r="D21" s="92">
        <f>SUM(D19:D20)</f>
        <v>119573</v>
      </c>
      <c r="F21" s="92">
        <f>SUM(F19:F20)</f>
        <v>308276</v>
      </c>
      <c r="H21" s="92">
        <f>SUM(H19:H20)</f>
        <v>95472</v>
      </c>
      <c r="I21" s="11"/>
      <c r="J21" s="92">
        <f>SUM(J19:J20)</f>
        <v>309348</v>
      </c>
    </row>
    <row r="22" spans="1:17" ht="23.25" customHeight="1" x14ac:dyDescent="0.55000000000000004">
      <c r="A22" s="22" t="s">
        <v>77</v>
      </c>
      <c r="D22" s="25">
        <v>-4419</v>
      </c>
      <c r="E22" s="13"/>
      <c r="F22" s="25">
        <v>-2589</v>
      </c>
      <c r="G22" s="13"/>
      <c r="H22" s="25">
        <v>-3770</v>
      </c>
      <c r="I22" s="13"/>
      <c r="J22" s="25">
        <v>-2265</v>
      </c>
      <c r="L22" s="111"/>
      <c r="M22" s="111"/>
      <c r="N22" s="111"/>
    </row>
    <row r="23" spans="1:17" ht="23.25" customHeight="1" x14ac:dyDescent="0.55000000000000004">
      <c r="A23" s="31" t="s">
        <v>78</v>
      </c>
      <c r="D23" s="92">
        <f>SUM(D21:D22)</f>
        <v>115154</v>
      </c>
      <c r="F23" s="92">
        <f>SUM(F21:F22)</f>
        <v>305687</v>
      </c>
      <c r="H23" s="92">
        <f>SUM(H21:H22)</f>
        <v>91702</v>
      </c>
      <c r="I23" s="11"/>
      <c r="J23" s="92">
        <f>SUM(J21:J22)</f>
        <v>307083</v>
      </c>
    </row>
    <row r="24" spans="1:17" ht="23.25" customHeight="1" x14ac:dyDescent="0.55000000000000004">
      <c r="A24" s="22" t="s">
        <v>79</v>
      </c>
      <c r="B24" s="14">
        <v>10</v>
      </c>
      <c r="D24" s="25">
        <v>-16612</v>
      </c>
      <c r="E24" s="13"/>
      <c r="F24" s="25">
        <v>-10703</v>
      </c>
      <c r="G24" s="13"/>
      <c r="H24" s="26">
        <v>-14962</v>
      </c>
      <c r="I24" s="13"/>
      <c r="J24" s="26">
        <v>-7703</v>
      </c>
      <c r="K24" s="47"/>
      <c r="L24" s="111"/>
      <c r="M24" s="111"/>
      <c r="N24" s="111"/>
      <c r="O24" s="47"/>
      <c r="P24" s="48"/>
      <c r="Q24" s="47"/>
    </row>
    <row r="25" spans="1:17" ht="21" customHeight="1" x14ac:dyDescent="0.55000000000000004">
      <c r="A25" s="31" t="s">
        <v>170</v>
      </c>
      <c r="D25" s="35">
        <f>SUM(D23:D24)</f>
        <v>98542</v>
      </c>
      <c r="E25" s="11"/>
      <c r="F25" s="35">
        <f>SUM(F23:F24)</f>
        <v>294984</v>
      </c>
      <c r="G25" s="11"/>
      <c r="H25" s="35">
        <f>SUM(H23:H24)</f>
        <v>76740</v>
      </c>
      <c r="I25" s="11"/>
      <c r="J25" s="35">
        <f>SUM(J23:J24)</f>
        <v>299380</v>
      </c>
      <c r="K25" s="47"/>
      <c r="L25" s="48"/>
      <c r="M25" s="47"/>
      <c r="N25" s="48"/>
      <c r="O25" s="47"/>
      <c r="P25" s="48"/>
      <c r="Q25" s="47"/>
    </row>
    <row r="26" spans="1:17" ht="4.95" customHeight="1" x14ac:dyDescent="0.55000000000000004">
      <c r="A26" s="31"/>
      <c r="D26" s="13"/>
      <c r="E26" s="11"/>
      <c r="F26" s="13"/>
      <c r="G26" s="11"/>
      <c r="H26" s="13"/>
      <c r="I26" s="11"/>
      <c r="J26" s="13"/>
      <c r="K26" s="47"/>
      <c r="L26" s="48"/>
      <c r="M26" s="47"/>
      <c r="N26" s="48"/>
      <c r="O26" s="47"/>
      <c r="P26" s="48"/>
      <c r="Q26" s="47"/>
    </row>
    <row r="27" spans="1:17" ht="23.25" customHeight="1" x14ac:dyDescent="0.55000000000000004">
      <c r="A27" s="4" t="s">
        <v>81</v>
      </c>
      <c r="B27" s="4"/>
      <c r="D27" s="12"/>
      <c r="E27" s="29"/>
      <c r="F27" s="12"/>
      <c r="G27" s="12"/>
      <c r="H27" s="12"/>
      <c r="I27" s="12"/>
      <c r="J27" s="12"/>
      <c r="K27" s="47"/>
      <c r="L27" s="48"/>
      <c r="M27" s="47"/>
      <c r="N27" s="48"/>
      <c r="O27" s="47"/>
      <c r="P27" s="48"/>
      <c r="Q27" s="47"/>
    </row>
    <row r="28" spans="1:17" ht="23.25" customHeight="1" x14ac:dyDescent="0.55000000000000004">
      <c r="A28" s="1" t="s">
        <v>82</v>
      </c>
      <c r="B28" s="4"/>
      <c r="D28" s="12"/>
      <c r="E28" s="29"/>
      <c r="F28" s="12"/>
      <c r="G28" s="12"/>
      <c r="H28" s="12"/>
      <c r="I28" s="12"/>
      <c r="J28" s="12"/>
      <c r="K28" s="47"/>
      <c r="L28" s="48"/>
      <c r="M28" s="47"/>
      <c r="N28" s="48"/>
      <c r="O28" s="47"/>
      <c r="P28" s="48"/>
      <c r="Q28" s="47"/>
    </row>
    <row r="29" spans="1:17" ht="23.25" customHeight="1" x14ac:dyDescent="0.55000000000000004">
      <c r="A29" s="5" t="s">
        <v>83</v>
      </c>
      <c r="B29" s="4"/>
      <c r="D29" s="127">
        <v>-282</v>
      </c>
      <c r="E29" s="29"/>
      <c r="F29" s="127">
        <v>1774</v>
      </c>
      <c r="G29" s="12"/>
      <c r="H29" s="180">
        <v>0</v>
      </c>
      <c r="I29" s="12">
        <v>751929</v>
      </c>
      <c r="J29" s="180">
        <v>0</v>
      </c>
      <c r="K29" s="47"/>
      <c r="M29" s="111"/>
      <c r="O29" s="47"/>
      <c r="Q29" s="47"/>
    </row>
    <row r="30" spans="1:17" ht="23.25" customHeight="1" x14ac:dyDescent="0.55000000000000004">
      <c r="A30" s="193" t="s">
        <v>165</v>
      </c>
      <c r="B30" s="4"/>
      <c r="D30" s="127"/>
      <c r="E30" s="29"/>
      <c r="F30" s="127"/>
      <c r="G30" s="12"/>
      <c r="H30" s="180"/>
      <c r="I30" s="12"/>
      <c r="J30" s="180"/>
      <c r="K30" s="47"/>
      <c r="M30" s="111"/>
      <c r="O30" s="47"/>
      <c r="Q30" s="47"/>
    </row>
    <row r="31" spans="1:17" ht="23.25" customHeight="1" x14ac:dyDescent="0.55000000000000004">
      <c r="A31" s="194" t="s">
        <v>173</v>
      </c>
      <c r="B31" s="4"/>
      <c r="D31" s="127">
        <v>3644</v>
      </c>
      <c r="E31" s="29"/>
      <c r="F31" s="165">
        <v>0</v>
      </c>
      <c r="G31" s="12"/>
      <c r="H31" s="180">
        <v>3644</v>
      </c>
      <c r="I31" s="12"/>
      <c r="J31" s="165">
        <v>0</v>
      </c>
      <c r="K31" s="47"/>
      <c r="M31" s="111"/>
      <c r="O31" s="47"/>
      <c r="Q31" s="47"/>
    </row>
    <row r="32" spans="1:17" ht="23.25" customHeight="1" x14ac:dyDescent="0.55000000000000004">
      <c r="A32" s="100" t="s">
        <v>84</v>
      </c>
      <c r="B32" s="4"/>
      <c r="D32" s="36">
        <f>SUM(D29:D31)</f>
        <v>3362</v>
      </c>
      <c r="E32" s="29"/>
      <c r="F32" s="36">
        <f>SUM(F29:F31)</f>
        <v>1774</v>
      </c>
      <c r="G32" s="12"/>
      <c r="H32" s="36">
        <f>SUM(H29:H31)</f>
        <v>3644</v>
      </c>
      <c r="I32" s="12"/>
      <c r="J32" s="165">
        <f>SUM(J29:J31)</f>
        <v>0</v>
      </c>
      <c r="K32" s="47"/>
      <c r="M32" s="47"/>
      <c r="O32" s="47"/>
      <c r="Q32" s="47"/>
    </row>
    <row r="33" spans="1:17" ht="21" thickBot="1" x14ac:dyDescent="0.6">
      <c r="A33" s="101" t="s">
        <v>172</v>
      </c>
      <c r="B33" s="4"/>
      <c r="D33" s="33">
        <f>D25+D32</f>
        <v>101904</v>
      </c>
      <c r="E33" s="28"/>
      <c r="F33" s="33">
        <f>F25+F32</f>
        <v>296758</v>
      </c>
      <c r="G33" s="23"/>
      <c r="H33" s="33">
        <f>H25+H32</f>
        <v>80384</v>
      </c>
      <c r="I33" s="23"/>
      <c r="J33" s="33">
        <f>J25+J32</f>
        <v>299380</v>
      </c>
      <c r="K33" s="47"/>
      <c r="M33" s="47"/>
      <c r="O33" s="47"/>
      <c r="Q33" s="47"/>
    </row>
    <row r="34" spans="1:17" ht="4.95" customHeight="1" thickTop="1" x14ac:dyDescent="0.55000000000000004">
      <c r="A34" s="101"/>
      <c r="B34" s="4"/>
      <c r="D34" s="12"/>
      <c r="E34" s="28"/>
      <c r="F34" s="12"/>
      <c r="G34" s="23"/>
      <c r="H34" s="12"/>
      <c r="I34" s="23"/>
      <c r="J34" s="12"/>
      <c r="K34" s="47"/>
      <c r="M34" s="47"/>
      <c r="O34" s="47"/>
      <c r="Q34" s="47"/>
    </row>
    <row r="35" spans="1:17" ht="23.25" customHeight="1" x14ac:dyDescent="0.55000000000000004">
      <c r="A35" s="102" t="s">
        <v>85</v>
      </c>
      <c r="B35" s="105"/>
      <c r="C35" s="30"/>
      <c r="D35" s="12"/>
      <c r="E35" s="23"/>
      <c r="F35" s="12"/>
      <c r="G35" s="23"/>
      <c r="H35" s="12"/>
      <c r="I35" s="23"/>
      <c r="J35" s="12"/>
      <c r="K35" s="47"/>
      <c r="M35" s="47"/>
      <c r="O35" s="47"/>
      <c r="Q35" s="47"/>
    </row>
    <row r="36" spans="1:17" ht="23.25" customHeight="1" thickBot="1" x14ac:dyDescent="0.6">
      <c r="A36" s="103" t="s">
        <v>86</v>
      </c>
      <c r="B36" s="106"/>
      <c r="C36" s="5"/>
      <c r="D36" s="23">
        <f>D25</f>
        <v>98542</v>
      </c>
      <c r="E36" s="23"/>
      <c r="F36" s="23">
        <v>294441</v>
      </c>
      <c r="G36" s="23"/>
      <c r="H36" s="109">
        <f>H25</f>
        <v>76740</v>
      </c>
      <c r="I36" s="23"/>
      <c r="J36" s="109">
        <f>J25</f>
        <v>299380</v>
      </c>
      <c r="K36" s="47"/>
      <c r="O36" s="47"/>
      <c r="Q36" s="47"/>
    </row>
    <row r="37" spans="1:17" ht="23.25" customHeight="1" thickTop="1" x14ac:dyDescent="0.55000000000000004">
      <c r="A37" s="49" t="s">
        <v>87</v>
      </c>
      <c r="B37" s="6"/>
      <c r="C37" s="5"/>
      <c r="D37" s="165">
        <v>0</v>
      </c>
      <c r="E37" s="23"/>
      <c r="F37" s="25">
        <v>543</v>
      </c>
      <c r="G37" s="23"/>
      <c r="H37" s="89"/>
      <c r="I37" s="23"/>
      <c r="J37" s="89"/>
      <c r="K37" s="47"/>
      <c r="M37" s="47"/>
      <c r="O37" s="47"/>
      <c r="Q37" s="47"/>
    </row>
    <row r="38" spans="1:17" ht="21" thickBot="1" x14ac:dyDescent="0.6">
      <c r="A38" s="30"/>
      <c r="B38" s="104"/>
      <c r="C38" s="30"/>
      <c r="D38" s="24">
        <f>SUM(D36:D37)</f>
        <v>98542</v>
      </c>
      <c r="E38" s="28"/>
      <c r="F38" s="24">
        <f>SUM(F36:F37)</f>
        <v>294984</v>
      </c>
      <c r="G38" s="23"/>
      <c r="H38" s="12"/>
      <c r="I38" s="23"/>
      <c r="J38" s="12"/>
      <c r="K38" s="47"/>
      <c r="M38" s="47"/>
      <c r="O38" s="47"/>
      <c r="Q38" s="47"/>
    </row>
    <row r="39" spans="1:17" ht="23.25" customHeight="1" thickTop="1" x14ac:dyDescent="0.55000000000000004">
      <c r="A39" s="102" t="s">
        <v>88</v>
      </c>
      <c r="B39" s="105"/>
      <c r="C39" s="30"/>
      <c r="D39" s="12"/>
      <c r="E39" s="23"/>
      <c r="F39" s="12"/>
      <c r="G39" s="23"/>
      <c r="H39" s="12"/>
      <c r="I39" s="23"/>
      <c r="J39" s="12"/>
      <c r="K39" s="47"/>
      <c r="M39" s="47"/>
      <c r="O39" s="47"/>
      <c r="Q39" s="47"/>
    </row>
    <row r="40" spans="1:17" ht="23.25" customHeight="1" thickBot="1" x14ac:dyDescent="0.6">
      <c r="A40" s="103" t="s">
        <v>86</v>
      </c>
      <c r="B40" s="106"/>
      <c r="C40" s="5"/>
      <c r="D40" s="23">
        <f>D33</f>
        <v>101904</v>
      </c>
      <c r="E40" s="23"/>
      <c r="F40" s="23">
        <v>296059</v>
      </c>
      <c r="G40" s="23"/>
      <c r="H40" s="109">
        <f>H33</f>
        <v>80384</v>
      </c>
      <c r="I40" s="23"/>
      <c r="J40" s="109">
        <f>J33</f>
        <v>299380</v>
      </c>
      <c r="K40" s="47"/>
      <c r="M40" s="47"/>
      <c r="O40" s="47"/>
      <c r="Q40" s="47"/>
    </row>
    <row r="41" spans="1:17" ht="23.25" customHeight="1" thickTop="1" x14ac:dyDescent="0.55000000000000004">
      <c r="A41" s="49" t="s">
        <v>87</v>
      </c>
      <c r="B41" s="6"/>
      <c r="C41" s="5"/>
      <c r="D41" s="165">
        <v>0</v>
      </c>
      <c r="E41" s="23"/>
      <c r="F41" s="25">
        <v>699</v>
      </c>
      <c r="G41" s="23"/>
      <c r="H41" s="85"/>
      <c r="I41" s="23"/>
      <c r="J41" s="85"/>
      <c r="K41" s="47"/>
      <c r="M41" s="47"/>
      <c r="O41" s="47"/>
      <c r="Q41" s="47"/>
    </row>
    <row r="42" spans="1:17" ht="24" customHeight="1" thickBot="1" x14ac:dyDescent="0.6">
      <c r="A42" s="30"/>
      <c r="B42" s="104"/>
      <c r="C42" s="30"/>
      <c r="D42" s="24">
        <f>SUM(D40:D41)</f>
        <v>101904</v>
      </c>
      <c r="E42" s="28"/>
      <c r="F42" s="24">
        <f>SUM(F40:F41)</f>
        <v>296758</v>
      </c>
      <c r="G42" s="23"/>
      <c r="H42" s="12"/>
      <c r="I42" s="23"/>
      <c r="J42" s="12"/>
      <c r="K42" s="47"/>
      <c r="M42" s="47"/>
      <c r="O42" s="47"/>
      <c r="Q42" s="47"/>
    </row>
    <row r="43" spans="1:17" ht="3.6" customHeight="1" thickTop="1" x14ac:dyDescent="0.55000000000000004">
      <c r="A43" s="30"/>
      <c r="B43" s="104"/>
      <c r="C43" s="30"/>
      <c r="D43" s="12"/>
      <c r="E43" s="28"/>
      <c r="F43" s="12"/>
      <c r="G43" s="23"/>
      <c r="H43" s="87"/>
      <c r="I43" s="23"/>
      <c r="J43" s="87"/>
      <c r="K43" s="47"/>
      <c r="M43" s="47"/>
      <c r="O43" s="47"/>
      <c r="Q43" s="47"/>
    </row>
    <row r="44" spans="1:17" ht="23.25" customHeight="1" x14ac:dyDescent="0.55000000000000004">
      <c r="A44" s="30" t="s">
        <v>89</v>
      </c>
      <c r="B44" s="126">
        <v>11</v>
      </c>
      <c r="C44" s="104"/>
      <c r="D44" s="58">
        <v>7.0000000000000007E-2</v>
      </c>
      <c r="E44" s="57"/>
      <c r="F44" s="58">
        <v>0.21</v>
      </c>
      <c r="G44" s="58"/>
      <c r="H44" s="58">
        <v>0.06</v>
      </c>
      <c r="I44" s="58"/>
      <c r="J44" s="58">
        <v>0.22</v>
      </c>
      <c r="K44" s="47"/>
      <c r="M44" s="47"/>
      <c r="O44" s="47"/>
      <c r="Q44" s="47"/>
    </row>
    <row r="45" spans="1:17" ht="20.399999999999999" x14ac:dyDescent="0.55000000000000004">
      <c r="A45" s="30"/>
      <c r="B45" s="104"/>
      <c r="C45" s="104"/>
      <c r="D45" s="55"/>
      <c r="E45" s="56"/>
      <c r="F45" s="55"/>
      <c r="G45" s="55"/>
      <c r="H45" s="55"/>
      <c r="I45" s="55"/>
      <c r="J45" s="55"/>
      <c r="K45" s="47"/>
      <c r="M45" s="47"/>
      <c r="O45" s="47"/>
      <c r="Q45" s="47"/>
    </row>
    <row r="46" spans="1:17" ht="19.95" customHeight="1" x14ac:dyDescent="0.55000000000000004">
      <c r="A46" s="10" t="s">
        <v>34</v>
      </c>
      <c r="B46" s="4"/>
      <c r="D46" s="12"/>
      <c r="E46" s="28"/>
      <c r="F46" s="12"/>
      <c r="G46" s="23"/>
      <c r="H46" s="12"/>
      <c r="I46" s="23"/>
      <c r="J46" s="12"/>
      <c r="K46" s="47"/>
      <c r="M46" s="47"/>
      <c r="O46" s="47"/>
      <c r="Q46" s="47"/>
    </row>
  </sheetData>
  <mergeCells count="7">
    <mergeCell ref="D7:F7"/>
    <mergeCell ref="H7:J7"/>
    <mergeCell ref="A1:J1"/>
    <mergeCell ref="A2:J2"/>
    <mergeCell ref="A3:J3"/>
    <mergeCell ref="A4:J4"/>
    <mergeCell ref="A5:J5"/>
  </mergeCells>
  <pageMargins left="0.8" right="0.45" top="0.8" bottom="0.5" header="0.6" footer="0.3"/>
  <pageSetup paperSize="9" scale="75" firstPageNumber="13" fitToHeight="0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C34"/>
  <sheetViews>
    <sheetView view="pageBreakPreview" topLeftCell="A14" zoomScale="96" zoomScaleNormal="100" zoomScaleSheetLayoutView="96" workbookViewId="0">
      <selection activeCell="A25" sqref="A25"/>
    </sheetView>
  </sheetViews>
  <sheetFormatPr defaultColWidth="10.75" defaultRowHeight="19.8" x14ac:dyDescent="0.55000000000000004"/>
  <cols>
    <col min="1" max="1" width="29.375" style="38" customWidth="1"/>
    <col min="2" max="2" width="8.25" style="38" customWidth="1"/>
    <col min="3" max="3" width="1.125" style="38" customWidth="1"/>
    <col min="4" max="4" width="10.75" style="40" customWidth="1"/>
    <col min="5" max="5" width="0.875" style="40" customWidth="1"/>
    <col min="6" max="6" width="11" style="40" customWidth="1"/>
    <col min="7" max="7" width="0.875" style="40" customWidth="1"/>
    <col min="8" max="8" width="13.625" style="40" customWidth="1"/>
    <col min="9" max="9" width="0.875" style="40" customWidth="1"/>
    <col min="10" max="10" width="11.375" style="40" bestFit="1" customWidth="1"/>
    <col min="11" max="11" width="0.875" style="40" customWidth="1"/>
    <col min="12" max="12" width="12.125" style="40" bestFit="1" customWidth="1"/>
    <col min="13" max="13" width="0.875" style="40" customWidth="1"/>
    <col min="14" max="14" width="11.375" style="16" customWidth="1"/>
    <col min="15" max="15" width="0.875" style="16" customWidth="1"/>
    <col min="16" max="16" width="11.25" style="16" customWidth="1"/>
    <col min="17" max="17" width="0.875" style="40" customWidth="1"/>
    <col min="18" max="18" width="14.125" style="39" bestFit="1" customWidth="1"/>
    <col min="19" max="19" width="0.875" style="40" customWidth="1"/>
    <col min="20" max="20" width="14.125" style="40" customWidth="1"/>
    <col min="21" max="21" width="0.875" style="40" customWidth="1"/>
    <col min="22" max="22" width="14.125" style="40" bestFit="1" customWidth="1"/>
    <col min="23" max="23" width="0.875" style="40" customWidth="1"/>
    <col min="24" max="24" width="14" style="39" customWidth="1"/>
    <col min="25" max="25" width="0.875" style="39" customWidth="1"/>
    <col min="26" max="26" width="12.375" style="39" customWidth="1"/>
    <col min="27" max="27" width="0.875" style="39" customWidth="1"/>
    <col min="28" max="28" width="12" style="39" bestFit="1" customWidth="1"/>
    <col min="29" max="29" width="9.125" style="38" customWidth="1"/>
    <col min="30" max="16384" width="10.75" style="38"/>
  </cols>
  <sheetData>
    <row r="1" spans="1:29" s="67" customFormat="1" ht="23.4" x14ac:dyDescent="0.55000000000000004">
      <c r="A1" s="222" t="s">
        <v>0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222"/>
      <c r="P1" s="222"/>
      <c r="Q1" s="222"/>
      <c r="R1" s="222"/>
      <c r="S1" s="222"/>
      <c r="T1" s="222"/>
      <c r="U1" s="222"/>
      <c r="V1" s="222"/>
      <c r="W1" s="222"/>
      <c r="X1" s="222"/>
      <c r="Y1" s="222"/>
      <c r="Z1" s="222"/>
      <c r="AA1" s="222"/>
      <c r="AB1" s="222"/>
      <c r="AC1" s="66"/>
    </row>
    <row r="2" spans="1:29" s="67" customFormat="1" ht="23.4" x14ac:dyDescent="0.55000000000000004">
      <c r="A2" s="222" t="s">
        <v>156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N2" s="222"/>
      <c r="O2" s="222"/>
      <c r="P2" s="222"/>
      <c r="Q2" s="222"/>
      <c r="R2" s="222"/>
      <c r="S2" s="222"/>
      <c r="T2" s="222"/>
      <c r="U2" s="222"/>
      <c r="V2" s="222"/>
      <c r="W2" s="222"/>
      <c r="X2" s="222"/>
      <c r="Y2" s="222"/>
      <c r="Z2" s="222"/>
      <c r="AA2" s="222"/>
      <c r="AB2" s="222"/>
      <c r="AC2" s="66"/>
    </row>
    <row r="3" spans="1:29" s="67" customFormat="1" ht="23.4" x14ac:dyDescent="0.55000000000000004">
      <c r="A3" s="222" t="s">
        <v>160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22"/>
      <c r="O3" s="222"/>
      <c r="P3" s="222"/>
      <c r="Q3" s="222"/>
      <c r="R3" s="222"/>
      <c r="S3" s="222"/>
      <c r="T3" s="222"/>
      <c r="U3" s="222"/>
      <c r="V3" s="222"/>
      <c r="W3" s="222"/>
      <c r="X3" s="222"/>
      <c r="Y3" s="222"/>
      <c r="Z3" s="222"/>
      <c r="AA3" s="222"/>
      <c r="AB3" s="222"/>
      <c r="AC3" s="66"/>
    </row>
    <row r="4" spans="1:29" s="68" customFormat="1" ht="23.4" x14ac:dyDescent="0.55000000000000004">
      <c r="A4" s="222" t="s">
        <v>63</v>
      </c>
      <c r="B4" s="222"/>
      <c r="C4" s="222"/>
      <c r="D4" s="222"/>
      <c r="E4" s="222"/>
      <c r="F4" s="222"/>
      <c r="G4" s="222"/>
      <c r="H4" s="222"/>
      <c r="I4" s="222"/>
      <c r="J4" s="222"/>
      <c r="K4" s="222"/>
      <c r="L4" s="222"/>
      <c r="M4" s="222"/>
      <c r="N4" s="222"/>
      <c r="O4" s="222"/>
      <c r="P4" s="222"/>
      <c r="Q4" s="222"/>
      <c r="R4" s="222"/>
      <c r="S4" s="222"/>
      <c r="T4" s="222"/>
      <c r="U4" s="222"/>
      <c r="V4" s="222"/>
      <c r="W4" s="222"/>
      <c r="X4" s="222"/>
      <c r="Y4" s="222"/>
      <c r="Z4" s="222"/>
      <c r="AA4" s="222"/>
      <c r="AB4" s="222"/>
      <c r="AC4" s="66"/>
    </row>
    <row r="5" spans="1:29" ht="18" customHeight="1" x14ac:dyDescent="0.55000000000000004">
      <c r="A5" s="223" t="s">
        <v>1</v>
      </c>
      <c r="B5" s="223"/>
      <c r="C5" s="223"/>
      <c r="D5" s="223"/>
      <c r="E5" s="223"/>
      <c r="F5" s="223"/>
      <c r="G5" s="223"/>
      <c r="H5" s="223"/>
      <c r="I5" s="223"/>
      <c r="J5" s="223"/>
      <c r="K5" s="223"/>
      <c r="L5" s="223"/>
      <c r="M5" s="223"/>
      <c r="N5" s="223"/>
      <c r="O5" s="223"/>
      <c r="P5" s="223"/>
      <c r="Q5" s="223"/>
      <c r="R5" s="223"/>
      <c r="S5" s="223"/>
      <c r="T5" s="223"/>
      <c r="U5" s="223"/>
      <c r="V5" s="223"/>
      <c r="W5" s="223"/>
      <c r="X5" s="223"/>
      <c r="Y5" s="223"/>
      <c r="Z5" s="223"/>
      <c r="AA5" s="223"/>
      <c r="AB5" s="223"/>
    </row>
    <row r="6" spans="1:29" ht="4.3499999999999996" customHeight="1" x14ac:dyDescent="0.55000000000000004"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</row>
    <row r="7" spans="1:29" ht="20.100000000000001" customHeight="1" x14ac:dyDescent="0.55000000000000004">
      <c r="B7" s="200" t="s">
        <v>2</v>
      </c>
      <c r="D7" s="224" t="s">
        <v>3</v>
      </c>
      <c r="E7" s="224"/>
      <c r="F7" s="224"/>
      <c r="G7" s="224"/>
      <c r="H7" s="224"/>
      <c r="I7" s="224"/>
      <c r="J7" s="224"/>
      <c r="K7" s="224"/>
      <c r="L7" s="224"/>
      <c r="M7" s="224"/>
      <c r="N7" s="224"/>
      <c r="O7" s="224"/>
      <c r="P7" s="224"/>
      <c r="Q7" s="224"/>
      <c r="R7" s="224"/>
      <c r="S7" s="224"/>
      <c r="T7" s="224"/>
      <c r="U7" s="224"/>
      <c r="V7" s="224"/>
      <c r="W7" s="224"/>
      <c r="X7" s="224"/>
      <c r="Y7" s="224"/>
      <c r="Z7" s="224"/>
      <c r="AA7" s="224"/>
      <c r="AB7" s="224"/>
    </row>
    <row r="8" spans="1:29" s="69" customFormat="1" ht="20.25" customHeight="1" x14ac:dyDescent="0.55000000000000004">
      <c r="A8" s="38"/>
      <c r="B8" s="38"/>
      <c r="C8" s="38"/>
      <c r="D8" s="62"/>
      <c r="E8" s="143"/>
      <c r="F8" s="62"/>
      <c r="G8" s="62"/>
      <c r="H8" s="62"/>
      <c r="I8" s="144"/>
      <c r="J8" s="62"/>
      <c r="K8" s="62"/>
      <c r="L8" s="62"/>
      <c r="M8" s="62"/>
      <c r="N8" s="62"/>
      <c r="O8" s="62"/>
      <c r="P8" s="62"/>
      <c r="Q8" s="144"/>
      <c r="R8" s="225" t="s">
        <v>59</v>
      </c>
      <c r="S8" s="225"/>
      <c r="T8" s="225"/>
      <c r="U8" s="225"/>
      <c r="V8" s="225"/>
      <c r="W8" s="143"/>
      <c r="X8" s="62"/>
      <c r="Y8" s="143"/>
      <c r="Z8" s="62"/>
      <c r="AA8" s="143"/>
      <c r="AB8" s="62"/>
    </row>
    <row r="9" spans="1:29" s="69" customFormat="1" ht="20.25" customHeight="1" x14ac:dyDescent="0.55000000000000004">
      <c r="A9" s="145"/>
      <c r="B9" s="145"/>
      <c r="C9" s="145"/>
      <c r="D9" s="62"/>
      <c r="E9" s="62"/>
      <c r="F9" s="62"/>
      <c r="G9" s="62"/>
      <c r="H9" s="188" t="s">
        <v>90</v>
      </c>
      <c r="I9" s="62"/>
      <c r="J9" s="62"/>
      <c r="K9" s="62"/>
      <c r="L9" s="62"/>
      <c r="M9" s="62"/>
      <c r="N9" s="62"/>
      <c r="O9" s="62"/>
      <c r="P9" s="62"/>
      <c r="Q9" s="62"/>
      <c r="R9" s="225" t="s">
        <v>166</v>
      </c>
      <c r="S9" s="225"/>
      <c r="T9" s="225"/>
      <c r="U9" s="62"/>
      <c r="V9" s="62"/>
      <c r="W9" s="62"/>
      <c r="X9" s="62"/>
      <c r="Y9" s="62"/>
      <c r="Z9" s="142"/>
      <c r="AA9" s="62"/>
      <c r="AB9" s="62"/>
    </row>
    <row r="10" spans="1:29" s="69" customFormat="1" ht="20.25" customHeight="1" x14ac:dyDescent="0.55000000000000004">
      <c r="A10" s="187"/>
      <c r="B10" s="187"/>
      <c r="C10" s="187"/>
      <c r="D10" s="188"/>
      <c r="E10" s="188"/>
      <c r="F10" s="188"/>
      <c r="G10" s="188"/>
      <c r="H10" s="188" t="s">
        <v>93</v>
      </c>
      <c r="I10" s="188"/>
      <c r="J10" s="221" t="s">
        <v>57</v>
      </c>
      <c r="K10" s="221"/>
      <c r="L10" s="221"/>
      <c r="M10" s="221"/>
      <c r="N10" s="221"/>
      <c r="O10" s="189"/>
      <c r="P10" s="189"/>
      <c r="Q10" s="188"/>
      <c r="R10" s="62" t="s">
        <v>91</v>
      </c>
      <c r="S10" s="62"/>
      <c r="T10" s="62"/>
      <c r="U10" s="62"/>
      <c r="V10" s="143" t="s">
        <v>92</v>
      </c>
      <c r="W10" s="62"/>
      <c r="X10" s="62"/>
      <c r="Y10" s="62"/>
      <c r="Z10" s="62"/>
      <c r="AA10" s="62"/>
      <c r="AB10" s="62"/>
    </row>
    <row r="11" spans="1:29" s="69" customFormat="1" ht="22.35" customHeight="1" x14ac:dyDescent="0.55000000000000004">
      <c r="A11" s="187"/>
      <c r="B11" s="187"/>
      <c r="C11" s="187"/>
      <c r="D11" s="188" t="s">
        <v>97</v>
      </c>
      <c r="F11" s="188" t="s">
        <v>98</v>
      </c>
      <c r="G11" s="188"/>
      <c r="H11" s="188" t="s">
        <v>198</v>
      </c>
      <c r="I11" s="188"/>
      <c r="J11" s="220" t="s">
        <v>112</v>
      </c>
      <c r="K11" s="220"/>
      <c r="L11" s="220"/>
      <c r="M11" s="188"/>
      <c r="N11" s="188"/>
      <c r="O11" s="188"/>
      <c r="P11" s="188"/>
      <c r="Q11" s="188"/>
      <c r="R11" s="188" t="s">
        <v>94</v>
      </c>
      <c r="S11" s="188"/>
      <c r="T11" s="188" t="s">
        <v>93</v>
      </c>
      <c r="U11" s="62"/>
      <c r="V11" s="143" t="s">
        <v>95</v>
      </c>
      <c r="W11" s="62"/>
      <c r="X11" s="62" t="s">
        <v>102</v>
      </c>
      <c r="Y11" s="62"/>
      <c r="Z11" s="62" t="s">
        <v>96</v>
      </c>
      <c r="AA11" s="62"/>
      <c r="AB11" s="62"/>
    </row>
    <row r="12" spans="1:29" s="69" customFormat="1" ht="22.35" customHeight="1" x14ac:dyDescent="0.55000000000000004">
      <c r="A12" s="187"/>
      <c r="B12" s="187"/>
      <c r="C12" s="187"/>
      <c r="D12" s="188" t="s">
        <v>204</v>
      </c>
      <c r="E12" s="188"/>
      <c r="F12" s="188" t="s">
        <v>202</v>
      </c>
      <c r="G12" s="188"/>
      <c r="H12" s="188" t="s">
        <v>200</v>
      </c>
      <c r="I12" s="188"/>
      <c r="J12" s="213" t="s">
        <v>192</v>
      </c>
      <c r="K12" s="213"/>
      <c r="L12" s="213" t="s">
        <v>193</v>
      </c>
      <c r="M12" s="188"/>
      <c r="N12" s="188" t="s">
        <v>195</v>
      </c>
      <c r="O12" s="188"/>
      <c r="P12" s="188" t="s">
        <v>197</v>
      </c>
      <c r="Q12" s="188"/>
      <c r="R12" s="188" t="s">
        <v>99</v>
      </c>
      <c r="S12" s="188"/>
      <c r="T12" s="188" t="s">
        <v>174</v>
      </c>
      <c r="U12" s="62"/>
      <c r="V12" s="62" t="s">
        <v>100</v>
      </c>
      <c r="W12" s="62"/>
      <c r="X12" s="62" t="s">
        <v>107</v>
      </c>
      <c r="Y12" s="62"/>
      <c r="Z12" s="142" t="s">
        <v>101</v>
      </c>
      <c r="AA12" s="62"/>
      <c r="AB12" s="62" t="s">
        <v>102</v>
      </c>
    </row>
    <row r="13" spans="1:29" s="69" customFormat="1" ht="20.25" customHeight="1" x14ac:dyDescent="0.55000000000000004">
      <c r="A13" s="187"/>
      <c r="B13" s="187"/>
      <c r="C13" s="187"/>
      <c r="D13" s="190" t="s">
        <v>203</v>
      </c>
      <c r="E13" s="188"/>
      <c r="F13" s="190" t="s">
        <v>201</v>
      </c>
      <c r="G13" s="188"/>
      <c r="H13" s="190" t="s">
        <v>199</v>
      </c>
      <c r="I13" s="188"/>
      <c r="J13" s="211" t="s">
        <v>191</v>
      </c>
      <c r="K13" s="188"/>
      <c r="L13" s="211" t="s">
        <v>168</v>
      </c>
      <c r="M13" s="188"/>
      <c r="N13" s="190" t="s">
        <v>194</v>
      </c>
      <c r="O13" s="189"/>
      <c r="P13" s="190" t="s">
        <v>196</v>
      </c>
      <c r="Q13" s="188"/>
      <c r="R13" s="190" t="s">
        <v>106</v>
      </c>
      <c r="S13" s="188"/>
      <c r="T13" s="190" t="s">
        <v>175</v>
      </c>
      <c r="U13" s="62"/>
      <c r="V13" s="178" t="s">
        <v>107</v>
      </c>
      <c r="W13" s="62"/>
      <c r="X13" s="94" t="s">
        <v>108</v>
      </c>
      <c r="Y13" s="62"/>
      <c r="Z13" s="94" t="s">
        <v>109</v>
      </c>
      <c r="AA13" s="62"/>
      <c r="AB13" s="94" t="s">
        <v>107</v>
      </c>
    </row>
    <row r="14" spans="1:29" s="69" customFormat="1" ht="20.25" customHeight="1" x14ac:dyDescent="0.55000000000000004">
      <c r="A14" s="191"/>
      <c r="B14" s="191"/>
      <c r="C14" s="191"/>
      <c r="D14" s="65"/>
      <c r="E14" s="98"/>
      <c r="F14" s="65"/>
      <c r="G14" s="65"/>
      <c r="H14" s="146"/>
      <c r="I14" s="65"/>
      <c r="J14" s="65"/>
      <c r="K14" s="98"/>
      <c r="L14" s="98"/>
      <c r="M14" s="98"/>
      <c r="N14" s="12"/>
      <c r="O14" s="12"/>
      <c r="P14" s="12"/>
      <c r="Q14" s="98"/>
      <c r="R14" s="65"/>
      <c r="S14" s="98"/>
      <c r="T14" s="98"/>
      <c r="U14" s="98"/>
      <c r="V14" s="12"/>
      <c r="W14" s="98"/>
      <c r="X14" s="146"/>
      <c r="Y14" s="98"/>
      <c r="Z14" s="12"/>
      <c r="AA14" s="98"/>
      <c r="AB14" s="65"/>
    </row>
    <row r="15" spans="1:29" s="69" customFormat="1" ht="20.25" customHeight="1" x14ac:dyDescent="0.55000000000000004">
      <c r="A15" s="191" t="s">
        <v>110</v>
      </c>
      <c r="B15" s="191"/>
      <c r="C15" s="191"/>
      <c r="D15" s="65">
        <v>345000</v>
      </c>
      <c r="E15" s="98"/>
      <c r="F15" s="65">
        <v>1315440</v>
      </c>
      <c r="G15" s="65"/>
      <c r="H15" s="146">
        <v>1186.2550000000001</v>
      </c>
      <c r="I15" s="65"/>
      <c r="J15" s="65">
        <v>34500</v>
      </c>
      <c r="K15" s="98"/>
      <c r="L15" s="85" t="s">
        <v>16</v>
      </c>
      <c r="M15" s="98"/>
      <c r="N15" s="12">
        <v>540632</v>
      </c>
      <c r="O15" s="12"/>
      <c r="P15" s="85" t="s">
        <v>16</v>
      </c>
      <c r="Q15" s="98"/>
      <c r="R15" s="65">
        <v>-6315</v>
      </c>
      <c r="S15" s="98"/>
      <c r="T15" s="85" t="s">
        <v>16</v>
      </c>
      <c r="U15" s="98"/>
      <c r="V15" s="65">
        <v>-6315</v>
      </c>
      <c r="W15" s="98"/>
      <c r="X15" s="146">
        <v>2230443.2549999999</v>
      </c>
      <c r="Y15" s="98"/>
      <c r="Z15" s="12">
        <v>2601</v>
      </c>
      <c r="AA15" s="98"/>
      <c r="AB15" s="12">
        <v>2233044.2549999999</v>
      </c>
    </row>
    <row r="16" spans="1:29" s="69" customFormat="1" ht="20.25" customHeight="1" x14ac:dyDescent="0.55000000000000004">
      <c r="A16" s="186" t="s">
        <v>170</v>
      </c>
      <c r="B16" s="186"/>
      <c r="C16" s="186"/>
      <c r="D16" s="85" t="s">
        <v>16</v>
      </c>
      <c r="E16" s="147"/>
      <c r="F16" s="85" t="s">
        <v>16</v>
      </c>
      <c r="G16" s="148"/>
      <c r="H16" s="85" t="s">
        <v>16</v>
      </c>
      <c r="I16" s="147"/>
      <c r="J16" s="85" t="s">
        <v>16</v>
      </c>
      <c r="K16" s="16"/>
      <c r="L16" s="85" t="s">
        <v>16</v>
      </c>
      <c r="M16" s="16"/>
      <c r="N16" s="12">
        <v>294441</v>
      </c>
      <c r="O16" s="12"/>
      <c r="P16" s="85" t="s">
        <v>16</v>
      </c>
      <c r="Q16" s="147"/>
      <c r="R16" s="85" t="s">
        <v>16</v>
      </c>
      <c r="S16" s="16"/>
      <c r="T16" s="85" t="s">
        <v>16</v>
      </c>
      <c r="U16" s="16"/>
      <c r="V16" s="85" t="s">
        <v>16</v>
      </c>
      <c r="W16" s="16"/>
      <c r="X16" s="146">
        <v>294441</v>
      </c>
      <c r="Y16" s="65"/>
      <c r="Z16" s="65">
        <v>543</v>
      </c>
      <c r="AA16" s="65"/>
      <c r="AB16" s="12">
        <v>294984</v>
      </c>
    </row>
    <row r="17" spans="1:29" s="69" customFormat="1" ht="20.25" customHeight="1" x14ac:dyDescent="0.55000000000000004">
      <c r="A17" s="185" t="s">
        <v>171</v>
      </c>
      <c r="B17" s="185"/>
      <c r="C17" s="185"/>
      <c r="D17" s="88" t="s">
        <v>16</v>
      </c>
      <c r="E17" s="149"/>
      <c r="F17" s="88" t="s">
        <v>16</v>
      </c>
      <c r="G17" s="148"/>
      <c r="H17" s="88" t="s">
        <v>16</v>
      </c>
      <c r="I17" s="149"/>
      <c r="J17" s="88" t="s">
        <v>16</v>
      </c>
      <c r="K17" s="149"/>
      <c r="L17" s="85" t="s">
        <v>16</v>
      </c>
      <c r="M17" s="149"/>
      <c r="N17" s="88" t="s">
        <v>16</v>
      </c>
      <c r="O17" s="89"/>
      <c r="P17" s="85" t="s">
        <v>16</v>
      </c>
      <c r="Q17" s="149"/>
      <c r="R17" s="150">
        <v>1618</v>
      </c>
      <c r="S17" s="149"/>
      <c r="T17" s="85" t="s">
        <v>16</v>
      </c>
      <c r="U17" s="149"/>
      <c r="V17" s="150">
        <v>1618</v>
      </c>
      <c r="W17" s="149"/>
      <c r="X17" s="150">
        <v>1618</v>
      </c>
      <c r="Y17" s="149"/>
      <c r="Z17" s="150">
        <v>156</v>
      </c>
      <c r="AA17" s="149"/>
      <c r="AB17" s="12">
        <v>1774</v>
      </c>
    </row>
    <row r="18" spans="1:29" s="69" customFormat="1" ht="20.25" customHeight="1" x14ac:dyDescent="0.55000000000000004">
      <c r="A18" s="185" t="s">
        <v>172</v>
      </c>
      <c r="B18" s="185"/>
      <c r="C18" s="185"/>
      <c r="D18" s="88" t="s">
        <v>16</v>
      </c>
      <c r="E18" s="149"/>
      <c r="F18" s="88" t="s">
        <v>16</v>
      </c>
      <c r="G18" s="148"/>
      <c r="H18" s="88" t="s">
        <v>16</v>
      </c>
      <c r="I18" s="149"/>
      <c r="J18" s="88" t="s">
        <v>16</v>
      </c>
      <c r="K18" s="151"/>
      <c r="L18" s="181" t="s">
        <v>16</v>
      </c>
      <c r="M18" s="151"/>
      <c r="N18" s="150">
        <v>294441</v>
      </c>
      <c r="O18" s="146"/>
      <c r="P18" s="181" t="s">
        <v>16</v>
      </c>
      <c r="Q18" s="151"/>
      <c r="R18" s="150">
        <v>1618</v>
      </c>
      <c r="S18" s="149"/>
      <c r="T18" s="181" t="s">
        <v>16</v>
      </c>
      <c r="U18" s="149"/>
      <c r="V18" s="150">
        <v>1618</v>
      </c>
      <c r="W18" s="149"/>
      <c r="X18" s="150">
        <v>296059</v>
      </c>
      <c r="Y18" s="149"/>
      <c r="Z18" s="150">
        <v>699</v>
      </c>
      <c r="AA18" s="149"/>
      <c r="AB18" s="172">
        <v>296758</v>
      </c>
    </row>
    <row r="19" spans="1:29" s="69" customFormat="1" ht="20.25" customHeight="1" thickBot="1" x14ac:dyDescent="0.6">
      <c r="A19" s="191" t="s">
        <v>111</v>
      </c>
      <c r="B19" s="191"/>
      <c r="C19" s="191"/>
      <c r="D19" s="152">
        <v>345000</v>
      </c>
      <c r="E19" s="64"/>
      <c r="F19" s="152">
        <v>1315440</v>
      </c>
      <c r="G19" s="64"/>
      <c r="H19" s="152">
        <v>1186.2550000000001</v>
      </c>
      <c r="I19" s="64"/>
      <c r="J19" s="152">
        <v>34500</v>
      </c>
      <c r="K19" s="64"/>
      <c r="L19" s="182" t="s">
        <v>16</v>
      </c>
      <c r="M19" s="64"/>
      <c r="N19" s="152">
        <v>835073</v>
      </c>
      <c r="O19" s="64"/>
      <c r="P19" s="182" t="s">
        <v>16</v>
      </c>
      <c r="Q19" s="64"/>
      <c r="R19" s="152">
        <v>-4697</v>
      </c>
      <c r="S19" s="64"/>
      <c r="T19" s="182" t="s">
        <v>16</v>
      </c>
      <c r="U19" s="64"/>
      <c r="V19" s="152">
        <v>-4697</v>
      </c>
      <c r="W19" s="64"/>
      <c r="X19" s="152">
        <v>2526502.2549999999</v>
      </c>
      <c r="Y19" s="64"/>
      <c r="Z19" s="152">
        <v>3300</v>
      </c>
      <c r="AA19" s="64"/>
      <c r="AB19" s="152">
        <v>2529802.2549999999</v>
      </c>
    </row>
    <row r="20" spans="1:29" s="69" customFormat="1" ht="17.25" customHeight="1" thickTop="1" x14ac:dyDescent="0.55000000000000004">
      <c r="A20" s="191"/>
      <c r="B20" s="191"/>
      <c r="C20" s="191"/>
      <c r="D20" s="64"/>
      <c r="E20" s="64"/>
      <c r="F20" s="64"/>
      <c r="G20" s="64"/>
      <c r="H20" s="153"/>
      <c r="I20" s="64"/>
      <c r="J20" s="64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4"/>
      <c r="Z20" s="146"/>
      <c r="AA20" s="64"/>
      <c r="AB20" s="64"/>
    </row>
    <row r="21" spans="1:29" s="69" customFormat="1" ht="20.25" customHeight="1" x14ac:dyDescent="0.55000000000000004">
      <c r="A21" s="191" t="s">
        <v>162</v>
      </c>
      <c r="B21" s="191"/>
      <c r="C21" s="191"/>
      <c r="D21" s="65">
        <f>BS!F78</f>
        <v>345000</v>
      </c>
      <c r="E21" s="98"/>
      <c r="F21" s="65">
        <f>BS!F79</f>
        <v>1315440</v>
      </c>
      <c r="G21" s="65"/>
      <c r="H21" s="146">
        <f>BS!F80</f>
        <v>-79961</v>
      </c>
      <c r="I21" s="65"/>
      <c r="J21" s="65">
        <f>BS!F82</f>
        <v>34500</v>
      </c>
      <c r="K21" s="98"/>
      <c r="L21" s="85" t="s">
        <v>16</v>
      </c>
      <c r="M21" s="98"/>
      <c r="N21" s="12">
        <f>BS!F84</f>
        <v>750462</v>
      </c>
      <c r="O21" s="12"/>
      <c r="P21" s="85" t="s">
        <v>16</v>
      </c>
      <c r="Q21" s="98"/>
      <c r="R21" s="65">
        <f>BS!F86</f>
        <v>-8064</v>
      </c>
      <c r="S21" s="98"/>
      <c r="T21" s="85" t="s">
        <v>16</v>
      </c>
      <c r="U21" s="98"/>
      <c r="V21" s="65">
        <f>SUM(R21:T21)</f>
        <v>-8064</v>
      </c>
      <c r="W21" s="98"/>
      <c r="X21" s="65">
        <f>BS!F87</f>
        <v>2357377</v>
      </c>
      <c r="Y21" s="98"/>
      <c r="Z21" s="85" t="s">
        <v>16</v>
      </c>
      <c r="AA21" s="98"/>
      <c r="AB21" s="12">
        <f>SUM(X21:Z21)</f>
        <v>2357377</v>
      </c>
    </row>
    <row r="22" spans="1:29" s="69" customFormat="1" ht="20.25" customHeight="1" x14ac:dyDescent="0.55000000000000004">
      <c r="A22" s="186" t="s">
        <v>170</v>
      </c>
      <c r="B22" s="186"/>
      <c r="C22" s="186"/>
      <c r="D22" s="85" t="s">
        <v>16</v>
      </c>
      <c r="E22" s="147"/>
      <c r="F22" s="85" t="s">
        <v>16</v>
      </c>
      <c r="G22" s="148"/>
      <c r="H22" s="85" t="s">
        <v>16</v>
      </c>
      <c r="I22" s="147"/>
      <c r="J22" s="85" t="s">
        <v>16</v>
      </c>
      <c r="K22" s="16"/>
      <c r="L22" s="85" t="s">
        <v>16</v>
      </c>
      <c r="M22" s="16"/>
      <c r="N22" s="85">
        <f>PL!D36</f>
        <v>98542</v>
      </c>
      <c r="O22" s="12"/>
      <c r="P22" s="85" t="s">
        <v>16</v>
      </c>
      <c r="Q22" s="85"/>
      <c r="R22" s="85" t="s">
        <v>16</v>
      </c>
      <c r="S22" s="85"/>
      <c r="T22" s="85" t="s">
        <v>16</v>
      </c>
      <c r="U22" s="85"/>
      <c r="V22" s="85" t="s">
        <v>16</v>
      </c>
      <c r="W22" s="16"/>
      <c r="X22" s="65">
        <f>SUM(D22:P22,V22)</f>
        <v>98542</v>
      </c>
      <c r="Y22" s="65"/>
      <c r="Z22" s="85" t="s">
        <v>16</v>
      </c>
      <c r="AA22" s="65" t="s">
        <v>179</v>
      </c>
      <c r="AB22" s="12">
        <f>SUM(X22:Z22)</f>
        <v>98542</v>
      </c>
    </row>
    <row r="23" spans="1:29" s="69" customFormat="1" ht="20.25" customHeight="1" x14ac:dyDescent="0.55000000000000004">
      <c r="A23" s="185" t="s">
        <v>171</v>
      </c>
      <c r="B23" s="185"/>
      <c r="C23" s="185"/>
      <c r="D23" s="89" t="s">
        <v>16</v>
      </c>
      <c r="E23" s="149"/>
      <c r="F23" s="89" t="s">
        <v>16</v>
      </c>
      <c r="G23" s="148"/>
      <c r="H23" s="89" t="s">
        <v>16</v>
      </c>
      <c r="I23" s="149"/>
      <c r="J23" s="89" t="s">
        <v>16</v>
      </c>
      <c r="K23" s="149"/>
      <c r="L23" s="89" t="s">
        <v>16</v>
      </c>
      <c r="M23" s="149"/>
      <c r="N23" s="89" t="s">
        <v>16</v>
      </c>
      <c r="O23" s="89"/>
      <c r="P23" s="89" t="s">
        <v>16</v>
      </c>
      <c r="Q23" s="149"/>
      <c r="R23" s="146">
        <f>PL!D29</f>
        <v>-282</v>
      </c>
      <c r="S23" s="149"/>
      <c r="T23" s="149">
        <f>PL!D31</f>
        <v>3644</v>
      </c>
      <c r="U23" s="149"/>
      <c r="V23" s="146">
        <f>SUM(R23:T23)</f>
        <v>3362</v>
      </c>
      <c r="W23" s="149"/>
      <c r="X23" s="146">
        <f>SUM(D23:P23,V23)</f>
        <v>3362</v>
      </c>
      <c r="Y23" s="149"/>
      <c r="Z23" s="85" t="s">
        <v>16</v>
      </c>
      <c r="AA23" s="149"/>
      <c r="AB23" s="12">
        <f>SUM(X23:Z23)</f>
        <v>3362</v>
      </c>
    </row>
    <row r="24" spans="1:29" s="69" customFormat="1" ht="20.25" customHeight="1" x14ac:dyDescent="0.55000000000000004">
      <c r="A24" s="185" t="s">
        <v>172</v>
      </c>
      <c r="B24" s="185"/>
      <c r="C24" s="185"/>
      <c r="D24" s="203" t="s">
        <v>16</v>
      </c>
      <c r="E24" s="149"/>
      <c r="F24" s="203" t="s">
        <v>16</v>
      </c>
      <c r="G24" s="148"/>
      <c r="H24" s="203" t="s">
        <v>16</v>
      </c>
      <c r="I24" s="149"/>
      <c r="J24" s="203" t="s">
        <v>16</v>
      </c>
      <c r="K24" s="149"/>
      <c r="L24" s="203" t="s">
        <v>16</v>
      </c>
      <c r="M24" s="151"/>
      <c r="N24" s="203">
        <f>SUM(N22:N23)</f>
        <v>98542</v>
      </c>
      <c r="O24" s="89"/>
      <c r="P24" s="203" t="s">
        <v>16</v>
      </c>
      <c r="Q24" s="151"/>
      <c r="R24" s="203">
        <f>SUM(R22:R23)</f>
        <v>-282</v>
      </c>
      <c r="S24" s="149"/>
      <c r="T24" s="203">
        <f>SUM(T22:T23)</f>
        <v>3644</v>
      </c>
      <c r="U24" s="149"/>
      <c r="V24" s="203">
        <f>SUM(V22:V23)</f>
        <v>3362</v>
      </c>
      <c r="W24" s="149"/>
      <c r="X24" s="203">
        <f>SUM(X22:X23)</f>
        <v>101904</v>
      </c>
      <c r="Y24" s="149"/>
      <c r="Z24" s="203" t="s">
        <v>16</v>
      </c>
      <c r="AA24" s="149"/>
      <c r="AB24" s="203">
        <f>SUM(AB22:AB23)</f>
        <v>101904</v>
      </c>
    </row>
    <row r="25" spans="1:29" s="69" customFormat="1" ht="20.25" customHeight="1" x14ac:dyDescent="0.55000000000000004">
      <c r="A25" s="185" t="s">
        <v>168</v>
      </c>
      <c r="B25" s="192">
        <v>13</v>
      </c>
      <c r="C25" s="185"/>
      <c r="D25" s="85" t="s">
        <v>16</v>
      </c>
      <c r="E25" s="147"/>
      <c r="F25" s="85" t="s">
        <v>16</v>
      </c>
      <c r="G25" s="148"/>
      <c r="H25" s="85" t="s">
        <v>16</v>
      </c>
      <c r="I25" s="147"/>
      <c r="J25" s="85" t="s">
        <v>16</v>
      </c>
      <c r="K25" s="151"/>
      <c r="L25" s="89">
        <f>BS!D83</f>
        <v>127299</v>
      </c>
      <c r="M25" s="151"/>
      <c r="N25" s="89">
        <f>-'EQ รวม'!L25</f>
        <v>-127299</v>
      </c>
      <c r="O25" s="89"/>
      <c r="P25" s="89">
        <f>BS!D85</f>
        <v>-127299</v>
      </c>
      <c r="Q25" s="151"/>
      <c r="R25" s="85" t="s">
        <v>16</v>
      </c>
      <c r="S25" s="149"/>
      <c r="T25" s="85" t="s">
        <v>16</v>
      </c>
      <c r="U25" s="149"/>
      <c r="V25" s="85" t="s">
        <v>16</v>
      </c>
      <c r="W25" s="149"/>
      <c r="X25" s="65">
        <f>SUM(D25:P25,V25)</f>
        <v>-127299</v>
      </c>
      <c r="Y25" s="149"/>
      <c r="Z25" s="88" t="s">
        <v>16</v>
      </c>
      <c r="AA25" s="149"/>
      <c r="AB25" s="12">
        <f>SUM(X25:Z25)</f>
        <v>-127299</v>
      </c>
    </row>
    <row r="26" spans="1:29" s="69" customFormat="1" ht="20.25" customHeight="1" thickBot="1" x14ac:dyDescent="0.6">
      <c r="A26" s="63" t="s">
        <v>163</v>
      </c>
      <c r="B26" s="63"/>
      <c r="C26" s="63"/>
      <c r="D26" s="152">
        <f>SUM(D24:D25,D21)</f>
        <v>345000</v>
      </c>
      <c r="E26" s="64"/>
      <c r="F26" s="152">
        <f>SUM(F24:F25,F21)</f>
        <v>1315440</v>
      </c>
      <c r="G26" s="64"/>
      <c r="H26" s="152">
        <f>SUM(H24:H25,H21)</f>
        <v>-79961</v>
      </c>
      <c r="I26" s="64"/>
      <c r="J26" s="152">
        <f>SUM(J24:J25,J21)</f>
        <v>34500</v>
      </c>
      <c r="K26" s="64"/>
      <c r="L26" s="152">
        <f>SUM(L24:L25,L21)</f>
        <v>127299</v>
      </c>
      <c r="M26" s="64"/>
      <c r="N26" s="152">
        <f>SUM(N24:N25,N21)</f>
        <v>721705</v>
      </c>
      <c r="O26" s="64"/>
      <c r="P26" s="152">
        <f>SUM(P24:P25,P21)</f>
        <v>-127299</v>
      </c>
      <c r="Q26" s="64"/>
      <c r="R26" s="152">
        <f>SUM(R24:R25,R21)</f>
        <v>-8346</v>
      </c>
      <c r="S26" s="64"/>
      <c r="T26" s="152">
        <f>SUM(T24:T25,T21)</f>
        <v>3644</v>
      </c>
      <c r="U26" s="64"/>
      <c r="V26" s="152">
        <f>SUM(V24:V25,V21)</f>
        <v>-4702</v>
      </c>
      <c r="W26" s="64"/>
      <c r="X26" s="152">
        <f>SUM(X24:X25,X21)</f>
        <v>2331982</v>
      </c>
      <c r="Y26" s="64"/>
      <c r="Z26" s="182" t="s">
        <v>16</v>
      </c>
      <c r="AA26" s="64"/>
      <c r="AB26" s="152">
        <f>SUM(AB24:AB25,AB21)</f>
        <v>2331982</v>
      </c>
    </row>
    <row r="27" spans="1:29" s="69" customFormat="1" ht="18" thickTop="1" x14ac:dyDescent="0.55000000000000004">
      <c r="AC27" s="72"/>
    </row>
    <row r="28" spans="1:29" s="69" customFormat="1" ht="17.399999999999999" x14ac:dyDescent="0.55000000000000004">
      <c r="Z28" s="204"/>
      <c r="AC28" s="72"/>
    </row>
    <row r="29" spans="1:29" s="69" customFormat="1" ht="17.399999999999999" x14ac:dyDescent="0.55000000000000004">
      <c r="R29" s="70"/>
      <c r="S29" s="70"/>
      <c r="T29" s="70"/>
      <c r="U29" s="70"/>
      <c r="V29" s="70"/>
      <c r="W29" s="70"/>
      <c r="X29" s="70"/>
      <c r="AC29" s="72"/>
    </row>
    <row r="30" spans="1:29" s="69" customFormat="1" ht="20.25" customHeight="1" x14ac:dyDescent="0.55000000000000004">
      <c r="B30" s="93"/>
      <c r="C30" s="93"/>
      <c r="D30" s="70"/>
      <c r="E30" s="70"/>
      <c r="F30" s="70"/>
      <c r="G30" s="70"/>
      <c r="H30" s="90"/>
      <c r="I30" s="70"/>
      <c r="J30" s="70"/>
      <c r="K30" s="70"/>
      <c r="L30" s="70"/>
      <c r="M30" s="70"/>
      <c r="N30" s="70"/>
      <c r="O30" s="70"/>
      <c r="P30" s="70"/>
      <c r="Q30" s="70"/>
      <c r="R30" s="39"/>
      <c r="S30" s="40"/>
      <c r="T30" s="40"/>
      <c r="U30" s="40"/>
      <c r="V30" s="40"/>
      <c r="W30" s="40"/>
      <c r="X30" s="39"/>
      <c r="Y30" s="70"/>
      <c r="Z30" s="71"/>
      <c r="AA30" s="70"/>
      <c r="AB30" s="70"/>
      <c r="AC30" s="72"/>
    </row>
    <row r="34" spans="1:1" x14ac:dyDescent="0.55000000000000004">
      <c r="A34" s="38" t="s">
        <v>34</v>
      </c>
    </row>
  </sheetData>
  <mergeCells count="10">
    <mergeCell ref="J11:L11"/>
    <mergeCell ref="J10:N10"/>
    <mergeCell ref="A1:AB1"/>
    <mergeCell ref="A2:AB2"/>
    <mergeCell ref="A3:AB3"/>
    <mergeCell ref="A4:AB4"/>
    <mergeCell ref="A5:AB5"/>
    <mergeCell ref="D7:AB7"/>
    <mergeCell ref="R8:V8"/>
    <mergeCell ref="R9:T9"/>
  </mergeCells>
  <pageMargins left="0.45" right="0.25" top="0.8" bottom="0.5" header="0.6" footer="0.3"/>
  <pageSetup paperSize="9" scale="75" firstPageNumber="13" fitToHeight="0" orientation="landscape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J34"/>
  <sheetViews>
    <sheetView tabSelected="1" view="pageBreakPreview" topLeftCell="A11" zoomScale="97" zoomScaleNormal="80" zoomScaleSheetLayoutView="100" workbookViewId="0">
      <selection activeCell="A17" sqref="A17"/>
    </sheetView>
  </sheetViews>
  <sheetFormatPr defaultColWidth="10.75" defaultRowHeight="24" customHeight="1" x14ac:dyDescent="0.55000000000000004"/>
  <cols>
    <col min="1" max="1" width="58.75" style="38" customWidth="1"/>
    <col min="2" max="2" width="8.75" style="38" customWidth="1"/>
    <col min="3" max="3" width="2.125" style="38" customWidth="1"/>
    <col min="4" max="4" width="16.75" style="40" customWidth="1"/>
    <col min="5" max="5" width="2.75" style="40" customWidth="1"/>
    <col min="6" max="6" width="16.75" style="40" customWidth="1"/>
    <col min="7" max="7" width="2.75" style="40" customWidth="1"/>
    <col min="8" max="8" width="16.75" style="40" customWidth="1"/>
    <col min="9" max="9" width="2.75" style="40" customWidth="1"/>
    <col min="10" max="10" width="18.375" style="40" customWidth="1"/>
    <col min="11" max="11" width="2.75" style="40" customWidth="1"/>
    <col min="12" max="12" width="16.75" style="39" customWidth="1"/>
    <col min="13" max="13" width="2.125" style="39" customWidth="1"/>
    <col min="14" max="14" width="18.25" style="39" customWidth="1"/>
    <col min="15" max="15" width="2.125" style="39" customWidth="1"/>
    <col min="16" max="16" width="19" style="39" customWidth="1"/>
    <col min="17" max="17" width="2.75" style="39" customWidth="1"/>
    <col min="18" max="18" width="16.75" style="39" customWidth="1"/>
    <col min="19" max="19" width="13.875" style="38" customWidth="1"/>
    <col min="20" max="16384" width="10.75" style="38"/>
  </cols>
  <sheetData>
    <row r="1" spans="1:36" ht="21.6" customHeight="1" x14ac:dyDescent="0.55000000000000004">
      <c r="A1" s="222" t="s">
        <v>0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222"/>
      <c r="P1" s="222"/>
      <c r="Q1" s="222"/>
      <c r="R1" s="222"/>
    </row>
    <row r="2" spans="1:36" s="60" customFormat="1" ht="24" customHeight="1" x14ac:dyDescent="0.55000000000000004">
      <c r="A2" s="222" t="s">
        <v>157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N2" s="222"/>
      <c r="O2" s="222"/>
      <c r="P2" s="222"/>
      <c r="Q2" s="222"/>
      <c r="R2" s="222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</row>
    <row r="3" spans="1:36" s="60" customFormat="1" ht="24" customHeight="1" x14ac:dyDescent="0.55000000000000004">
      <c r="A3" s="222" t="s">
        <v>160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22"/>
      <c r="O3" s="222"/>
      <c r="P3" s="222"/>
      <c r="Q3" s="222"/>
      <c r="R3" s="222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/>
      <c r="AG3" s="59"/>
      <c r="AH3" s="59"/>
      <c r="AI3" s="59"/>
      <c r="AJ3" s="59"/>
    </row>
    <row r="4" spans="1:36" s="61" customFormat="1" ht="24" customHeight="1" x14ac:dyDescent="0.55000000000000004">
      <c r="A4" s="222" t="s">
        <v>63</v>
      </c>
      <c r="B4" s="222"/>
      <c r="C4" s="222"/>
      <c r="D4" s="222"/>
      <c r="E4" s="222"/>
      <c r="F4" s="222"/>
      <c r="G4" s="222"/>
      <c r="H4" s="222"/>
      <c r="I4" s="222"/>
      <c r="J4" s="222"/>
      <c r="K4" s="222"/>
      <c r="L4" s="222"/>
      <c r="M4" s="222"/>
      <c r="N4" s="222"/>
      <c r="O4" s="222"/>
      <c r="P4" s="222"/>
      <c r="Q4" s="222"/>
      <c r="R4" s="222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</row>
    <row r="5" spans="1:36" ht="24" customHeight="1" x14ac:dyDescent="0.55000000000000004">
      <c r="A5" s="227" t="s">
        <v>1</v>
      </c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  <c r="N5" s="227"/>
      <c r="O5" s="227"/>
      <c r="P5" s="227"/>
      <c r="Q5" s="227"/>
      <c r="R5" s="227"/>
    </row>
    <row r="6" spans="1:36" ht="3" customHeight="1" x14ac:dyDescent="0.55000000000000004">
      <c r="A6" s="91"/>
      <c r="B6" s="91"/>
      <c r="C6" s="91"/>
      <c r="D6" s="91"/>
      <c r="E6" s="91"/>
      <c r="F6" s="91"/>
      <c r="G6" s="91"/>
      <c r="H6" s="91"/>
      <c r="I6" s="91"/>
      <c r="J6" s="91"/>
      <c r="K6" s="91"/>
      <c r="L6" s="91"/>
      <c r="M6" s="91"/>
      <c r="N6" s="91"/>
      <c r="O6" s="91"/>
      <c r="P6" s="91"/>
      <c r="Q6" s="91"/>
      <c r="R6" s="91"/>
    </row>
    <row r="7" spans="1:36" ht="21" customHeight="1" x14ac:dyDescent="0.55000000000000004">
      <c r="A7" s="91"/>
      <c r="B7" s="200" t="s">
        <v>2</v>
      </c>
      <c r="C7" s="91"/>
      <c r="D7" s="228" t="s">
        <v>4</v>
      </c>
      <c r="E7" s="228"/>
      <c r="F7" s="228"/>
      <c r="G7" s="228"/>
      <c r="H7" s="228"/>
      <c r="I7" s="228"/>
      <c r="J7" s="228"/>
      <c r="K7" s="228"/>
      <c r="L7" s="228"/>
      <c r="M7" s="228"/>
      <c r="N7" s="228"/>
      <c r="O7" s="228"/>
      <c r="P7" s="228"/>
      <c r="Q7" s="228"/>
      <c r="R7" s="228"/>
    </row>
    <row r="8" spans="1:36" ht="21" customHeight="1" x14ac:dyDescent="0.55000000000000004">
      <c r="A8" s="91"/>
      <c r="B8" s="108"/>
      <c r="C8" s="91"/>
      <c r="D8" s="184"/>
      <c r="E8" s="184"/>
      <c r="F8" s="184"/>
      <c r="G8" s="184"/>
      <c r="H8" s="184"/>
      <c r="I8" s="184"/>
      <c r="J8" s="184"/>
      <c r="K8" s="184"/>
      <c r="L8" s="184"/>
      <c r="M8" s="184"/>
      <c r="N8" s="184"/>
      <c r="O8" s="184"/>
      <c r="P8" s="62" t="s">
        <v>95</v>
      </c>
      <c r="Q8" s="184"/>
      <c r="R8" s="184"/>
    </row>
    <row r="9" spans="1:36" ht="21.6" customHeight="1" x14ac:dyDescent="0.55000000000000004">
      <c r="D9" s="62"/>
      <c r="E9" s="62"/>
      <c r="F9" s="107"/>
      <c r="G9" s="62"/>
      <c r="H9" s="224" t="s">
        <v>57</v>
      </c>
      <c r="I9" s="224"/>
      <c r="J9" s="224"/>
      <c r="K9" s="224"/>
      <c r="L9" s="224"/>
      <c r="M9" s="183"/>
      <c r="N9" s="183"/>
      <c r="O9" s="62"/>
      <c r="P9" s="178" t="s">
        <v>176</v>
      </c>
      <c r="Q9" s="62"/>
      <c r="R9" s="38"/>
    </row>
    <row r="10" spans="1:36" ht="21.6" customHeight="1" x14ac:dyDescent="0.55000000000000004">
      <c r="A10" s="186"/>
      <c r="B10" s="186"/>
      <c r="C10" s="186"/>
      <c r="D10" s="188"/>
      <c r="E10" s="188"/>
      <c r="F10" s="196"/>
      <c r="G10" s="188"/>
      <c r="H10" s="226" t="s">
        <v>112</v>
      </c>
      <c r="I10" s="226"/>
      <c r="J10" s="226"/>
      <c r="K10" s="188"/>
      <c r="L10" s="188"/>
      <c r="M10" s="188"/>
      <c r="N10" s="188"/>
      <c r="O10" s="188"/>
      <c r="P10" s="189" t="s">
        <v>93</v>
      </c>
      <c r="Q10" s="62"/>
      <c r="R10" s="38"/>
    </row>
    <row r="11" spans="1:36" ht="21.6" customHeight="1" x14ac:dyDescent="0.55000000000000004">
      <c r="A11" s="186"/>
      <c r="B11" s="186"/>
      <c r="C11" s="186"/>
      <c r="D11" s="188" t="s">
        <v>97</v>
      </c>
      <c r="E11" s="188"/>
      <c r="F11" s="188" t="s">
        <v>98</v>
      </c>
      <c r="G11" s="188"/>
      <c r="H11" s="188" t="s">
        <v>113</v>
      </c>
      <c r="I11" s="188"/>
      <c r="J11" s="186"/>
      <c r="K11" s="188"/>
      <c r="L11" s="186"/>
      <c r="M11" s="186"/>
      <c r="N11" s="186"/>
      <c r="O11" s="186"/>
      <c r="P11" s="189" t="s">
        <v>174</v>
      </c>
      <c r="Q11" s="62"/>
      <c r="R11" s="62" t="s">
        <v>92</v>
      </c>
    </row>
    <row r="12" spans="1:36" ht="21.6" customHeight="1" x14ac:dyDescent="0.55000000000000004">
      <c r="A12" s="186"/>
      <c r="B12" s="186"/>
      <c r="C12" s="186"/>
      <c r="D12" s="190" t="s">
        <v>103</v>
      </c>
      <c r="E12" s="188"/>
      <c r="F12" s="190" t="s">
        <v>104</v>
      </c>
      <c r="G12" s="188"/>
      <c r="H12" s="190" t="s">
        <v>114</v>
      </c>
      <c r="I12" s="189"/>
      <c r="J12" s="190" t="s">
        <v>167</v>
      </c>
      <c r="K12" s="188"/>
      <c r="L12" s="190" t="s">
        <v>105</v>
      </c>
      <c r="M12" s="189"/>
      <c r="N12" s="190" t="s">
        <v>168</v>
      </c>
      <c r="O12" s="188"/>
      <c r="P12" s="197" t="s">
        <v>175</v>
      </c>
      <c r="Q12" s="62"/>
      <c r="R12" s="94" t="s">
        <v>50</v>
      </c>
    </row>
    <row r="13" spans="1:36" ht="21.6" customHeight="1" x14ac:dyDescent="0.55000000000000004">
      <c r="A13" s="191"/>
      <c r="B13" s="191"/>
      <c r="C13" s="191"/>
      <c r="D13" s="65"/>
      <c r="E13" s="65"/>
      <c r="F13" s="65"/>
      <c r="G13" s="65"/>
      <c r="H13" s="65"/>
      <c r="I13" s="65"/>
      <c r="J13" s="65"/>
      <c r="K13" s="98"/>
      <c r="L13" s="65"/>
      <c r="M13" s="65"/>
      <c r="N13" s="65"/>
      <c r="O13" s="65"/>
      <c r="P13" s="154"/>
      <c r="Q13" s="98"/>
      <c r="R13" s="65"/>
    </row>
    <row r="14" spans="1:36" ht="21.6" customHeight="1" x14ac:dyDescent="0.55000000000000004">
      <c r="A14" s="191" t="s">
        <v>110</v>
      </c>
      <c r="B14" s="191"/>
      <c r="C14" s="191"/>
      <c r="D14" s="65">
        <v>345000</v>
      </c>
      <c r="E14" s="65"/>
      <c r="F14" s="65">
        <v>1315440</v>
      </c>
      <c r="G14" s="65"/>
      <c r="H14" s="65">
        <v>34500</v>
      </c>
      <c r="I14" s="65"/>
      <c r="J14" s="85" t="s">
        <v>16</v>
      </c>
      <c r="K14" s="98"/>
      <c r="L14" s="65">
        <v>806926</v>
      </c>
      <c r="M14" s="65"/>
      <c r="N14" s="85" t="s">
        <v>16</v>
      </c>
      <c r="O14" s="65"/>
      <c r="P14" s="85" t="s">
        <v>16</v>
      </c>
      <c r="Q14" s="98"/>
      <c r="R14" s="65">
        <v>2501866</v>
      </c>
    </row>
    <row r="15" spans="1:36" ht="21.6" customHeight="1" x14ac:dyDescent="0.55000000000000004">
      <c r="A15" s="186" t="s">
        <v>170</v>
      </c>
      <c r="B15" s="186"/>
      <c r="C15" s="186"/>
      <c r="D15" s="88" t="s">
        <v>16</v>
      </c>
      <c r="E15" s="95"/>
      <c r="F15" s="88" t="s">
        <v>16</v>
      </c>
      <c r="G15" s="96"/>
      <c r="H15" s="88" t="s">
        <v>16</v>
      </c>
      <c r="I15" s="89"/>
      <c r="J15" s="88" t="s">
        <v>16</v>
      </c>
      <c r="K15" s="64"/>
      <c r="L15" s="99">
        <v>299380</v>
      </c>
      <c r="M15" s="64"/>
      <c r="N15" s="88" t="s">
        <v>16</v>
      </c>
      <c r="O15" s="64"/>
      <c r="P15" s="88" t="s">
        <v>16</v>
      </c>
      <c r="Q15" s="64"/>
      <c r="R15" s="99">
        <v>299380</v>
      </c>
    </row>
    <row r="16" spans="1:36" ht="21.6" customHeight="1" x14ac:dyDescent="0.55000000000000004">
      <c r="A16" s="185" t="s">
        <v>172</v>
      </c>
      <c r="B16" s="185"/>
      <c r="C16" s="185"/>
      <c r="D16" s="88" t="s">
        <v>16</v>
      </c>
      <c r="E16" s="95"/>
      <c r="F16" s="88" t="s">
        <v>16</v>
      </c>
      <c r="G16" s="96"/>
      <c r="H16" s="88" t="s">
        <v>16</v>
      </c>
      <c r="I16" s="89"/>
      <c r="J16" s="85" t="s">
        <v>16</v>
      </c>
      <c r="K16" s="65"/>
      <c r="L16" s="88">
        <v>299380</v>
      </c>
      <c r="M16" s="89"/>
      <c r="N16" s="85" t="s">
        <v>16</v>
      </c>
      <c r="O16" s="96"/>
      <c r="P16" s="85" t="s">
        <v>16</v>
      </c>
      <c r="Q16" s="65"/>
      <c r="R16" s="88">
        <v>299380</v>
      </c>
    </row>
    <row r="17" spans="1:20" ht="21.6" customHeight="1" thickBot="1" x14ac:dyDescent="0.6">
      <c r="A17" s="191" t="s">
        <v>111</v>
      </c>
      <c r="B17" s="191"/>
      <c r="C17" s="191"/>
      <c r="D17" s="52">
        <v>345000</v>
      </c>
      <c r="E17" s="166"/>
      <c r="F17" s="52">
        <v>1315440</v>
      </c>
      <c r="G17" s="166"/>
      <c r="H17" s="52">
        <v>34500</v>
      </c>
      <c r="I17" s="44"/>
      <c r="J17" s="182" t="s">
        <v>16</v>
      </c>
      <c r="K17" s="65"/>
      <c r="L17" s="52">
        <v>1106306</v>
      </c>
      <c r="M17" s="44"/>
      <c r="N17" s="182" t="s">
        <v>16</v>
      </c>
      <c r="O17" s="44"/>
      <c r="P17" s="182" t="s">
        <v>16</v>
      </c>
      <c r="Q17" s="65"/>
      <c r="R17" s="52">
        <v>2801246</v>
      </c>
    </row>
    <row r="18" spans="1:20" ht="18.600000000000001" customHeight="1" thickTop="1" x14ac:dyDescent="0.35">
      <c r="A18" s="191"/>
      <c r="B18" s="191"/>
      <c r="C18" s="191"/>
      <c r="D18" s="64"/>
      <c r="E18" s="64"/>
      <c r="F18" s="64"/>
      <c r="G18" s="64"/>
      <c r="H18" s="64"/>
      <c r="I18" s="64"/>
      <c r="J18" s="64"/>
      <c r="K18" s="65"/>
      <c r="L18" s="64"/>
      <c r="M18" s="64"/>
      <c r="N18" s="64"/>
      <c r="O18" s="64"/>
      <c r="P18" s="155"/>
      <c r="Q18" s="65"/>
      <c r="R18" s="97"/>
    </row>
    <row r="19" spans="1:20" ht="21.6" customHeight="1" x14ac:dyDescent="0.55000000000000004">
      <c r="A19" s="191" t="s">
        <v>162</v>
      </c>
      <c r="B19" s="191"/>
      <c r="C19" s="191"/>
      <c r="D19" s="65">
        <f>BS!J78</f>
        <v>345000</v>
      </c>
      <c r="E19" s="65"/>
      <c r="F19" s="65">
        <f>BS!J79</f>
        <v>1315440</v>
      </c>
      <c r="G19" s="65"/>
      <c r="H19" s="65">
        <f>BS!J82</f>
        <v>34500</v>
      </c>
      <c r="I19" s="65"/>
      <c r="J19" s="85" t="s">
        <v>16</v>
      </c>
      <c r="K19" s="98"/>
      <c r="L19" s="65">
        <f>BS!J84</f>
        <v>1009209</v>
      </c>
      <c r="M19" s="65"/>
      <c r="N19" s="85" t="s">
        <v>16</v>
      </c>
      <c r="O19" s="65"/>
      <c r="P19" s="85" t="s">
        <v>16</v>
      </c>
      <c r="Q19" s="98"/>
      <c r="R19" s="65">
        <f>SUM(D19:Q19)</f>
        <v>2704149</v>
      </c>
      <c r="T19" s="202"/>
    </row>
    <row r="20" spans="1:20" ht="21.6" customHeight="1" x14ac:dyDescent="0.55000000000000004">
      <c r="A20" s="186" t="s">
        <v>170</v>
      </c>
      <c r="B20" s="198"/>
      <c r="C20" s="198"/>
      <c r="D20" s="85" t="s">
        <v>16</v>
      </c>
      <c r="E20" s="96"/>
      <c r="F20" s="85" t="s">
        <v>16</v>
      </c>
      <c r="G20" s="96"/>
      <c r="H20" s="85" t="s">
        <v>16</v>
      </c>
      <c r="I20" s="89"/>
      <c r="J20" s="85" t="s">
        <v>16</v>
      </c>
      <c r="K20" s="64"/>
      <c r="L20" s="64">
        <f>PL!H36</f>
        <v>76740</v>
      </c>
      <c r="M20" s="64"/>
      <c r="N20" s="85" t="s">
        <v>16</v>
      </c>
      <c r="O20" s="65"/>
      <c r="P20" s="85" t="s">
        <v>16</v>
      </c>
      <c r="Q20" s="64"/>
      <c r="R20" s="65">
        <f>SUM(D20:Q20)</f>
        <v>76740</v>
      </c>
      <c r="T20" s="202"/>
    </row>
    <row r="21" spans="1:20" ht="21.6" customHeight="1" x14ac:dyDescent="0.55000000000000004">
      <c r="A21" s="186" t="s">
        <v>171</v>
      </c>
      <c r="B21" s="186"/>
      <c r="C21" s="186"/>
      <c r="D21" s="85" t="s">
        <v>16</v>
      </c>
      <c r="E21" s="95"/>
      <c r="F21" s="85" t="s">
        <v>16</v>
      </c>
      <c r="G21" s="96"/>
      <c r="H21" s="85" t="s">
        <v>16</v>
      </c>
      <c r="I21" s="89"/>
      <c r="J21" s="85" t="s">
        <v>16</v>
      </c>
      <c r="K21" s="64"/>
      <c r="L21" s="210">
        <v>0</v>
      </c>
      <c r="M21" s="65"/>
      <c r="N21" s="85" t="s">
        <v>16</v>
      </c>
      <c r="O21" s="64"/>
      <c r="P21" s="99">
        <f>PL!H31</f>
        <v>3644</v>
      </c>
      <c r="Q21" s="64"/>
      <c r="R21" s="99">
        <f>SUM(D21:Q21)</f>
        <v>3644</v>
      </c>
      <c r="T21" s="202"/>
    </row>
    <row r="22" spans="1:20" ht="21.6" customHeight="1" x14ac:dyDescent="0.55000000000000004">
      <c r="A22" s="185" t="s">
        <v>172</v>
      </c>
      <c r="B22" s="185"/>
      <c r="C22" s="185"/>
      <c r="D22" s="203" t="s">
        <v>16</v>
      </c>
      <c r="E22" s="95"/>
      <c r="F22" s="203" t="s">
        <v>16</v>
      </c>
      <c r="G22" s="96"/>
      <c r="H22" s="203" t="s">
        <v>16</v>
      </c>
      <c r="I22" s="89"/>
      <c r="J22" s="203" t="s">
        <v>16</v>
      </c>
      <c r="K22" s="65"/>
      <c r="L22" s="89">
        <f>SUM(L20:L21)</f>
        <v>76740</v>
      </c>
      <c r="M22" s="89"/>
      <c r="N22" s="203" t="s">
        <v>16</v>
      </c>
      <c r="O22" s="96"/>
      <c r="P22" s="89">
        <f>SUM(P20:P21)</f>
        <v>3644</v>
      </c>
      <c r="Q22" s="65"/>
      <c r="R22" s="89">
        <f>SUM(R20:R21)</f>
        <v>80384</v>
      </c>
      <c r="T22" s="202"/>
    </row>
    <row r="23" spans="1:20" ht="21.6" customHeight="1" x14ac:dyDescent="0.55000000000000004">
      <c r="A23" s="185" t="s">
        <v>168</v>
      </c>
      <c r="B23" s="192">
        <v>13</v>
      </c>
      <c r="C23" s="185"/>
      <c r="D23" s="89" t="s">
        <v>16</v>
      </c>
      <c r="E23" s="96"/>
      <c r="F23" s="89" t="s">
        <v>16</v>
      </c>
      <c r="G23" s="96"/>
      <c r="H23" s="89" t="s">
        <v>16</v>
      </c>
      <c r="I23" s="89"/>
      <c r="J23" s="89">
        <f>BS!H83</f>
        <v>127299</v>
      </c>
      <c r="K23" s="64"/>
      <c r="L23" s="89">
        <f>-J23</f>
        <v>-127299</v>
      </c>
      <c r="M23" s="89"/>
      <c r="N23" s="89">
        <f>BS!H85</f>
        <v>-127299</v>
      </c>
      <c r="O23" s="96"/>
      <c r="P23" s="89" t="s">
        <v>16</v>
      </c>
      <c r="Q23" s="64"/>
      <c r="R23" s="64">
        <f>SUM(D23:Q23)</f>
        <v>-127299</v>
      </c>
      <c r="T23" s="202"/>
    </row>
    <row r="24" spans="1:20" ht="21.6" customHeight="1" thickBot="1" x14ac:dyDescent="0.6">
      <c r="A24" s="191" t="s">
        <v>163</v>
      </c>
      <c r="B24" s="191"/>
      <c r="C24" s="191"/>
      <c r="D24" s="52">
        <f>SUM(D22:D23,D19)</f>
        <v>345000</v>
      </c>
      <c r="E24" s="166"/>
      <c r="F24" s="52">
        <f>SUM(F22:F23,F19)</f>
        <v>1315440</v>
      </c>
      <c r="G24" s="166"/>
      <c r="H24" s="52">
        <f>SUM(H22:H23,H19)</f>
        <v>34500</v>
      </c>
      <c r="I24" s="44"/>
      <c r="J24" s="52">
        <f>SUM(J22:J23,J19)</f>
        <v>127299</v>
      </c>
      <c r="K24" s="65"/>
      <c r="L24" s="52">
        <f>SUM(L22:L23,L19)</f>
        <v>958650</v>
      </c>
      <c r="M24" s="44"/>
      <c r="N24" s="52">
        <f>SUM(N22:N23,N19)</f>
        <v>-127299</v>
      </c>
      <c r="O24" s="44"/>
      <c r="P24" s="52">
        <f>SUM(P22:P23,P19)</f>
        <v>3644</v>
      </c>
      <c r="Q24" s="65"/>
      <c r="R24" s="52">
        <f>SUM(R22:R23,R19)</f>
        <v>2657234</v>
      </c>
      <c r="T24" s="202"/>
    </row>
    <row r="25" spans="1:20" ht="18.600000000000001" customHeight="1" thickTop="1" x14ac:dyDescent="0.55000000000000004">
      <c r="A25" s="63"/>
      <c r="B25" s="63"/>
      <c r="C25" s="63"/>
      <c r="D25" s="44"/>
      <c r="E25" s="64"/>
      <c r="F25" s="64"/>
      <c r="G25" s="64"/>
      <c r="H25" s="64"/>
      <c r="I25" s="64"/>
      <c r="J25" s="64"/>
      <c r="K25" s="65"/>
      <c r="L25" s="64"/>
      <c r="M25" s="64"/>
      <c r="N25" s="64"/>
      <c r="O25" s="64"/>
      <c r="P25" s="64"/>
      <c r="Q25" s="65"/>
      <c r="R25" s="64"/>
    </row>
    <row r="26" spans="1:20" ht="18.600000000000001" customHeight="1" x14ac:dyDescent="0.55000000000000004">
      <c r="A26" s="63"/>
      <c r="B26" s="63"/>
      <c r="C26" s="63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</row>
    <row r="27" spans="1:20" ht="18.600000000000001" customHeight="1" x14ac:dyDescent="0.55000000000000004">
      <c r="A27" s="63"/>
      <c r="B27" s="63"/>
      <c r="C27" s="63"/>
      <c r="D27" s="44"/>
      <c r="E27" s="64"/>
      <c r="F27" s="64"/>
      <c r="G27" s="64"/>
      <c r="H27" s="64"/>
      <c r="I27" s="64"/>
      <c r="J27" s="64"/>
      <c r="K27" s="65"/>
      <c r="L27" s="64"/>
      <c r="M27" s="64"/>
      <c r="N27" s="64"/>
      <c r="O27" s="64"/>
      <c r="P27" s="64"/>
      <c r="Q27" s="65"/>
      <c r="R27" s="64"/>
    </row>
    <row r="28" spans="1:20" ht="18.600000000000001" customHeight="1" x14ac:dyDescent="0.55000000000000004">
      <c r="A28" s="63"/>
      <c r="B28" s="63"/>
      <c r="C28" s="63"/>
      <c r="D28" s="44"/>
      <c r="E28" s="64"/>
      <c r="F28" s="64"/>
      <c r="G28" s="64"/>
      <c r="H28" s="64"/>
      <c r="I28" s="64"/>
      <c r="J28" s="64"/>
      <c r="K28" s="65"/>
      <c r="L28" s="64"/>
      <c r="M28" s="64"/>
      <c r="N28" s="64"/>
      <c r="O28" s="64"/>
      <c r="P28" s="64"/>
      <c r="Q28" s="65"/>
      <c r="R28" s="64"/>
    </row>
    <row r="29" spans="1:20" ht="18.600000000000001" customHeight="1" x14ac:dyDescent="0.55000000000000004">
      <c r="A29" s="63"/>
      <c r="B29" s="63"/>
      <c r="C29" s="63"/>
      <c r="D29" s="44"/>
      <c r="E29" s="64"/>
      <c r="F29" s="64"/>
      <c r="G29" s="64"/>
      <c r="H29" s="64"/>
      <c r="I29" s="64"/>
      <c r="J29" s="64"/>
      <c r="K29" s="65"/>
      <c r="L29" s="64"/>
      <c r="M29" s="64"/>
      <c r="N29" s="64"/>
      <c r="O29" s="64"/>
      <c r="P29" s="64"/>
      <c r="Q29" s="65"/>
      <c r="R29" s="64"/>
    </row>
    <row r="30" spans="1:20" ht="18.600000000000001" customHeight="1" x14ac:dyDescent="0.55000000000000004">
      <c r="A30" s="63"/>
      <c r="B30" s="63"/>
      <c r="C30" s="63"/>
      <c r="D30" s="44"/>
      <c r="E30" s="64"/>
      <c r="F30" s="64"/>
      <c r="G30" s="64"/>
      <c r="H30" s="64"/>
      <c r="I30" s="64"/>
      <c r="J30" s="64"/>
      <c r="K30" s="65"/>
      <c r="L30" s="64"/>
      <c r="M30" s="64"/>
      <c r="N30" s="64"/>
      <c r="O30" s="64"/>
      <c r="P30" s="64"/>
      <c r="Q30" s="65"/>
      <c r="R30" s="64"/>
    </row>
    <row r="31" spans="1:20" ht="18.600000000000001" customHeight="1" x14ac:dyDescent="0.55000000000000004">
      <c r="A31" s="63"/>
      <c r="B31" s="63"/>
      <c r="C31" s="63"/>
      <c r="D31" s="44"/>
      <c r="E31" s="64"/>
      <c r="F31" s="64"/>
      <c r="G31" s="64"/>
      <c r="H31" s="64"/>
      <c r="I31" s="64"/>
      <c r="J31" s="64"/>
      <c r="K31" s="65"/>
      <c r="L31" s="64"/>
      <c r="M31" s="64"/>
      <c r="N31" s="64"/>
      <c r="O31" s="64"/>
      <c r="P31" s="64"/>
      <c r="Q31" s="65"/>
      <c r="R31" s="64"/>
    </row>
    <row r="33" spans="1:1" ht="19.8" x14ac:dyDescent="0.55000000000000004"/>
    <row r="34" spans="1:1" ht="24" customHeight="1" x14ac:dyDescent="0.55000000000000004">
      <c r="A34" s="84" t="s">
        <v>34</v>
      </c>
    </row>
  </sheetData>
  <mergeCells count="8">
    <mergeCell ref="H10:J10"/>
    <mergeCell ref="H9:L9"/>
    <mergeCell ref="A1:R1"/>
    <mergeCell ref="A2:R2"/>
    <mergeCell ref="A3:R3"/>
    <mergeCell ref="A4:R4"/>
    <mergeCell ref="A5:R5"/>
    <mergeCell ref="D7:R7"/>
  </mergeCells>
  <pageMargins left="0.7" right="0.2" top="0.8" bottom="0.5" header="0.6" footer="0.3"/>
  <pageSetup paperSize="9" scale="69" firstPageNumber="13" fitToHeight="0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U101"/>
  <sheetViews>
    <sheetView view="pageBreakPreview" zoomScale="120" zoomScaleNormal="110" zoomScaleSheetLayoutView="120" workbookViewId="0">
      <selection activeCell="A32" sqref="A32"/>
    </sheetView>
  </sheetViews>
  <sheetFormatPr defaultColWidth="9.125" defaultRowHeight="23.25" customHeight="1" x14ac:dyDescent="0.55000000000000004"/>
  <cols>
    <col min="1" max="1" width="74" style="73" customWidth="1"/>
    <col min="2" max="2" width="7.625" style="73" customWidth="1"/>
    <col min="3" max="3" width="10.75" style="43" customWidth="1"/>
    <col min="4" max="4" width="1" style="11" customWidth="1"/>
    <col min="5" max="5" width="12.125" style="11" bestFit="1" customWidth="1"/>
    <col min="6" max="6" width="1" style="11" customWidth="1"/>
    <col min="7" max="7" width="10.875" style="13" customWidth="1"/>
    <col min="8" max="8" width="1" style="11" customWidth="1"/>
    <col min="9" max="9" width="12.125" style="11" bestFit="1" customWidth="1"/>
    <col min="10" max="10" width="0.75" style="74" customWidth="1"/>
    <col min="11" max="16384" width="9.125" style="74"/>
  </cols>
  <sheetData>
    <row r="1" spans="1:255" s="20" customFormat="1" ht="23.25" customHeight="1" x14ac:dyDescent="0.55000000000000004">
      <c r="A1" s="231" t="s">
        <v>0</v>
      </c>
      <c r="B1" s="231"/>
      <c r="C1" s="231"/>
      <c r="D1" s="231"/>
      <c r="E1" s="231"/>
      <c r="F1" s="231"/>
      <c r="G1" s="231"/>
      <c r="H1" s="231"/>
      <c r="I1" s="231"/>
    </row>
    <row r="2" spans="1:255" s="20" customFormat="1" ht="23.25" customHeight="1" x14ac:dyDescent="0.55000000000000004">
      <c r="A2" s="231" t="s">
        <v>115</v>
      </c>
      <c r="B2" s="231"/>
      <c r="C2" s="231"/>
      <c r="D2" s="231"/>
      <c r="E2" s="231"/>
      <c r="F2" s="231"/>
      <c r="G2" s="231"/>
      <c r="H2" s="231"/>
      <c r="I2" s="231"/>
    </row>
    <row r="3" spans="1:255" s="20" customFormat="1" ht="23.25" customHeight="1" x14ac:dyDescent="0.55000000000000004">
      <c r="A3" s="231" t="s">
        <v>160</v>
      </c>
      <c r="B3" s="231"/>
      <c r="C3" s="231"/>
      <c r="D3" s="231"/>
      <c r="E3" s="231"/>
      <c r="F3" s="231"/>
      <c r="G3" s="231"/>
      <c r="H3" s="231"/>
      <c r="I3" s="231"/>
    </row>
    <row r="4" spans="1:255" s="128" customFormat="1" ht="23.25" customHeight="1" x14ac:dyDescent="0.55000000000000004">
      <c r="A4" s="232" t="s">
        <v>63</v>
      </c>
      <c r="B4" s="232"/>
      <c r="C4" s="232"/>
      <c r="D4" s="232"/>
      <c r="E4" s="232"/>
      <c r="F4" s="232"/>
      <c r="G4" s="232"/>
      <c r="H4" s="232"/>
      <c r="I4" s="232"/>
    </row>
    <row r="5" spans="1:255" s="20" customFormat="1" ht="23.25" customHeight="1" x14ac:dyDescent="0.55000000000000004">
      <c r="A5" s="233" t="s">
        <v>1</v>
      </c>
      <c r="B5" s="233"/>
      <c r="C5" s="233"/>
      <c r="D5" s="233"/>
      <c r="E5" s="233"/>
      <c r="F5" s="233"/>
      <c r="G5" s="233"/>
      <c r="H5" s="233"/>
      <c r="I5" s="233"/>
    </row>
    <row r="6" spans="1:255" s="20" customFormat="1" ht="7.95" customHeight="1" x14ac:dyDescent="0.55000000000000004">
      <c r="C6" s="41"/>
      <c r="D6" s="129"/>
      <c r="E6" s="129"/>
      <c r="F6" s="129"/>
      <c r="G6" s="129"/>
    </row>
    <row r="7" spans="1:255" ht="23.25" customHeight="1" x14ac:dyDescent="0.55000000000000004">
      <c r="A7" s="73" t="s">
        <v>64</v>
      </c>
      <c r="B7" s="130"/>
      <c r="C7" s="229" t="s">
        <v>3</v>
      </c>
      <c r="D7" s="229"/>
      <c r="E7" s="229"/>
      <c r="F7" s="18"/>
      <c r="G7" s="230" t="s">
        <v>4</v>
      </c>
      <c r="H7" s="230"/>
      <c r="I7" s="230"/>
    </row>
    <row r="8" spans="1:255" ht="23.25" customHeight="1" x14ac:dyDescent="0.55000000000000004">
      <c r="B8" s="131"/>
      <c r="C8" s="3" t="s">
        <v>161</v>
      </c>
      <c r="D8" s="2"/>
      <c r="E8" s="3" t="s">
        <v>8</v>
      </c>
      <c r="F8" s="2"/>
      <c r="G8" s="3" t="s">
        <v>161</v>
      </c>
      <c r="H8" s="176"/>
      <c r="I8" s="3" t="s">
        <v>8</v>
      </c>
    </row>
    <row r="9" spans="1:255" ht="23.25" customHeight="1" x14ac:dyDescent="0.55000000000000004">
      <c r="A9" s="132" t="s">
        <v>116</v>
      </c>
      <c r="B9" s="133"/>
      <c r="C9" s="42"/>
      <c r="D9" s="19"/>
      <c r="E9" s="19"/>
      <c r="F9" s="19"/>
      <c r="G9" s="19"/>
      <c r="H9" s="19"/>
      <c r="I9" s="19"/>
    </row>
    <row r="10" spans="1:255" ht="23.25" customHeight="1" x14ac:dyDescent="0.55000000000000004">
      <c r="A10" s="20" t="s">
        <v>80</v>
      </c>
      <c r="B10" s="134"/>
      <c r="C10" s="11">
        <f>PL!D25</f>
        <v>98542</v>
      </c>
      <c r="E10" s="11">
        <v>294984</v>
      </c>
      <c r="G10" s="11">
        <f>PL!H25</f>
        <v>76740</v>
      </c>
      <c r="I10" s="11">
        <v>299380</v>
      </c>
    </row>
    <row r="11" spans="1:255" ht="23.25" customHeight="1" x14ac:dyDescent="0.55000000000000004">
      <c r="A11" s="20" t="s">
        <v>117</v>
      </c>
      <c r="B11" s="134"/>
      <c r="C11" s="11"/>
      <c r="G11" s="11"/>
    </row>
    <row r="12" spans="1:255" ht="23.25" customHeight="1" x14ac:dyDescent="0.55000000000000004">
      <c r="A12" s="75" t="s">
        <v>79</v>
      </c>
      <c r="B12" s="134"/>
      <c r="C12" s="11">
        <f>-PL!D24</f>
        <v>16612</v>
      </c>
      <c r="E12" s="11">
        <f>-PL!F24</f>
        <v>10703</v>
      </c>
      <c r="G12" s="11">
        <f>-PL!H24</f>
        <v>14962</v>
      </c>
      <c r="I12" s="11">
        <f>-PL!J24</f>
        <v>7703</v>
      </c>
    </row>
    <row r="13" spans="1:255" ht="23.25" customHeight="1" x14ac:dyDescent="0.55000000000000004">
      <c r="A13" s="75" t="s">
        <v>118</v>
      </c>
      <c r="B13" s="76"/>
      <c r="C13" s="11">
        <v>44281</v>
      </c>
      <c r="E13" s="11">
        <v>38344</v>
      </c>
      <c r="G13" s="11">
        <v>37715</v>
      </c>
      <c r="I13" s="11">
        <v>34597</v>
      </c>
    </row>
    <row r="14" spans="1:255" ht="23.25" customHeight="1" x14ac:dyDescent="0.55000000000000004">
      <c r="A14" s="75" t="s">
        <v>119</v>
      </c>
      <c r="B14" s="76"/>
      <c r="C14" s="11">
        <v>2023</v>
      </c>
      <c r="E14" s="11">
        <v>1796</v>
      </c>
      <c r="G14" s="11">
        <v>1641</v>
      </c>
      <c r="I14" s="11">
        <v>1401</v>
      </c>
    </row>
    <row r="15" spans="1:255" ht="23.25" customHeight="1" x14ac:dyDescent="0.55000000000000004">
      <c r="A15" s="75" t="s">
        <v>185</v>
      </c>
      <c r="B15" s="77"/>
      <c r="C15" s="174">
        <v>2787</v>
      </c>
      <c r="D15" s="77"/>
      <c r="E15" s="174" t="s">
        <v>16</v>
      </c>
      <c r="F15" s="77"/>
      <c r="G15" s="174">
        <v>2787</v>
      </c>
      <c r="H15" s="77"/>
      <c r="I15" s="174" t="s">
        <v>16</v>
      </c>
      <c r="J15" s="77"/>
      <c r="K15" s="77"/>
      <c r="L15" s="77"/>
      <c r="M15" s="77"/>
      <c r="N15" s="77"/>
      <c r="O15" s="77"/>
      <c r="P15" s="77"/>
      <c r="Q15" s="77"/>
      <c r="R15" s="77"/>
      <c r="S15" s="77"/>
      <c r="T15" s="77"/>
      <c r="U15" s="77"/>
      <c r="V15" s="77"/>
      <c r="W15" s="77"/>
      <c r="X15" s="77"/>
      <c r="Y15" s="77"/>
      <c r="Z15" s="77"/>
      <c r="AA15" s="77"/>
      <c r="AB15" s="77"/>
      <c r="AC15" s="77"/>
      <c r="AD15" s="77"/>
      <c r="AE15" s="77"/>
      <c r="AF15" s="77"/>
      <c r="AG15" s="77"/>
      <c r="AH15" s="77"/>
      <c r="AI15" s="77"/>
      <c r="AJ15" s="77"/>
      <c r="AK15" s="77"/>
      <c r="AL15" s="77"/>
      <c r="AM15" s="77"/>
      <c r="AN15" s="77"/>
      <c r="AO15" s="77"/>
      <c r="AP15" s="77"/>
      <c r="AQ15" s="77"/>
      <c r="AR15" s="77"/>
      <c r="AS15" s="77"/>
      <c r="AT15" s="77"/>
      <c r="AU15" s="77"/>
      <c r="AV15" s="77"/>
      <c r="AW15" s="77"/>
      <c r="AX15" s="77"/>
      <c r="AY15" s="77"/>
      <c r="AZ15" s="77"/>
      <c r="BA15" s="77"/>
      <c r="BB15" s="77"/>
      <c r="BC15" s="77"/>
      <c r="BD15" s="77"/>
      <c r="BE15" s="77"/>
      <c r="BF15" s="77"/>
      <c r="BG15" s="77"/>
      <c r="BH15" s="77"/>
      <c r="BI15" s="77"/>
      <c r="BJ15" s="77"/>
      <c r="BK15" s="77"/>
      <c r="BL15" s="77"/>
      <c r="BM15" s="77"/>
      <c r="BN15" s="77"/>
      <c r="BO15" s="77"/>
      <c r="BP15" s="77"/>
      <c r="BQ15" s="77"/>
      <c r="BR15" s="77"/>
      <c r="BS15" s="77"/>
      <c r="BT15" s="77"/>
      <c r="BU15" s="77"/>
      <c r="BV15" s="77"/>
      <c r="BW15" s="77"/>
      <c r="BX15" s="77"/>
      <c r="BY15" s="77"/>
      <c r="BZ15" s="77"/>
      <c r="CA15" s="77"/>
      <c r="CB15" s="77"/>
      <c r="CC15" s="77"/>
      <c r="CD15" s="77"/>
      <c r="CE15" s="77"/>
      <c r="CF15" s="77"/>
      <c r="CG15" s="77"/>
      <c r="CH15" s="77"/>
      <c r="CI15" s="77"/>
      <c r="CJ15" s="77"/>
      <c r="CK15" s="77"/>
      <c r="CL15" s="77"/>
      <c r="CM15" s="77"/>
      <c r="CN15" s="77"/>
      <c r="CO15" s="77"/>
      <c r="CP15" s="77"/>
      <c r="CQ15" s="77"/>
      <c r="CR15" s="77"/>
      <c r="CS15" s="77"/>
      <c r="CT15" s="77"/>
      <c r="CU15" s="77"/>
      <c r="CV15" s="77"/>
      <c r="CW15" s="77"/>
      <c r="CX15" s="77"/>
      <c r="CY15" s="77"/>
      <c r="CZ15" s="77"/>
      <c r="DA15" s="77"/>
      <c r="DB15" s="77"/>
      <c r="DC15" s="77"/>
      <c r="DD15" s="77"/>
      <c r="DE15" s="77"/>
      <c r="DF15" s="77"/>
      <c r="DG15" s="77"/>
      <c r="DH15" s="77"/>
      <c r="DI15" s="77"/>
      <c r="DJ15" s="77"/>
      <c r="DK15" s="77"/>
      <c r="DL15" s="77"/>
      <c r="DM15" s="77"/>
      <c r="DN15" s="77"/>
      <c r="DO15" s="77"/>
      <c r="DP15" s="77"/>
      <c r="DQ15" s="77"/>
      <c r="DR15" s="77"/>
      <c r="DS15" s="77"/>
      <c r="DT15" s="77"/>
      <c r="DU15" s="77"/>
      <c r="DV15" s="77"/>
      <c r="DW15" s="77"/>
      <c r="DX15" s="77"/>
      <c r="DY15" s="77"/>
      <c r="DZ15" s="77"/>
      <c r="EA15" s="77"/>
      <c r="EB15" s="77"/>
      <c r="EC15" s="77"/>
      <c r="ED15" s="77"/>
      <c r="EE15" s="77"/>
      <c r="EF15" s="77"/>
      <c r="EG15" s="77"/>
      <c r="EH15" s="77"/>
      <c r="EI15" s="77"/>
      <c r="EJ15" s="77"/>
      <c r="EK15" s="77"/>
      <c r="EL15" s="77"/>
      <c r="EM15" s="77"/>
      <c r="EN15" s="77"/>
      <c r="EO15" s="77"/>
      <c r="EP15" s="77"/>
      <c r="EQ15" s="77"/>
      <c r="ER15" s="77"/>
      <c r="ES15" s="77"/>
      <c r="ET15" s="77"/>
      <c r="EU15" s="77"/>
      <c r="EV15" s="77"/>
      <c r="EW15" s="77"/>
      <c r="EX15" s="77"/>
      <c r="EY15" s="77"/>
      <c r="EZ15" s="77"/>
      <c r="FA15" s="77"/>
      <c r="FB15" s="77"/>
      <c r="FC15" s="77"/>
      <c r="FD15" s="77"/>
      <c r="FE15" s="77"/>
      <c r="FF15" s="77"/>
      <c r="FG15" s="77"/>
      <c r="FH15" s="77"/>
      <c r="FI15" s="77"/>
      <c r="FJ15" s="77"/>
      <c r="FK15" s="77"/>
      <c r="FL15" s="77"/>
      <c r="FM15" s="77"/>
      <c r="FN15" s="77"/>
      <c r="FO15" s="77"/>
      <c r="FP15" s="77"/>
      <c r="FQ15" s="77"/>
      <c r="FR15" s="77"/>
      <c r="FS15" s="77"/>
      <c r="FT15" s="77"/>
      <c r="FU15" s="77"/>
      <c r="FV15" s="77"/>
      <c r="FW15" s="77"/>
      <c r="FX15" s="77"/>
      <c r="FY15" s="77"/>
      <c r="FZ15" s="77"/>
      <c r="GA15" s="77"/>
      <c r="GB15" s="77"/>
      <c r="GC15" s="77"/>
      <c r="GD15" s="77"/>
      <c r="GE15" s="77"/>
      <c r="GF15" s="77"/>
      <c r="GG15" s="77"/>
      <c r="GH15" s="77"/>
      <c r="GI15" s="77"/>
      <c r="GJ15" s="77"/>
      <c r="GK15" s="77"/>
      <c r="GL15" s="77"/>
      <c r="GM15" s="77"/>
      <c r="GN15" s="77"/>
      <c r="GO15" s="77"/>
      <c r="GP15" s="77"/>
      <c r="GQ15" s="77"/>
      <c r="GR15" s="77"/>
      <c r="GS15" s="77"/>
      <c r="GT15" s="77"/>
      <c r="GU15" s="77"/>
      <c r="GV15" s="77"/>
      <c r="GW15" s="77"/>
      <c r="GX15" s="77"/>
      <c r="GY15" s="77"/>
      <c r="GZ15" s="77"/>
      <c r="HA15" s="77"/>
      <c r="HB15" s="77"/>
      <c r="HC15" s="77"/>
      <c r="HD15" s="77"/>
      <c r="HE15" s="77"/>
      <c r="HF15" s="77"/>
      <c r="HG15" s="77"/>
      <c r="HH15" s="77"/>
      <c r="HI15" s="77"/>
      <c r="HJ15" s="77"/>
      <c r="HK15" s="77"/>
      <c r="HL15" s="77"/>
      <c r="HM15" s="77"/>
      <c r="HN15" s="77"/>
      <c r="HO15" s="77"/>
      <c r="HP15" s="77"/>
      <c r="HQ15" s="77"/>
      <c r="HR15" s="77"/>
      <c r="HS15" s="77"/>
      <c r="HT15" s="77"/>
      <c r="HU15" s="77"/>
      <c r="HV15" s="77"/>
      <c r="HW15" s="77"/>
      <c r="HX15" s="77"/>
      <c r="HY15" s="77"/>
      <c r="HZ15" s="77"/>
      <c r="IA15" s="77"/>
      <c r="IB15" s="77"/>
      <c r="IC15" s="77"/>
      <c r="ID15" s="77"/>
      <c r="IE15" s="77"/>
      <c r="IF15" s="77"/>
      <c r="IG15" s="77"/>
      <c r="IH15" s="77"/>
      <c r="II15" s="77"/>
      <c r="IJ15" s="77"/>
      <c r="IK15" s="77"/>
      <c r="IL15" s="77"/>
      <c r="IM15" s="77"/>
      <c r="IN15" s="77"/>
      <c r="IO15" s="77"/>
      <c r="IP15" s="77"/>
      <c r="IQ15" s="77"/>
      <c r="IR15" s="77"/>
      <c r="IS15" s="77"/>
      <c r="IT15" s="77"/>
      <c r="IU15" s="77"/>
    </row>
    <row r="16" spans="1:255" ht="23.25" customHeight="1" x14ac:dyDescent="0.55000000000000004">
      <c r="A16" s="75" t="s">
        <v>120</v>
      </c>
      <c r="B16" s="77"/>
      <c r="C16" s="78">
        <v>-633</v>
      </c>
      <c r="D16" s="77"/>
      <c r="E16" s="78">
        <v>2242</v>
      </c>
      <c r="F16" s="77"/>
      <c r="G16" s="78">
        <v>-1344</v>
      </c>
      <c r="H16" s="77"/>
      <c r="I16" s="78">
        <v>1597</v>
      </c>
      <c r="J16" s="77"/>
      <c r="K16" s="77"/>
      <c r="L16" s="77"/>
      <c r="M16" s="77"/>
      <c r="N16" s="77"/>
      <c r="O16" s="77"/>
      <c r="P16" s="77"/>
      <c r="Q16" s="77"/>
      <c r="R16" s="77"/>
      <c r="S16" s="77"/>
      <c r="T16" s="77"/>
      <c r="U16" s="77"/>
      <c r="V16" s="77"/>
      <c r="W16" s="77"/>
      <c r="X16" s="77"/>
      <c r="Y16" s="77"/>
      <c r="Z16" s="77"/>
      <c r="AA16" s="77"/>
      <c r="AB16" s="77"/>
      <c r="AC16" s="77"/>
      <c r="AD16" s="77"/>
      <c r="AE16" s="77"/>
      <c r="AF16" s="77"/>
      <c r="AG16" s="77"/>
      <c r="AH16" s="77"/>
      <c r="AI16" s="77"/>
      <c r="AJ16" s="77"/>
      <c r="AK16" s="77"/>
      <c r="AL16" s="77"/>
      <c r="AM16" s="77"/>
      <c r="AN16" s="77"/>
      <c r="AO16" s="77"/>
      <c r="AP16" s="77"/>
      <c r="AQ16" s="77"/>
      <c r="AR16" s="77"/>
      <c r="AS16" s="77"/>
      <c r="AT16" s="77"/>
      <c r="AU16" s="77"/>
      <c r="AV16" s="77"/>
      <c r="AW16" s="77"/>
      <c r="AX16" s="77"/>
      <c r="AY16" s="77"/>
      <c r="AZ16" s="77"/>
      <c r="BA16" s="77"/>
      <c r="BB16" s="77"/>
      <c r="BC16" s="77"/>
      <c r="BD16" s="77"/>
      <c r="BE16" s="77"/>
      <c r="BF16" s="77"/>
      <c r="BG16" s="77"/>
      <c r="BH16" s="77"/>
      <c r="BI16" s="77"/>
      <c r="BJ16" s="77"/>
      <c r="BK16" s="77"/>
      <c r="BL16" s="77"/>
      <c r="BM16" s="77"/>
      <c r="BN16" s="77"/>
      <c r="BO16" s="77"/>
      <c r="BP16" s="77"/>
      <c r="BQ16" s="77"/>
      <c r="BR16" s="77"/>
      <c r="BS16" s="77"/>
      <c r="BT16" s="77"/>
      <c r="BU16" s="77"/>
      <c r="BV16" s="77"/>
      <c r="BW16" s="77"/>
      <c r="BX16" s="77"/>
      <c r="BY16" s="77"/>
      <c r="BZ16" s="77"/>
      <c r="CA16" s="77"/>
      <c r="CB16" s="77"/>
      <c r="CC16" s="77"/>
      <c r="CD16" s="77"/>
      <c r="CE16" s="77"/>
      <c r="CF16" s="77"/>
      <c r="CG16" s="77"/>
      <c r="CH16" s="77"/>
      <c r="CI16" s="77"/>
      <c r="CJ16" s="77"/>
      <c r="CK16" s="77"/>
      <c r="CL16" s="77"/>
      <c r="CM16" s="77"/>
      <c r="CN16" s="77"/>
      <c r="CO16" s="77"/>
      <c r="CP16" s="77"/>
      <c r="CQ16" s="77"/>
      <c r="CR16" s="77"/>
      <c r="CS16" s="77"/>
      <c r="CT16" s="77"/>
      <c r="CU16" s="77"/>
      <c r="CV16" s="77"/>
      <c r="CW16" s="77"/>
      <c r="CX16" s="77"/>
      <c r="CY16" s="77"/>
      <c r="CZ16" s="77"/>
      <c r="DA16" s="77"/>
      <c r="DB16" s="77"/>
      <c r="DC16" s="77"/>
      <c r="DD16" s="77"/>
      <c r="DE16" s="77"/>
      <c r="DF16" s="77"/>
      <c r="DG16" s="77"/>
      <c r="DH16" s="77"/>
      <c r="DI16" s="77"/>
      <c r="DJ16" s="77"/>
      <c r="DK16" s="77"/>
      <c r="DL16" s="77"/>
      <c r="DM16" s="77"/>
      <c r="DN16" s="77"/>
      <c r="DO16" s="77"/>
      <c r="DP16" s="77"/>
      <c r="DQ16" s="77"/>
      <c r="DR16" s="77"/>
      <c r="DS16" s="77"/>
      <c r="DT16" s="77"/>
      <c r="DU16" s="77"/>
      <c r="DV16" s="77"/>
      <c r="DW16" s="77"/>
      <c r="DX16" s="77"/>
      <c r="DY16" s="77"/>
      <c r="DZ16" s="77"/>
      <c r="EA16" s="77"/>
      <c r="EB16" s="77"/>
      <c r="EC16" s="77"/>
      <c r="ED16" s="77"/>
      <c r="EE16" s="77"/>
      <c r="EF16" s="77"/>
      <c r="EG16" s="77"/>
      <c r="EH16" s="77"/>
      <c r="EI16" s="77"/>
      <c r="EJ16" s="77"/>
      <c r="EK16" s="77"/>
      <c r="EL16" s="77"/>
      <c r="EM16" s="77"/>
      <c r="EN16" s="77"/>
      <c r="EO16" s="77"/>
      <c r="EP16" s="77"/>
      <c r="EQ16" s="77"/>
      <c r="ER16" s="77"/>
      <c r="ES16" s="77"/>
      <c r="ET16" s="77"/>
      <c r="EU16" s="77"/>
      <c r="EV16" s="77"/>
      <c r="EW16" s="77"/>
      <c r="EX16" s="77"/>
      <c r="EY16" s="77"/>
      <c r="EZ16" s="77"/>
      <c r="FA16" s="77"/>
      <c r="FB16" s="77"/>
      <c r="FC16" s="77"/>
      <c r="FD16" s="77"/>
      <c r="FE16" s="77"/>
      <c r="FF16" s="77"/>
      <c r="FG16" s="77"/>
      <c r="FH16" s="77"/>
      <c r="FI16" s="77"/>
      <c r="FJ16" s="77"/>
      <c r="FK16" s="77"/>
      <c r="FL16" s="77"/>
      <c r="FM16" s="77"/>
      <c r="FN16" s="77"/>
      <c r="FO16" s="77"/>
      <c r="FP16" s="77"/>
      <c r="FQ16" s="77"/>
      <c r="FR16" s="77"/>
      <c r="FS16" s="77"/>
      <c r="FT16" s="77"/>
      <c r="FU16" s="77"/>
      <c r="FV16" s="77"/>
      <c r="FW16" s="77"/>
      <c r="FX16" s="77"/>
      <c r="FY16" s="77"/>
      <c r="FZ16" s="77"/>
      <c r="GA16" s="77"/>
      <c r="GB16" s="77"/>
      <c r="GC16" s="77"/>
      <c r="GD16" s="77"/>
      <c r="GE16" s="77"/>
      <c r="GF16" s="77"/>
      <c r="GG16" s="77"/>
      <c r="GH16" s="77"/>
      <c r="GI16" s="77"/>
      <c r="GJ16" s="77"/>
      <c r="GK16" s="77"/>
      <c r="GL16" s="77"/>
      <c r="GM16" s="77"/>
      <c r="GN16" s="77"/>
      <c r="GO16" s="77"/>
      <c r="GP16" s="77"/>
      <c r="GQ16" s="77"/>
      <c r="GR16" s="77"/>
      <c r="GS16" s="77"/>
      <c r="GT16" s="77"/>
      <c r="GU16" s="77"/>
      <c r="GV16" s="77"/>
      <c r="GW16" s="77"/>
      <c r="GX16" s="77"/>
      <c r="GY16" s="77"/>
      <c r="GZ16" s="77"/>
      <c r="HA16" s="77"/>
      <c r="HB16" s="77"/>
      <c r="HC16" s="77"/>
      <c r="HD16" s="77"/>
      <c r="HE16" s="77"/>
      <c r="HF16" s="77"/>
      <c r="HG16" s="77"/>
      <c r="HH16" s="77"/>
      <c r="HI16" s="77"/>
      <c r="HJ16" s="77"/>
      <c r="HK16" s="77"/>
      <c r="HL16" s="77"/>
      <c r="HM16" s="77"/>
      <c r="HN16" s="77"/>
      <c r="HO16" s="77"/>
      <c r="HP16" s="77"/>
      <c r="HQ16" s="77"/>
      <c r="HR16" s="77"/>
      <c r="HS16" s="77"/>
      <c r="HT16" s="77"/>
      <c r="HU16" s="77"/>
      <c r="HV16" s="77"/>
      <c r="HW16" s="77"/>
      <c r="HX16" s="77"/>
      <c r="HY16" s="77"/>
      <c r="HZ16" s="77"/>
      <c r="IA16" s="77"/>
      <c r="IB16" s="77"/>
      <c r="IC16" s="77"/>
      <c r="ID16" s="77"/>
      <c r="IE16" s="77"/>
      <c r="IF16" s="77"/>
      <c r="IG16" s="77"/>
      <c r="IH16" s="77"/>
      <c r="II16" s="77"/>
      <c r="IJ16" s="77"/>
      <c r="IK16" s="77"/>
      <c r="IL16" s="77"/>
      <c r="IM16" s="77"/>
      <c r="IN16" s="77"/>
      <c r="IO16" s="77"/>
      <c r="IP16" s="77"/>
      <c r="IQ16" s="77"/>
      <c r="IR16" s="77"/>
      <c r="IS16" s="77"/>
      <c r="IT16" s="77"/>
      <c r="IU16" s="77"/>
    </row>
    <row r="17" spans="1:13" ht="23.25" customHeight="1" x14ac:dyDescent="0.55000000000000004">
      <c r="A17" s="75" t="s">
        <v>121</v>
      </c>
      <c r="B17" s="76"/>
      <c r="C17" s="11">
        <v>9</v>
      </c>
      <c r="E17" s="11">
        <v>-1153</v>
      </c>
      <c r="G17" s="11">
        <v>-154</v>
      </c>
      <c r="I17" s="11">
        <v>-948</v>
      </c>
    </row>
    <row r="18" spans="1:13" ht="23.25" customHeight="1" x14ac:dyDescent="0.55000000000000004">
      <c r="A18" s="75" t="s">
        <v>186</v>
      </c>
      <c r="B18" s="76"/>
      <c r="C18" s="11">
        <v>-236</v>
      </c>
      <c r="E18" s="11">
        <v>2718</v>
      </c>
      <c r="G18" s="205">
        <v>0</v>
      </c>
      <c r="I18" s="85">
        <v>6051</v>
      </c>
    </row>
    <row r="19" spans="1:13" ht="23.25" customHeight="1" x14ac:dyDescent="0.55000000000000004">
      <c r="A19" s="75" t="s">
        <v>206</v>
      </c>
      <c r="B19" s="76"/>
      <c r="C19" s="27">
        <v>-40</v>
      </c>
      <c r="E19" s="27">
        <v>1617</v>
      </c>
      <c r="G19" s="27">
        <v>-52</v>
      </c>
      <c r="I19" s="27">
        <v>-1188</v>
      </c>
    </row>
    <row r="20" spans="1:13" ht="23.25" customHeight="1" x14ac:dyDescent="0.55000000000000004">
      <c r="A20" s="75" t="s">
        <v>122</v>
      </c>
      <c r="B20" s="76"/>
      <c r="C20" s="11">
        <v>-6494</v>
      </c>
      <c r="E20" s="11">
        <v>-17650</v>
      </c>
      <c r="G20" s="11">
        <v>-6485</v>
      </c>
      <c r="I20" s="11">
        <v>-17658</v>
      </c>
    </row>
    <row r="21" spans="1:13" ht="23.25" customHeight="1" x14ac:dyDescent="0.55000000000000004">
      <c r="A21" s="75" t="s">
        <v>123</v>
      </c>
      <c r="B21" s="76"/>
      <c r="C21" s="85">
        <v>0</v>
      </c>
      <c r="E21" s="85">
        <v>-907</v>
      </c>
      <c r="G21" s="85">
        <v>0</v>
      </c>
      <c r="I21" s="85">
        <v>-907</v>
      </c>
    </row>
    <row r="22" spans="1:13" ht="23.25" customHeight="1" x14ac:dyDescent="0.55000000000000004">
      <c r="A22" s="75" t="s">
        <v>187</v>
      </c>
      <c r="C22" s="85">
        <v>0</v>
      </c>
      <c r="E22" s="43">
        <v>-104</v>
      </c>
      <c r="G22" s="85">
        <v>0</v>
      </c>
      <c r="I22" s="43">
        <v>-104</v>
      </c>
    </row>
    <row r="23" spans="1:13" ht="23.25" customHeight="1" x14ac:dyDescent="0.55000000000000004">
      <c r="A23" s="75" t="s">
        <v>188</v>
      </c>
      <c r="C23" s="43">
        <v>335</v>
      </c>
      <c r="E23" s="43">
        <v>262</v>
      </c>
      <c r="G23" s="85">
        <v>0</v>
      </c>
      <c r="I23" s="85" t="s">
        <v>16</v>
      </c>
    </row>
    <row r="24" spans="1:13" ht="23.25" customHeight="1" x14ac:dyDescent="0.55000000000000004">
      <c r="A24" s="75" t="s">
        <v>124</v>
      </c>
      <c r="B24" s="76"/>
      <c r="C24" s="13">
        <v>1564</v>
      </c>
      <c r="D24" s="13"/>
      <c r="E24" s="13">
        <v>1452</v>
      </c>
      <c r="F24" s="13"/>
      <c r="G24" s="13">
        <v>1449</v>
      </c>
      <c r="H24" s="13"/>
      <c r="I24" s="13">
        <v>1346</v>
      </c>
    </row>
    <row r="25" spans="1:13" ht="23.25" customHeight="1" x14ac:dyDescent="0.55000000000000004">
      <c r="A25" s="75" t="s">
        <v>125</v>
      </c>
      <c r="B25" s="76"/>
      <c r="C25" s="85">
        <v>-27</v>
      </c>
      <c r="E25" s="85">
        <v>-95</v>
      </c>
      <c r="G25" s="11">
        <v>-1799</v>
      </c>
      <c r="I25" s="11">
        <v>-1988</v>
      </c>
    </row>
    <row r="26" spans="1:13" ht="23.25" customHeight="1" x14ac:dyDescent="0.55000000000000004">
      <c r="A26" s="75" t="s">
        <v>77</v>
      </c>
      <c r="B26" s="76"/>
      <c r="C26" s="13">
        <f>-PL!D22</f>
        <v>4419</v>
      </c>
      <c r="D26" s="13"/>
      <c r="E26" s="13">
        <v>2589</v>
      </c>
      <c r="F26" s="13"/>
      <c r="G26" s="13">
        <f>-PL!H22</f>
        <v>3770</v>
      </c>
      <c r="H26" s="13"/>
      <c r="I26" s="13">
        <v>2265</v>
      </c>
    </row>
    <row r="27" spans="1:13" ht="23.25" customHeight="1" x14ac:dyDescent="0.5">
      <c r="A27" s="135" t="s">
        <v>126</v>
      </c>
      <c r="B27" s="136"/>
      <c r="C27" s="110">
        <f>SUM(C10:C26)</f>
        <v>163142</v>
      </c>
      <c r="D27" s="79"/>
      <c r="E27" s="110">
        <f>SUM(E10:E26)</f>
        <v>336798</v>
      </c>
      <c r="F27" s="79"/>
      <c r="G27" s="110">
        <f>SUM(G10:G26)</f>
        <v>129230</v>
      </c>
      <c r="H27" s="81"/>
      <c r="I27" s="110">
        <f>SUM(I10:I26)</f>
        <v>331547</v>
      </c>
    </row>
    <row r="28" spans="1:13" ht="23.25" customHeight="1" x14ac:dyDescent="0.5">
      <c r="A28" s="137" t="s">
        <v>127</v>
      </c>
      <c r="B28" s="137"/>
      <c r="C28" s="44"/>
      <c r="D28" s="13"/>
      <c r="E28" s="44"/>
      <c r="F28" s="13"/>
      <c r="G28" s="44"/>
      <c r="H28" s="13"/>
      <c r="I28" s="44"/>
    </row>
    <row r="29" spans="1:13" ht="23.25" customHeight="1" x14ac:dyDescent="0.55000000000000004">
      <c r="A29" s="75" t="s">
        <v>14</v>
      </c>
      <c r="B29" s="209"/>
      <c r="C29" s="27">
        <f>-244459-1464+1482</f>
        <v>-244441</v>
      </c>
      <c r="D29" s="212"/>
      <c r="E29" s="27">
        <v>-73362</v>
      </c>
      <c r="F29" s="212"/>
      <c r="G29" s="27">
        <f>-243845-1170+1148</f>
        <v>-243867</v>
      </c>
      <c r="H29" s="80"/>
      <c r="I29" s="27">
        <v>-68052</v>
      </c>
      <c r="L29" s="78"/>
      <c r="M29" s="78"/>
    </row>
    <row r="30" spans="1:13" ht="23.25" customHeight="1" x14ac:dyDescent="0.55000000000000004">
      <c r="A30" s="75" t="s">
        <v>128</v>
      </c>
      <c r="B30" s="75"/>
      <c r="C30" s="37">
        <v>-42061</v>
      </c>
      <c r="D30" s="212"/>
      <c r="E30" s="37">
        <v>-239078</v>
      </c>
      <c r="F30" s="212"/>
      <c r="G30" s="37">
        <v>-45281</v>
      </c>
      <c r="H30" s="80"/>
      <c r="I30" s="37">
        <v>-223440</v>
      </c>
      <c r="L30" s="78"/>
      <c r="M30" s="78"/>
    </row>
    <row r="31" spans="1:13" ht="23.25" customHeight="1" x14ac:dyDescent="0.55000000000000004">
      <c r="A31" s="75" t="s">
        <v>19</v>
      </c>
      <c r="B31" s="209"/>
      <c r="C31" s="13">
        <f>2777+1464-1482</f>
        <v>2759</v>
      </c>
      <c r="D31" s="212"/>
      <c r="E31" s="13">
        <v>15149</v>
      </c>
      <c r="F31" s="212"/>
      <c r="G31" s="13">
        <f>3108+1170-1148</f>
        <v>3130</v>
      </c>
      <c r="H31" s="80"/>
      <c r="I31" s="13">
        <v>11572</v>
      </c>
      <c r="K31" s="10"/>
      <c r="L31" s="78"/>
      <c r="M31" s="78"/>
    </row>
    <row r="32" spans="1:13" ht="23.25" customHeight="1" x14ac:dyDescent="0.55000000000000004">
      <c r="A32" s="75" t="s">
        <v>31</v>
      </c>
      <c r="B32" s="75"/>
      <c r="C32" s="13">
        <v>-374</v>
      </c>
      <c r="D32" s="212"/>
      <c r="E32" s="13">
        <v>-396</v>
      </c>
      <c r="F32" s="212"/>
      <c r="G32" s="13">
        <v>-329</v>
      </c>
      <c r="H32" s="80"/>
      <c r="I32" s="13">
        <v>24</v>
      </c>
      <c r="L32" s="78"/>
      <c r="M32" s="78"/>
    </row>
    <row r="33" spans="1:13" ht="23.25" customHeight="1" x14ac:dyDescent="0.5">
      <c r="A33" s="137" t="s">
        <v>129</v>
      </c>
      <c r="B33" s="75"/>
      <c r="C33" s="13"/>
      <c r="D33" s="212"/>
      <c r="E33" s="13"/>
      <c r="F33" s="212"/>
      <c r="H33" s="80"/>
      <c r="I33" s="13"/>
      <c r="L33" s="78"/>
      <c r="M33" s="78"/>
    </row>
    <row r="34" spans="1:13" ht="23.25" customHeight="1" x14ac:dyDescent="0.55000000000000004">
      <c r="A34" s="75" t="s">
        <v>38</v>
      </c>
      <c r="B34" s="75"/>
      <c r="C34" s="11">
        <f>-126649+16322-15221</f>
        <v>-125548</v>
      </c>
      <c r="D34" s="212"/>
      <c r="E34" s="11">
        <v>-86946</v>
      </c>
      <c r="F34" s="212"/>
      <c r="G34" s="11">
        <f>-111998+10287-11176</f>
        <v>-112887</v>
      </c>
      <c r="H34" s="80"/>
      <c r="I34" s="11">
        <v>-74083</v>
      </c>
      <c r="L34" s="78"/>
      <c r="M34" s="78"/>
    </row>
    <row r="35" spans="1:13" ht="23.25" customHeight="1" x14ac:dyDescent="0.55000000000000004">
      <c r="A35" s="75" t="s">
        <v>42</v>
      </c>
      <c r="B35" s="75"/>
      <c r="C35" s="13">
        <f>-2454-11823+15221</f>
        <v>944</v>
      </c>
      <c r="D35" s="212"/>
      <c r="E35" s="13">
        <v>-3164</v>
      </c>
      <c r="F35" s="212"/>
      <c r="G35" s="13">
        <f>49-10287+11176</f>
        <v>938</v>
      </c>
      <c r="H35" s="80"/>
      <c r="I35" s="13">
        <v>-3579</v>
      </c>
      <c r="L35" s="78"/>
      <c r="M35" s="78"/>
    </row>
    <row r="36" spans="1:13" ht="23.25" customHeight="1" x14ac:dyDescent="0.55000000000000004">
      <c r="A36" s="75" t="s">
        <v>47</v>
      </c>
      <c r="B36" s="75"/>
      <c r="C36" s="13">
        <v>-175</v>
      </c>
      <c r="D36" s="212"/>
      <c r="E36" s="13">
        <v>-280</v>
      </c>
      <c r="F36" s="212"/>
      <c r="G36" s="85">
        <v>0</v>
      </c>
      <c r="H36" s="80"/>
      <c r="I36" s="85">
        <v>0</v>
      </c>
      <c r="L36" s="78"/>
      <c r="M36" s="78"/>
    </row>
    <row r="37" spans="1:13" ht="23.25" customHeight="1" x14ac:dyDescent="0.55000000000000004">
      <c r="A37" s="75" t="s">
        <v>180</v>
      </c>
      <c r="B37" s="75"/>
      <c r="C37" s="13">
        <v>-514</v>
      </c>
      <c r="D37" s="212"/>
      <c r="E37" s="85">
        <v>0</v>
      </c>
      <c r="F37" s="212"/>
      <c r="G37" s="85">
        <v>-514</v>
      </c>
      <c r="H37" s="80"/>
      <c r="I37" s="85">
        <v>0</v>
      </c>
      <c r="L37" s="78"/>
      <c r="M37" s="78"/>
    </row>
    <row r="38" spans="1:13" ht="23.25" customHeight="1" x14ac:dyDescent="0.55000000000000004">
      <c r="A38" s="75" t="s">
        <v>130</v>
      </c>
      <c r="B38" s="138"/>
      <c r="C38" s="110">
        <f>SUM(C27:C37)</f>
        <v>-246268</v>
      </c>
      <c r="D38" s="79"/>
      <c r="E38" s="110">
        <f>SUM(E27:E37)</f>
        <v>-51279</v>
      </c>
      <c r="F38" s="79"/>
      <c r="G38" s="110">
        <f>SUM(G27:G37)</f>
        <v>-269580</v>
      </c>
      <c r="H38" s="81"/>
      <c r="I38" s="110">
        <f>SUM(I27:I37)</f>
        <v>-26011</v>
      </c>
    </row>
    <row r="39" spans="1:13" ht="23.25" customHeight="1" x14ac:dyDescent="0.5">
      <c r="A39" s="137" t="s">
        <v>131</v>
      </c>
      <c r="B39" s="75"/>
      <c r="C39" s="25">
        <v>-168</v>
      </c>
      <c r="D39" s="79"/>
      <c r="E39" s="25">
        <v>-123</v>
      </c>
      <c r="F39" s="79"/>
      <c r="G39" s="25">
        <v>-161</v>
      </c>
      <c r="H39" s="80"/>
      <c r="I39" s="25">
        <v>-95</v>
      </c>
    </row>
    <row r="40" spans="1:13" ht="23.25" customHeight="1" x14ac:dyDescent="0.55000000000000004">
      <c r="A40" s="82" t="s">
        <v>189</v>
      </c>
      <c r="B40" s="82"/>
      <c r="C40" s="36">
        <f>SUM(C38:C39)</f>
        <v>-246436</v>
      </c>
      <c r="D40" s="23"/>
      <c r="E40" s="36">
        <f>SUM(E38:E39)</f>
        <v>-51402</v>
      </c>
      <c r="F40" s="81"/>
      <c r="G40" s="36">
        <f>SUM(G38:G39)</f>
        <v>-269741</v>
      </c>
      <c r="H40" s="23"/>
      <c r="I40" s="36">
        <f>SUM(I38:I39)</f>
        <v>-26106</v>
      </c>
    </row>
    <row r="41" spans="1:13" ht="23.25" customHeight="1" x14ac:dyDescent="0.55000000000000004">
      <c r="A41" s="231" t="s">
        <v>0</v>
      </c>
      <c r="B41" s="231"/>
      <c r="C41" s="231"/>
      <c r="D41" s="231"/>
      <c r="E41" s="231"/>
      <c r="F41" s="231"/>
      <c r="G41" s="231"/>
      <c r="H41" s="231"/>
      <c r="I41" s="231"/>
    </row>
    <row r="42" spans="1:13" ht="23.25" customHeight="1" x14ac:dyDescent="0.55000000000000004">
      <c r="A42" s="231" t="s">
        <v>132</v>
      </c>
      <c r="B42" s="231"/>
      <c r="C42" s="231"/>
      <c r="D42" s="231"/>
      <c r="E42" s="231"/>
      <c r="F42" s="231"/>
      <c r="G42" s="231"/>
      <c r="H42" s="231"/>
      <c r="I42" s="231"/>
    </row>
    <row r="43" spans="1:13" ht="23.25" customHeight="1" x14ac:dyDescent="0.55000000000000004">
      <c r="A43" s="231" t="s">
        <v>160</v>
      </c>
      <c r="B43" s="231"/>
      <c r="C43" s="231"/>
      <c r="D43" s="231"/>
      <c r="E43" s="231"/>
      <c r="F43" s="231"/>
      <c r="G43" s="231"/>
      <c r="H43" s="231"/>
      <c r="I43" s="231"/>
    </row>
    <row r="44" spans="1:13" ht="23.25" customHeight="1" x14ac:dyDescent="0.55000000000000004">
      <c r="A44" s="232" t="s">
        <v>63</v>
      </c>
      <c r="B44" s="232"/>
      <c r="C44" s="232"/>
      <c r="D44" s="232"/>
      <c r="E44" s="232"/>
      <c r="F44" s="232"/>
      <c r="G44" s="232"/>
      <c r="H44" s="232"/>
      <c r="I44" s="232"/>
    </row>
    <row r="45" spans="1:13" ht="23.25" customHeight="1" x14ac:dyDescent="0.55000000000000004">
      <c r="A45" s="233" t="s">
        <v>1</v>
      </c>
      <c r="B45" s="233"/>
      <c r="C45" s="233"/>
      <c r="D45" s="233"/>
      <c r="E45" s="233"/>
      <c r="F45" s="233"/>
      <c r="G45" s="233"/>
      <c r="H45" s="233"/>
      <c r="I45" s="233"/>
    </row>
    <row r="46" spans="1:13" ht="23.25" customHeight="1" x14ac:dyDescent="0.55000000000000004">
      <c r="A46" s="20"/>
      <c r="B46" s="20"/>
      <c r="C46" s="41"/>
      <c r="D46" s="129"/>
      <c r="E46" s="129"/>
      <c r="F46" s="129"/>
      <c r="G46" s="129"/>
      <c r="H46" s="20"/>
      <c r="I46" s="20"/>
    </row>
    <row r="47" spans="1:13" ht="23.25" customHeight="1" x14ac:dyDescent="0.55000000000000004">
      <c r="A47" s="73" t="s">
        <v>64</v>
      </c>
      <c r="B47" s="130"/>
      <c r="C47" s="229" t="s">
        <v>3</v>
      </c>
      <c r="D47" s="229"/>
      <c r="E47" s="229"/>
      <c r="F47" s="18"/>
      <c r="G47" s="230" t="s">
        <v>4</v>
      </c>
      <c r="H47" s="230"/>
      <c r="I47" s="230"/>
    </row>
    <row r="48" spans="1:13" ht="23.25" customHeight="1" x14ac:dyDescent="0.55000000000000004">
      <c r="B48" s="131"/>
      <c r="C48" s="3" t="s">
        <v>161</v>
      </c>
      <c r="D48" s="2"/>
      <c r="E48" s="3" t="s">
        <v>8</v>
      </c>
      <c r="F48" s="2"/>
      <c r="G48" s="3" t="s">
        <v>161</v>
      </c>
      <c r="H48" s="176"/>
      <c r="I48" s="3" t="s">
        <v>8</v>
      </c>
    </row>
    <row r="49" spans="1:13" ht="23.25" customHeight="1" x14ac:dyDescent="0.55000000000000004">
      <c r="A49" s="83" t="s">
        <v>133</v>
      </c>
      <c r="B49" s="83"/>
      <c r="G49" s="11"/>
    </row>
    <row r="50" spans="1:13" ht="23.25" customHeight="1" x14ac:dyDescent="0.55000000000000004">
      <c r="A50" s="75" t="s">
        <v>134</v>
      </c>
      <c r="B50" s="75"/>
      <c r="C50" s="11">
        <v>-9970</v>
      </c>
      <c r="E50" s="11">
        <v>-16572</v>
      </c>
      <c r="G50" s="11">
        <v>-9971</v>
      </c>
      <c r="H50" s="13"/>
      <c r="I50" s="11">
        <v>-16306</v>
      </c>
      <c r="L50" s="78"/>
      <c r="M50" s="78"/>
    </row>
    <row r="51" spans="1:13" ht="23.25" customHeight="1" x14ac:dyDescent="0.55000000000000004">
      <c r="A51" s="75" t="s">
        <v>135</v>
      </c>
      <c r="B51" s="76"/>
      <c r="C51" s="37">
        <f>-26507-4499</f>
        <v>-31006</v>
      </c>
      <c r="D51" s="37"/>
      <c r="E51" s="37">
        <v>-26199</v>
      </c>
      <c r="F51" s="37"/>
      <c r="G51" s="37">
        <v>-18279</v>
      </c>
      <c r="I51" s="37">
        <v>-25600</v>
      </c>
      <c r="L51" s="78"/>
      <c r="M51" s="78"/>
    </row>
    <row r="52" spans="1:13" ht="23.25" customHeight="1" x14ac:dyDescent="0.55000000000000004">
      <c r="A52" s="75" t="s">
        <v>136</v>
      </c>
      <c r="B52" s="75"/>
      <c r="C52" s="11">
        <v>181</v>
      </c>
      <c r="E52" s="11">
        <v>1206</v>
      </c>
      <c r="G52" s="85">
        <v>168</v>
      </c>
      <c r="H52" s="13"/>
      <c r="I52" s="85">
        <v>1206</v>
      </c>
      <c r="L52" s="78"/>
      <c r="M52" s="78"/>
    </row>
    <row r="53" spans="1:13" ht="23.25" customHeight="1" x14ac:dyDescent="0.55000000000000004">
      <c r="A53" s="75" t="s">
        <v>137</v>
      </c>
      <c r="B53" s="75"/>
      <c r="C53" s="85">
        <v>-69195</v>
      </c>
      <c r="D53" s="43"/>
      <c r="E53" s="85">
        <v>-160000</v>
      </c>
      <c r="F53" s="43"/>
      <c r="G53" s="85">
        <v>-69194</v>
      </c>
      <c r="H53" s="44"/>
      <c r="I53" s="85">
        <v>-160000</v>
      </c>
      <c r="L53" s="78"/>
      <c r="M53" s="78"/>
    </row>
    <row r="54" spans="1:13" ht="23.25" customHeight="1" x14ac:dyDescent="0.55000000000000004">
      <c r="A54" s="75" t="s">
        <v>138</v>
      </c>
      <c r="B54" s="75"/>
      <c r="C54" s="85">
        <v>3009</v>
      </c>
      <c r="D54" s="43"/>
      <c r="E54" s="85">
        <v>240000</v>
      </c>
      <c r="F54" s="43"/>
      <c r="G54" s="85">
        <v>3009</v>
      </c>
      <c r="H54" s="44"/>
      <c r="I54" s="85">
        <v>240000</v>
      </c>
      <c r="L54" s="78"/>
      <c r="M54" s="78"/>
    </row>
    <row r="55" spans="1:13" ht="23.25" customHeight="1" x14ac:dyDescent="0.55000000000000004">
      <c r="A55" s="75" t="s">
        <v>139</v>
      </c>
      <c r="B55" s="76"/>
      <c r="C55" s="85">
        <v>0</v>
      </c>
      <c r="D55" s="89"/>
      <c r="E55" s="85" t="s">
        <v>16</v>
      </c>
      <c r="F55" s="89"/>
      <c r="G55" s="89">
        <v>-10000</v>
      </c>
      <c r="H55" s="13"/>
      <c r="I55" s="89">
        <v>-20000</v>
      </c>
      <c r="L55" s="78"/>
      <c r="M55" s="78"/>
    </row>
    <row r="56" spans="1:13" ht="23.25" customHeight="1" x14ac:dyDescent="0.55000000000000004">
      <c r="A56" s="75" t="s">
        <v>140</v>
      </c>
      <c r="B56" s="75"/>
      <c r="C56" s="85">
        <v>3</v>
      </c>
      <c r="D56" s="13"/>
      <c r="E56" s="85">
        <v>71</v>
      </c>
      <c r="F56" s="13"/>
      <c r="G56" s="11">
        <v>1775</v>
      </c>
      <c r="H56" s="13"/>
      <c r="I56" s="11">
        <v>1964</v>
      </c>
      <c r="L56" s="78"/>
      <c r="M56" s="78"/>
    </row>
    <row r="57" spans="1:13" ht="23.25" customHeight="1" x14ac:dyDescent="0.55000000000000004">
      <c r="A57" s="82" t="s">
        <v>141</v>
      </c>
      <c r="B57" s="82"/>
      <c r="C57" s="35">
        <f>SUM(C50:C56)</f>
        <v>-106978</v>
      </c>
      <c r="D57" s="13"/>
      <c r="E57" s="35">
        <f>SUM(E50:E56)</f>
        <v>38506</v>
      </c>
      <c r="F57" s="13"/>
      <c r="G57" s="35">
        <f>SUM(G50:G56)</f>
        <v>-102492</v>
      </c>
      <c r="I57" s="35">
        <f>SUM(I50:I56)</f>
        <v>21264</v>
      </c>
    </row>
    <row r="58" spans="1:13" ht="23.25" customHeight="1" x14ac:dyDescent="0.55000000000000004">
      <c r="C58" s="141"/>
      <c r="D58" s="141"/>
      <c r="E58" s="141"/>
      <c r="F58" s="141"/>
      <c r="G58" s="141"/>
      <c r="H58" s="141"/>
      <c r="I58" s="141"/>
    </row>
    <row r="59" spans="1:13" s="20" customFormat="1" ht="23.25" customHeight="1" x14ac:dyDescent="0.55000000000000004">
      <c r="A59" s="83" t="s">
        <v>142</v>
      </c>
      <c r="B59" s="83"/>
      <c r="C59" s="43"/>
      <c r="D59" s="13"/>
      <c r="E59" s="43"/>
      <c r="F59" s="13"/>
      <c r="G59" s="11"/>
      <c r="H59" s="11"/>
      <c r="I59" s="11"/>
    </row>
    <row r="60" spans="1:13" s="20" customFormat="1" ht="23.25" customHeight="1" x14ac:dyDescent="0.55000000000000004">
      <c r="A60" s="75" t="s">
        <v>143</v>
      </c>
      <c r="B60" s="76"/>
      <c r="C60" s="85">
        <v>-429663</v>
      </c>
      <c r="D60" s="44"/>
      <c r="E60" s="85" t="s">
        <v>16</v>
      </c>
      <c r="F60" s="44"/>
      <c r="G60" s="85">
        <v>-429663</v>
      </c>
      <c r="H60" s="11"/>
      <c r="I60" s="85" t="s">
        <v>16</v>
      </c>
    </row>
    <row r="61" spans="1:13" ht="23.25" customHeight="1" x14ac:dyDescent="0.55000000000000004">
      <c r="A61" s="75" t="s">
        <v>144</v>
      </c>
      <c r="B61" s="76"/>
      <c r="C61" s="85">
        <v>923249</v>
      </c>
      <c r="D61" s="44"/>
      <c r="E61" s="85" t="s">
        <v>16</v>
      </c>
      <c r="F61" s="44"/>
      <c r="G61" s="85">
        <v>923249</v>
      </c>
      <c r="I61" s="85" t="s">
        <v>16</v>
      </c>
    </row>
    <row r="62" spans="1:13" ht="23.25" customHeight="1" x14ac:dyDescent="0.55000000000000004">
      <c r="A62" s="75" t="s">
        <v>145</v>
      </c>
      <c r="B62" s="76"/>
      <c r="C62" s="89">
        <v>-1018</v>
      </c>
      <c r="D62" s="44"/>
      <c r="E62" s="89">
        <v>-1094</v>
      </c>
      <c r="F62" s="44"/>
      <c r="G62" s="85">
        <v>0</v>
      </c>
      <c r="I62" s="85" t="s">
        <v>16</v>
      </c>
    </row>
    <row r="63" spans="1:13" ht="23.25" customHeight="1" x14ac:dyDescent="0.55000000000000004">
      <c r="A63" s="75" t="s">
        <v>146</v>
      </c>
      <c r="B63" s="76"/>
      <c r="C63" s="85">
        <v>0</v>
      </c>
      <c r="D63" s="44"/>
      <c r="E63" s="43">
        <v>-8700</v>
      </c>
      <c r="F63" s="44"/>
      <c r="G63" s="85">
        <v>0</v>
      </c>
      <c r="I63" s="43">
        <v>-8700</v>
      </c>
    </row>
    <row r="64" spans="1:13" s="20" customFormat="1" ht="23.25" customHeight="1" x14ac:dyDescent="0.55000000000000004">
      <c r="A64" s="199" t="s">
        <v>147</v>
      </c>
      <c r="B64" s="76"/>
      <c r="C64" s="44">
        <v>-9398</v>
      </c>
      <c r="D64" s="44"/>
      <c r="E64" s="44">
        <v>-7450</v>
      </c>
      <c r="F64" s="44"/>
      <c r="G64" s="44">
        <v>-6392</v>
      </c>
      <c r="H64" s="11"/>
      <c r="I64" s="44">
        <v>-5702</v>
      </c>
    </row>
    <row r="65" spans="1:11" s="20" customFormat="1" ht="23.25" customHeight="1" x14ac:dyDescent="0.55000000000000004">
      <c r="A65" s="199" t="s">
        <v>177</v>
      </c>
      <c r="B65" s="76"/>
      <c r="C65" s="44">
        <v>-127299</v>
      </c>
      <c r="D65" s="44"/>
      <c r="E65" s="85">
        <v>0</v>
      </c>
      <c r="F65" s="44"/>
      <c r="G65" s="44">
        <v>-127299</v>
      </c>
      <c r="H65" s="11"/>
      <c r="I65" s="85">
        <v>0</v>
      </c>
    </row>
    <row r="66" spans="1:11" s="20" customFormat="1" ht="23.25" customHeight="1" x14ac:dyDescent="0.55000000000000004">
      <c r="A66" s="199" t="s">
        <v>148</v>
      </c>
      <c r="B66" s="76"/>
      <c r="C66" s="50">
        <v>-13</v>
      </c>
      <c r="D66" s="160"/>
      <c r="E66" s="50">
        <v>-11</v>
      </c>
      <c r="F66" s="160"/>
      <c r="G66" s="50">
        <v>-13</v>
      </c>
      <c r="H66" s="11"/>
      <c r="I66" s="50">
        <v>-11</v>
      </c>
    </row>
    <row r="67" spans="1:11" ht="23.25" customHeight="1" x14ac:dyDescent="0.55000000000000004">
      <c r="A67" s="199" t="s">
        <v>149</v>
      </c>
      <c r="B67" s="75"/>
      <c r="C67" s="50">
        <v>-4224</v>
      </c>
      <c r="D67" s="160"/>
      <c r="E67" s="50">
        <v>-2793</v>
      </c>
      <c r="F67" s="160"/>
      <c r="G67" s="50">
        <v>-3574</v>
      </c>
      <c r="I67" s="50">
        <v>-2284</v>
      </c>
    </row>
    <row r="68" spans="1:11" ht="23.25" customHeight="1" x14ac:dyDescent="0.55000000000000004">
      <c r="A68" s="82" t="s">
        <v>190</v>
      </c>
      <c r="B68" s="82"/>
      <c r="C68" s="46">
        <f>SUM(C60:C67)</f>
        <v>351634</v>
      </c>
      <c r="D68" s="44"/>
      <c r="E68" s="46">
        <f>SUM(E60:E67)</f>
        <v>-20048</v>
      </c>
      <c r="F68" s="44"/>
      <c r="G68" s="46">
        <f>SUM(G60:G67)</f>
        <v>356308</v>
      </c>
      <c r="I68" s="46">
        <f>SUM(I60:I67)</f>
        <v>-16697</v>
      </c>
    </row>
    <row r="69" spans="1:11" ht="23.25" customHeight="1" x14ac:dyDescent="0.55000000000000004">
      <c r="A69" s="83"/>
      <c r="B69" s="83"/>
      <c r="C69" s="44"/>
      <c r="D69" s="44"/>
      <c r="E69" s="44"/>
      <c r="F69" s="44"/>
      <c r="G69" s="44"/>
      <c r="I69" s="44"/>
    </row>
    <row r="70" spans="1:11" ht="23.25" customHeight="1" x14ac:dyDescent="0.55000000000000004">
      <c r="A70" s="73" t="s">
        <v>150</v>
      </c>
      <c r="C70" s="51">
        <v>58</v>
      </c>
      <c r="D70" s="161"/>
      <c r="E70" s="51">
        <v>-1440</v>
      </c>
      <c r="F70" s="161"/>
      <c r="G70" s="165">
        <v>0</v>
      </c>
      <c r="H70" s="81"/>
      <c r="I70" s="165">
        <v>0</v>
      </c>
    </row>
    <row r="71" spans="1:11" ht="23.25" customHeight="1" x14ac:dyDescent="0.55000000000000004">
      <c r="A71" s="83" t="s">
        <v>151</v>
      </c>
      <c r="B71" s="83"/>
      <c r="C71" s="44">
        <f>+C40+C57+C68+C70</f>
        <v>-1722</v>
      </c>
      <c r="D71" s="44"/>
      <c r="E71" s="44">
        <f>+E40+E57+E68+E70</f>
        <v>-34384</v>
      </c>
      <c r="F71" s="44"/>
      <c r="G71" s="44">
        <f>+G40+G57+G68+G70</f>
        <v>-15925</v>
      </c>
      <c r="I71" s="44">
        <f>+I40+I57+I68+I70</f>
        <v>-21539</v>
      </c>
      <c r="K71" s="173"/>
    </row>
    <row r="72" spans="1:11" ht="23.25" customHeight="1" x14ac:dyDescent="0.55000000000000004">
      <c r="A72" s="73" t="s">
        <v>152</v>
      </c>
      <c r="C72" s="44">
        <f>BS!F14</f>
        <v>415992</v>
      </c>
      <c r="D72" s="44"/>
      <c r="E72" s="44">
        <v>296764</v>
      </c>
      <c r="F72" s="44"/>
      <c r="G72" s="44">
        <f>BS!J14</f>
        <v>354196</v>
      </c>
      <c r="H72" s="81"/>
      <c r="I72" s="44">
        <v>240212</v>
      </c>
    </row>
    <row r="73" spans="1:11" ht="23.25" customHeight="1" thickBot="1" x14ac:dyDescent="0.6">
      <c r="A73" s="83" t="s">
        <v>153</v>
      </c>
      <c r="B73" s="76"/>
      <c r="C73" s="52">
        <f>SUM(C71:C72)</f>
        <v>414270</v>
      </c>
      <c r="D73" s="44"/>
      <c r="E73" s="52">
        <f>SUM(E71:E72)</f>
        <v>262380</v>
      </c>
      <c r="F73" s="44"/>
      <c r="G73" s="52">
        <f>SUM(G71:G72)</f>
        <v>338271</v>
      </c>
      <c r="I73" s="52">
        <f>SUM(I71:I72)</f>
        <v>218673</v>
      </c>
    </row>
    <row r="74" spans="1:11" ht="23.25" customHeight="1" thickTop="1" x14ac:dyDescent="0.55000000000000004">
      <c r="A74" s="83"/>
      <c r="B74" s="83"/>
      <c r="C74" s="44"/>
      <c r="D74" s="13"/>
      <c r="E74" s="44"/>
      <c r="F74" s="13"/>
      <c r="G74" s="44"/>
      <c r="I74" s="44"/>
    </row>
    <row r="75" spans="1:11" ht="23.25" customHeight="1" x14ac:dyDescent="0.55000000000000004">
      <c r="A75" s="83" t="s">
        <v>181</v>
      </c>
      <c r="C75" s="11"/>
      <c r="F75" s="13"/>
      <c r="G75" s="11"/>
    </row>
    <row r="76" spans="1:11" ht="23.25" customHeight="1" x14ac:dyDescent="0.55000000000000004">
      <c r="A76" s="73" t="s">
        <v>182</v>
      </c>
      <c r="C76" s="11">
        <v>8013</v>
      </c>
      <c r="E76" s="11">
        <v>12508</v>
      </c>
      <c r="G76" s="11">
        <v>8010</v>
      </c>
      <c r="I76" s="11">
        <v>10359</v>
      </c>
    </row>
    <row r="77" spans="1:11" ht="23.25" customHeight="1" x14ac:dyDescent="0.55000000000000004">
      <c r="A77" s="73" t="s">
        <v>183</v>
      </c>
      <c r="C77" s="11">
        <v>3976</v>
      </c>
      <c r="E77" s="11">
        <v>3989</v>
      </c>
      <c r="G77" s="11">
        <v>3976</v>
      </c>
      <c r="I77" s="11">
        <v>3989</v>
      </c>
    </row>
    <row r="78" spans="1:11" ht="23.25" customHeight="1" x14ac:dyDescent="0.55000000000000004">
      <c r="A78" s="73" t="s">
        <v>184</v>
      </c>
      <c r="C78" s="11">
        <v>13068</v>
      </c>
      <c r="E78" s="11">
        <v>11193</v>
      </c>
      <c r="G78" s="85">
        <v>0</v>
      </c>
      <c r="I78" s="11">
        <v>11193</v>
      </c>
    </row>
    <row r="79" spans="1:11" ht="23.25" customHeight="1" x14ac:dyDescent="0.55000000000000004">
      <c r="C79" s="11"/>
      <c r="G79" s="11"/>
    </row>
    <row r="80" spans="1:11" ht="23.25" customHeight="1" x14ac:dyDescent="0.55000000000000004">
      <c r="C80" s="53"/>
      <c r="G80" s="11"/>
    </row>
    <row r="81" spans="1:9" ht="23.25" customHeight="1" x14ac:dyDescent="0.55000000000000004">
      <c r="C81" s="53"/>
      <c r="G81" s="11"/>
    </row>
    <row r="82" spans="1:9" ht="23.25" customHeight="1" x14ac:dyDescent="0.55000000000000004">
      <c r="C82" s="53"/>
      <c r="G82" s="11"/>
    </row>
    <row r="83" spans="1:9" ht="23.25" customHeight="1" x14ac:dyDescent="0.55000000000000004">
      <c r="A83" s="84" t="s">
        <v>34</v>
      </c>
      <c r="C83" s="53"/>
      <c r="G83" s="11"/>
    </row>
    <row r="84" spans="1:9" ht="23.25" customHeight="1" x14ac:dyDescent="0.55000000000000004">
      <c r="C84" s="53"/>
      <c r="G84" s="11"/>
    </row>
    <row r="85" spans="1:9" ht="23.25" customHeight="1" x14ac:dyDescent="0.55000000000000004">
      <c r="C85" s="208"/>
      <c r="G85" s="11"/>
    </row>
    <row r="86" spans="1:9" ht="23.25" customHeight="1" x14ac:dyDescent="0.55000000000000004">
      <c r="C86" s="53"/>
      <c r="G86" s="11"/>
    </row>
    <row r="87" spans="1:9" ht="23.25" customHeight="1" x14ac:dyDescent="0.55000000000000004">
      <c r="I87" s="13"/>
    </row>
    <row r="88" spans="1:9" ht="23.25" customHeight="1" x14ac:dyDescent="0.55000000000000004">
      <c r="I88" s="13"/>
    </row>
    <row r="89" spans="1:9" ht="23.25" customHeight="1" x14ac:dyDescent="0.55000000000000004">
      <c r="I89" s="13"/>
    </row>
    <row r="90" spans="1:9" ht="23.25" customHeight="1" x14ac:dyDescent="0.55000000000000004">
      <c r="A90" s="74"/>
      <c r="I90" s="13"/>
    </row>
    <row r="91" spans="1:9" ht="23.25" customHeight="1" x14ac:dyDescent="0.55000000000000004">
      <c r="I91" s="13"/>
    </row>
    <row r="92" spans="1:9" ht="23.25" customHeight="1" x14ac:dyDescent="0.55000000000000004">
      <c r="I92" s="13"/>
    </row>
    <row r="93" spans="1:9" ht="23.25" customHeight="1" x14ac:dyDescent="0.55000000000000004">
      <c r="I93" s="13"/>
    </row>
    <row r="94" spans="1:9" ht="23.25" customHeight="1" x14ac:dyDescent="0.55000000000000004">
      <c r="I94" s="13"/>
    </row>
    <row r="95" spans="1:9" ht="23.25" customHeight="1" x14ac:dyDescent="0.6">
      <c r="A95" s="139"/>
      <c r="B95" s="139"/>
      <c r="C95" s="45"/>
      <c r="D95" s="140"/>
      <c r="E95" s="140"/>
      <c r="F95" s="140"/>
      <c r="G95" s="140"/>
      <c r="H95" s="140"/>
      <c r="I95" s="140"/>
    </row>
    <row r="96" spans="1:9" ht="23.25" customHeight="1" x14ac:dyDescent="0.6">
      <c r="A96" s="139"/>
      <c r="B96" s="139"/>
      <c r="C96" s="45"/>
      <c r="D96" s="140"/>
      <c r="E96" s="140"/>
      <c r="F96" s="140"/>
      <c r="G96" s="140"/>
      <c r="H96" s="140"/>
      <c r="I96" s="140"/>
    </row>
    <row r="97" spans="1:9" ht="23.25" customHeight="1" x14ac:dyDescent="0.55000000000000004">
      <c r="I97" s="13"/>
    </row>
    <row r="101" spans="1:9" ht="23.25" customHeight="1" x14ac:dyDescent="0.55000000000000004">
      <c r="A101" s="74"/>
    </row>
  </sheetData>
  <mergeCells count="14">
    <mergeCell ref="C47:E47"/>
    <mergeCell ref="G47:I47"/>
    <mergeCell ref="A1:I1"/>
    <mergeCell ref="A2:I2"/>
    <mergeCell ref="A3:I3"/>
    <mergeCell ref="A4:I4"/>
    <mergeCell ref="A5:I5"/>
    <mergeCell ref="C7:E7"/>
    <mergeCell ref="G7:I7"/>
    <mergeCell ref="A41:I41"/>
    <mergeCell ref="A42:I42"/>
    <mergeCell ref="A43:I43"/>
    <mergeCell ref="A44:I44"/>
    <mergeCell ref="A45:I45"/>
  </mergeCells>
  <pageMargins left="0.8" right="0.45" top="0.8" bottom="0.5" header="0.6" footer="0.3"/>
  <pageSetup paperSize="9" scale="75" firstPageNumber="13" fitToHeight="0" orientation="portrait" useFirstPageNumber="1" r:id="rId1"/>
  <headerFooter alignWithMargins="0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A7D844D1AEE4491621D323B1BECA1" ma:contentTypeVersion="13" ma:contentTypeDescription="Create a new document." ma:contentTypeScope="" ma:versionID="7d53247a0f72a61018611e6f8466e5a2">
  <xsd:schema xmlns:xsd="http://www.w3.org/2001/XMLSchema" xmlns:xs="http://www.w3.org/2001/XMLSchema" xmlns:p="http://schemas.microsoft.com/office/2006/metadata/properties" xmlns:ns2="b368c8dd-b33d-431e-bbdf-61e6517d1484" xmlns:ns3="0d7c2dac-94df-4015-ad90-7375b076b3e2" targetNamespace="http://schemas.microsoft.com/office/2006/metadata/properties" ma:root="true" ma:fieldsID="7676ab3258d3c3333ea488a8abb8a2a0" ns2:_="" ns3:_="">
    <xsd:import namespace="b368c8dd-b33d-431e-bbdf-61e6517d1484"/>
    <xsd:import namespace="0d7c2dac-94df-4015-ad90-7375b076b3e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68c8dd-b33d-431e-bbdf-61e6517d14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798d900d-0589-4081-96eb-513de833a5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7c2dac-94df-4015-ad90-7375b076b3e2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89d6680a-f911-48f2-bf6e-73853f8d07af}" ma:internalName="TaxCatchAll" ma:showField="CatchAllData" ma:web="0d7c2dac-94df-4015-ad90-7375b076b3e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datasnipper xmlns="http://datasnipper" included="true" dataSnipperSheetDeleted="false" guid="ab01888d-c934-44ed-aebe-72d913daafa8" revision="3"/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d7c2dac-94df-4015-ad90-7375b076b3e2" xsi:nil="true"/>
    <lcf76f155ced4ddcb4097134ff3c332f xmlns="b368c8dd-b33d-431e-bbdf-61e6517d148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AA72E96-6263-468E-AE2D-537B4BCA326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709232E-4CC6-4501-81AD-80818DEAF7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68c8dd-b33d-431e-bbdf-61e6517d1484"/>
    <ds:schemaRef ds:uri="0d7c2dac-94df-4015-ad90-7375b076b3e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72AF234-5952-4C2F-9245-47903F6ABFA5}">
  <ds:schemaRefs>
    <ds:schemaRef ds:uri="http://datasnipper"/>
  </ds:schemaRefs>
</ds:datastoreItem>
</file>

<file path=customXml/itemProps4.xml><?xml version="1.0" encoding="utf-8"?>
<ds:datastoreItem xmlns:ds="http://schemas.openxmlformats.org/officeDocument/2006/customXml" ds:itemID="{957F2AF3-EE35-4E53-9072-C9621D00ACC2}">
  <ds:schemaRefs>
    <ds:schemaRef ds:uri="http://schemas.microsoft.com/office/2006/metadata/properties"/>
    <ds:schemaRef ds:uri="http://schemas.microsoft.com/office/infopath/2007/PartnerControls"/>
    <ds:schemaRef ds:uri="0d7c2dac-94df-4015-ad90-7375b076b3e2"/>
    <ds:schemaRef ds:uri="b368c8dd-b33d-431e-bbdf-61e6517d1484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</vt:lpstr>
      <vt:lpstr>PL</vt:lpstr>
      <vt:lpstr>EQ รวม</vt:lpstr>
      <vt:lpstr>EQ เฉพาะกิจการ</vt:lpstr>
      <vt:lpstr>CF</vt:lpstr>
      <vt:lpstr>CF!Print_Area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jhorpiklang@deloitte.com</cp:lastModifiedBy>
  <cp:revision/>
  <cp:lastPrinted>2025-05-14T04:57:44Z</cp:lastPrinted>
  <dcterms:created xsi:type="dcterms:W3CDTF">2001-07-26T07:12:28Z</dcterms:created>
  <dcterms:modified xsi:type="dcterms:W3CDTF">2025-05-14T04:57:56Z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2022-04-07T03:07:01Z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c4346ece-a70c-4887-be8a-359b87e307c6</vt:lpwstr>
  </property>
  <property fmtid="{D5CDD505-2E9C-101B-9397-08002B2CF9AE}" pid="8" name="MSIP_Label_ea60d57e-af5b-4752-ac57-3e4f28ca11dc_ContentBits">
    <vt:lpwstr>0</vt:lpwstr>
  </property>
  <property fmtid="{D5CDD505-2E9C-101B-9397-08002B2CF9AE}" pid="9" name="ContentTypeId">
    <vt:lpwstr>0x010100BA7A7D844D1AEE4491621D323B1BECA1</vt:lpwstr>
  </property>
  <property fmtid="{D5CDD505-2E9C-101B-9397-08002B2CF9AE}" pid="10" name="MediaServiceImageTags">
    <vt:lpwstr/>
  </property>
</Properties>
</file>