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5-68)\TKN (5045721)\"/>
    </mc:Choice>
  </mc:AlternateContent>
  <xr:revisionPtr revIDLastSave="0" documentId="13_ncr:1_{720855E2-7752-41C7-9B75-83D65DB07066}" xr6:coauthVersionLast="47" xr6:coauthVersionMax="47" xr10:uidLastSave="{00000000-0000-0000-0000-000000000000}"/>
  <bookViews>
    <workbookView xWindow="240" yWindow="0" windowWidth="22800" windowHeight="12240" activeTab="3" xr2:uid="{00000000-000D-0000-FFFF-FFFF00000000}"/>
  </bookViews>
  <sheets>
    <sheet name="BS" sheetId="32" r:id="rId1"/>
    <sheet name="PL" sheetId="24" r:id="rId2"/>
    <sheet name="EQ (Conso)" sheetId="17" r:id="rId3"/>
    <sheet name="EQ (Separate)" sheetId="23" r:id="rId4"/>
    <sheet name="CF" sheetId="28" r:id="rId5"/>
  </sheets>
  <definedNames>
    <definedName name="_xlnm._FilterDatabase" localSheetId="1" hidden="1">PL!$A$1:$M$29</definedName>
    <definedName name="Z_62C88142_195A_406E_A347_1C61EA880C0D_.wvu.PrintArea" localSheetId="4" hidden="1">CF!#REF!</definedName>
    <definedName name="Z_62C88142_195A_406E_A347_1C61EA880C0D_.wvu.PrintArea" localSheetId="2" hidden="1">'EQ (Conso)'!#REF!</definedName>
    <definedName name="Z_62C88142_195A_406E_A347_1C61EA880C0D_.wvu.PrintArea" localSheetId="1" hidden="1">PL!#REF!</definedName>
    <definedName name="Z_62C88142_195A_406E_A347_1C61EA880C0D_.wvu.Rows" localSheetId="2" hidden="1">'EQ (Conso)'!#REF!</definedName>
    <definedName name="Z_8AE384D2_954E_4FC4_9E7B_72B2DA3D2D3A_.wvu.PrintArea" localSheetId="4" hidden="1">CF!#REF!</definedName>
    <definedName name="Z_8AE384D2_954E_4FC4_9E7B_72B2DA3D2D3A_.wvu.PrintArea" localSheetId="2" hidden="1">'EQ (Conso)'!#REF!</definedName>
    <definedName name="Z_8AE384D2_954E_4FC4_9E7B_72B2DA3D2D3A_.wvu.Rows" localSheetId="1" hidden="1">PL!#REF!</definedName>
    <definedName name="Z_DFBF4CAE_57D7_4172_8C3A_8E3DF4930C4B_.wvu.PrintArea" localSheetId="4" hidden="1">CF!#REF!</definedName>
    <definedName name="Z_DFBF4CAE_57D7_4172_8C3A_8E3DF4930C4B_.wvu.PrintArea" localSheetId="2" hidden="1">'EQ (Conso)'!#REF!</definedName>
    <definedName name="Z_DFBF4CAE_57D7_4172_8C3A_8E3DF4930C4B_.wvu.Rows" localSheetId="1" hidden="1">PL!#REF!</definedName>
    <definedName name="Z_E1DB4DD3_3D3D_4C8E_ADFF_122E3B5E40F3_.wvu.PrintArea" localSheetId="4" hidden="1">CF!#REF!</definedName>
    <definedName name="Z_E1DB4DD3_3D3D_4C8E_ADFF_122E3B5E40F3_.wvu.PrintArea" localSheetId="2" hidden="1">'EQ (Conso)'!#REF!</definedName>
    <definedName name="Z_E1DB4DD3_3D3D_4C8E_ADFF_122E3B5E40F3_.wvu.PrintArea" localSheetId="1" hidden="1">PL!#REF!</definedName>
    <definedName name="Z_E1DB4DD3_3D3D_4C8E_ADFF_122E3B5E40F3_.wvu.Rows" localSheetId="1" hidden="1">PL!#REF!</definedName>
  </definedNames>
  <calcPr calcId="191028"/>
  <customWorkbookViews>
    <customWorkbookView name="PwC User - Personal View" guid="{DFBF4CAE-57D7-4172-8C3A-8E3DF4930C4B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KPMG - Personal View" guid="{8AE384D2-954E-4FC4-9E7B-72B2DA3D2D3A}" mergeInterval="0" personalView="1" maximized="1" windowWidth="994" windowHeight="517" tabRatio="599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23" l="1"/>
  <c r="J35" i="32"/>
  <c r="H35" i="32"/>
  <c r="F35" i="32"/>
  <c r="D35" i="32"/>
  <c r="H19" i="32"/>
  <c r="D19" i="32"/>
  <c r="G38" i="28"/>
  <c r="G37" i="28"/>
  <c r="G34" i="28"/>
  <c r="G32" i="28"/>
  <c r="C38" i="28"/>
  <c r="C37" i="28"/>
  <c r="C34" i="28"/>
  <c r="C32" i="28"/>
  <c r="D16" i="24"/>
  <c r="D11" i="24"/>
  <c r="H16" i="24"/>
  <c r="H11" i="24"/>
  <c r="F19" i="24"/>
  <c r="D76" i="32"/>
  <c r="D69" i="32"/>
  <c r="D30" i="32"/>
  <c r="F20" i="28"/>
  <c r="F20" i="32"/>
  <c r="F16" i="28"/>
  <c r="F16" i="32"/>
  <c r="J16" i="28"/>
  <c r="J16" i="32"/>
  <c r="J20" i="28"/>
  <c r="J20" i="32"/>
  <c r="J66" i="28"/>
  <c r="J72" i="32"/>
  <c r="J62" i="28"/>
  <c r="J68" i="32"/>
  <c r="F66" i="28"/>
  <c r="F72" i="32"/>
  <c r="F62" i="28"/>
  <c r="F68" i="32"/>
  <c r="H72" i="32"/>
  <c r="D72" i="32"/>
  <c r="H68" i="32"/>
  <c r="D68" i="32"/>
  <c r="H20" i="32"/>
  <c r="H16" i="32"/>
  <c r="D20" i="32"/>
  <c r="D16" i="32"/>
  <c r="G88" i="28" l="1"/>
  <c r="C88" i="28"/>
  <c r="G84" i="28" l="1"/>
  <c r="C84" i="28"/>
  <c r="I70" i="28"/>
  <c r="G70" i="28"/>
  <c r="E70" i="28"/>
  <c r="C70" i="28"/>
  <c r="C28" i="28"/>
  <c r="G13" i="28" l="1"/>
  <c r="C13" i="28"/>
  <c r="P20" i="23"/>
  <c r="R20" i="23" s="1"/>
  <c r="N22" i="23"/>
  <c r="J22" i="23"/>
  <c r="Z23" i="17"/>
  <c r="T22" i="17"/>
  <c r="R22" i="17"/>
  <c r="V22" i="17" s="1"/>
  <c r="X22" i="17" s="1"/>
  <c r="AB22" i="17" s="1"/>
  <c r="P24" i="17"/>
  <c r="L24" i="17"/>
  <c r="N24" i="17" s="1"/>
  <c r="X24" i="17" l="1"/>
  <c r="AB24" i="17" s="1"/>
  <c r="L22" i="23"/>
  <c r="R22" i="23" s="1"/>
  <c r="J33" i="24" l="1"/>
  <c r="H33" i="24"/>
  <c r="F33" i="24"/>
  <c r="D33" i="24"/>
  <c r="H19" i="24"/>
  <c r="D19" i="24"/>
  <c r="D14" i="24"/>
  <c r="D20" i="24" s="1"/>
  <c r="D22" i="24" s="1"/>
  <c r="D24" i="24" s="1"/>
  <c r="D26" i="24" s="1"/>
  <c r="H14" i="24"/>
  <c r="H20" i="24" s="1"/>
  <c r="H22" i="24" s="1"/>
  <c r="H24" i="24" s="1"/>
  <c r="H26" i="24" s="1"/>
  <c r="J98" i="32"/>
  <c r="H98" i="32"/>
  <c r="F98" i="32"/>
  <c r="X20" i="17" s="1"/>
  <c r="AB20" i="17" s="1"/>
  <c r="D98" i="32"/>
  <c r="D79" i="32"/>
  <c r="H79" i="32"/>
  <c r="H73" i="32"/>
  <c r="D73" i="32"/>
  <c r="H21" i="32"/>
  <c r="D21" i="32"/>
  <c r="N23" i="23"/>
  <c r="P21" i="23"/>
  <c r="P23" i="23" s="1"/>
  <c r="H80" i="32" l="1"/>
  <c r="H99" i="32" s="1"/>
  <c r="G11" i="28"/>
  <c r="G30" i="28" s="1"/>
  <c r="G41" i="28" s="1"/>
  <c r="G43" i="28" s="1"/>
  <c r="G87" i="28" s="1"/>
  <c r="G89" i="28" s="1"/>
  <c r="D34" i="24"/>
  <c r="D41" i="24" s="1"/>
  <c r="D43" i="24" s="1"/>
  <c r="C11" i="28"/>
  <c r="C30" i="28" s="1"/>
  <c r="C41" i="28" s="1"/>
  <c r="C43" i="28" s="1"/>
  <c r="C87" i="28" s="1"/>
  <c r="C89" i="28" s="1"/>
  <c r="D37" i="24"/>
  <c r="D39" i="24" s="1"/>
  <c r="N21" i="17" s="1"/>
  <c r="X21" i="17" s="1"/>
  <c r="AB21" i="17" s="1"/>
  <c r="D80" i="32"/>
  <c r="D99" i="32" s="1"/>
  <c r="H37" i="24"/>
  <c r="L19" i="23" s="1"/>
  <c r="H34" i="24"/>
  <c r="H41" i="24" s="1"/>
  <c r="D36" i="32"/>
  <c r="H36" i="32"/>
  <c r="L18" i="23"/>
  <c r="J23" i="23"/>
  <c r="H18" i="23"/>
  <c r="H23" i="23" s="1"/>
  <c r="F18" i="23"/>
  <c r="F23" i="23" s="1"/>
  <c r="D18" i="23"/>
  <c r="D23" i="17"/>
  <c r="V23" i="17"/>
  <c r="T23" i="17"/>
  <c r="T25" i="17" s="1"/>
  <c r="R23" i="17"/>
  <c r="L25" i="17"/>
  <c r="J23" i="17"/>
  <c r="H23" i="17"/>
  <c r="F23" i="17"/>
  <c r="R20" i="17"/>
  <c r="V20" i="17" s="1"/>
  <c r="P25" i="17"/>
  <c r="N20" i="17"/>
  <c r="J25" i="17"/>
  <c r="D20" i="17"/>
  <c r="D25" i="17" s="1"/>
  <c r="R19" i="23" l="1"/>
  <c r="L21" i="23"/>
  <c r="R21" i="23" s="1"/>
  <c r="X23" i="17"/>
  <c r="AB23" i="17" s="1"/>
  <c r="AB25" i="17" s="1"/>
  <c r="N23" i="17"/>
  <c r="N25" i="17" s="1"/>
  <c r="V25" i="17"/>
  <c r="Z25" i="17"/>
  <c r="F25" i="17"/>
  <c r="H25" i="17"/>
  <c r="R18" i="23"/>
  <c r="D23" i="23"/>
  <c r="R25" i="17"/>
  <c r="I89" i="28"/>
  <c r="R23" i="23" l="1"/>
  <c r="L23" i="23"/>
  <c r="X25" i="17"/>
  <c r="J79" i="32"/>
  <c r="F79" i="32"/>
  <c r="J73" i="32"/>
  <c r="F73" i="32"/>
  <c r="J21" i="32"/>
  <c r="F21" i="32"/>
  <c r="J80" i="32" l="1"/>
  <c r="J99" i="32" s="1"/>
  <c r="F80" i="32"/>
  <c r="F99" i="32" s="1"/>
  <c r="J36" i="32"/>
  <c r="F36" i="32"/>
  <c r="I84" i="28" l="1"/>
  <c r="E84" i="28"/>
  <c r="J14" i="24"/>
  <c r="J20" i="24" s="1"/>
  <c r="J19" i="24"/>
  <c r="F43" i="24"/>
  <c r="F39" i="24"/>
  <c r="F14" i="24"/>
  <c r="F20" i="24" s="1"/>
  <c r="F22" i="24" s="1"/>
  <c r="F24" i="24" s="1"/>
  <c r="F26" i="24" s="1"/>
  <c r="J22" i="24" l="1"/>
  <c r="J24" i="24" s="1"/>
  <c r="J26" i="24" s="1"/>
  <c r="F34" i="24"/>
  <c r="J37" i="24" l="1"/>
  <c r="J34" i="24"/>
  <c r="J41" i="24" s="1"/>
  <c r="I11" i="28" l="1"/>
  <c r="I30" i="28" s="1"/>
  <c r="I41" i="28" s="1"/>
  <c r="I43" i="28" s="1"/>
  <c r="E11" i="28"/>
  <c r="E30" i="28" s="1"/>
  <c r="E41" i="28" l="1"/>
  <c r="E43" i="28" s="1"/>
  <c r="E87" i="28" s="1"/>
  <c r="E89" i="28" s="1"/>
</calcChain>
</file>

<file path=xl/sharedStrings.xml><?xml version="1.0" encoding="utf-8"?>
<sst xmlns="http://schemas.openxmlformats.org/spreadsheetml/2006/main" count="440" uniqueCount="229">
  <si>
    <t>TAOKAENOI  FOOD  &amp;  MARKETING  PUBLIC  COMPANY  LIMITED  AND  ITS  SUBSIDIARIES</t>
  </si>
  <si>
    <t>STATEMENTS  OF  FINANCIAL  POSITION</t>
  </si>
  <si>
    <t>UNIT : THOUSAND BAHT</t>
  </si>
  <si>
    <t>NOTES</t>
  </si>
  <si>
    <t>CONSOLIDATED</t>
  </si>
  <si>
    <t>SEPARATE</t>
  </si>
  <si>
    <t>FINANCIAL  STATEMENTS</t>
  </si>
  <si>
    <t xml:space="preserve">As at </t>
  </si>
  <si>
    <t>As at</t>
  </si>
  <si>
    <t>March 31,</t>
  </si>
  <si>
    <t>December 31,</t>
  </si>
  <si>
    <t>“Unaudited</t>
  </si>
  <si>
    <t>but reviewed”</t>
  </si>
  <si>
    <t>ASSETS</t>
  </si>
  <si>
    <t>CURRENT  ASSETS</t>
  </si>
  <si>
    <t>Cash and cash equivalents</t>
  </si>
  <si>
    <t>Trade and other current receivables</t>
  </si>
  <si>
    <t>Short-term loans to a subsidiary</t>
  </si>
  <si>
    <t>-</t>
  </si>
  <si>
    <t>Inventories</t>
  </si>
  <si>
    <t>Other current financial assets</t>
  </si>
  <si>
    <t>Other current assets</t>
  </si>
  <si>
    <t>Total Current Assets</t>
  </si>
  <si>
    <t>NON-CURRENT  ASSETS</t>
  </si>
  <si>
    <t>Investment in subsidiaries</t>
  </si>
  <si>
    <t>Long-term loans to an associate</t>
  </si>
  <si>
    <t>Investment property</t>
  </si>
  <si>
    <t xml:space="preserve">Property, plant and equipment </t>
  </si>
  <si>
    <t>Right-of-use assets</t>
  </si>
  <si>
    <t>Goodwill</t>
  </si>
  <si>
    <t>Other intangible assets other than goodwill</t>
  </si>
  <si>
    <t>Deferred tax assets</t>
  </si>
  <si>
    <t>Other non-current assets</t>
  </si>
  <si>
    <t>Total Non-current Assets</t>
  </si>
  <si>
    <t>TOTAL  ASSETS</t>
  </si>
  <si>
    <t>See condensed notes to the financial statements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</si>
  <si>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</si>
  <si>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 xml:space="preserve">   LIABILITIES  AND  SHAREHOLDERS’  EQUITY </t>
  </si>
  <si>
    <t>CURRENT  LIABILITIES</t>
  </si>
  <si>
    <t>Short-term borrowings from financial institutions</t>
  </si>
  <si>
    <t>Trade and other current payables</t>
  </si>
  <si>
    <t>Current portion of lease liabilities</t>
  </si>
  <si>
    <t>Short-term borrowings</t>
  </si>
  <si>
    <t>Income tax payable</t>
  </si>
  <si>
    <t>Other current liabilities</t>
  </si>
  <si>
    <t>Total Current Liabilities</t>
  </si>
  <si>
    <t>NON-CURRENT  LIABILITIES</t>
  </si>
  <si>
    <t>Lease liabilities</t>
  </si>
  <si>
    <t>Non-current provision for employee benefits</t>
  </si>
  <si>
    <t>Other non-current liabilities</t>
  </si>
  <si>
    <t>Total Non-current Liabilities</t>
  </si>
  <si>
    <t>TOTAL LIABILITIES</t>
  </si>
  <si>
    <t>SHAREHOLDERS’  EQUITY</t>
  </si>
  <si>
    <t>SHARE  CAPITAL</t>
  </si>
  <si>
    <t>Authorized share capital</t>
  </si>
  <si>
    <t xml:space="preserve"> 1,380,000,000 ordinary shares of Baht 0.25 each</t>
  </si>
  <si>
    <t>Issued and paid-up share capital</t>
  </si>
  <si>
    <t xml:space="preserve"> 1,380,000,000 ordinary shares of Baht 0.25 each,</t>
  </si>
  <si>
    <t xml:space="preserve"> fully paid</t>
  </si>
  <si>
    <t xml:space="preserve">RETAINED  EARNINGS </t>
  </si>
  <si>
    <t>Legal reserve</t>
  </si>
  <si>
    <t xml:space="preserve">Unappropriated </t>
  </si>
  <si>
    <t>TOTAL  SHAREHOLDERS’  EQUITY</t>
  </si>
  <si>
    <t>TOTAL  LIABILITIES  AND  SHAREHOLDERS’  EQUITY</t>
  </si>
  <si>
    <t>STATEMENTS  OF  PROFIT  OR  LOSS  AND  OTHER  COMPREHENSIVE  INCOME</t>
  </si>
  <si>
    <t>“UNAUDITED  BUT  REVIEWED”</t>
  </si>
  <si>
    <t>6M18</t>
  </si>
  <si>
    <t>Revenues</t>
  </si>
  <si>
    <t>Revenue from sales</t>
  </si>
  <si>
    <t>Revenue from sale of goods</t>
  </si>
  <si>
    <t>Other income</t>
  </si>
  <si>
    <t>Gain on foreign exchange rates - net</t>
  </si>
  <si>
    <t>Total revenues</t>
  </si>
  <si>
    <t>Expenses</t>
  </si>
  <si>
    <t>Costs</t>
  </si>
  <si>
    <t>Cost of sales</t>
  </si>
  <si>
    <t>Cost of sale of goods</t>
  </si>
  <si>
    <t>Distribution costs</t>
  </si>
  <si>
    <t>Administrative expenses</t>
  </si>
  <si>
    <t>Total expenses</t>
  </si>
  <si>
    <t>Profit from operating activities</t>
  </si>
  <si>
    <t>Profit before finance cost and income tax expense</t>
  </si>
  <si>
    <t>Finance costs</t>
  </si>
  <si>
    <t>Profit before income tax</t>
  </si>
  <si>
    <t>Profit before income tax expense</t>
  </si>
  <si>
    <t>Income tax expense</t>
  </si>
  <si>
    <t>Tax expense</t>
  </si>
  <si>
    <t xml:space="preserve">NET PROFIT  </t>
  </si>
  <si>
    <t>Profit for the periods</t>
  </si>
  <si>
    <t>OTHER  COMPREHENSIVE  INCOME:</t>
  </si>
  <si>
    <t>Items that may be reclassified subsequently to profit or loss</t>
  </si>
  <si>
    <t xml:space="preserve">   Exchange differences on translating financial statements</t>
  </si>
  <si>
    <t>Other comprehensive income - net of income tax</t>
  </si>
  <si>
    <t>PROFIT ATTRIBUTABLE  TO:</t>
  </si>
  <si>
    <t xml:space="preserve">    Owners of the Parent</t>
  </si>
  <si>
    <t xml:space="preserve">    Non-controlling interests</t>
  </si>
  <si>
    <t>TOTAL  COMPREHENSIVE  INCOME ATTRIBUTABLE  TO:</t>
  </si>
  <si>
    <t>Owners of the Parent</t>
  </si>
  <si>
    <t>Non-controlling interests</t>
  </si>
  <si>
    <t>BASIC  EARNINGS  PER  SHARE  (BAHT)</t>
  </si>
  <si>
    <r>
      <t xml:space="preserve">STATEMENTS  OF  CHANGES  IN  SHAREHOLDERS’  EQUITY </t>
    </r>
    <r>
      <rPr>
        <sz val="9"/>
        <rFont val="Times New Roman"/>
        <family val="1"/>
      </rPr>
      <t xml:space="preserve"> </t>
    </r>
  </si>
  <si>
    <t>CONSOLIDATED  FINANCIAL  STATEMENTS</t>
  </si>
  <si>
    <t>Other components of shareholders’ equity</t>
  </si>
  <si>
    <t>Surplus arising</t>
  </si>
  <si>
    <t>from change in</t>
  </si>
  <si>
    <t>Retained earnings</t>
  </si>
  <si>
    <t>Total shareholders’</t>
  </si>
  <si>
    <t>Issued and</t>
  </si>
  <si>
    <t>Share premium</t>
  </si>
  <si>
    <t>ownership</t>
  </si>
  <si>
    <t>Appropriated</t>
  </si>
  <si>
    <t>Exchange differences</t>
  </si>
  <si>
    <t>Total other</t>
  </si>
  <si>
    <t>equity attributable</t>
  </si>
  <si>
    <t>Total</t>
  </si>
  <si>
    <t>paid-up</t>
  </si>
  <si>
    <t>on ordinary</t>
  </si>
  <si>
    <t xml:space="preserve"> interest in </t>
  </si>
  <si>
    <t>on translating</t>
  </si>
  <si>
    <t>components of</t>
  </si>
  <si>
    <t>to owners</t>
  </si>
  <si>
    <t>Non-controlling</t>
  </si>
  <si>
    <t>shareholders’</t>
  </si>
  <si>
    <t>share capital</t>
  </si>
  <si>
    <t>shares</t>
  </si>
  <si>
    <t>a subsidiary</t>
  </si>
  <si>
    <t>Unappropriated</t>
  </si>
  <si>
    <t>financial statement</t>
  </si>
  <si>
    <t>shareholders’ equity</t>
  </si>
  <si>
    <t>of the Parent</t>
  </si>
  <si>
    <t>interests</t>
  </si>
  <si>
    <t>equity</t>
  </si>
  <si>
    <t>Balances as at January 1, 2024</t>
  </si>
  <si>
    <t>Balances as at March 31, 2024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</si>
  <si>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</si>
  <si>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SEPARATE  FINANCIAL  STATEMENTS</t>
  </si>
  <si>
    <t xml:space="preserve">Other components of </t>
  </si>
  <si>
    <t>shareholders' equity</t>
  </si>
  <si>
    <t>Issued and paid-up</t>
  </si>
  <si>
    <t xml:space="preserve">Share premium </t>
  </si>
  <si>
    <t>on ordinary shares</t>
  </si>
  <si>
    <t>STATEMENTS  OF  CASH  FLOWS</t>
  </si>
  <si>
    <t>Cash flows from operating activities</t>
  </si>
  <si>
    <t>Adjustments for</t>
  </si>
  <si>
    <t>Depreciation of fixed assets and right-of-use assets</t>
  </si>
  <si>
    <t xml:space="preserve">Amortization of intangible assets </t>
  </si>
  <si>
    <t>Loss from diminution in value of inventories (reversal)</t>
  </si>
  <si>
    <t>Allowance for expected credit loss (reversal)</t>
  </si>
  <si>
    <t>Unrealized gain on exchange rate</t>
  </si>
  <si>
    <t>Gain on sale of other current financial assets</t>
  </si>
  <si>
    <t>current financial assets</t>
  </si>
  <si>
    <t>Interest income</t>
  </si>
  <si>
    <t xml:space="preserve">Profit from operations before changes in </t>
  </si>
  <si>
    <t>operating assets and liabilities</t>
  </si>
  <si>
    <t>Operating assets (increase) decrease</t>
  </si>
  <si>
    <t xml:space="preserve">Trade and other current receivables </t>
  </si>
  <si>
    <t>Operating liabilities (increase) decrease</t>
  </si>
  <si>
    <t>Cash generated by operations</t>
  </si>
  <si>
    <t>Income tax paid</t>
  </si>
  <si>
    <r>
      <t>STATEMENTS  OF  CASH  FLOWS</t>
    </r>
    <r>
      <rPr>
        <sz val="10"/>
        <color theme="1"/>
        <rFont val="Times New Roman"/>
        <family val="1"/>
      </rPr>
      <t xml:space="preserve">  (CONTINUED)</t>
    </r>
  </si>
  <si>
    <t>Cash flows from investing activities</t>
  </si>
  <si>
    <t xml:space="preserve">Advance payments for purchase of fixed and </t>
  </si>
  <si>
    <t>intangible assets</t>
  </si>
  <si>
    <t>Cash paid for acquisition of fixed and intangible assets</t>
  </si>
  <si>
    <t>Proceeds from sales of fixed assets</t>
  </si>
  <si>
    <t>Cash paid for acquisition of other financial assets</t>
  </si>
  <si>
    <t>Proceeds from sales of other financial assets</t>
  </si>
  <si>
    <t>Cash paid for short-term loan to a subsidiary</t>
  </si>
  <si>
    <t>Interest received</t>
  </si>
  <si>
    <t>Cash flows from financing activities</t>
  </si>
  <si>
    <t xml:space="preserve">Cash repayments for short-term borrowings </t>
  </si>
  <si>
    <t xml:space="preserve">  from financial institutions</t>
  </si>
  <si>
    <t>Proceeds from short-term borrowings from financial</t>
  </si>
  <si>
    <t xml:space="preserve">  institutions</t>
  </si>
  <si>
    <t>Cash repayments for short-term borrowings</t>
  </si>
  <si>
    <t>Cash repayments for lease liabilities</t>
  </si>
  <si>
    <t>Dividends paid</t>
  </si>
  <si>
    <t>Interest paid</t>
  </si>
  <si>
    <t>Effect of foreign exchange rate changes</t>
  </si>
  <si>
    <t>Net decrease in cash and cash equivalents</t>
  </si>
  <si>
    <t>Cash and cash equivalents as at January 1,</t>
  </si>
  <si>
    <t>Cash and cash equivalents as at March 31,</t>
  </si>
  <si>
    <t>Net profit</t>
  </si>
  <si>
    <t>Employee benefit obligation expenses</t>
  </si>
  <si>
    <t>Net cash provided by (used in) investing activities</t>
  </si>
  <si>
    <t>Investment in associate</t>
  </si>
  <si>
    <t>Share premium on ordinary shares</t>
  </si>
  <si>
    <t xml:space="preserve">Surplus (deficit) arising from change in </t>
  </si>
  <si>
    <t>ownership interest in subsidiary</t>
  </si>
  <si>
    <t>Appropriated - Legal reserve</t>
  </si>
  <si>
    <r>
      <t xml:space="preserve">AS  AT  MARCH  </t>
    </r>
    <r>
      <rPr>
        <b/>
        <sz val="12"/>
        <rFont val="Times New Roman"/>
        <family val="1"/>
      </rPr>
      <t>31,  2025</t>
    </r>
  </si>
  <si>
    <r>
      <t>FOR  THE  THREE-MONTH  PERIOD  ENDED  MARCH</t>
    </r>
    <r>
      <rPr>
        <b/>
        <sz val="12"/>
        <color theme="1"/>
        <rFont val="Times New Roman"/>
        <family val="1"/>
      </rPr>
      <t xml:space="preserve">  31,  2025</t>
    </r>
  </si>
  <si>
    <r>
      <t xml:space="preserve">FOR  THE  THREE-MONTH  PERIOD  ENDED  MARCH  </t>
    </r>
    <r>
      <rPr>
        <b/>
        <sz val="12"/>
        <rFont val="Times New Roman"/>
        <family val="1"/>
      </rPr>
      <t>31,  2025</t>
    </r>
  </si>
  <si>
    <t>Balances as at January 1, 2025</t>
  </si>
  <si>
    <t>Balances as at March 31, 2025</t>
  </si>
  <si>
    <r>
      <t xml:space="preserve">FOR  THE  THREE-MONTH  PERIOD  ENDED  MARCH </t>
    </r>
    <r>
      <rPr>
        <b/>
        <sz val="11"/>
        <rFont val="Times New Roman"/>
        <family val="1"/>
      </rPr>
      <t xml:space="preserve"> </t>
    </r>
    <r>
      <rPr>
        <b/>
        <sz val="12"/>
        <rFont val="Times New Roman"/>
        <family val="1"/>
      </rPr>
      <t>31,  2025</t>
    </r>
  </si>
  <si>
    <t>Appropriated - Treasury share reserve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</si>
  <si>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Treasury shares</t>
    </r>
  </si>
  <si>
    <t xml:space="preserve">   Change in fair value of equity instruments</t>
  </si>
  <si>
    <t>Items that will not be reclassified subsequently to profit or loss</t>
  </si>
  <si>
    <t xml:space="preserve">Change in fair value </t>
  </si>
  <si>
    <t>of equity instruments</t>
  </si>
  <si>
    <t>Other comprehensive income (loss)</t>
  </si>
  <si>
    <t>Profit for the period</t>
  </si>
  <si>
    <t>Other comprehensive income (loss) for the period</t>
  </si>
  <si>
    <t>Other comprehensive income for the period</t>
  </si>
  <si>
    <t>Total comprehensive income (loss) for the period</t>
  </si>
  <si>
    <t>Total comprehensive income for the period</t>
  </si>
  <si>
    <t>Treasury shares</t>
  </si>
  <si>
    <t>Treasury share reserve</t>
  </si>
  <si>
    <t>Treasury share</t>
  </si>
  <si>
    <t xml:space="preserve"> reserve</t>
  </si>
  <si>
    <t>Payment for treasury shares</t>
  </si>
  <si>
    <t>Non cash items</t>
  </si>
  <si>
    <t xml:space="preserve">Liabilities incurred from the acquisition of fixed assets and </t>
  </si>
  <si>
    <t xml:space="preserve">    intangible assets</t>
  </si>
  <si>
    <t xml:space="preserve">Accrued dividends </t>
  </si>
  <si>
    <t>Acquisition of Right-of-use assets under the lease</t>
  </si>
  <si>
    <t>Share of loss from investment in an associate</t>
  </si>
  <si>
    <t>Unrealized loss on derivatives</t>
  </si>
  <si>
    <t>Impairment loss on fixed assets (reversal)</t>
  </si>
  <si>
    <t>Net cash used in operating activities</t>
  </si>
  <si>
    <t xml:space="preserve">Cash repayments from long-term borrowings from </t>
  </si>
  <si>
    <t xml:space="preserve">  financial institutions</t>
  </si>
  <si>
    <t xml:space="preserve">TOTAL  COMPREHENSIVE  INCOME  FOR  THE  PERIODS </t>
  </si>
  <si>
    <t xml:space="preserve">Unrealized gain on revaluation of other </t>
  </si>
  <si>
    <t>Net cash provided by (used in) financing activities</t>
  </si>
  <si>
    <t>Other non-current financial assets</t>
  </si>
  <si>
    <t>Loss (gain) on sale and write-off of fixed and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</si>
</sst>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0.00_)"/>
    <numFmt numFmtId="168" formatCode="0.0%"/>
    <numFmt numFmtId="169" formatCode="_-* #,##0_-;\-* #,##0_-;_-* &quot;-&quot;??_-;_-@_-"/>
    <numFmt numFmtId="170" formatCode="_(* #,##0.00000_);_(* \(#,##0.00000\);_(* &quot;-&quot;?????_);_(@_)"/>
    <numFmt numFmtId="171" formatCode="_(* #,##0_);_(* \(#,##0\);_(* &quot;-&quot;????_);_(@_)"/>
    <numFmt numFmtId="172" formatCode="_(* #,##0_);_(* \(#,##0\);_(* &quot;-&quot;?????_);_(@_)"/>
    <numFmt numFmtId="173" formatCode="_(* #,##0_);_(* \(#,##0\);_(* &quot;-&quot;??????_);_(@_)"/>
    <numFmt numFmtId="174" formatCode="\-"/>
    <numFmt numFmtId="175" formatCode="_(* #,##0.00_);_(* \(#,##0.00\);_(* &quot;-&quot;_);_(@_)"/>
    <numFmt numFmtId="176" formatCode="_(* #,##0.0000000_);_(* \(#,##0.0000000\);_(* &quot;-&quot;???????_);_(@_)"/>
  </numFmts>
  <fonts count="34"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9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0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u/>
      <sz val="12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1">
    <xf numFmtId="0" fontId="0" fillId="0" borderId="0"/>
    <xf numFmtId="0" fontId="1" fillId="0" borderId="0" applyNumberForma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5" fillId="2" borderId="1" applyNumberFormat="0" applyProtection="0">
      <alignment vertical="center"/>
    </xf>
    <xf numFmtId="4" fontId="16" fillId="2" borderId="1" applyNumberFormat="0" applyProtection="0">
      <alignment vertical="center"/>
    </xf>
    <xf numFmtId="4" fontId="15" fillId="2" borderId="1" applyNumberFormat="0" applyProtection="0">
      <alignment horizontal="left" vertical="center" indent="1"/>
    </xf>
    <xf numFmtId="4" fontId="15" fillId="2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4" borderId="1" applyNumberFormat="0" applyProtection="0">
      <alignment horizontal="right" vertical="center"/>
    </xf>
    <xf numFmtId="4" fontId="15" fillId="5" borderId="1" applyNumberFormat="0" applyProtection="0">
      <alignment horizontal="right" vertical="center"/>
    </xf>
    <xf numFmtId="4" fontId="15" fillId="6" borderId="1" applyNumberFormat="0" applyProtection="0">
      <alignment horizontal="right" vertical="center"/>
    </xf>
    <xf numFmtId="4" fontId="15" fillId="7" borderId="1" applyNumberFormat="0" applyProtection="0">
      <alignment horizontal="right" vertical="center"/>
    </xf>
    <xf numFmtId="4" fontId="15" fillId="8" borderId="1" applyNumberFormat="0" applyProtection="0">
      <alignment horizontal="right" vertical="center"/>
    </xf>
    <xf numFmtId="4" fontId="15" fillId="9" borderId="1" applyNumberFormat="0" applyProtection="0">
      <alignment horizontal="right" vertical="center"/>
    </xf>
    <xf numFmtId="4" fontId="15" fillId="10" borderId="1" applyNumberFormat="0" applyProtection="0">
      <alignment horizontal="right" vertical="center"/>
    </xf>
    <xf numFmtId="4" fontId="15" fillId="11" borderId="1" applyNumberFormat="0" applyProtection="0">
      <alignment horizontal="right" vertical="center"/>
    </xf>
    <xf numFmtId="4" fontId="15" fillId="12" borderId="1" applyNumberFormat="0" applyProtection="0">
      <alignment horizontal="right" vertical="center"/>
    </xf>
    <xf numFmtId="4" fontId="17" fillId="13" borderId="1" applyNumberFormat="0" applyProtection="0">
      <alignment horizontal="left" vertical="center" indent="1"/>
    </xf>
    <xf numFmtId="4" fontId="15" fillId="14" borderId="2" applyNumberFormat="0" applyProtection="0">
      <alignment horizontal="left" vertical="center" indent="1"/>
    </xf>
    <xf numFmtId="4" fontId="18" fillId="15" borderId="0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14" borderId="1" applyNumberFormat="0" applyProtection="0">
      <alignment horizontal="left" vertical="center" indent="1"/>
    </xf>
    <xf numFmtId="4" fontId="15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7" borderId="1" applyNumberFormat="0" applyProtection="0">
      <alignment horizontal="left" vertical="center" indent="1"/>
    </xf>
    <xf numFmtId="0" fontId="9" fillId="17" borderId="1" applyNumberFormat="0" applyProtection="0">
      <alignment horizontal="left" vertical="center" indent="1"/>
    </xf>
    <xf numFmtId="0" fontId="9" fillId="18" borderId="1" applyNumberFormat="0" applyProtection="0">
      <alignment horizontal="left" vertical="center" indent="1"/>
    </xf>
    <xf numFmtId="0" fontId="9" fillId="18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19" borderId="1" applyNumberFormat="0" applyProtection="0">
      <alignment vertical="center"/>
    </xf>
    <xf numFmtId="4" fontId="16" fillId="19" borderId="1" applyNumberFormat="0" applyProtection="0">
      <alignment vertical="center"/>
    </xf>
    <xf numFmtId="4" fontId="15" fillId="19" borderId="1" applyNumberFormat="0" applyProtection="0">
      <alignment horizontal="left" vertical="center" indent="1"/>
    </xf>
    <xf numFmtId="4" fontId="15" fillId="19" borderId="1" applyNumberFormat="0" applyProtection="0">
      <alignment horizontal="left" vertical="center" indent="1"/>
    </xf>
    <xf numFmtId="4" fontId="15" fillId="14" borderId="1" applyNumberFormat="0" applyProtection="0">
      <alignment horizontal="right" vertical="center"/>
    </xf>
    <xf numFmtId="4" fontId="16" fillId="14" borderId="1" applyNumberFormat="0" applyProtection="0">
      <alignment horizontal="right" vertical="center"/>
    </xf>
    <xf numFmtId="0" fontId="9" fillId="3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0" fontId="19" fillId="0" borderId="0"/>
    <xf numFmtId="4" fontId="20" fillId="14" borderId="1" applyNumberFormat="0" applyProtection="0">
      <alignment horizontal="right" vertical="center"/>
    </xf>
    <xf numFmtId="0" fontId="9" fillId="0" borderId="0"/>
    <xf numFmtId="0" fontId="23" fillId="0" borderId="0"/>
  </cellStyleXfs>
  <cellXfs count="243">
    <xf numFmtId="0" fontId="0" fillId="0" borderId="0" xfId="0"/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165" fontId="6" fillId="0" borderId="0" xfId="0" applyNumberFormat="1" applyFont="1" applyAlignment="1">
      <alignment horizontal="center" vertical="center"/>
    </xf>
    <xf numFmtId="41" fontId="7" fillId="0" borderId="0" xfId="0" applyNumberFormat="1" applyFont="1"/>
    <xf numFmtId="165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center" vertical="center"/>
    </xf>
    <xf numFmtId="41" fontId="11" fillId="0" borderId="0" xfId="3" applyNumberFormat="1" applyFont="1" applyFill="1" applyAlignment="1">
      <alignment horizontal="right" vertical="center"/>
    </xf>
    <xf numFmtId="170" fontId="11" fillId="0" borderId="0" xfId="5" applyNumberFormat="1" applyFont="1" applyFill="1" applyAlignment="1">
      <alignment horizontal="right" vertical="center"/>
    </xf>
    <xf numFmtId="41" fontId="11" fillId="0" borderId="4" xfId="3" applyNumberFormat="1" applyFont="1" applyFill="1" applyBorder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41" fontId="11" fillId="0" borderId="5" xfId="3" applyNumberFormat="1" applyFont="1" applyFill="1" applyBorder="1" applyAlignment="1">
      <alignment horizontal="right" vertical="center"/>
    </xf>
    <xf numFmtId="41" fontId="11" fillId="0" borderId="0" xfId="3" applyNumberFormat="1" applyFont="1" applyFill="1" applyBorder="1" applyAlignment="1">
      <alignment horizontal="right" vertical="center"/>
    </xf>
    <xf numFmtId="0" fontId="10" fillId="0" borderId="0" xfId="0" applyFont="1"/>
    <xf numFmtId="41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right" vertical="center"/>
    </xf>
    <xf numFmtId="41" fontId="11" fillId="0" borderId="3" xfId="3" applyNumberFormat="1" applyFont="1" applyFill="1" applyBorder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1" fontId="11" fillId="0" borderId="4" xfId="11" applyNumberFormat="1" applyFont="1" applyFill="1" applyBorder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168" fontId="11" fillId="0" borderId="0" xfId="50" applyNumberFormat="1" applyFont="1" applyFill="1" applyAlignment="1">
      <alignment horizontal="right" vertical="center"/>
    </xf>
    <xf numFmtId="168" fontId="11" fillId="0" borderId="0" xfId="48" applyNumberFormat="1" applyFont="1" applyFill="1" applyAlignment="1">
      <alignment horizontal="right" vertical="center"/>
    </xf>
    <xf numFmtId="41" fontId="11" fillId="0" borderId="0" xfId="11" applyNumberFormat="1" applyFont="1" applyFill="1" applyBorder="1" applyAlignment="1">
      <alignment horizontal="right" vertical="center"/>
    </xf>
    <xf numFmtId="41" fontId="11" fillId="0" borderId="3" xfId="11" applyNumberFormat="1" applyFont="1" applyFill="1" applyBorder="1" applyAlignment="1">
      <alignment horizontal="right" vertical="center"/>
    </xf>
    <xf numFmtId="41" fontId="11" fillId="0" borderId="5" xfId="11" applyNumberFormat="1" applyFont="1" applyFill="1" applyBorder="1" applyAlignment="1">
      <alignment horizontal="right" vertical="center"/>
    </xf>
    <xf numFmtId="165" fontId="12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left" vertical="center"/>
    </xf>
    <xf numFmtId="169" fontId="11" fillId="0" borderId="0" xfId="7" applyNumberFormat="1" applyFont="1" applyFill="1" applyBorder="1" applyAlignment="1">
      <alignment vertical="center"/>
    </xf>
    <xf numFmtId="0" fontId="11" fillId="0" borderId="0" xfId="0" applyFont="1" applyAlignment="1">
      <alignment horizontal="left" vertical="center" indent="1"/>
    </xf>
    <xf numFmtId="10" fontId="11" fillId="0" borderId="0" xfId="48" applyNumberFormat="1" applyFont="1" applyFill="1" applyBorder="1" applyAlignment="1">
      <alignment horizontal="right" vertical="center"/>
    </xf>
    <xf numFmtId="10" fontId="22" fillId="0" borderId="0" xfId="3" applyNumberFormat="1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172" fontId="11" fillId="0" borderId="0" xfId="3" applyNumberFormat="1" applyFont="1" applyFill="1" applyAlignment="1">
      <alignment horizontal="right" vertical="center"/>
    </xf>
    <xf numFmtId="172" fontId="11" fillId="0" borderId="3" xfId="3" applyNumberFormat="1" applyFont="1" applyFill="1" applyBorder="1" applyAlignment="1">
      <alignment horizontal="right" vertical="center"/>
    </xf>
    <xf numFmtId="172" fontId="11" fillId="0" borderId="0" xfId="3" applyNumberFormat="1" applyFont="1" applyFill="1" applyBorder="1" applyAlignment="1">
      <alignment horizontal="right" vertical="center"/>
    </xf>
    <xf numFmtId="172" fontId="11" fillId="0" borderId="6" xfId="3" applyNumberFormat="1" applyFont="1" applyFill="1" applyBorder="1" applyAlignment="1">
      <alignment horizontal="right" vertical="center"/>
    </xf>
    <xf numFmtId="37" fontId="11" fillId="0" borderId="0" xfId="3" applyNumberFormat="1" applyFont="1" applyFill="1" applyAlignment="1">
      <alignment vertical="center"/>
    </xf>
    <xf numFmtId="37" fontId="11" fillId="0" borderId="0" xfId="5" applyNumberFormat="1" applyFont="1" applyFill="1" applyAlignment="1">
      <alignment vertical="center"/>
    </xf>
    <xf numFmtId="37" fontId="11" fillId="0" borderId="4" xfId="5" applyNumberFormat="1" applyFont="1" applyFill="1" applyBorder="1" applyAlignment="1">
      <alignment vertical="center"/>
    </xf>
    <xf numFmtId="37" fontId="11" fillId="0" borderId="0" xfId="48" applyNumberFormat="1" applyFont="1" applyFill="1" applyAlignment="1">
      <alignment vertical="center"/>
    </xf>
    <xf numFmtId="37" fontId="22" fillId="0" borderId="0" xfId="48" applyNumberFormat="1" applyFont="1" applyFill="1" applyBorder="1" applyAlignment="1">
      <alignment vertical="center"/>
    </xf>
    <xf numFmtId="37" fontId="22" fillId="0" borderId="0" xfId="3" applyNumberFormat="1" applyFont="1" applyFill="1" applyAlignment="1">
      <alignment vertical="center"/>
    </xf>
    <xf numFmtId="175" fontId="11" fillId="0" borderId="0" xfId="0" applyNumberFormat="1" applyFont="1" applyAlignment="1">
      <alignment vertical="center"/>
    </xf>
    <xf numFmtId="166" fontId="22" fillId="0" borderId="0" xfId="3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165" fontId="11" fillId="0" borderId="0" xfId="0" applyNumberFormat="1" applyFont="1" applyAlignment="1">
      <alignment horizontal="left" vertical="center"/>
    </xf>
    <xf numFmtId="41" fontId="10" fillId="0" borderId="0" xfId="0" applyNumberFormat="1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/>
    </xf>
    <xf numFmtId="41" fontId="11" fillId="0" borderId="0" xfId="0" applyNumberFormat="1" applyFont="1"/>
    <xf numFmtId="173" fontId="11" fillId="0" borderId="0" xfId="3" applyNumberFormat="1" applyFont="1" applyFill="1" applyBorder="1" applyAlignment="1">
      <alignment horizontal="right" vertical="center"/>
    </xf>
    <xf numFmtId="172" fontId="11" fillId="0" borderId="0" xfId="3" applyNumberFormat="1" applyFont="1" applyFill="1" applyAlignment="1">
      <alignment vertical="center"/>
    </xf>
    <xf numFmtId="41" fontId="10" fillId="0" borderId="0" xfId="0" applyNumberFormat="1" applyFont="1"/>
    <xf numFmtId="172" fontId="11" fillId="0" borderId="0" xfId="5" applyNumberFormat="1" applyFont="1" applyFill="1" applyAlignment="1">
      <alignment horizontal="center" vertical="center"/>
    </xf>
    <xf numFmtId="172" fontId="11" fillId="0" borderId="3" xfId="5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169" fontId="11" fillId="0" borderId="0" xfId="4" applyNumberFormat="1" applyFont="1" applyFill="1" applyAlignment="1">
      <alignment vertical="center"/>
    </xf>
    <xf numFmtId="165" fontId="6" fillId="0" borderId="0" xfId="0" quotePrefix="1" applyNumberFormat="1" applyFont="1" applyAlignment="1">
      <alignment horizontal="left" vertical="center"/>
    </xf>
    <xf numFmtId="165" fontId="6" fillId="0" borderId="0" xfId="0" quotePrefix="1" applyNumberFormat="1" applyFont="1" applyAlignment="1">
      <alignment vertical="center"/>
    </xf>
    <xf numFmtId="165" fontId="6" fillId="0" borderId="0" xfId="0" quotePrefix="1" applyNumberFormat="1" applyFont="1" applyAlignment="1">
      <alignment horizontal="center" vertical="center"/>
    </xf>
    <xf numFmtId="165" fontId="6" fillId="0" borderId="0" xfId="0" quotePrefix="1" applyNumberFormat="1" applyFont="1" applyAlignment="1">
      <alignment horizontal="left" vertical="center" indent="1"/>
    </xf>
    <xf numFmtId="166" fontId="25" fillId="0" borderId="0" xfId="3" applyNumberFormat="1" applyFont="1" applyFill="1" applyAlignment="1">
      <alignment vertical="center"/>
    </xf>
    <xf numFmtId="166" fontId="25" fillId="0" borderId="0" xfId="3" applyNumberFormat="1" applyFont="1" applyFill="1" applyAlignment="1">
      <alignment horizontal="left" vertical="center"/>
    </xf>
    <xf numFmtId="166" fontId="26" fillId="0" borderId="0" xfId="3" applyNumberFormat="1" applyFont="1" applyFill="1" applyAlignment="1">
      <alignment horizontal="center" vertical="center"/>
    </xf>
    <xf numFmtId="0" fontId="26" fillId="0" borderId="0" xfId="3" applyNumberFormat="1" applyFont="1" applyFill="1" applyAlignment="1">
      <alignment horizontal="center" vertical="center"/>
    </xf>
    <xf numFmtId="166" fontId="26" fillId="0" borderId="0" xfId="3" applyNumberFormat="1" applyFont="1" applyFill="1" applyAlignment="1">
      <alignment horizontal="left" vertical="center"/>
    </xf>
    <xf numFmtId="166" fontId="25" fillId="0" borderId="0" xfId="3" applyNumberFormat="1" applyFont="1" applyFill="1" applyAlignment="1">
      <alignment horizontal="center" vertical="center"/>
    </xf>
    <xf numFmtId="166" fontId="27" fillId="0" borderId="0" xfId="3" applyNumberFormat="1" applyFont="1" applyFill="1" applyAlignment="1">
      <alignment horizontal="center" vertical="center"/>
    </xf>
    <xf numFmtId="166" fontId="25" fillId="0" borderId="0" xfId="3" applyNumberFormat="1" applyFont="1" applyFill="1" applyAlignment="1">
      <alignment horizontal="right" vertical="center"/>
    </xf>
    <xf numFmtId="166" fontId="27" fillId="0" borderId="0" xfId="3" applyNumberFormat="1" applyFont="1" applyFill="1" applyAlignment="1">
      <alignment horizontal="right" vertical="center"/>
    </xf>
    <xf numFmtId="166" fontId="25" fillId="0" borderId="0" xfId="3" applyNumberFormat="1" applyFont="1" applyFill="1" applyAlignment="1">
      <alignment horizontal="left" vertical="center" indent="2"/>
    </xf>
    <xf numFmtId="172" fontId="25" fillId="0" borderId="0" xfId="5" applyNumberFormat="1" applyFont="1" applyFill="1" applyAlignment="1">
      <alignment horizontal="center" vertical="center"/>
    </xf>
    <xf numFmtId="166" fontId="25" fillId="0" borderId="3" xfId="3" applyNumberFormat="1" applyFont="1" applyFill="1" applyBorder="1" applyAlignment="1">
      <alignment horizontal="right" vertical="center"/>
    </xf>
    <xf numFmtId="166" fontId="27" fillId="0" borderId="0" xfId="3" applyNumberFormat="1" applyFont="1" applyFill="1" applyBorder="1" applyAlignment="1">
      <alignment horizontal="right" vertical="center"/>
    </xf>
    <xf numFmtId="166" fontId="25" fillId="0" borderId="0" xfId="3" applyNumberFormat="1" applyFont="1" applyFill="1" applyBorder="1" applyAlignment="1">
      <alignment horizontal="right" vertical="center"/>
    </xf>
    <xf numFmtId="172" fontId="25" fillId="0" borderId="3" xfId="5" applyNumberFormat="1" applyFont="1" applyFill="1" applyBorder="1" applyAlignment="1">
      <alignment horizontal="center" vertical="center"/>
    </xf>
    <xf numFmtId="166" fontId="26" fillId="0" borderId="0" xfId="3" applyNumberFormat="1" applyFont="1" applyFill="1" applyAlignment="1">
      <alignment horizontal="left" vertical="center" indent="4"/>
    </xf>
    <xf numFmtId="166" fontId="25" fillId="0" borderId="4" xfId="3" applyNumberFormat="1" applyFont="1" applyFill="1" applyBorder="1" applyAlignment="1">
      <alignment horizontal="right" vertical="center"/>
    </xf>
    <xf numFmtId="166" fontId="26" fillId="0" borderId="0" xfId="3" applyNumberFormat="1" applyFont="1" applyFill="1" applyAlignment="1">
      <alignment vertical="center"/>
    </xf>
    <xf numFmtId="166" fontId="29" fillId="0" borderId="0" xfId="3" applyNumberFormat="1" applyFont="1" applyFill="1" applyAlignment="1">
      <alignment vertical="center"/>
    </xf>
    <xf numFmtId="166" fontId="25" fillId="0" borderId="0" xfId="3" applyNumberFormat="1" applyFont="1" applyFill="1" applyBorder="1" applyAlignment="1">
      <alignment vertical="center"/>
    </xf>
    <xf numFmtId="166" fontId="25" fillId="0" borderId="4" xfId="3" applyNumberFormat="1" applyFont="1" applyFill="1" applyBorder="1" applyAlignment="1">
      <alignment vertical="center"/>
    </xf>
    <xf numFmtId="166" fontId="25" fillId="0" borderId="3" xfId="3" applyNumberFormat="1" applyFont="1" applyFill="1" applyBorder="1" applyAlignment="1">
      <alignment vertical="center"/>
    </xf>
    <xf numFmtId="166" fontId="25" fillId="0" borderId="5" xfId="3" applyNumberFormat="1" applyFont="1" applyFill="1" applyBorder="1" applyAlignment="1">
      <alignment vertical="center"/>
    </xf>
    <xf numFmtId="0" fontId="31" fillId="0" borderId="3" xfId="0" applyFont="1" applyBorder="1" applyAlignment="1">
      <alignment horizontal="right" vertical="center"/>
    </xf>
    <xf numFmtId="0" fontId="32" fillId="0" borderId="0" xfId="0" applyFont="1" applyAlignment="1">
      <alignment vertical="center"/>
    </xf>
    <xf numFmtId="0" fontId="32" fillId="0" borderId="3" xfId="0" applyFont="1" applyBorder="1" applyAlignment="1">
      <alignment vertical="center"/>
    </xf>
    <xf numFmtId="0" fontId="31" fillId="0" borderId="3" xfId="0" applyFont="1" applyBorder="1" applyAlignment="1">
      <alignment vertical="center"/>
    </xf>
    <xf numFmtId="0" fontId="31" fillId="0" borderId="0" xfId="0" applyFont="1" applyAlignment="1">
      <alignment horizontal="right" vertical="center"/>
    </xf>
    <xf numFmtId="165" fontId="32" fillId="0" borderId="0" xfId="0" applyNumberFormat="1" applyFont="1" applyAlignment="1">
      <alignment horizontal="center" vertical="center"/>
    </xf>
    <xf numFmtId="41" fontId="31" fillId="0" borderId="0" xfId="0" applyNumberFormat="1" applyFont="1" applyAlignment="1">
      <alignment horizontal="center" vertical="center"/>
    </xf>
    <xf numFmtId="165" fontId="31" fillId="0" borderId="0" xfId="0" applyNumberFormat="1" applyFont="1" applyAlignment="1">
      <alignment horizontal="center" vertical="center"/>
    </xf>
    <xf numFmtId="165" fontId="32" fillId="0" borderId="0" xfId="0" applyNumberFormat="1" applyFont="1" applyAlignment="1">
      <alignment vertical="center"/>
    </xf>
    <xf numFmtId="165" fontId="31" fillId="0" borderId="0" xfId="0" applyNumberFormat="1" applyFont="1" applyAlignment="1">
      <alignment vertical="center"/>
    </xf>
    <xf numFmtId="41" fontId="31" fillId="0" borderId="0" xfId="0" applyNumberFormat="1" applyFont="1" applyAlignment="1">
      <alignment horizontal="right" vertical="center"/>
    </xf>
    <xf numFmtId="0" fontId="31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172" fontId="32" fillId="0" borderId="0" xfId="3" applyNumberFormat="1" applyFont="1" applyFill="1" applyBorder="1" applyAlignment="1">
      <alignment horizontal="right" vertical="center"/>
    </xf>
    <xf numFmtId="172" fontId="32" fillId="0" borderId="0" xfId="3" applyNumberFormat="1" applyFont="1" applyFill="1" applyBorder="1" applyAlignment="1">
      <alignment vertical="center"/>
    </xf>
    <xf numFmtId="172" fontId="32" fillId="0" borderId="0" xfId="3" applyNumberFormat="1" applyFont="1" applyFill="1" applyBorder="1" applyAlignment="1">
      <alignment horizontal="center" vertical="center"/>
    </xf>
    <xf numFmtId="172" fontId="32" fillId="0" borderId="0" xfId="5" applyNumberFormat="1" applyFont="1" applyFill="1" applyAlignment="1">
      <alignment horizontal="center" vertical="center"/>
    </xf>
    <xf numFmtId="172" fontId="32" fillId="0" borderId="0" xfId="3" applyNumberFormat="1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172" fontId="32" fillId="0" borderId="0" xfId="3" applyNumberFormat="1" applyFont="1" applyFill="1" applyAlignment="1">
      <alignment vertical="center"/>
    </xf>
    <xf numFmtId="172" fontId="32" fillId="0" borderId="3" xfId="3" applyNumberFormat="1" applyFont="1" applyFill="1" applyBorder="1" applyAlignment="1">
      <alignment horizontal="center" vertical="center"/>
    </xf>
    <xf numFmtId="172" fontId="32" fillId="0" borderId="3" xfId="3" applyNumberFormat="1" applyFont="1" applyFill="1" applyBorder="1" applyAlignment="1">
      <alignment vertical="center"/>
    </xf>
    <xf numFmtId="172" fontId="32" fillId="0" borderId="3" xfId="3" applyNumberFormat="1" applyFont="1" applyFill="1" applyBorder="1" applyAlignment="1">
      <alignment horizontal="right" vertical="center"/>
    </xf>
    <xf numFmtId="172" fontId="32" fillId="0" borderId="6" xfId="3" applyNumberFormat="1" applyFont="1" applyFill="1" applyBorder="1" applyAlignment="1">
      <alignment horizontal="center" vertical="center"/>
    </xf>
    <xf numFmtId="174" fontId="32" fillId="0" borderId="0" xfId="3" applyNumberFormat="1" applyFont="1" applyFill="1" applyBorder="1" applyAlignment="1">
      <alignment horizontal="center" vertical="center"/>
    </xf>
    <xf numFmtId="37" fontId="32" fillId="0" borderId="0" xfId="3" applyNumberFormat="1" applyFont="1" applyFill="1" applyBorder="1" applyAlignment="1">
      <alignment horizontal="right" vertical="center"/>
    </xf>
    <xf numFmtId="171" fontId="32" fillId="0" borderId="0" xfId="3" applyNumberFormat="1" applyFont="1" applyFill="1" applyBorder="1" applyAlignment="1">
      <alignment horizontal="right" vertical="center"/>
    </xf>
    <xf numFmtId="41" fontId="32" fillId="0" borderId="0" xfId="0" applyNumberFormat="1" applyFont="1" applyAlignment="1">
      <alignment horizontal="right" vertical="center"/>
    </xf>
    <xf numFmtId="41" fontId="32" fillId="0" borderId="0" xfId="0" applyNumberFormat="1" applyFont="1" applyAlignment="1">
      <alignment vertical="center"/>
    </xf>
    <xf numFmtId="172" fontId="32" fillId="0" borderId="3" xfId="5" applyNumberFormat="1" applyFont="1" applyFill="1" applyBorder="1" applyAlignment="1">
      <alignment horizontal="center" vertical="center"/>
    </xf>
    <xf numFmtId="172" fontId="32" fillId="0" borderId="0" xfId="5" applyNumberFormat="1" applyFont="1" applyFill="1" applyBorder="1" applyAlignment="1">
      <alignment horizontal="center" vertical="center"/>
    </xf>
    <xf numFmtId="41" fontId="31" fillId="0" borderId="3" xfId="0" applyNumberFormat="1" applyFont="1" applyBorder="1" applyAlignment="1">
      <alignment horizontal="center" vertical="center"/>
    </xf>
    <xf numFmtId="41" fontId="10" fillId="0" borderId="3" xfId="0" applyNumberFormat="1" applyFont="1" applyBorder="1" applyAlignment="1">
      <alignment horizontal="center" vertical="center" wrapText="1"/>
    </xf>
    <xf numFmtId="41" fontId="10" fillId="0" borderId="3" xfId="0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horizontal="center" vertical="center" wrapText="1"/>
    </xf>
    <xf numFmtId="41" fontId="31" fillId="0" borderId="0" xfId="0" quotePrefix="1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41" fontId="32" fillId="0" borderId="0" xfId="7" applyNumberFormat="1" applyFont="1" applyFill="1" applyAlignment="1">
      <alignment horizontal="right" vertical="center"/>
    </xf>
    <xf numFmtId="41" fontId="32" fillId="0" borderId="0" xfId="7" applyNumberFormat="1" applyFont="1" applyFill="1" applyAlignment="1">
      <alignment vertical="center"/>
    </xf>
    <xf numFmtId="172" fontId="32" fillId="0" borderId="0" xfId="9" applyNumberFormat="1" applyFont="1" applyFill="1" applyBorder="1" applyAlignment="1">
      <alignment vertical="center"/>
    </xf>
    <xf numFmtId="41" fontId="32" fillId="0" borderId="0" xfId="5" applyNumberFormat="1" applyFont="1" applyFill="1" applyBorder="1" applyAlignment="1">
      <alignment horizontal="right" vertical="center"/>
    </xf>
    <xf numFmtId="172" fontId="11" fillId="0" borderId="0" xfId="5" applyNumberFormat="1" applyFont="1" applyFill="1" applyBorder="1" applyAlignment="1">
      <alignment horizontal="center" vertical="center"/>
    </xf>
    <xf numFmtId="172" fontId="11" fillId="0" borderId="5" xfId="3" applyNumberFormat="1" applyFont="1" applyFill="1" applyBorder="1" applyAlignment="1">
      <alignment horizontal="right" vertical="center"/>
    </xf>
    <xf numFmtId="172" fontId="11" fillId="0" borderId="0" xfId="3" applyNumberFormat="1" applyFont="1" applyFill="1" applyBorder="1" applyAlignment="1">
      <alignment vertical="center"/>
    </xf>
    <xf numFmtId="37" fontId="11" fillId="0" borderId="0" xfId="5" applyNumberFormat="1" applyFont="1" applyFill="1" applyBorder="1" applyAlignment="1">
      <alignment vertical="center"/>
    </xf>
    <xf numFmtId="37" fontId="11" fillId="0" borderId="7" xfId="5" applyNumberFormat="1" applyFont="1" applyFill="1" applyBorder="1" applyAlignment="1">
      <alignment vertical="center"/>
    </xf>
    <xf numFmtId="166" fontId="24" fillId="0" borderId="0" xfId="3" applyNumberFormat="1" applyFont="1" applyFill="1" applyAlignment="1">
      <alignment horizontal="center" vertical="center"/>
    </xf>
    <xf numFmtId="172" fontId="25" fillId="0" borderId="0" xfId="5" applyNumberFormat="1" applyFont="1" applyFill="1" applyBorder="1" applyAlignment="1">
      <alignment horizontal="center" vertical="center"/>
    </xf>
    <xf numFmtId="166" fontId="25" fillId="0" borderId="0" xfId="3" applyNumberFormat="1" applyFont="1" applyFill="1" applyAlignment="1">
      <alignment horizontal="left" vertical="center" indent="3"/>
    </xf>
    <xf numFmtId="0" fontId="7" fillId="0" borderId="0" xfId="89" applyFont="1"/>
    <xf numFmtId="0" fontId="11" fillId="0" borderId="0" xfId="89" applyFont="1"/>
    <xf numFmtId="0" fontId="6" fillId="0" borderId="0" xfId="0" quotePrefix="1" applyFont="1" applyAlignment="1">
      <alignment horizontal="left" vertical="center" indent="2" shrinkToFit="1"/>
    </xf>
    <xf numFmtId="165" fontId="7" fillId="0" borderId="0" xfId="0" quotePrefix="1" applyNumberFormat="1" applyFont="1" applyAlignment="1">
      <alignment horizontal="left" vertical="center"/>
    </xf>
    <xf numFmtId="0" fontId="11" fillId="0" borderId="0" xfId="0" applyFont="1" applyAlignment="1">
      <alignment horizontal="left" vertical="center" indent="2"/>
    </xf>
    <xf numFmtId="0" fontId="11" fillId="0" borderId="0" xfId="0" applyFont="1" applyAlignment="1">
      <alignment horizontal="left" vertical="center" indent="4"/>
    </xf>
    <xf numFmtId="176" fontId="11" fillId="0" borderId="0" xfId="3" applyNumberFormat="1" applyFont="1" applyFill="1" applyBorder="1" applyAlignment="1">
      <alignment horizontal="right" vertical="center"/>
    </xf>
    <xf numFmtId="166" fontId="25" fillId="0" borderId="0" xfId="3" applyNumberFormat="1" applyFont="1" applyFill="1" applyAlignment="1">
      <alignment horizontal="left" vertical="center" indent="1"/>
    </xf>
    <xf numFmtId="37" fontId="11" fillId="0" borderId="0" xfId="5" applyNumberFormat="1" applyFont="1" applyFill="1" applyAlignment="1">
      <alignment horizontal="center" vertical="center"/>
    </xf>
    <xf numFmtId="166" fontId="25" fillId="0" borderId="7" xfId="3" applyNumberFormat="1" applyFont="1" applyFill="1" applyBorder="1" applyAlignment="1">
      <alignment horizontal="right" vertical="center"/>
    </xf>
    <xf numFmtId="173" fontId="11" fillId="0" borderId="3" xfId="3" applyNumberFormat="1" applyFont="1" applyFill="1" applyBorder="1" applyAlignment="1">
      <alignment horizontal="right" vertical="center"/>
    </xf>
    <xf numFmtId="166" fontId="5" fillId="0" borderId="0" xfId="9" applyNumberFormat="1" applyFont="1" applyFill="1" applyBorder="1" applyAlignment="1">
      <alignment horizontal="left" vertical="center"/>
    </xf>
    <xf numFmtId="165" fontId="11" fillId="0" borderId="0" xfId="0" quotePrefix="1" applyNumberFormat="1" applyFont="1" applyAlignment="1">
      <alignment horizontal="left" vertical="center"/>
    </xf>
    <xf numFmtId="165" fontId="30" fillId="0" borderId="0" xfId="0" quotePrefix="1" applyNumberFormat="1" applyFont="1" applyAlignment="1">
      <alignment horizontal="left" vertical="center"/>
    </xf>
    <xf numFmtId="0" fontId="11" fillId="0" borderId="0" xfId="25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 indent="1" shrinkToFit="1"/>
    </xf>
    <xf numFmtId="41" fontId="11" fillId="0" borderId="0" xfId="5" applyNumberFormat="1" applyFont="1" applyFill="1" applyAlignment="1">
      <alignment vertical="center"/>
    </xf>
    <xf numFmtId="41" fontId="11" fillId="0" borderId="0" xfId="4" applyNumberFormat="1" applyFont="1" applyFill="1" applyAlignment="1">
      <alignment vertical="center"/>
    </xf>
    <xf numFmtId="41" fontId="11" fillId="0" borderId="0" xfId="10" applyNumberFormat="1" applyFont="1" applyFill="1" applyBorder="1" applyAlignment="1" applyProtection="1">
      <alignment vertical="center"/>
      <protection locked="0"/>
    </xf>
    <xf numFmtId="41" fontId="11" fillId="0" borderId="4" xfId="10" applyNumberFormat="1" applyFont="1" applyFill="1" applyBorder="1" applyAlignment="1" applyProtection="1">
      <alignment vertical="center"/>
      <protection locked="0"/>
    </xf>
    <xf numFmtId="41" fontId="11" fillId="0" borderId="0" xfId="3" applyNumberFormat="1" applyFont="1" applyFill="1" applyAlignment="1">
      <alignment vertical="center"/>
    </xf>
    <xf numFmtId="41" fontId="11" fillId="0" borderId="0" xfId="5" applyNumberFormat="1" applyFont="1" applyFill="1" applyAlignment="1">
      <alignment horizontal="center" vertical="center"/>
    </xf>
    <xf numFmtId="41" fontId="11" fillId="0" borderId="4" xfId="0" applyNumberFormat="1" applyFont="1" applyBorder="1" applyAlignment="1" applyProtection="1">
      <alignment vertical="center"/>
      <protection locked="0"/>
    </xf>
    <xf numFmtId="41" fontId="11" fillId="0" borderId="5" xfId="10" applyNumberFormat="1" applyFont="1" applyFill="1" applyBorder="1" applyAlignment="1" applyProtection="1">
      <alignment vertical="center"/>
      <protection locked="0"/>
    </xf>
    <xf numFmtId="41" fontId="11" fillId="0" borderId="0" xfId="9" applyNumberFormat="1" applyFont="1" applyFill="1" applyBorder="1" applyAlignment="1" applyProtection="1">
      <alignment vertical="center"/>
      <protection locked="0"/>
    </xf>
    <xf numFmtId="41" fontId="11" fillId="0" borderId="0" xfId="3" applyNumberFormat="1" applyFont="1" applyFill="1" applyBorder="1" applyAlignment="1">
      <alignment vertical="center"/>
    </xf>
    <xf numFmtId="41" fontId="11" fillId="0" borderId="4" xfId="3" applyNumberFormat="1" applyFont="1" applyFill="1" applyBorder="1" applyAlignment="1">
      <alignment vertical="center"/>
    </xf>
    <xf numFmtId="41" fontId="11" fillId="0" borderId="3" xfId="9" applyNumberFormat="1" applyFont="1" applyFill="1" applyBorder="1" applyAlignment="1" applyProtection="1">
      <alignment vertical="center"/>
      <protection locked="0"/>
    </xf>
    <xf numFmtId="41" fontId="11" fillId="0" borderId="0" xfId="0" applyNumberFormat="1" applyFont="1" applyAlignment="1" applyProtection="1">
      <alignment vertical="center"/>
      <protection locked="0"/>
    </xf>
    <xf numFmtId="41" fontId="11" fillId="0" borderId="5" xfId="3" applyNumberFormat="1" applyFont="1" applyFill="1" applyBorder="1" applyAlignment="1">
      <alignment vertical="center"/>
    </xf>
    <xf numFmtId="41" fontId="11" fillId="0" borderId="0" xfId="3" applyNumberFormat="1" applyFont="1" applyFill="1" applyBorder="1" applyAlignment="1" applyProtection="1">
      <alignment vertical="center"/>
      <protection locked="0"/>
    </xf>
    <xf numFmtId="41" fontId="11" fillId="0" borderId="4" xfId="3" applyNumberFormat="1" applyFont="1" applyFill="1" applyBorder="1" applyAlignment="1" applyProtection="1">
      <alignment vertical="center"/>
      <protection locked="0"/>
    </xf>
    <xf numFmtId="41" fontId="11" fillId="0" borderId="6" xfId="3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Fill="1" applyAlignment="1">
      <alignment horizontal="left" vertical="center" indent="3"/>
    </xf>
    <xf numFmtId="0" fontId="11" fillId="0" borderId="0" xfId="0" applyFont="1" applyFill="1" applyAlignment="1">
      <alignment horizontal="left" vertical="center" indent="1"/>
    </xf>
    <xf numFmtId="0" fontId="11" fillId="0" borderId="0" xfId="0" applyFont="1" applyFill="1" applyAlignment="1">
      <alignment horizontal="left" vertical="center" indent="2"/>
    </xf>
    <xf numFmtId="165" fontId="7" fillId="0" borderId="0" xfId="0" quotePrefix="1" applyNumberFormat="1" applyFont="1" applyFill="1" applyAlignment="1">
      <alignment horizontal="left" vertical="center"/>
    </xf>
    <xf numFmtId="165" fontId="11" fillId="0" borderId="0" xfId="0" quotePrefix="1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165" fontId="11" fillId="0" borderId="0" xfId="0" applyNumberFormat="1" applyFont="1" applyFill="1" applyAlignment="1">
      <alignment horizontal="left" vertical="center" wrapText="1"/>
    </xf>
    <xf numFmtId="165" fontId="11" fillId="0" borderId="0" xfId="0" applyNumberFormat="1" applyFont="1" applyFill="1" applyAlignment="1">
      <alignment horizontal="left" vertical="center"/>
    </xf>
    <xf numFmtId="165" fontId="6" fillId="0" borderId="0" xfId="0" quotePrefix="1" applyNumberFormat="1" applyFont="1" applyFill="1" applyAlignment="1">
      <alignment horizontal="left" vertical="center"/>
    </xf>
    <xf numFmtId="165" fontId="31" fillId="0" borderId="0" xfId="0" applyNumberFormat="1" applyFont="1" applyFill="1" applyAlignment="1">
      <alignment vertical="center"/>
    </xf>
    <xf numFmtId="165" fontId="32" fillId="0" borderId="0" xfId="0" applyNumberFormat="1" applyFont="1" applyFill="1" applyAlignment="1">
      <alignment horizontal="center" vertical="center"/>
    </xf>
    <xf numFmtId="41" fontId="31" fillId="0" borderId="0" xfId="0" applyNumberFormat="1" applyFont="1" applyFill="1" applyAlignment="1">
      <alignment horizontal="center" vertical="center"/>
    </xf>
    <xf numFmtId="165" fontId="31" fillId="0" borderId="0" xfId="0" applyNumberFormat="1" applyFont="1" applyFill="1" applyAlignment="1">
      <alignment horizontal="center" vertical="center"/>
    </xf>
    <xf numFmtId="41" fontId="31" fillId="0" borderId="0" xfId="0" applyNumberFormat="1" applyFont="1" applyFill="1" applyAlignment="1">
      <alignment horizontal="right" vertical="center"/>
    </xf>
    <xf numFmtId="41" fontId="31" fillId="0" borderId="0" xfId="0" applyNumberFormat="1" applyFont="1" applyFill="1" applyBorder="1" applyAlignment="1">
      <alignment horizontal="center" vertical="center"/>
    </xf>
    <xf numFmtId="165" fontId="31" fillId="0" borderId="0" xfId="0" applyNumberFormat="1" applyFont="1" applyFill="1" applyAlignment="1">
      <alignment vertical="center" wrapText="1"/>
    </xf>
    <xf numFmtId="165" fontId="31" fillId="0" borderId="0" xfId="0" quotePrefix="1" applyNumberFormat="1" applyFont="1" applyFill="1" applyBorder="1" applyAlignment="1">
      <alignment horizontal="center" vertical="center" wrapText="1"/>
    </xf>
    <xf numFmtId="41" fontId="31" fillId="0" borderId="3" xfId="0" applyNumberFormat="1" applyFont="1" applyFill="1" applyBorder="1" applyAlignment="1">
      <alignment horizontal="center" vertical="center"/>
    </xf>
    <xf numFmtId="165" fontId="31" fillId="0" borderId="3" xfId="0" applyNumberFormat="1" applyFont="1" applyFill="1" applyBorder="1" applyAlignment="1">
      <alignment horizontal="center" vertical="center"/>
    </xf>
    <xf numFmtId="165" fontId="31" fillId="0" borderId="3" xfId="0" quotePrefix="1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vertical="center"/>
    </xf>
    <xf numFmtId="0" fontId="32" fillId="0" borderId="0" xfId="0" applyFont="1" applyFill="1" applyAlignment="1">
      <alignment horizontal="center" vertical="center"/>
    </xf>
    <xf numFmtId="0" fontId="32" fillId="0" borderId="0" xfId="0" applyFont="1" applyFill="1" applyAlignment="1">
      <alignment horizontal="left" vertical="center"/>
    </xf>
    <xf numFmtId="165" fontId="32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1" fontId="10" fillId="0" borderId="3" xfId="0" applyNumberFormat="1" applyFont="1" applyFill="1" applyBorder="1" applyAlignment="1">
      <alignment horizontal="center" vertical="center"/>
    </xf>
    <xf numFmtId="41" fontId="10" fillId="0" borderId="4" xfId="0" applyNumberFormat="1" applyFont="1" applyFill="1" applyBorder="1" applyAlignment="1">
      <alignment horizontal="center" vertical="center"/>
    </xf>
    <xf numFmtId="174" fontId="11" fillId="0" borderId="3" xfId="3" applyNumberFormat="1" applyFont="1" applyFill="1" applyBorder="1" applyAlignment="1">
      <alignment horizontal="center" vertical="center"/>
    </xf>
    <xf numFmtId="174" fontId="11" fillId="0" borderId="0" xfId="3" applyNumberFormat="1" applyFont="1" applyFill="1" applyBorder="1" applyAlignment="1">
      <alignment horizontal="center" vertical="center"/>
    </xf>
    <xf numFmtId="174" fontId="32" fillId="0" borderId="0" xfId="5" applyNumberFormat="1" applyFont="1" applyFill="1" applyAlignment="1">
      <alignment horizontal="center" vertical="center"/>
    </xf>
    <xf numFmtId="172" fontId="11" fillId="0" borderId="4" xfId="5" applyNumberFormat="1" applyFont="1" applyFill="1" applyBorder="1" applyAlignment="1">
      <alignment horizontal="center" vertical="center"/>
    </xf>
    <xf numFmtId="172" fontId="11" fillId="0" borderId="6" xfId="5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vertical="center"/>
    </xf>
    <xf numFmtId="41" fontId="32" fillId="0" borderId="0" xfId="7" applyNumberFormat="1" applyFont="1" applyFill="1" applyBorder="1" applyAlignment="1">
      <alignment horizontal="right" vertical="center"/>
    </xf>
    <xf numFmtId="172" fontId="32" fillId="0" borderId="7" xfId="5" applyNumberFormat="1" applyFont="1" applyFill="1" applyBorder="1" applyAlignment="1">
      <alignment horizontal="center" vertical="center"/>
    </xf>
    <xf numFmtId="41" fontId="11" fillId="0" borderId="4" xfId="0" applyNumberFormat="1" applyFont="1" applyFill="1" applyBorder="1" applyAlignment="1" applyProtection="1">
      <alignment vertical="center"/>
      <protection locked="0"/>
    </xf>
    <xf numFmtId="0" fontId="11" fillId="0" borderId="0" xfId="0" applyFont="1" applyFill="1" applyAlignment="1">
      <alignment horizontal="left" vertical="center" indent="1" shrinkToFit="1"/>
    </xf>
    <xf numFmtId="165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4"/>
    </xf>
    <xf numFmtId="165" fontId="10" fillId="0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right" vertical="center"/>
    </xf>
    <xf numFmtId="0" fontId="6" fillId="0" borderId="0" xfId="0" quotePrefix="1" applyFont="1" applyAlignment="1">
      <alignment horizontal="center" vertical="center"/>
    </xf>
    <xf numFmtId="165" fontId="31" fillId="0" borderId="4" xfId="0" applyNumberFormat="1" applyFont="1" applyFill="1" applyBorder="1" applyAlignment="1">
      <alignment horizontal="center" vertical="center" wrapText="1"/>
    </xf>
    <xf numFmtId="41" fontId="31" fillId="0" borderId="3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1" fillId="0" borderId="0" xfId="0" quotePrefix="1" applyFont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41" fontId="31" fillId="0" borderId="4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41" fontId="10" fillId="0" borderId="4" xfId="0" applyNumberFormat="1" applyFont="1" applyFill="1" applyBorder="1" applyAlignment="1">
      <alignment horizontal="center" vertical="center"/>
    </xf>
    <xf numFmtId="166" fontId="24" fillId="0" borderId="0" xfId="3" applyNumberFormat="1" applyFont="1" applyFill="1" applyAlignment="1">
      <alignment horizontal="center" vertical="center"/>
    </xf>
    <xf numFmtId="166" fontId="24" fillId="0" borderId="0" xfId="3" applyNumberFormat="1" applyFont="1" applyFill="1" applyBorder="1" applyAlignment="1">
      <alignment horizontal="center" vertical="center"/>
    </xf>
    <xf numFmtId="49" fontId="24" fillId="0" borderId="0" xfId="3" quotePrefix="1" applyNumberFormat="1" applyFont="1" applyFill="1" applyBorder="1" applyAlignment="1">
      <alignment horizontal="center" vertical="center"/>
    </xf>
    <xf numFmtId="0" fontId="24" fillId="0" borderId="3" xfId="0" applyFont="1" applyBorder="1" applyAlignment="1">
      <alignment horizontal="right" vertical="center"/>
    </xf>
    <xf numFmtId="49" fontId="24" fillId="0" borderId="0" xfId="3" applyNumberFormat="1" applyFont="1" applyFill="1" applyAlignment="1">
      <alignment horizontal="center" vertical="center"/>
    </xf>
  </cellXfs>
  <cellStyles count="91">
    <cellStyle name="_x000a_386grabber=M" xfId="1" xr:uid="{00000000-0005-0000-0000-000000000000}"/>
    <cellStyle name="%" xfId="2" xr:uid="{00000000-0005-0000-0000-000001000000}"/>
    <cellStyle name="Comma" xfId="3" builtinId="3"/>
    <cellStyle name="Comma 2" xfId="4" xr:uid="{00000000-0005-0000-0000-000003000000}"/>
    <cellStyle name="Comma 2 2" xfId="5" xr:uid="{00000000-0005-0000-0000-000004000000}"/>
    <cellStyle name="Comma 2 3" xfId="6" xr:uid="{00000000-0005-0000-0000-000005000000}"/>
    <cellStyle name="Comma 3" xfId="7" xr:uid="{00000000-0005-0000-0000-000006000000}"/>
    <cellStyle name="Comma 3 2" xfId="8" xr:uid="{00000000-0005-0000-0000-000007000000}"/>
    <cellStyle name="Comma 3 3" xfId="9" xr:uid="{00000000-0005-0000-0000-000008000000}"/>
    <cellStyle name="Comma 4" xfId="10" xr:uid="{00000000-0005-0000-0000-000009000000}"/>
    <cellStyle name="Comma 5" xfId="11" xr:uid="{00000000-0005-0000-0000-00000A000000}"/>
    <cellStyle name="Comma 6" xfId="12" xr:uid="{00000000-0005-0000-0000-00000B000000}"/>
    <cellStyle name="Normal" xfId="0" builtinId="0"/>
    <cellStyle name="Normal - Style1" xfId="13" xr:uid="{00000000-0005-0000-0000-00000D000000}"/>
    <cellStyle name="Normal 10" xfId="14" xr:uid="{00000000-0005-0000-0000-00000E000000}"/>
    <cellStyle name="Normal 11" xfId="15" xr:uid="{00000000-0005-0000-0000-00000F000000}"/>
    <cellStyle name="Normal 12" xfId="16" xr:uid="{00000000-0005-0000-0000-000010000000}"/>
    <cellStyle name="Normal 13" xfId="17" xr:uid="{00000000-0005-0000-0000-000011000000}"/>
    <cellStyle name="Normal 14" xfId="18" xr:uid="{00000000-0005-0000-0000-000012000000}"/>
    <cellStyle name="Normal 15" xfId="19" xr:uid="{00000000-0005-0000-0000-000013000000}"/>
    <cellStyle name="Normal 16" xfId="20" xr:uid="{00000000-0005-0000-0000-000014000000}"/>
    <cellStyle name="Normal 17" xfId="21" xr:uid="{00000000-0005-0000-0000-000015000000}"/>
    <cellStyle name="Normal 18" xfId="22" xr:uid="{00000000-0005-0000-0000-000016000000}"/>
    <cellStyle name="Normal 19" xfId="23" xr:uid="{00000000-0005-0000-0000-000017000000}"/>
    <cellStyle name="Normal 2" xfId="24" xr:uid="{00000000-0005-0000-0000-000018000000}"/>
    <cellStyle name="Normal 2 2" xfId="25" xr:uid="{00000000-0005-0000-0000-000019000000}"/>
    <cellStyle name="Normal 20" xfId="26" xr:uid="{00000000-0005-0000-0000-00001A000000}"/>
    <cellStyle name="Normal 21" xfId="27" xr:uid="{00000000-0005-0000-0000-00001B000000}"/>
    <cellStyle name="Normal 22" xfId="28" xr:uid="{00000000-0005-0000-0000-00001C000000}"/>
    <cellStyle name="Normal 23" xfId="29" xr:uid="{00000000-0005-0000-0000-00001D000000}"/>
    <cellStyle name="Normal 24" xfId="30" xr:uid="{00000000-0005-0000-0000-00001E000000}"/>
    <cellStyle name="Normal 25" xfId="31" xr:uid="{00000000-0005-0000-0000-00001F000000}"/>
    <cellStyle name="Normal 26" xfId="32" xr:uid="{00000000-0005-0000-0000-000020000000}"/>
    <cellStyle name="Normal 27" xfId="33" xr:uid="{00000000-0005-0000-0000-000021000000}"/>
    <cellStyle name="Normal 28" xfId="34" xr:uid="{00000000-0005-0000-0000-000022000000}"/>
    <cellStyle name="Normal 29" xfId="35" xr:uid="{00000000-0005-0000-0000-000023000000}"/>
    <cellStyle name="Normal 3" xfId="36" xr:uid="{00000000-0005-0000-0000-000024000000}"/>
    <cellStyle name="Normal 30" xfId="37" xr:uid="{00000000-0005-0000-0000-000025000000}"/>
    <cellStyle name="Normal 30 2" xfId="38" xr:uid="{00000000-0005-0000-0000-000026000000}"/>
    <cellStyle name="Normal 31" xfId="39" xr:uid="{00000000-0005-0000-0000-000027000000}"/>
    <cellStyle name="Normal 31 2" xfId="40" xr:uid="{00000000-0005-0000-0000-000028000000}"/>
    <cellStyle name="Normal 32" xfId="41" xr:uid="{00000000-0005-0000-0000-000029000000}"/>
    <cellStyle name="Normal 33" xfId="89" xr:uid="{00000000-0005-0000-0000-00002A000000}"/>
    <cellStyle name="Normal 35" xfId="90" xr:uid="{00000000-0005-0000-0000-00002B000000}"/>
    <cellStyle name="Normal 4" xfId="42" xr:uid="{00000000-0005-0000-0000-00002C000000}"/>
    <cellStyle name="Normal 5" xfId="43" xr:uid="{00000000-0005-0000-0000-00002D000000}"/>
    <cellStyle name="Normal 6" xfId="44" xr:uid="{00000000-0005-0000-0000-00002E000000}"/>
    <cellStyle name="Normal 7" xfId="45" xr:uid="{00000000-0005-0000-0000-00002F000000}"/>
    <cellStyle name="Normal 8" xfId="46" xr:uid="{00000000-0005-0000-0000-000030000000}"/>
    <cellStyle name="Normal 9" xfId="47" xr:uid="{00000000-0005-0000-0000-000031000000}"/>
    <cellStyle name="Percent" xfId="48" builtinId="5"/>
    <cellStyle name="Percent 2" xfId="49" xr:uid="{00000000-0005-0000-0000-000033000000}"/>
    <cellStyle name="Percent 3" xfId="50" xr:uid="{00000000-0005-0000-0000-000034000000}"/>
    <cellStyle name="SAPBEXaggData" xfId="51" xr:uid="{00000000-0005-0000-0000-000035000000}"/>
    <cellStyle name="SAPBEXaggDataEmph" xfId="52" xr:uid="{00000000-0005-0000-0000-000036000000}"/>
    <cellStyle name="SAPBEXaggItem" xfId="53" xr:uid="{00000000-0005-0000-0000-000037000000}"/>
    <cellStyle name="SAPBEXaggItemX" xfId="54" xr:uid="{00000000-0005-0000-0000-000038000000}"/>
    <cellStyle name="SAPBEXchaText" xfId="55" xr:uid="{00000000-0005-0000-0000-000039000000}"/>
    <cellStyle name="SAPBEXexcBad7" xfId="56" xr:uid="{00000000-0005-0000-0000-00003A000000}"/>
    <cellStyle name="SAPBEXexcBad8" xfId="57" xr:uid="{00000000-0005-0000-0000-00003B000000}"/>
    <cellStyle name="SAPBEXexcBad9" xfId="58" xr:uid="{00000000-0005-0000-0000-00003C000000}"/>
    <cellStyle name="SAPBEXexcCritical4" xfId="59" xr:uid="{00000000-0005-0000-0000-00003D000000}"/>
    <cellStyle name="SAPBEXexcCritical5" xfId="60" xr:uid="{00000000-0005-0000-0000-00003E000000}"/>
    <cellStyle name="SAPBEXexcCritical6" xfId="61" xr:uid="{00000000-0005-0000-0000-00003F000000}"/>
    <cellStyle name="SAPBEXexcGood1" xfId="62" xr:uid="{00000000-0005-0000-0000-000040000000}"/>
    <cellStyle name="SAPBEXexcGood2" xfId="63" xr:uid="{00000000-0005-0000-0000-000041000000}"/>
    <cellStyle name="SAPBEXexcGood3" xfId="64" xr:uid="{00000000-0005-0000-0000-000042000000}"/>
    <cellStyle name="SAPBEXfilterDrill" xfId="65" xr:uid="{00000000-0005-0000-0000-000043000000}"/>
    <cellStyle name="SAPBEXfilterItem" xfId="66" xr:uid="{00000000-0005-0000-0000-000044000000}"/>
    <cellStyle name="SAPBEXfilterText" xfId="67" xr:uid="{00000000-0005-0000-0000-000045000000}"/>
    <cellStyle name="SAPBEXformats" xfId="68" xr:uid="{00000000-0005-0000-0000-000046000000}"/>
    <cellStyle name="SAPBEXheaderItem" xfId="69" xr:uid="{00000000-0005-0000-0000-000047000000}"/>
    <cellStyle name="SAPBEXheaderText" xfId="70" xr:uid="{00000000-0005-0000-0000-000048000000}"/>
    <cellStyle name="SAPBEXHLevel0" xfId="71" xr:uid="{00000000-0005-0000-0000-000049000000}"/>
    <cellStyle name="SAPBEXHLevel0X" xfId="72" xr:uid="{00000000-0005-0000-0000-00004A000000}"/>
    <cellStyle name="SAPBEXHLevel1" xfId="73" xr:uid="{00000000-0005-0000-0000-00004B000000}"/>
    <cellStyle name="SAPBEXHLevel1X" xfId="74" xr:uid="{00000000-0005-0000-0000-00004C000000}"/>
    <cellStyle name="SAPBEXHLevel2" xfId="75" xr:uid="{00000000-0005-0000-0000-00004D000000}"/>
    <cellStyle name="SAPBEXHLevel2X" xfId="76" xr:uid="{00000000-0005-0000-0000-00004E000000}"/>
    <cellStyle name="SAPBEXHLevel3" xfId="77" xr:uid="{00000000-0005-0000-0000-00004F000000}"/>
    <cellStyle name="SAPBEXHLevel3X" xfId="78" xr:uid="{00000000-0005-0000-0000-000050000000}"/>
    <cellStyle name="SAPBEXresData" xfId="79" xr:uid="{00000000-0005-0000-0000-000051000000}"/>
    <cellStyle name="SAPBEXresDataEmph" xfId="80" xr:uid="{00000000-0005-0000-0000-000052000000}"/>
    <cellStyle name="SAPBEXresItem" xfId="81" xr:uid="{00000000-0005-0000-0000-000053000000}"/>
    <cellStyle name="SAPBEXresItemX" xfId="82" xr:uid="{00000000-0005-0000-0000-000054000000}"/>
    <cellStyle name="SAPBEXstdData" xfId="83" xr:uid="{00000000-0005-0000-0000-000055000000}"/>
    <cellStyle name="SAPBEXstdDataEmph" xfId="84" xr:uid="{00000000-0005-0000-0000-000056000000}"/>
    <cellStyle name="SAPBEXstdItem" xfId="85" xr:uid="{00000000-0005-0000-0000-000057000000}"/>
    <cellStyle name="SAPBEXstdItemX" xfId="86" xr:uid="{00000000-0005-0000-0000-000058000000}"/>
    <cellStyle name="SAPBEXtitle" xfId="87" xr:uid="{00000000-0005-0000-0000-000059000000}"/>
    <cellStyle name="SAPBEXundefined" xfId="88" xr:uid="{00000000-0005-0000-0000-00005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67950-D240-4EF9-847A-E3D9F315BBA4}">
  <dimension ref="A1:J106"/>
  <sheetViews>
    <sheetView view="pageBreakPreview" topLeftCell="A55" zoomScaleNormal="100" zoomScaleSheetLayoutView="100" workbookViewId="0">
      <selection activeCell="B58" sqref="B58"/>
    </sheetView>
  </sheetViews>
  <sheetFormatPr defaultColWidth="9.44140625" defaultRowHeight="19.2" customHeight="1"/>
  <cols>
    <col min="1" max="1" width="49.21875" style="142" customWidth="1"/>
    <col min="2" max="2" width="8.6640625" style="142" customWidth="1"/>
    <col min="3" max="3" width="2" style="142" customWidth="1"/>
    <col min="4" max="4" width="14.33203125" style="143" bestFit="1" customWidth="1"/>
    <col min="5" max="5" width="1.44140625" style="143" customWidth="1"/>
    <col min="6" max="6" width="14" style="143" bestFit="1" customWidth="1"/>
    <col min="7" max="7" width="1.44140625" style="143" customWidth="1"/>
    <col min="8" max="8" width="14.33203125" style="143" bestFit="1" customWidth="1"/>
    <col min="9" max="9" width="1.44140625" style="143" customWidth="1"/>
    <col min="10" max="10" width="14" style="143" bestFit="1" customWidth="1"/>
    <col min="11" max="16384" width="9.44140625" style="142"/>
  </cols>
  <sheetData>
    <row r="1" spans="1:10" ht="19.2" customHeight="1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10" ht="19.2" customHeight="1">
      <c r="A2" s="225" t="s">
        <v>1</v>
      </c>
      <c r="B2" s="225"/>
      <c r="C2" s="225"/>
      <c r="D2" s="225"/>
      <c r="E2" s="225"/>
      <c r="F2" s="225"/>
      <c r="G2" s="225"/>
      <c r="H2" s="225"/>
      <c r="I2" s="225"/>
      <c r="J2" s="225"/>
    </row>
    <row r="3" spans="1:10" ht="19.2" customHeight="1">
      <c r="A3" s="225" t="s">
        <v>190</v>
      </c>
      <c r="B3" s="225"/>
      <c r="C3" s="225"/>
      <c r="D3" s="225"/>
      <c r="E3" s="225"/>
      <c r="F3" s="225"/>
      <c r="G3" s="225"/>
      <c r="H3" s="225"/>
      <c r="I3" s="225"/>
      <c r="J3" s="225"/>
    </row>
    <row r="4" spans="1:10" ht="19.2" customHeight="1">
      <c r="A4" s="226" t="s">
        <v>2</v>
      </c>
      <c r="B4" s="226"/>
      <c r="C4" s="226"/>
      <c r="D4" s="226"/>
      <c r="E4" s="226"/>
      <c r="F4" s="226"/>
      <c r="G4" s="226"/>
      <c r="H4" s="226"/>
      <c r="I4" s="226"/>
      <c r="J4" s="226"/>
    </row>
    <row r="5" spans="1:10" ht="7.95" customHeight="1">
      <c r="A5" s="7"/>
      <c r="B5" s="2"/>
      <c r="C5" s="2"/>
      <c r="D5" s="64"/>
      <c r="E5" s="8"/>
      <c r="F5" s="64"/>
      <c r="G5" s="65"/>
      <c r="H5" s="64"/>
      <c r="I5" s="8"/>
      <c r="J5" s="8"/>
    </row>
    <row r="6" spans="1:10" ht="19.2" customHeight="1">
      <c r="A6" s="6"/>
      <c r="B6" s="4" t="s">
        <v>3</v>
      </c>
      <c r="C6" s="4"/>
      <c r="D6" s="225" t="s">
        <v>4</v>
      </c>
      <c r="E6" s="225"/>
      <c r="F6" s="225"/>
      <c r="G6" s="53"/>
      <c r="H6" s="225" t="s">
        <v>5</v>
      </c>
      <c r="I6" s="225"/>
      <c r="J6" s="225"/>
    </row>
    <row r="7" spans="1:10" ht="19.2" customHeight="1">
      <c r="A7" s="6"/>
      <c r="B7" s="53"/>
      <c r="C7" s="157"/>
      <c r="D7" s="225" t="s">
        <v>6</v>
      </c>
      <c r="E7" s="225"/>
      <c r="F7" s="225"/>
      <c r="G7" s="53"/>
      <c r="H7" s="225" t="s">
        <v>6</v>
      </c>
      <c r="I7" s="225"/>
      <c r="J7" s="225"/>
    </row>
    <row r="8" spans="1:10" ht="19.2" customHeight="1">
      <c r="A8" s="54"/>
      <c r="B8" s="10"/>
      <c r="C8" s="10"/>
      <c r="D8" s="10" t="s">
        <v>7</v>
      </c>
      <c r="E8" s="10"/>
      <c r="F8" s="10" t="s">
        <v>8</v>
      </c>
      <c r="G8" s="10"/>
      <c r="H8" s="10" t="s">
        <v>7</v>
      </c>
      <c r="I8" s="10"/>
      <c r="J8" s="10" t="s">
        <v>8</v>
      </c>
    </row>
    <row r="9" spans="1:10" ht="19.2" customHeight="1">
      <c r="A9" s="54"/>
      <c r="B9" s="10"/>
      <c r="C9" s="10"/>
      <c r="D9" s="10" t="s">
        <v>9</v>
      </c>
      <c r="E9" s="10"/>
      <c r="F9" s="10" t="s">
        <v>10</v>
      </c>
      <c r="G9" s="10"/>
      <c r="H9" s="10" t="s">
        <v>9</v>
      </c>
      <c r="I9" s="10"/>
      <c r="J9" s="10" t="s">
        <v>10</v>
      </c>
    </row>
    <row r="10" spans="1:10" ht="19.2" customHeight="1">
      <c r="A10" s="12"/>
      <c r="B10" s="13"/>
      <c r="C10" s="13"/>
      <c r="D10" s="10">
        <v>2025</v>
      </c>
      <c r="E10" s="10"/>
      <c r="F10" s="10">
        <v>2024</v>
      </c>
      <c r="G10" s="10"/>
      <c r="H10" s="10">
        <v>2025</v>
      </c>
      <c r="I10" s="10"/>
      <c r="J10" s="10">
        <v>2024</v>
      </c>
    </row>
    <row r="11" spans="1:10" ht="19.2" customHeight="1">
      <c r="A11" s="10"/>
      <c r="B11" s="10"/>
      <c r="C11" s="10"/>
      <c r="D11" s="10" t="s">
        <v>11</v>
      </c>
      <c r="E11" s="10"/>
      <c r="F11" s="10"/>
      <c r="G11" s="10"/>
      <c r="H11" s="10" t="s">
        <v>11</v>
      </c>
      <c r="I11" s="10"/>
      <c r="J11" s="10"/>
    </row>
    <row r="12" spans="1:10" ht="19.2" customHeight="1">
      <c r="A12" s="10"/>
      <c r="B12" s="10"/>
      <c r="C12" s="10"/>
      <c r="D12" s="10" t="s">
        <v>12</v>
      </c>
      <c r="E12" s="10"/>
      <c r="F12" s="10"/>
      <c r="G12" s="10"/>
      <c r="H12" s="10" t="s">
        <v>12</v>
      </c>
      <c r="I12" s="10"/>
      <c r="J12" s="10"/>
    </row>
    <row r="13" spans="1:10" ht="19.2" customHeight="1">
      <c r="A13" s="4" t="s">
        <v>13</v>
      </c>
      <c r="B13" s="10"/>
      <c r="C13" s="10"/>
      <c r="D13" s="10"/>
      <c r="E13" s="10"/>
      <c r="F13" s="10"/>
      <c r="G13" s="10"/>
      <c r="H13" s="209"/>
      <c r="I13" s="10"/>
      <c r="J13" s="10"/>
    </row>
    <row r="14" spans="1:10" ht="19.2" customHeight="1">
      <c r="A14" s="154" t="s">
        <v>14</v>
      </c>
      <c r="B14" s="13"/>
      <c r="C14" s="13"/>
      <c r="D14" s="45"/>
      <c r="E14" s="45"/>
      <c r="F14" s="45"/>
      <c r="G14" s="45"/>
      <c r="H14" s="45"/>
      <c r="I14" s="45"/>
      <c r="J14" s="45"/>
    </row>
    <row r="15" spans="1:10" ht="19.2" customHeight="1">
      <c r="A15" s="221" t="s">
        <v>15</v>
      </c>
      <c r="B15" s="222"/>
      <c r="C15" s="222"/>
      <c r="D15" s="162">
        <v>414270</v>
      </c>
      <c r="E15" s="163"/>
      <c r="F15" s="162">
        <v>415992</v>
      </c>
      <c r="G15" s="164"/>
      <c r="H15" s="162">
        <v>338271</v>
      </c>
      <c r="I15" s="164"/>
      <c r="J15" s="162">
        <v>354196</v>
      </c>
    </row>
    <row r="16" spans="1:10" ht="19.2" customHeight="1">
      <c r="A16" s="221" t="s">
        <v>16</v>
      </c>
      <c r="B16" s="222">
        <v>4</v>
      </c>
      <c r="C16" s="222"/>
      <c r="D16" s="162">
        <f>1125200+1464</f>
        <v>1126664</v>
      </c>
      <c r="E16" s="163"/>
      <c r="F16" s="162">
        <f>880983+1482</f>
        <v>882465</v>
      </c>
      <c r="G16" s="164"/>
      <c r="H16" s="162">
        <f>1221990+1170</f>
        <v>1223160</v>
      </c>
      <c r="I16" s="164"/>
      <c r="J16" s="162">
        <f>978224+1148</f>
        <v>979372</v>
      </c>
    </row>
    <row r="17" spans="1:10" ht="19.2" customHeight="1">
      <c r="A17" s="221" t="s">
        <v>17</v>
      </c>
      <c r="B17" s="222">
        <v>12</v>
      </c>
      <c r="C17" s="222"/>
      <c r="D17" s="213">
        <v>0</v>
      </c>
      <c r="E17" s="213"/>
      <c r="F17" s="213">
        <v>0</v>
      </c>
      <c r="G17" s="164"/>
      <c r="H17" s="162">
        <v>217500</v>
      </c>
      <c r="I17" s="164"/>
      <c r="J17" s="162">
        <v>207500</v>
      </c>
    </row>
    <row r="18" spans="1:10" ht="19.2" customHeight="1">
      <c r="A18" s="221" t="s">
        <v>19</v>
      </c>
      <c r="B18" s="222">
        <v>5</v>
      </c>
      <c r="C18" s="222"/>
      <c r="D18" s="162">
        <v>998893</v>
      </c>
      <c r="E18" s="163"/>
      <c r="F18" s="162">
        <v>956199</v>
      </c>
      <c r="G18" s="164"/>
      <c r="H18" s="162">
        <v>922571</v>
      </c>
      <c r="I18" s="164"/>
      <c r="J18" s="162">
        <v>875946</v>
      </c>
    </row>
    <row r="19" spans="1:10" ht="19.2" customHeight="1">
      <c r="A19" s="221" t="s">
        <v>20</v>
      </c>
      <c r="B19" s="222">
        <v>6</v>
      </c>
      <c r="C19" s="222"/>
      <c r="D19" s="162">
        <f>74076-73750</f>
        <v>326</v>
      </c>
      <c r="E19" s="163"/>
      <c r="F19" s="162">
        <v>3335</v>
      </c>
      <c r="G19" s="164"/>
      <c r="H19" s="162">
        <f>74076-73750</f>
        <v>326</v>
      </c>
      <c r="I19" s="164"/>
      <c r="J19" s="162">
        <v>3335</v>
      </c>
    </row>
    <row r="20" spans="1:10" ht="19.2" customHeight="1">
      <c r="A20" s="221" t="s">
        <v>21</v>
      </c>
      <c r="B20" s="222"/>
      <c r="C20" s="222"/>
      <c r="D20" s="162">
        <f>11016-1464</f>
        <v>9552</v>
      </c>
      <c r="E20" s="163"/>
      <c r="F20" s="162">
        <f>10749-1482</f>
        <v>9267</v>
      </c>
      <c r="G20" s="164"/>
      <c r="H20" s="162">
        <f>9471-1170</f>
        <v>8301</v>
      </c>
      <c r="I20" s="164"/>
      <c r="J20" s="162">
        <f>9254-1148</f>
        <v>8106</v>
      </c>
    </row>
    <row r="21" spans="1:10" ht="19.2" customHeight="1">
      <c r="A21" s="223" t="s">
        <v>22</v>
      </c>
      <c r="B21" s="224"/>
      <c r="C21" s="224"/>
      <c r="D21" s="165">
        <f>SUM(D15:D20)</f>
        <v>2549705</v>
      </c>
      <c r="E21" s="166"/>
      <c r="F21" s="165">
        <f>SUM(F15:F20)</f>
        <v>2267258</v>
      </c>
      <c r="G21" s="164"/>
      <c r="H21" s="165">
        <f>SUM(H15:H20)</f>
        <v>2710129</v>
      </c>
      <c r="I21" s="164"/>
      <c r="J21" s="165">
        <f>SUM(J15:J20)</f>
        <v>2428455</v>
      </c>
    </row>
    <row r="22" spans="1:10" ht="19.2" customHeight="1">
      <c r="A22" s="188"/>
      <c r="B22" s="222"/>
      <c r="C22" s="222"/>
      <c r="D22" s="162"/>
      <c r="E22" s="166"/>
      <c r="F22" s="162"/>
      <c r="G22" s="164"/>
      <c r="H22" s="164"/>
      <c r="I22" s="164"/>
      <c r="J22" s="164"/>
    </row>
    <row r="23" spans="1:10" ht="19.2" customHeight="1">
      <c r="A23" s="185" t="s">
        <v>23</v>
      </c>
      <c r="B23" s="222"/>
      <c r="C23" s="222"/>
      <c r="D23" s="162"/>
      <c r="E23" s="166"/>
      <c r="F23" s="162"/>
      <c r="G23" s="164"/>
      <c r="H23" s="164"/>
      <c r="I23" s="164"/>
      <c r="J23" s="164"/>
    </row>
    <row r="24" spans="1:10" ht="19.2" customHeight="1">
      <c r="A24" s="221" t="s">
        <v>227</v>
      </c>
      <c r="B24" s="222">
        <v>6</v>
      </c>
      <c r="C24" s="222"/>
      <c r="D24" s="162">
        <v>73750</v>
      </c>
      <c r="E24" s="166"/>
      <c r="F24" s="213">
        <v>0</v>
      </c>
      <c r="G24" s="164"/>
      <c r="H24" s="164">
        <v>73750</v>
      </c>
      <c r="I24" s="164"/>
      <c r="J24" s="213">
        <v>0</v>
      </c>
    </row>
    <row r="25" spans="1:10" ht="19.2" customHeight="1">
      <c r="A25" s="221" t="s">
        <v>24</v>
      </c>
      <c r="B25" s="222"/>
      <c r="C25" s="222"/>
      <c r="D25" s="213">
        <v>0</v>
      </c>
      <c r="E25" s="213"/>
      <c r="F25" s="213">
        <v>0</v>
      </c>
      <c r="G25" s="164"/>
      <c r="H25" s="162">
        <v>186131</v>
      </c>
      <c r="I25" s="164"/>
      <c r="J25" s="162">
        <v>186131</v>
      </c>
    </row>
    <row r="26" spans="1:10" ht="19.2" customHeight="1">
      <c r="A26" s="221" t="s">
        <v>185</v>
      </c>
      <c r="B26" s="222"/>
      <c r="C26" s="222"/>
      <c r="D26" s="167">
        <v>7521</v>
      </c>
      <c r="E26" s="163"/>
      <c r="F26" s="167">
        <v>7855</v>
      </c>
      <c r="G26" s="164"/>
      <c r="H26" s="162">
        <v>10000</v>
      </c>
      <c r="I26" s="164"/>
      <c r="J26" s="162">
        <v>10000</v>
      </c>
    </row>
    <row r="27" spans="1:10" ht="19.2" customHeight="1">
      <c r="A27" s="221" t="s">
        <v>25</v>
      </c>
      <c r="B27" s="222">
        <v>12</v>
      </c>
      <c r="C27" s="222"/>
      <c r="D27" s="167">
        <v>7124</v>
      </c>
      <c r="E27" s="163"/>
      <c r="F27" s="167">
        <v>7124</v>
      </c>
      <c r="G27" s="164"/>
      <c r="H27" s="162">
        <v>7124</v>
      </c>
      <c r="I27" s="164"/>
      <c r="J27" s="162">
        <v>7124</v>
      </c>
    </row>
    <row r="28" spans="1:10" ht="19.2" customHeight="1">
      <c r="A28" s="221" t="s">
        <v>26</v>
      </c>
      <c r="B28" s="222"/>
      <c r="C28" s="222"/>
      <c r="D28" s="162">
        <v>39745</v>
      </c>
      <c r="E28" s="163"/>
      <c r="F28" s="162">
        <v>39745</v>
      </c>
      <c r="G28" s="164"/>
      <c r="H28" s="162">
        <v>39745</v>
      </c>
      <c r="I28" s="164"/>
      <c r="J28" s="162">
        <v>39745</v>
      </c>
    </row>
    <row r="29" spans="1:10" ht="19.2" customHeight="1">
      <c r="A29" s="221" t="s">
        <v>27</v>
      </c>
      <c r="B29" s="222">
        <v>7</v>
      </c>
      <c r="C29" s="222"/>
      <c r="D29" s="162">
        <v>915224</v>
      </c>
      <c r="E29" s="163"/>
      <c r="F29" s="162">
        <v>922764</v>
      </c>
      <c r="G29" s="164"/>
      <c r="H29" s="162">
        <v>876715</v>
      </c>
      <c r="I29" s="164"/>
      <c r="J29" s="162">
        <v>888957</v>
      </c>
    </row>
    <row r="30" spans="1:10" ht="19.2" customHeight="1">
      <c r="A30" s="161" t="s">
        <v>28</v>
      </c>
      <c r="B30" s="13">
        <v>8</v>
      </c>
      <c r="C30" s="13"/>
      <c r="D30" s="162">
        <f>98772-6033</f>
        <v>92739</v>
      </c>
      <c r="E30" s="163"/>
      <c r="F30" s="162">
        <v>90317</v>
      </c>
      <c r="G30" s="164"/>
      <c r="H30" s="162">
        <v>59418</v>
      </c>
      <c r="I30" s="164"/>
      <c r="J30" s="162">
        <v>66200</v>
      </c>
    </row>
    <row r="31" spans="1:10" ht="19.2" customHeight="1">
      <c r="A31" s="161" t="s">
        <v>29</v>
      </c>
      <c r="B31" s="13"/>
      <c r="C31" s="13"/>
      <c r="D31" s="162">
        <v>12953</v>
      </c>
      <c r="E31" s="163"/>
      <c r="F31" s="162">
        <v>12977</v>
      </c>
      <c r="G31" s="164"/>
      <c r="H31" s="213">
        <v>0</v>
      </c>
      <c r="I31" s="164"/>
      <c r="J31" s="213">
        <v>0</v>
      </c>
    </row>
    <row r="32" spans="1:10" ht="19.2" customHeight="1">
      <c r="A32" s="161" t="s">
        <v>30</v>
      </c>
      <c r="B32" s="13"/>
      <c r="C32" s="13"/>
      <c r="D32" s="162">
        <v>63769</v>
      </c>
      <c r="E32" s="163"/>
      <c r="F32" s="162">
        <v>65792</v>
      </c>
      <c r="G32" s="164"/>
      <c r="H32" s="162">
        <v>57240</v>
      </c>
      <c r="I32" s="164"/>
      <c r="J32" s="162">
        <v>58914</v>
      </c>
    </row>
    <row r="33" spans="1:10" ht="19.2" customHeight="1">
      <c r="A33" s="161" t="s">
        <v>31</v>
      </c>
      <c r="B33" s="13"/>
      <c r="C33" s="13"/>
      <c r="D33" s="162">
        <v>55162</v>
      </c>
      <c r="E33" s="163"/>
      <c r="F33" s="162">
        <v>64380</v>
      </c>
      <c r="G33" s="164"/>
      <c r="H33" s="162">
        <v>39110</v>
      </c>
      <c r="I33" s="164"/>
      <c r="J33" s="162">
        <v>46896</v>
      </c>
    </row>
    <row r="34" spans="1:10" ht="19.2" customHeight="1">
      <c r="A34" s="161" t="s">
        <v>32</v>
      </c>
      <c r="B34" s="13"/>
      <c r="C34" s="13"/>
      <c r="D34" s="162">
        <v>27543</v>
      </c>
      <c r="E34" s="163"/>
      <c r="F34" s="162">
        <v>17175</v>
      </c>
      <c r="G34" s="164"/>
      <c r="H34" s="162">
        <v>15888</v>
      </c>
      <c r="I34" s="164"/>
      <c r="J34" s="162">
        <v>5564</v>
      </c>
    </row>
    <row r="35" spans="1:10" ht="19.2" customHeight="1">
      <c r="A35" s="147" t="s">
        <v>33</v>
      </c>
      <c r="B35" s="9"/>
      <c r="C35" s="9"/>
      <c r="D35" s="168">
        <f>SUM(D24:D34)</f>
        <v>1295530</v>
      </c>
      <c r="E35" s="166"/>
      <c r="F35" s="168">
        <f>SUM(F24:F34)</f>
        <v>1228129</v>
      </c>
      <c r="G35" s="164"/>
      <c r="H35" s="168">
        <f>SUM(H24:H34)</f>
        <v>1365121</v>
      </c>
      <c r="I35" s="164"/>
      <c r="J35" s="168">
        <f>SUM(J24:J34)</f>
        <v>1309531</v>
      </c>
    </row>
    <row r="36" spans="1:10" ht="19.2" customHeight="1" thickBot="1">
      <c r="A36" s="155" t="s">
        <v>34</v>
      </c>
      <c r="B36" s="9"/>
      <c r="C36" s="9"/>
      <c r="D36" s="169">
        <f>SUM(D21,D35)</f>
        <v>3845235</v>
      </c>
      <c r="E36" s="166"/>
      <c r="F36" s="169">
        <f>SUM(F21,F35)</f>
        <v>3495387</v>
      </c>
      <c r="G36" s="164"/>
      <c r="H36" s="169">
        <f>SUM(H21,H35)</f>
        <v>4075250</v>
      </c>
      <c r="I36" s="164"/>
      <c r="J36" s="169">
        <f>SUM(J21,J35)</f>
        <v>3737986</v>
      </c>
    </row>
    <row r="37" spans="1:10" ht="19.2" customHeight="1" thickTop="1">
      <c r="A37" s="54"/>
      <c r="B37" s="13"/>
      <c r="C37" s="13"/>
      <c r="D37" s="19"/>
      <c r="E37" s="19"/>
      <c r="F37" s="19"/>
      <c r="G37" s="19"/>
      <c r="H37" s="19"/>
      <c r="I37" s="19"/>
      <c r="J37" s="19"/>
    </row>
    <row r="38" spans="1:10" ht="19.2" customHeight="1">
      <c r="A38" s="54"/>
      <c r="B38" s="13"/>
      <c r="C38" s="13"/>
      <c r="D38" s="19"/>
      <c r="E38" s="19"/>
      <c r="F38" s="19"/>
      <c r="G38" s="19"/>
      <c r="H38" s="19"/>
      <c r="I38" s="19"/>
      <c r="J38" s="19"/>
    </row>
    <row r="39" spans="1:10" ht="19.2" customHeight="1">
      <c r="A39" s="54"/>
      <c r="B39" s="13"/>
      <c r="C39" s="13"/>
      <c r="D39" s="19"/>
      <c r="E39" s="19"/>
      <c r="F39" s="19"/>
      <c r="G39" s="19"/>
      <c r="H39" s="19"/>
      <c r="I39" s="19"/>
      <c r="J39" s="19"/>
    </row>
    <row r="40" spans="1:10" ht="19.2" customHeight="1">
      <c r="A40" s="54"/>
      <c r="B40" s="13"/>
      <c r="C40" s="13"/>
      <c r="D40" s="19"/>
      <c r="E40" s="19"/>
      <c r="F40" s="19"/>
      <c r="G40" s="19"/>
      <c r="H40" s="19"/>
      <c r="I40" s="19"/>
      <c r="J40" s="19"/>
    </row>
    <row r="41" spans="1:10" ht="19.2" customHeight="1">
      <c r="A41" s="54"/>
      <c r="B41" s="13"/>
      <c r="C41" s="13"/>
      <c r="D41" s="19"/>
      <c r="E41" s="19"/>
      <c r="F41" s="19"/>
      <c r="G41" s="19"/>
      <c r="H41" s="19"/>
      <c r="I41" s="19"/>
      <c r="J41" s="19"/>
    </row>
    <row r="42" spans="1:10" ht="19.2" customHeight="1">
      <c r="A42" s="54"/>
      <c r="B42" s="13"/>
      <c r="C42" s="13"/>
      <c r="D42" s="19"/>
      <c r="E42" s="19"/>
      <c r="F42" s="19"/>
      <c r="G42" s="19"/>
      <c r="H42" s="19"/>
      <c r="I42" s="19"/>
      <c r="J42" s="19"/>
    </row>
    <row r="43" spans="1:10" ht="19.2" customHeight="1">
      <c r="A43" s="54"/>
      <c r="B43" s="13"/>
      <c r="C43" s="13"/>
      <c r="D43" s="19"/>
      <c r="E43" s="19"/>
      <c r="F43" s="19"/>
      <c r="G43" s="19"/>
      <c r="H43" s="19"/>
      <c r="I43" s="19"/>
      <c r="J43" s="19"/>
    </row>
    <row r="44" spans="1:10" ht="19.2" customHeight="1">
      <c r="A44" s="54"/>
      <c r="B44" s="13"/>
      <c r="C44" s="13"/>
      <c r="D44" s="19"/>
      <c r="E44" s="19"/>
      <c r="F44" s="19"/>
      <c r="G44" s="19"/>
      <c r="H44" s="19"/>
      <c r="I44" s="19"/>
      <c r="J44" s="19"/>
    </row>
    <row r="45" spans="1:10" ht="19.2" customHeight="1">
      <c r="A45" s="54"/>
      <c r="B45" s="13"/>
      <c r="C45" s="13"/>
      <c r="D45" s="19"/>
      <c r="E45" s="19"/>
      <c r="F45" s="19"/>
      <c r="G45" s="19"/>
      <c r="H45" s="19"/>
      <c r="I45" s="19"/>
      <c r="J45" s="19"/>
    </row>
    <row r="46" spans="1:10" ht="19.2" customHeight="1">
      <c r="A46" s="54"/>
      <c r="B46" s="13"/>
      <c r="C46" s="13"/>
      <c r="D46" s="19"/>
      <c r="E46" s="19"/>
      <c r="F46" s="19"/>
      <c r="G46" s="19"/>
      <c r="H46" s="19"/>
      <c r="I46" s="19"/>
      <c r="J46" s="19"/>
    </row>
    <row r="47" spans="1:10" ht="19.2" customHeight="1">
      <c r="A47" s="54"/>
      <c r="B47" s="13"/>
      <c r="C47" s="13"/>
      <c r="D47" s="19"/>
      <c r="E47" s="19"/>
      <c r="F47" s="19"/>
      <c r="G47" s="19"/>
      <c r="H47" s="19"/>
      <c r="I47" s="19"/>
      <c r="J47" s="19"/>
    </row>
    <row r="48" spans="1:10" ht="19.2" customHeight="1">
      <c r="A48" s="54"/>
      <c r="B48" s="13"/>
      <c r="C48" s="13"/>
      <c r="D48" s="19"/>
      <c r="E48" s="19"/>
      <c r="F48" s="19"/>
      <c r="G48" s="19"/>
      <c r="H48" s="19"/>
      <c r="I48" s="19"/>
      <c r="J48" s="19"/>
    </row>
    <row r="49" spans="1:10" ht="19.2" customHeight="1">
      <c r="A49" s="54"/>
      <c r="B49" s="13"/>
      <c r="C49" s="13"/>
      <c r="D49" s="19"/>
      <c r="E49" s="19"/>
      <c r="F49" s="19"/>
      <c r="G49" s="19"/>
      <c r="H49" s="19"/>
      <c r="I49" s="19"/>
      <c r="J49" s="19"/>
    </row>
    <row r="51" spans="1:10" ht="19.2" customHeight="1">
      <c r="A51" s="54"/>
      <c r="B51" s="13"/>
      <c r="C51" s="13"/>
      <c r="D51" s="19"/>
      <c r="E51" s="19"/>
      <c r="F51" s="19"/>
      <c r="G51" s="19"/>
      <c r="H51" s="19"/>
      <c r="I51" s="19"/>
      <c r="J51" s="19"/>
    </row>
    <row r="52" spans="1:10" ht="19.2" customHeight="1">
      <c r="A52" s="11" t="s">
        <v>35</v>
      </c>
      <c r="B52" s="13"/>
      <c r="C52" s="13"/>
      <c r="D52" s="19"/>
      <c r="E52" s="19"/>
      <c r="F52" s="19"/>
      <c r="G52" s="19"/>
      <c r="H52" s="19"/>
      <c r="I52" s="19"/>
      <c r="J52" s="19"/>
    </row>
    <row r="53" spans="1:10" ht="19.2" customHeight="1">
      <c r="A53" s="225" t="s">
        <v>0</v>
      </c>
      <c r="B53" s="225"/>
      <c r="C53" s="225"/>
      <c r="D53" s="225"/>
      <c r="E53" s="225"/>
      <c r="F53" s="225"/>
      <c r="G53" s="225"/>
      <c r="H53" s="225"/>
      <c r="I53" s="225"/>
      <c r="J53" s="225"/>
    </row>
    <row r="54" spans="1:10" ht="19.2" customHeight="1">
      <c r="A54" s="225" t="s">
        <v>36</v>
      </c>
      <c r="B54" s="225"/>
      <c r="C54" s="225"/>
      <c r="D54" s="225"/>
      <c r="E54" s="225"/>
      <c r="F54" s="225"/>
      <c r="G54" s="225"/>
      <c r="H54" s="225"/>
      <c r="I54" s="225"/>
      <c r="J54" s="225"/>
    </row>
    <row r="55" spans="1:10" ht="19.2" customHeight="1">
      <c r="A55" s="225" t="s">
        <v>190</v>
      </c>
      <c r="B55" s="225"/>
      <c r="C55" s="225"/>
      <c r="D55" s="225"/>
      <c r="E55" s="225"/>
      <c r="F55" s="225"/>
      <c r="G55" s="225"/>
      <c r="H55" s="225"/>
      <c r="I55" s="225"/>
      <c r="J55" s="225"/>
    </row>
    <row r="56" spans="1:10" ht="19.2" customHeight="1">
      <c r="A56" s="226" t="s">
        <v>2</v>
      </c>
      <c r="B56" s="226"/>
      <c r="C56" s="226"/>
      <c r="D56" s="226"/>
      <c r="E56" s="226"/>
      <c r="F56" s="226"/>
      <c r="G56" s="226"/>
      <c r="H56" s="226"/>
      <c r="I56" s="226"/>
      <c r="J56" s="226"/>
    </row>
    <row r="57" spans="1:10" ht="7.95" customHeight="1">
      <c r="A57" s="7"/>
      <c r="B57" s="2"/>
      <c r="C57" s="2"/>
      <c r="D57" s="64"/>
      <c r="E57" s="8"/>
      <c r="F57" s="64"/>
      <c r="G57" s="65"/>
      <c r="H57" s="64"/>
      <c r="I57" s="8"/>
      <c r="J57" s="8"/>
    </row>
    <row r="58" spans="1:10" ht="19.2" customHeight="1">
      <c r="A58" s="6"/>
      <c r="B58" s="4" t="s">
        <v>3</v>
      </c>
      <c r="C58" s="4"/>
      <c r="D58" s="225" t="s">
        <v>4</v>
      </c>
      <c r="E58" s="225"/>
      <c r="F58" s="225"/>
      <c r="G58" s="53"/>
      <c r="H58" s="225" t="s">
        <v>5</v>
      </c>
      <c r="I58" s="225"/>
      <c r="J58" s="225"/>
    </row>
    <row r="59" spans="1:10" ht="19.2" customHeight="1">
      <c r="A59" s="6"/>
      <c r="B59" s="53"/>
      <c r="C59" s="157"/>
      <c r="D59" s="225" t="s">
        <v>6</v>
      </c>
      <c r="E59" s="225"/>
      <c r="F59" s="225"/>
      <c r="G59" s="53"/>
      <c r="H59" s="225" t="s">
        <v>6</v>
      </c>
      <c r="I59" s="225"/>
      <c r="J59" s="225"/>
    </row>
    <row r="60" spans="1:10" ht="19.2" customHeight="1">
      <c r="A60" s="54"/>
      <c r="B60" s="10"/>
      <c r="C60" s="10"/>
      <c r="D60" s="10" t="s">
        <v>7</v>
      </c>
      <c r="E60" s="10"/>
      <c r="F60" s="10" t="s">
        <v>8</v>
      </c>
      <c r="G60" s="10"/>
      <c r="H60" s="10" t="s">
        <v>7</v>
      </c>
      <c r="I60" s="10"/>
      <c r="J60" s="10" t="s">
        <v>8</v>
      </c>
    </row>
    <row r="61" spans="1:10" ht="19.2" customHeight="1">
      <c r="A61" s="54"/>
      <c r="B61" s="10"/>
      <c r="C61" s="10"/>
      <c r="D61" s="10" t="s">
        <v>9</v>
      </c>
      <c r="E61" s="10"/>
      <c r="F61" s="10" t="s">
        <v>10</v>
      </c>
      <c r="G61" s="10"/>
      <c r="H61" s="10" t="s">
        <v>9</v>
      </c>
      <c r="I61" s="10"/>
      <c r="J61" s="10" t="s">
        <v>10</v>
      </c>
    </row>
    <row r="62" spans="1:10" ht="19.2" customHeight="1">
      <c r="A62" s="12"/>
      <c r="B62" s="13"/>
      <c r="C62" s="13"/>
      <c r="D62" s="10">
        <v>2025</v>
      </c>
      <c r="E62" s="10"/>
      <c r="F62" s="10">
        <v>2024</v>
      </c>
      <c r="G62" s="10"/>
      <c r="H62" s="10">
        <v>2025</v>
      </c>
      <c r="I62" s="10"/>
      <c r="J62" s="10">
        <v>2024</v>
      </c>
    </row>
    <row r="63" spans="1:10" ht="19.2" customHeight="1">
      <c r="A63" s="10"/>
      <c r="B63" s="10"/>
      <c r="C63" s="10"/>
      <c r="D63" s="10" t="s">
        <v>11</v>
      </c>
      <c r="E63" s="10"/>
      <c r="F63" s="10"/>
      <c r="G63" s="10"/>
      <c r="H63" s="10" t="s">
        <v>11</v>
      </c>
      <c r="I63" s="10"/>
      <c r="J63" s="10"/>
    </row>
    <row r="64" spans="1:10" ht="19.2" customHeight="1">
      <c r="A64" s="10"/>
      <c r="B64" s="10"/>
      <c r="C64" s="10"/>
      <c r="D64" s="10" t="s">
        <v>12</v>
      </c>
      <c r="E64" s="10"/>
      <c r="F64" s="10"/>
      <c r="G64" s="10"/>
      <c r="H64" s="10" t="s">
        <v>12</v>
      </c>
      <c r="I64" s="10"/>
      <c r="J64" s="10"/>
    </row>
    <row r="65" spans="1:10" ht="19.2" customHeight="1">
      <c r="A65" s="225" t="s">
        <v>37</v>
      </c>
      <c r="B65" s="225"/>
      <c r="C65" s="157"/>
      <c r="D65" s="10"/>
      <c r="E65" s="10"/>
      <c r="F65" s="10"/>
      <c r="G65" s="10"/>
      <c r="H65" s="10"/>
      <c r="I65" s="10"/>
      <c r="J65" s="10"/>
    </row>
    <row r="66" spans="1:10" ht="19.2" customHeight="1">
      <c r="A66" s="145" t="s">
        <v>38</v>
      </c>
      <c r="B66" s="13"/>
      <c r="C66" s="13"/>
      <c r="D66" s="166"/>
      <c r="E66" s="166"/>
      <c r="F66" s="21"/>
      <c r="G66" s="21"/>
      <c r="H66" s="217"/>
      <c r="I66" s="21"/>
      <c r="J66" s="166"/>
    </row>
    <row r="67" spans="1:10" ht="19.2" customHeight="1">
      <c r="A67" s="37" t="s">
        <v>39</v>
      </c>
      <c r="B67" s="13">
        <v>9</v>
      </c>
      <c r="C67" s="13"/>
      <c r="D67" s="162">
        <v>753486</v>
      </c>
      <c r="E67" s="166"/>
      <c r="F67" s="162">
        <v>259900</v>
      </c>
      <c r="G67" s="170"/>
      <c r="H67" s="167">
        <v>743586</v>
      </c>
      <c r="I67" s="170"/>
      <c r="J67" s="167">
        <v>250000</v>
      </c>
    </row>
    <row r="68" spans="1:10" ht="19.2" customHeight="1">
      <c r="A68" s="37" t="s">
        <v>40</v>
      </c>
      <c r="B68" s="13"/>
      <c r="C68" s="13"/>
      <c r="D68" s="162">
        <f>564497+11823</f>
        <v>576320</v>
      </c>
      <c r="E68" s="163"/>
      <c r="F68" s="162">
        <f>691331+15222</f>
        <v>706553</v>
      </c>
      <c r="G68" s="170"/>
      <c r="H68" s="162">
        <f>528652+10287</f>
        <v>538939</v>
      </c>
      <c r="I68" s="170"/>
      <c r="J68" s="162">
        <f>639001+11177</f>
        <v>650178</v>
      </c>
    </row>
    <row r="69" spans="1:10" ht="19.2" customHeight="1">
      <c r="A69" s="37" t="s">
        <v>41</v>
      </c>
      <c r="B69" s="13"/>
      <c r="C69" s="13"/>
      <c r="D69" s="162">
        <f>42876-1951</f>
        <v>40925</v>
      </c>
      <c r="E69" s="163"/>
      <c r="F69" s="162">
        <v>42918</v>
      </c>
      <c r="G69" s="170"/>
      <c r="H69" s="167">
        <v>25152</v>
      </c>
      <c r="I69" s="170"/>
      <c r="J69" s="167">
        <v>25798</v>
      </c>
    </row>
    <row r="70" spans="1:10" ht="19.2" customHeight="1">
      <c r="A70" s="37" t="s">
        <v>42</v>
      </c>
      <c r="B70" s="13"/>
      <c r="C70" s="13"/>
      <c r="D70" s="162">
        <v>5259</v>
      </c>
      <c r="E70" s="163"/>
      <c r="F70" s="162">
        <v>6288</v>
      </c>
      <c r="G70" s="170"/>
      <c r="H70" s="213">
        <v>0</v>
      </c>
      <c r="I70" s="213"/>
      <c r="J70" s="213">
        <v>0</v>
      </c>
    </row>
    <row r="71" spans="1:10" ht="19.2" customHeight="1">
      <c r="A71" s="37" t="s">
        <v>43</v>
      </c>
      <c r="B71" s="13"/>
      <c r="C71" s="13"/>
      <c r="D71" s="162">
        <v>29233</v>
      </c>
      <c r="E71" s="163"/>
      <c r="F71" s="162">
        <v>21048</v>
      </c>
      <c r="G71" s="170"/>
      <c r="H71" s="162">
        <v>24971</v>
      </c>
      <c r="I71" s="170"/>
      <c r="J71" s="162">
        <v>17045</v>
      </c>
    </row>
    <row r="72" spans="1:10" ht="19.2" customHeight="1">
      <c r="A72" s="37" t="s">
        <v>44</v>
      </c>
      <c r="B72" s="13"/>
      <c r="C72" s="13"/>
      <c r="D72" s="162">
        <f>19311-11823</f>
        <v>7488</v>
      </c>
      <c r="E72" s="163"/>
      <c r="F72" s="162">
        <f>23341-15222</f>
        <v>8119</v>
      </c>
      <c r="G72" s="170"/>
      <c r="H72" s="162">
        <f>17595-10287</f>
        <v>7308</v>
      </c>
      <c r="I72" s="170"/>
      <c r="J72" s="162">
        <f>19122-11177</f>
        <v>7945</v>
      </c>
    </row>
    <row r="73" spans="1:10" ht="19.2" customHeight="1">
      <c r="A73" s="147" t="s">
        <v>45</v>
      </c>
      <c r="B73" s="13"/>
      <c r="C73" s="13"/>
      <c r="D73" s="168">
        <f>SUM(D67:D72)</f>
        <v>1412711</v>
      </c>
      <c r="E73" s="171"/>
      <c r="F73" s="168">
        <f>SUM(F67:F72)</f>
        <v>1044826</v>
      </c>
      <c r="G73" s="170"/>
      <c r="H73" s="220">
        <f>SUM(H67:H72)</f>
        <v>1339956</v>
      </c>
      <c r="I73" s="170"/>
      <c r="J73" s="168">
        <f>SUM(J67:J72)</f>
        <v>950966</v>
      </c>
    </row>
    <row r="74" spans="1:10" ht="19.2" customHeight="1">
      <c r="A74" s="54"/>
      <c r="B74" s="13"/>
      <c r="C74" s="13"/>
      <c r="D74" s="166"/>
      <c r="E74" s="166"/>
      <c r="F74" s="166"/>
      <c r="G74" s="21"/>
      <c r="H74" s="217"/>
      <c r="I74" s="21"/>
      <c r="J74" s="21"/>
    </row>
    <row r="75" spans="1:10" ht="19.2" customHeight="1">
      <c r="A75" s="145" t="s">
        <v>46</v>
      </c>
      <c r="B75" s="13"/>
      <c r="C75" s="13"/>
      <c r="D75" s="166"/>
      <c r="E75" s="166"/>
      <c r="F75" s="166"/>
      <c r="G75" s="21"/>
      <c r="H75" s="217"/>
      <c r="I75" s="21"/>
      <c r="J75" s="21"/>
    </row>
    <row r="76" spans="1:10" ht="19.2" customHeight="1">
      <c r="A76" s="37" t="s">
        <v>47</v>
      </c>
      <c r="B76" s="13"/>
      <c r="C76" s="13"/>
      <c r="D76" s="166">
        <f>57546-4082</f>
        <v>53464</v>
      </c>
      <c r="E76" s="166"/>
      <c r="F76" s="166">
        <v>47803</v>
      </c>
      <c r="G76" s="21"/>
      <c r="H76" s="167">
        <v>34515</v>
      </c>
      <c r="I76" s="21"/>
      <c r="J76" s="167">
        <v>40261</v>
      </c>
    </row>
    <row r="77" spans="1:10" ht="19.2" customHeight="1">
      <c r="A77" s="37" t="s">
        <v>48</v>
      </c>
      <c r="B77" s="13"/>
      <c r="C77" s="13"/>
      <c r="D77" s="162">
        <v>46135</v>
      </c>
      <c r="E77" s="163"/>
      <c r="F77" s="162">
        <v>45085</v>
      </c>
      <c r="G77" s="170"/>
      <c r="H77" s="162">
        <v>43545</v>
      </c>
      <c r="I77" s="170"/>
      <c r="J77" s="162">
        <v>42610</v>
      </c>
    </row>
    <row r="78" spans="1:10" ht="19.2" customHeight="1">
      <c r="A78" s="37" t="s">
        <v>49</v>
      </c>
      <c r="B78" s="13"/>
      <c r="C78" s="13"/>
      <c r="D78" s="162">
        <v>943</v>
      </c>
      <c r="E78" s="163"/>
      <c r="F78" s="162">
        <v>296</v>
      </c>
      <c r="G78" s="170"/>
      <c r="H78" s="213">
        <v>0</v>
      </c>
      <c r="I78" s="213"/>
      <c r="J78" s="213">
        <v>0</v>
      </c>
    </row>
    <row r="79" spans="1:10" ht="19.2" customHeight="1">
      <c r="A79" s="147" t="s">
        <v>50</v>
      </c>
      <c r="B79" s="9"/>
      <c r="C79" s="9"/>
      <c r="D79" s="172">
        <f>SUM(D76:D78)</f>
        <v>100542</v>
      </c>
      <c r="E79" s="166"/>
      <c r="F79" s="172">
        <f>SUM(F76:F78)</f>
        <v>93184</v>
      </c>
      <c r="G79" s="170"/>
      <c r="H79" s="172">
        <f>SUM(H76:H78)</f>
        <v>78060</v>
      </c>
      <c r="I79" s="170"/>
      <c r="J79" s="172">
        <f>SUM(J76:J78)</f>
        <v>82871</v>
      </c>
    </row>
    <row r="80" spans="1:10" ht="19.2" customHeight="1">
      <c r="A80" s="144" t="s">
        <v>51</v>
      </c>
      <c r="B80" s="9"/>
      <c r="C80" s="9"/>
      <c r="D80" s="173">
        <f>SUM(D73,D79)</f>
        <v>1513253</v>
      </c>
      <c r="E80" s="166"/>
      <c r="F80" s="173">
        <f>SUM(F73,F79)</f>
        <v>1138010</v>
      </c>
      <c r="G80" s="170"/>
      <c r="H80" s="173">
        <f>SUM(H73,H79)</f>
        <v>1418016</v>
      </c>
      <c r="I80" s="170"/>
      <c r="J80" s="173">
        <f>SUM(J73,J79)</f>
        <v>1033837</v>
      </c>
    </row>
    <row r="81" spans="1:10" ht="13.95" customHeight="1">
      <c r="A81" s="144"/>
      <c r="B81" s="9"/>
      <c r="C81" s="9"/>
      <c r="D81" s="174"/>
      <c r="E81" s="166"/>
      <c r="F81" s="174"/>
      <c r="G81" s="170"/>
      <c r="H81" s="170"/>
      <c r="I81" s="170"/>
      <c r="J81" s="170"/>
    </row>
    <row r="82" spans="1:10" ht="19.2" customHeight="1">
      <c r="A82" s="145" t="s">
        <v>52</v>
      </c>
      <c r="B82" s="13"/>
      <c r="C82" s="13"/>
      <c r="D82" s="166"/>
      <c r="E82" s="166"/>
      <c r="F82" s="166"/>
      <c r="G82" s="166"/>
      <c r="H82" s="166"/>
      <c r="I82" s="166"/>
      <c r="J82" s="166"/>
    </row>
    <row r="83" spans="1:10" ht="19.2" customHeight="1">
      <c r="A83" s="145" t="s">
        <v>53</v>
      </c>
      <c r="B83" s="13"/>
      <c r="C83" s="13"/>
      <c r="D83" s="166"/>
      <c r="E83" s="166"/>
      <c r="F83" s="166"/>
      <c r="G83" s="166"/>
      <c r="H83" s="166"/>
      <c r="I83" s="166"/>
      <c r="J83" s="166"/>
    </row>
    <row r="84" spans="1:10" ht="19.2" customHeight="1">
      <c r="A84" s="37" t="s">
        <v>54</v>
      </c>
      <c r="B84" s="13"/>
      <c r="C84" s="13"/>
      <c r="D84" s="166"/>
      <c r="E84" s="166"/>
      <c r="F84" s="166"/>
      <c r="G84" s="166"/>
      <c r="H84" s="166"/>
      <c r="I84" s="166"/>
      <c r="J84" s="166"/>
    </row>
    <row r="85" spans="1:10" ht="19.2" customHeight="1" thickBot="1">
      <c r="A85" s="146" t="s">
        <v>55</v>
      </c>
      <c r="B85" s="13"/>
      <c r="C85" s="13"/>
      <c r="D85" s="175">
        <v>345000</v>
      </c>
      <c r="E85" s="166"/>
      <c r="F85" s="175">
        <v>345000</v>
      </c>
      <c r="G85" s="176"/>
      <c r="H85" s="175">
        <v>345000</v>
      </c>
      <c r="I85" s="176"/>
      <c r="J85" s="175">
        <v>345000</v>
      </c>
    </row>
    <row r="86" spans="1:10" ht="19.2" customHeight="1" thickTop="1">
      <c r="A86" s="37" t="s">
        <v>56</v>
      </c>
      <c r="B86" s="13"/>
      <c r="C86" s="13"/>
      <c r="D86" s="176"/>
      <c r="E86" s="166"/>
      <c r="F86" s="176"/>
      <c r="G86" s="176"/>
      <c r="H86" s="176"/>
      <c r="I86" s="176"/>
      <c r="J86" s="176"/>
    </row>
    <row r="87" spans="1:10" ht="19.2" customHeight="1">
      <c r="A87" s="146" t="s">
        <v>57</v>
      </c>
      <c r="B87" s="13"/>
      <c r="C87" s="13"/>
      <c r="D87" s="166"/>
      <c r="E87" s="166"/>
      <c r="F87" s="166"/>
      <c r="G87" s="166"/>
      <c r="H87" s="166"/>
      <c r="I87" s="166"/>
      <c r="J87" s="166"/>
    </row>
    <row r="88" spans="1:10" ht="19.2" customHeight="1">
      <c r="A88" s="181" t="s">
        <v>58</v>
      </c>
      <c r="B88" s="13"/>
      <c r="C88" s="13"/>
      <c r="D88" s="166">
        <v>345000</v>
      </c>
      <c r="E88" s="166"/>
      <c r="F88" s="166">
        <v>345000</v>
      </c>
      <c r="G88" s="176"/>
      <c r="H88" s="166">
        <v>345000</v>
      </c>
      <c r="I88" s="176"/>
      <c r="J88" s="166">
        <v>345000</v>
      </c>
    </row>
    <row r="89" spans="1:10" ht="19.2" customHeight="1">
      <c r="A89" s="182" t="s">
        <v>186</v>
      </c>
      <c r="B89" s="13"/>
      <c r="C89" s="13"/>
      <c r="D89" s="171">
        <v>1315440</v>
      </c>
      <c r="E89" s="171"/>
      <c r="F89" s="171">
        <v>1315440</v>
      </c>
      <c r="G89" s="176"/>
      <c r="H89" s="171">
        <v>1315440</v>
      </c>
      <c r="I89" s="176"/>
      <c r="J89" s="171">
        <v>1315440</v>
      </c>
    </row>
    <row r="90" spans="1:10" ht="19.2" customHeight="1">
      <c r="A90" s="182" t="s">
        <v>187</v>
      </c>
      <c r="B90" s="13"/>
      <c r="C90" s="13"/>
      <c r="D90" s="142"/>
      <c r="E90" s="171"/>
      <c r="F90" s="176"/>
      <c r="G90" s="176"/>
      <c r="H90" s="176"/>
      <c r="I90" s="176"/>
      <c r="J90" s="176"/>
    </row>
    <row r="91" spans="1:10" ht="19.2" customHeight="1">
      <c r="A91" s="183" t="s">
        <v>188</v>
      </c>
      <c r="B91" s="13"/>
      <c r="C91" s="13"/>
      <c r="D91" s="176">
        <v>-79961</v>
      </c>
      <c r="E91" s="171"/>
      <c r="F91" s="176">
        <v>-79961</v>
      </c>
      <c r="G91" s="176"/>
      <c r="H91" s="213">
        <v>0</v>
      </c>
      <c r="I91" s="213"/>
      <c r="J91" s="213">
        <v>0</v>
      </c>
    </row>
    <row r="92" spans="1:10" ht="19.2" customHeight="1">
      <c r="A92" s="184" t="s">
        <v>59</v>
      </c>
      <c r="B92" s="13"/>
      <c r="C92" s="13"/>
      <c r="D92" s="176"/>
      <c r="E92" s="171"/>
      <c r="F92" s="176"/>
      <c r="G92" s="176"/>
      <c r="H92" s="176"/>
      <c r="I92" s="176"/>
      <c r="J92" s="176"/>
    </row>
    <row r="93" spans="1:10" ht="19.2" customHeight="1">
      <c r="A93" s="182" t="s">
        <v>189</v>
      </c>
      <c r="B93" s="13"/>
      <c r="C93" s="13"/>
      <c r="D93" s="171">
        <v>34500</v>
      </c>
      <c r="E93" s="171"/>
      <c r="F93" s="171">
        <v>34500</v>
      </c>
      <c r="G93" s="176"/>
      <c r="H93" s="171">
        <v>34500</v>
      </c>
      <c r="I93" s="176"/>
      <c r="J93" s="171">
        <v>34500</v>
      </c>
    </row>
    <row r="94" spans="1:10" ht="19.2" customHeight="1">
      <c r="A94" s="182" t="s">
        <v>196</v>
      </c>
      <c r="B94" s="13">
        <v>13</v>
      </c>
      <c r="C94" s="13"/>
      <c r="D94" s="171">
        <v>127299</v>
      </c>
      <c r="E94" s="171"/>
      <c r="F94" s="213">
        <v>0</v>
      </c>
      <c r="G94" s="176"/>
      <c r="H94" s="171">
        <v>127299</v>
      </c>
      <c r="I94" s="176"/>
      <c r="J94" s="213">
        <v>0</v>
      </c>
    </row>
    <row r="95" spans="1:10" ht="19.2" customHeight="1">
      <c r="A95" s="182" t="s">
        <v>61</v>
      </c>
      <c r="B95" s="13"/>
      <c r="C95" s="13"/>
      <c r="D95" s="171">
        <v>721705</v>
      </c>
      <c r="E95" s="171"/>
      <c r="F95" s="171">
        <v>750462</v>
      </c>
      <c r="G95" s="176"/>
      <c r="H95" s="171">
        <v>958650</v>
      </c>
      <c r="I95" s="176"/>
      <c r="J95" s="171">
        <v>1009209</v>
      </c>
    </row>
    <row r="96" spans="1:10" ht="19.2" customHeight="1">
      <c r="A96" s="185" t="s">
        <v>197</v>
      </c>
      <c r="B96" s="13">
        <v>13</v>
      </c>
      <c r="C96" s="13"/>
      <c r="D96" s="171">
        <v>-127299</v>
      </c>
      <c r="E96" s="171"/>
      <c r="F96" s="213">
        <v>0</v>
      </c>
      <c r="G96" s="176"/>
      <c r="H96" s="171">
        <v>-127299</v>
      </c>
      <c r="I96" s="176"/>
      <c r="J96" s="213">
        <v>0</v>
      </c>
    </row>
    <row r="97" spans="1:10" ht="19.2" customHeight="1">
      <c r="A97" s="186" t="s">
        <v>102</v>
      </c>
      <c r="B97" s="13"/>
      <c r="C97" s="13"/>
      <c r="D97" s="176">
        <v>-4702</v>
      </c>
      <c r="E97" s="171"/>
      <c r="F97" s="176">
        <v>-8064</v>
      </c>
      <c r="G97" s="176"/>
      <c r="H97" s="176">
        <v>3644</v>
      </c>
      <c r="I97" s="176"/>
      <c r="J97" s="213">
        <v>0</v>
      </c>
    </row>
    <row r="98" spans="1:10" ht="19.2" customHeight="1">
      <c r="A98" s="144" t="s">
        <v>62</v>
      </c>
      <c r="B98" s="9"/>
      <c r="C98" s="9"/>
      <c r="D98" s="177">
        <f>SUM(D88:D97)</f>
        <v>2331982</v>
      </c>
      <c r="E98" s="171"/>
      <c r="F98" s="177">
        <f>SUM(F88:F97)</f>
        <v>2357377</v>
      </c>
      <c r="G98" s="176"/>
      <c r="H98" s="177">
        <f>SUM(H88:H97)</f>
        <v>2657234</v>
      </c>
      <c r="I98" s="176"/>
      <c r="J98" s="177">
        <f>SUM(J88:J97)</f>
        <v>2704149</v>
      </c>
    </row>
    <row r="99" spans="1:10" ht="19.2" customHeight="1" thickBot="1">
      <c r="A99" s="66" t="s">
        <v>63</v>
      </c>
      <c r="B99" s="9"/>
      <c r="C99" s="9"/>
      <c r="D99" s="178">
        <f>SUM(D80,D98)</f>
        <v>3845235</v>
      </c>
      <c r="E99" s="171"/>
      <c r="F99" s="178">
        <f>SUM(F80,F98)</f>
        <v>3495387</v>
      </c>
      <c r="G99" s="176"/>
      <c r="H99" s="178">
        <f>SUM(H80,H98)</f>
        <v>4075250</v>
      </c>
      <c r="I99" s="176"/>
      <c r="J99" s="178">
        <f>SUM(J80,J98)</f>
        <v>3737986</v>
      </c>
    </row>
    <row r="100" spans="1:10" ht="16.2" thickTop="1">
      <c r="A100" s="66"/>
      <c r="B100" s="9"/>
      <c r="C100" s="9"/>
      <c r="D100" s="176"/>
      <c r="E100" s="171"/>
      <c r="F100" s="176"/>
      <c r="G100" s="176"/>
      <c r="H100" s="176"/>
      <c r="I100" s="176"/>
      <c r="J100" s="176"/>
    </row>
    <row r="101" spans="1:10" ht="15.6">
      <c r="A101" s="66"/>
      <c r="B101" s="9"/>
      <c r="C101" s="9"/>
      <c r="D101" s="176"/>
      <c r="E101" s="171"/>
      <c r="F101" s="176"/>
      <c r="G101" s="176"/>
      <c r="H101" s="176"/>
      <c r="I101" s="176"/>
      <c r="J101" s="176"/>
    </row>
    <row r="102" spans="1:10" ht="15.6">
      <c r="A102" s="66"/>
      <c r="B102" s="9"/>
      <c r="C102" s="9"/>
      <c r="D102" s="176"/>
      <c r="E102" s="171"/>
      <c r="F102" s="176"/>
      <c r="G102" s="176"/>
      <c r="H102" s="176"/>
      <c r="I102" s="176"/>
      <c r="J102" s="176"/>
    </row>
    <row r="103" spans="1:10" ht="15.6">
      <c r="A103" s="66"/>
      <c r="B103" s="9"/>
      <c r="C103" s="9"/>
      <c r="D103" s="176"/>
      <c r="E103" s="171"/>
      <c r="F103" s="176"/>
      <c r="G103" s="176"/>
      <c r="H103" s="176"/>
      <c r="I103" s="176"/>
      <c r="J103" s="176"/>
    </row>
    <row r="104" spans="1:10" ht="15.6">
      <c r="A104" s="66"/>
      <c r="B104" s="9"/>
      <c r="C104" s="9"/>
      <c r="D104" s="176"/>
      <c r="E104" s="171"/>
      <c r="F104" s="176"/>
      <c r="G104" s="176"/>
      <c r="H104" s="176"/>
      <c r="I104" s="176"/>
      <c r="J104" s="176"/>
    </row>
    <row r="105" spans="1:10" ht="19.2" customHeight="1">
      <c r="A105" s="11" t="s">
        <v>35</v>
      </c>
      <c r="B105" s="13"/>
      <c r="C105" s="13"/>
      <c r="D105" s="21"/>
      <c r="E105" s="22"/>
      <c r="F105" s="21"/>
      <c r="G105" s="22"/>
      <c r="H105" s="22"/>
      <c r="I105" s="22"/>
      <c r="J105" s="14"/>
    </row>
    <row r="106" spans="1:10" ht="19.2" customHeight="1">
      <c r="J106" s="213"/>
    </row>
  </sheetData>
  <mergeCells count="17">
    <mergeCell ref="D7:F7"/>
    <mergeCell ref="H7:J7"/>
    <mergeCell ref="A54:J54"/>
    <mergeCell ref="A55:J55"/>
    <mergeCell ref="A53:J53"/>
    <mergeCell ref="A65:B65"/>
    <mergeCell ref="A56:J56"/>
    <mergeCell ref="D58:F58"/>
    <mergeCell ref="H58:J58"/>
    <mergeCell ref="D59:F59"/>
    <mergeCell ref="H59:J59"/>
    <mergeCell ref="A1:J1"/>
    <mergeCell ref="A2:J2"/>
    <mergeCell ref="A3:J3"/>
    <mergeCell ref="A4:J4"/>
    <mergeCell ref="D6:F6"/>
    <mergeCell ref="H6:J6"/>
  </mergeCells>
  <pageMargins left="0.8" right="0.3" top="0.8" bottom="0.5" header="0.6" footer="0.3"/>
  <pageSetup paperSize="9" scale="74" fitToHeight="0" orientation="portrait" r:id="rId1"/>
  <headerFooter alignWithMargins="0"/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2"/>
  <sheetViews>
    <sheetView view="pageBreakPreview" topLeftCell="A25" zoomScaleNormal="100" zoomScaleSheetLayoutView="100" zoomScalePageLayoutView="80" workbookViewId="0">
      <selection activeCell="A37" sqref="A37"/>
    </sheetView>
  </sheetViews>
  <sheetFormatPr defaultColWidth="9.44140625" defaultRowHeight="19.2" customHeight="1" outlineLevelCol="1"/>
  <cols>
    <col min="1" max="1" width="55.33203125" style="11" customWidth="1"/>
    <col min="2" max="2" width="11.5546875" style="13" customWidth="1"/>
    <col min="3" max="3" width="1.44140625" style="54" customWidth="1"/>
    <col min="4" max="4" width="12.5546875" style="21" customWidth="1"/>
    <col min="5" max="5" width="1.44140625" style="22" customWidth="1"/>
    <col min="6" max="6" width="12.5546875" style="21" customWidth="1"/>
    <col min="7" max="7" width="1.44140625" style="22" customWidth="1"/>
    <col min="8" max="8" width="12.5546875" style="22" customWidth="1"/>
    <col min="9" max="9" width="1.44140625" style="22" customWidth="1"/>
    <col min="10" max="10" width="12.5546875" style="14" customWidth="1"/>
    <col min="11" max="11" width="1" style="24" customWidth="1"/>
    <col min="12" max="12" width="11.44140625" style="11" bestFit="1" customWidth="1"/>
    <col min="13" max="13" width="59.44140625" style="11" hidden="1" customWidth="1" outlineLevel="1"/>
    <col min="14" max="14" width="26.44140625" style="11" hidden="1" customWidth="1" outlineLevel="1"/>
    <col min="15" max="15" width="2.5546875" style="11" hidden="1" customWidth="1" outlineLevel="1"/>
    <col min="16" max="16" width="26.44140625" style="11" hidden="1" customWidth="1" outlineLevel="1"/>
    <col min="17" max="17" width="9.44140625" style="11" hidden="1" customWidth="1" outlineLevel="1"/>
    <col min="18" max="18" width="9.44140625" style="11" collapsed="1"/>
    <col min="19" max="16384" width="9.44140625" style="11"/>
  </cols>
  <sheetData>
    <row r="1" spans="1:16" s="8" customFormat="1" ht="19.2" customHeight="1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16" s="8" customFormat="1" ht="19.2" customHeight="1">
      <c r="A2" s="225" t="s">
        <v>64</v>
      </c>
      <c r="B2" s="225"/>
      <c r="C2" s="225"/>
      <c r="D2" s="225"/>
      <c r="E2" s="225"/>
      <c r="F2" s="225"/>
      <c r="G2" s="225"/>
      <c r="H2" s="225"/>
      <c r="I2" s="225"/>
      <c r="J2" s="225"/>
    </row>
    <row r="3" spans="1:16" s="8" customFormat="1" ht="19.2" customHeight="1">
      <c r="A3" s="227" t="s">
        <v>192</v>
      </c>
      <c r="B3" s="225"/>
      <c r="C3" s="225"/>
      <c r="D3" s="225"/>
      <c r="E3" s="225"/>
      <c r="F3" s="225"/>
      <c r="G3" s="225"/>
      <c r="H3" s="225"/>
      <c r="I3" s="225"/>
      <c r="J3" s="225"/>
    </row>
    <row r="4" spans="1:16" s="8" customFormat="1" ht="19.2" customHeight="1">
      <c r="A4" s="225" t="s">
        <v>65</v>
      </c>
      <c r="B4" s="225"/>
      <c r="C4" s="225"/>
      <c r="D4" s="225"/>
      <c r="E4" s="225"/>
      <c r="F4" s="225"/>
      <c r="G4" s="225"/>
      <c r="H4" s="225"/>
      <c r="I4" s="225"/>
      <c r="J4" s="225"/>
    </row>
    <row r="5" spans="1:16" s="8" customFormat="1" ht="19.2" customHeight="1">
      <c r="A5" s="226" t="s">
        <v>2</v>
      </c>
      <c r="B5" s="226"/>
      <c r="C5" s="226"/>
      <c r="D5" s="226"/>
      <c r="E5" s="226"/>
      <c r="F5" s="226"/>
      <c r="G5" s="226"/>
      <c r="H5" s="226"/>
      <c r="I5" s="226"/>
      <c r="J5" s="226"/>
      <c r="N5" s="40" t="s">
        <v>66</v>
      </c>
      <c r="O5" s="40"/>
      <c r="P5" s="40" t="s">
        <v>66</v>
      </c>
    </row>
    <row r="6" spans="1:16" s="8" customFormat="1" ht="7.95" customHeight="1">
      <c r="D6" s="36"/>
      <c r="H6" s="36"/>
    </row>
    <row r="7" spans="1:16" ht="19.2" customHeight="1">
      <c r="A7" s="54"/>
      <c r="B7" s="4" t="s">
        <v>3</v>
      </c>
      <c r="C7" s="10"/>
      <c r="D7" s="225" t="s">
        <v>4</v>
      </c>
      <c r="E7" s="225"/>
      <c r="F7" s="225"/>
      <c r="G7" s="53"/>
      <c r="H7" s="225" t="s">
        <v>5</v>
      </c>
      <c r="I7" s="225"/>
      <c r="J7" s="225"/>
      <c r="M7" s="54"/>
      <c r="N7" s="53" t="s">
        <v>4</v>
      </c>
      <c r="O7" s="53"/>
      <c r="P7" s="53" t="s">
        <v>5</v>
      </c>
    </row>
    <row r="8" spans="1:16" ht="19.2" customHeight="1">
      <c r="A8" s="54"/>
      <c r="B8" s="10"/>
      <c r="C8" s="10"/>
      <c r="D8" s="225" t="s">
        <v>6</v>
      </c>
      <c r="E8" s="225"/>
      <c r="F8" s="225"/>
      <c r="G8" s="53"/>
      <c r="H8" s="225" t="s">
        <v>6</v>
      </c>
      <c r="I8" s="225"/>
      <c r="J8" s="225"/>
      <c r="K8" s="25"/>
      <c r="M8" s="54"/>
      <c r="N8" s="53" t="s">
        <v>6</v>
      </c>
      <c r="O8" s="53"/>
      <c r="P8" s="53" t="s">
        <v>6</v>
      </c>
    </row>
    <row r="9" spans="1:16" s="8" customFormat="1" ht="19.2" customHeight="1">
      <c r="D9" s="73">
        <v>2025</v>
      </c>
      <c r="E9" s="73"/>
      <c r="F9" s="73">
        <v>2024</v>
      </c>
      <c r="G9" s="73"/>
      <c r="H9" s="73">
        <v>2025</v>
      </c>
      <c r="I9" s="73"/>
      <c r="J9" s="73">
        <v>2024</v>
      </c>
      <c r="N9" s="10">
        <v>2018</v>
      </c>
      <c r="O9" s="10"/>
      <c r="P9" s="10">
        <v>2018</v>
      </c>
    </row>
    <row r="10" spans="1:16" ht="19.2" customHeight="1">
      <c r="A10" s="17" t="s">
        <v>67</v>
      </c>
      <c r="D10" s="14"/>
      <c r="E10" s="14"/>
      <c r="F10" s="14"/>
      <c r="G10" s="14"/>
      <c r="H10" s="14"/>
      <c r="I10" s="14"/>
      <c r="M10" s="17" t="s">
        <v>67</v>
      </c>
      <c r="N10" s="14"/>
      <c r="O10" s="14"/>
      <c r="P10" s="14"/>
    </row>
    <row r="11" spans="1:16" ht="19.2" customHeight="1">
      <c r="A11" s="8" t="s">
        <v>68</v>
      </c>
      <c r="D11" s="46">
        <f>1329375+9022-1000</f>
        <v>1337397</v>
      </c>
      <c r="E11" s="46"/>
      <c r="F11" s="46">
        <v>1367334</v>
      </c>
      <c r="G11" s="46"/>
      <c r="H11" s="46">
        <f>1218582+9021</f>
        <v>1227603</v>
      </c>
      <c r="I11" s="46"/>
      <c r="J11" s="46">
        <v>1301897</v>
      </c>
      <c r="M11" s="8" t="s">
        <v>69</v>
      </c>
      <c r="N11" s="14">
        <v>12286505</v>
      </c>
      <c r="O11" s="14"/>
      <c r="P11" s="15">
        <v>0</v>
      </c>
    </row>
    <row r="12" spans="1:16" ht="19.2" customHeight="1">
      <c r="A12" s="8" t="s">
        <v>70</v>
      </c>
      <c r="D12" s="45">
        <v>3300</v>
      </c>
      <c r="E12" s="45"/>
      <c r="F12" s="45">
        <v>5313</v>
      </c>
      <c r="G12" s="45"/>
      <c r="H12" s="46">
        <v>6109</v>
      </c>
      <c r="I12" s="45"/>
      <c r="J12" s="46">
        <v>7615</v>
      </c>
      <c r="M12" s="8"/>
      <c r="N12" s="14"/>
      <c r="O12" s="14"/>
      <c r="P12" s="15"/>
    </row>
    <row r="13" spans="1:16" ht="19.2" customHeight="1">
      <c r="A13" s="8" t="s">
        <v>71</v>
      </c>
      <c r="D13" s="45">
        <v>6551</v>
      </c>
      <c r="E13" s="45"/>
      <c r="F13" s="45">
        <v>19122</v>
      </c>
      <c r="G13" s="45"/>
      <c r="H13" s="46">
        <v>6551</v>
      </c>
      <c r="I13" s="45"/>
      <c r="J13" s="46">
        <v>19121</v>
      </c>
      <c r="M13" s="8"/>
      <c r="N13" s="14"/>
      <c r="O13" s="14"/>
      <c r="P13" s="15"/>
    </row>
    <row r="14" spans="1:16" s="17" customFormat="1" ht="19.2" customHeight="1">
      <c r="A14" s="25" t="s">
        <v>72</v>
      </c>
      <c r="B14" s="9"/>
      <c r="C14" s="12"/>
      <c r="D14" s="47">
        <f>SUM(D11:D13)</f>
        <v>1347248</v>
      </c>
      <c r="E14" s="45"/>
      <c r="F14" s="47">
        <f>SUM(F11:F13)</f>
        <v>1391769</v>
      </c>
      <c r="G14" s="45"/>
      <c r="H14" s="47">
        <f>SUM(H11:H13)</f>
        <v>1240263</v>
      </c>
      <c r="I14" s="45"/>
      <c r="J14" s="47">
        <f>SUM(J11:J13)</f>
        <v>1328633</v>
      </c>
      <c r="K14" s="27"/>
      <c r="M14" s="25" t="s">
        <v>72</v>
      </c>
      <c r="N14" s="26">
        <v>83161377</v>
      </c>
      <c r="O14" s="14"/>
      <c r="P14" s="16">
        <v>866910</v>
      </c>
    </row>
    <row r="15" spans="1:16" ht="19.2" customHeight="1">
      <c r="A15" s="17" t="s">
        <v>73</v>
      </c>
      <c r="D15" s="48"/>
      <c r="E15" s="45"/>
      <c r="F15" s="48"/>
      <c r="G15" s="45"/>
      <c r="H15" s="48"/>
      <c r="I15" s="45"/>
      <c r="J15" s="48"/>
      <c r="M15" s="17" t="s">
        <v>74</v>
      </c>
      <c r="N15" s="28"/>
      <c r="O15" s="14"/>
      <c r="P15" s="29"/>
    </row>
    <row r="16" spans="1:16" ht="19.2" customHeight="1">
      <c r="A16" s="8" t="s">
        <v>75</v>
      </c>
      <c r="D16" s="46">
        <f>968180+9022-1000</f>
        <v>976202</v>
      </c>
      <c r="E16" s="45"/>
      <c r="F16" s="46">
        <v>824748</v>
      </c>
      <c r="G16" s="45"/>
      <c r="H16" s="46">
        <f>933105+9021</f>
        <v>942126</v>
      </c>
      <c r="I16" s="45"/>
      <c r="J16" s="46">
        <v>810719</v>
      </c>
      <c r="M16" s="8" t="s">
        <v>76</v>
      </c>
      <c r="N16" s="14">
        <v>-12535082</v>
      </c>
      <c r="O16" s="14"/>
      <c r="P16" s="15">
        <v>0</v>
      </c>
    </row>
    <row r="17" spans="1:16" ht="19.2" customHeight="1">
      <c r="A17" s="8" t="s">
        <v>77</v>
      </c>
      <c r="B17" s="9"/>
      <c r="C17" s="12"/>
      <c r="D17" s="46">
        <v>143980</v>
      </c>
      <c r="E17" s="46"/>
      <c r="F17" s="46">
        <v>151403</v>
      </c>
      <c r="G17" s="46"/>
      <c r="H17" s="46">
        <v>114148</v>
      </c>
      <c r="I17" s="46"/>
      <c r="J17" s="46">
        <v>117317</v>
      </c>
      <c r="M17" s="8" t="s">
        <v>77</v>
      </c>
      <c r="N17" s="14">
        <v>-4410156</v>
      </c>
      <c r="O17" s="14"/>
      <c r="P17" s="14">
        <v>-848</v>
      </c>
    </row>
    <row r="18" spans="1:16" ht="19.2" customHeight="1">
      <c r="A18" s="8" t="s">
        <v>78</v>
      </c>
      <c r="D18" s="46">
        <v>107158</v>
      </c>
      <c r="E18" s="45"/>
      <c r="F18" s="46">
        <v>107080</v>
      </c>
      <c r="G18" s="45"/>
      <c r="H18" s="46">
        <v>88517</v>
      </c>
      <c r="I18" s="45"/>
      <c r="J18" s="46">
        <v>91249</v>
      </c>
      <c r="M18" s="8" t="s">
        <v>78</v>
      </c>
      <c r="N18" s="14">
        <v>-8122988</v>
      </c>
      <c r="O18" s="19"/>
      <c r="P18" s="14">
        <v>-178052</v>
      </c>
    </row>
    <row r="19" spans="1:16" ht="19.2" customHeight="1">
      <c r="A19" s="17" t="s">
        <v>79</v>
      </c>
      <c r="D19" s="47">
        <f>SUM(D16:D18)</f>
        <v>1227340</v>
      </c>
      <c r="E19" s="46"/>
      <c r="F19" s="47">
        <f>SUM(F16:F18)</f>
        <v>1083231</v>
      </c>
      <c r="G19" s="46"/>
      <c r="H19" s="47">
        <f>SUM(H16:H18)</f>
        <v>1144791</v>
      </c>
      <c r="I19" s="46"/>
      <c r="J19" s="47">
        <f>SUM(J16:J18)</f>
        <v>1019285</v>
      </c>
      <c r="N19" s="19"/>
      <c r="O19" s="14"/>
      <c r="P19" s="19"/>
    </row>
    <row r="20" spans="1:16" ht="19.2" customHeight="1">
      <c r="A20" s="17" t="s">
        <v>80</v>
      </c>
      <c r="D20" s="137">
        <f>D14-D19</f>
        <v>119908</v>
      </c>
      <c r="E20" s="46"/>
      <c r="F20" s="137">
        <f>F14-F19</f>
        <v>308538</v>
      </c>
      <c r="G20" s="46"/>
      <c r="H20" s="137">
        <f>H14-H19</f>
        <v>95472</v>
      </c>
      <c r="I20" s="46"/>
      <c r="J20" s="137">
        <f>J14-J19</f>
        <v>309348</v>
      </c>
      <c r="N20" s="19"/>
      <c r="O20" s="14"/>
      <c r="P20" s="19"/>
    </row>
    <row r="21" spans="1:16" ht="19.2" customHeight="1">
      <c r="A21" s="11" t="s">
        <v>218</v>
      </c>
      <c r="D21" s="137">
        <v>-335</v>
      </c>
      <c r="E21" s="46"/>
      <c r="F21" s="137">
        <v>-262</v>
      </c>
      <c r="G21" s="150"/>
      <c r="H21" s="212">
        <v>0</v>
      </c>
      <c r="I21" s="150"/>
      <c r="J21" s="212">
        <v>0</v>
      </c>
      <c r="N21" s="19"/>
      <c r="O21" s="14"/>
      <c r="P21" s="19"/>
    </row>
    <row r="22" spans="1:16" ht="19.2" customHeight="1">
      <c r="A22" s="17" t="s">
        <v>81</v>
      </c>
      <c r="D22" s="138">
        <f>SUM(D20:D21)</f>
        <v>119573</v>
      </c>
      <c r="E22" s="46"/>
      <c r="F22" s="138">
        <f>SUM(F20:F21)</f>
        <v>308276</v>
      </c>
      <c r="G22" s="150"/>
      <c r="H22" s="138">
        <f>SUM(H20:H21)</f>
        <v>95472</v>
      </c>
      <c r="I22" s="150"/>
      <c r="J22" s="138">
        <f>SUM(J20:J21)</f>
        <v>309348</v>
      </c>
      <c r="N22" s="19"/>
      <c r="O22" s="14"/>
      <c r="P22" s="19"/>
    </row>
    <row r="23" spans="1:16" ht="19.2" customHeight="1">
      <c r="A23" s="11" t="s">
        <v>82</v>
      </c>
      <c r="D23" s="46">
        <v>-4419</v>
      </c>
      <c r="E23" s="46"/>
      <c r="F23" s="46">
        <v>-2589</v>
      </c>
      <c r="G23" s="46"/>
      <c r="H23" s="46">
        <v>-3770</v>
      </c>
      <c r="I23" s="46"/>
      <c r="J23" s="46">
        <v>-2265</v>
      </c>
      <c r="N23" s="19"/>
      <c r="O23" s="14"/>
      <c r="P23" s="19"/>
    </row>
    <row r="24" spans="1:16" ht="19.2" customHeight="1">
      <c r="A24" s="17" t="s">
        <v>83</v>
      </c>
      <c r="D24" s="138">
        <f>SUM(D22:D23)</f>
        <v>115154</v>
      </c>
      <c r="E24" s="46"/>
      <c r="F24" s="138">
        <f>SUM(F22:F23)</f>
        <v>305687</v>
      </c>
      <c r="G24" s="46"/>
      <c r="H24" s="138">
        <f>SUM(H22:H23)</f>
        <v>91702</v>
      </c>
      <c r="I24" s="46"/>
      <c r="J24" s="138">
        <f>SUM(J22:J23)</f>
        <v>307083</v>
      </c>
      <c r="M24" s="17" t="s">
        <v>84</v>
      </c>
      <c r="N24" s="30">
        <v>19329103</v>
      </c>
      <c r="O24" s="19"/>
      <c r="P24" s="19">
        <v>16159041</v>
      </c>
    </row>
    <row r="25" spans="1:16" ht="19.2" customHeight="1">
      <c r="A25" s="11" t="s">
        <v>85</v>
      </c>
      <c r="B25" s="13">
        <v>10</v>
      </c>
      <c r="D25" s="46">
        <v>-16612</v>
      </c>
      <c r="E25" s="46"/>
      <c r="F25" s="46">
        <v>-10703</v>
      </c>
      <c r="G25" s="46"/>
      <c r="H25" s="46">
        <v>-14962</v>
      </c>
      <c r="I25" s="46"/>
      <c r="J25" s="46">
        <v>-7703</v>
      </c>
      <c r="M25" s="11" t="s">
        <v>86</v>
      </c>
      <c r="N25" s="31">
        <v>-3256948</v>
      </c>
      <c r="O25" s="14"/>
      <c r="P25" s="23">
        <v>-116623</v>
      </c>
    </row>
    <row r="26" spans="1:16" s="17" customFormat="1" ht="19.2" customHeight="1" thickBot="1">
      <c r="A26" s="67" t="s">
        <v>87</v>
      </c>
      <c r="B26" s="12"/>
      <c r="C26" s="12"/>
      <c r="D26" s="47">
        <f>SUM(D24:D25)</f>
        <v>98542</v>
      </c>
      <c r="E26" s="46"/>
      <c r="F26" s="47">
        <f>SUM(F24:F25)</f>
        <v>294984</v>
      </c>
      <c r="G26" s="46"/>
      <c r="H26" s="47">
        <f>SUM(H24:H25)</f>
        <v>76740</v>
      </c>
      <c r="I26" s="46"/>
      <c r="J26" s="47">
        <f>SUM(J24:J25)</f>
        <v>299380</v>
      </c>
      <c r="K26" s="27"/>
      <c r="L26" s="11"/>
      <c r="M26" s="17" t="s">
        <v>88</v>
      </c>
      <c r="N26" s="32">
        <v>16072155</v>
      </c>
      <c r="O26" s="14"/>
      <c r="P26" s="18">
        <v>16042418</v>
      </c>
    </row>
    <row r="27" spans="1:16" s="17" customFormat="1" ht="19.2" customHeight="1" thickTop="1">
      <c r="B27" s="12"/>
      <c r="C27" s="12"/>
      <c r="D27" s="49"/>
      <c r="E27" s="50"/>
      <c r="F27" s="49"/>
      <c r="G27" s="50"/>
      <c r="H27" s="49"/>
      <c r="I27" s="50"/>
      <c r="J27" s="49"/>
      <c r="K27" s="27"/>
      <c r="L27" s="11"/>
      <c r="N27" s="38"/>
      <c r="O27" s="39"/>
      <c r="P27" s="38"/>
    </row>
    <row r="28" spans="1:16" ht="19.2" customHeight="1">
      <c r="A28" s="66" t="s">
        <v>89</v>
      </c>
      <c r="B28" s="33"/>
      <c r="C28" s="12"/>
      <c r="D28" s="43"/>
      <c r="E28" s="43"/>
      <c r="F28" s="43"/>
      <c r="G28" s="43"/>
      <c r="H28" s="43"/>
      <c r="I28" s="43"/>
      <c r="J28" s="43"/>
    </row>
    <row r="29" spans="1:16" ht="19.2" customHeight="1">
      <c r="A29" s="54" t="s">
        <v>90</v>
      </c>
      <c r="B29" s="33"/>
      <c r="C29" s="12"/>
      <c r="D29" s="43"/>
      <c r="E29" s="43"/>
      <c r="F29" s="43"/>
      <c r="G29" s="43"/>
      <c r="H29" s="43"/>
      <c r="I29" s="43"/>
      <c r="J29" s="43"/>
    </row>
    <row r="30" spans="1:16" ht="19.2" customHeight="1">
      <c r="A30" s="187" t="s">
        <v>91</v>
      </c>
      <c r="B30" s="33"/>
      <c r="C30" s="12"/>
      <c r="D30" s="43">
        <v>-282</v>
      </c>
      <c r="E30" s="43"/>
      <c r="F30" s="43">
        <v>1774</v>
      </c>
      <c r="G30" s="43"/>
      <c r="H30" s="213">
        <v>0</v>
      </c>
      <c r="I30" s="43">
        <v>751929</v>
      </c>
      <c r="J30" s="213">
        <v>0</v>
      </c>
    </row>
    <row r="31" spans="1:16" ht="19.2" customHeight="1">
      <c r="A31" s="188" t="s">
        <v>199</v>
      </c>
      <c r="B31" s="33"/>
      <c r="C31" s="12"/>
      <c r="D31" s="43"/>
      <c r="E31" s="43"/>
      <c r="F31" s="43"/>
      <c r="G31" s="43"/>
      <c r="H31" s="134"/>
      <c r="I31" s="43"/>
      <c r="J31" s="134"/>
    </row>
    <row r="32" spans="1:16" ht="19.2" customHeight="1">
      <c r="A32" s="187" t="s">
        <v>198</v>
      </c>
      <c r="B32" s="33"/>
      <c r="C32" s="12"/>
      <c r="D32" s="42">
        <v>3644</v>
      </c>
      <c r="E32" s="43"/>
      <c r="F32" s="212">
        <v>0</v>
      </c>
      <c r="G32" s="43"/>
      <c r="H32" s="63">
        <v>3644</v>
      </c>
      <c r="I32" s="43"/>
      <c r="J32" s="212">
        <v>0</v>
      </c>
    </row>
    <row r="33" spans="1:10" ht="19.2" customHeight="1">
      <c r="A33" s="188" t="s">
        <v>92</v>
      </c>
      <c r="B33" s="33"/>
      <c r="C33" s="12"/>
      <c r="D33" s="42">
        <f>SUM(D30:D32)</f>
        <v>3362</v>
      </c>
      <c r="E33" s="43"/>
      <c r="F33" s="42">
        <f>SUM(F30:F32)</f>
        <v>1774</v>
      </c>
      <c r="G33" s="43"/>
      <c r="H33" s="42">
        <f>SUM(H30:H32)</f>
        <v>3644</v>
      </c>
      <c r="I33" s="43">
        <v>751929</v>
      </c>
      <c r="J33" s="212">
        <f>SUM(J30:J32)</f>
        <v>0</v>
      </c>
    </row>
    <row r="34" spans="1:10" ht="19.2" customHeight="1" thickBot="1">
      <c r="A34" s="189" t="s">
        <v>224</v>
      </c>
      <c r="B34" s="33"/>
      <c r="C34" s="12"/>
      <c r="D34" s="44">
        <f>D33+D26</f>
        <v>101904</v>
      </c>
      <c r="E34" s="41"/>
      <c r="F34" s="44">
        <f>F33+F26</f>
        <v>296758</v>
      </c>
      <c r="G34" s="41"/>
      <c r="H34" s="44">
        <f>H33+H26</f>
        <v>80384</v>
      </c>
      <c r="I34" s="41"/>
      <c r="J34" s="44">
        <f>J33+J26</f>
        <v>299380</v>
      </c>
    </row>
    <row r="35" spans="1:10" ht="19.2" customHeight="1" thickTop="1">
      <c r="J35" s="22"/>
    </row>
    <row r="36" spans="1:10" ht="19.2" customHeight="1">
      <c r="A36" s="67" t="s">
        <v>93</v>
      </c>
      <c r="B36" s="68"/>
      <c r="C36" s="34"/>
      <c r="D36" s="41"/>
      <c r="E36" s="41"/>
      <c r="F36" s="41"/>
      <c r="G36" s="41"/>
      <c r="H36" s="43"/>
      <c r="I36" s="43"/>
      <c r="J36" s="43"/>
    </row>
    <row r="37" spans="1:10" ht="19.2" customHeight="1" thickBot="1">
      <c r="A37" s="8" t="s">
        <v>94</v>
      </c>
      <c r="B37" s="40"/>
      <c r="C37" s="34"/>
      <c r="D37" s="41">
        <f>D26</f>
        <v>98542</v>
      </c>
      <c r="E37" s="41"/>
      <c r="F37" s="41">
        <v>294441</v>
      </c>
      <c r="G37" s="41"/>
      <c r="H37" s="135">
        <f>H26</f>
        <v>76740</v>
      </c>
      <c r="I37" s="41"/>
      <c r="J37" s="135">
        <f>J26</f>
        <v>299380</v>
      </c>
    </row>
    <row r="38" spans="1:10" ht="19.2" customHeight="1" thickTop="1">
      <c r="A38" s="8" t="s">
        <v>95</v>
      </c>
      <c r="B38" s="40"/>
      <c r="C38" s="34"/>
      <c r="D38" s="212">
        <v>0</v>
      </c>
      <c r="E38" s="41"/>
      <c r="F38" s="41">
        <v>543</v>
      </c>
      <c r="G38" s="41"/>
      <c r="H38" s="62"/>
      <c r="I38" s="41"/>
      <c r="J38" s="62"/>
    </row>
    <row r="39" spans="1:10" ht="19.2" customHeight="1" thickBot="1">
      <c r="A39" s="17"/>
      <c r="B39" s="9"/>
      <c r="C39" s="34"/>
      <c r="D39" s="44">
        <f>SUM(D37:D38)</f>
        <v>98542</v>
      </c>
      <c r="E39" s="41"/>
      <c r="F39" s="44">
        <f>SUM(F37:F38)</f>
        <v>294984</v>
      </c>
      <c r="G39" s="41"/>
      <c r="H39" s="43"/>
      <c r="I39" s="43"/>
      <c r="J39" s="43"/>
    </row>
    <row r="40" spans="1:10" ht="19.2" customHeight="1" thickTop="1">
      <c r="A40" s="66" t="s">
        <v>96</v>
      </c>
      <c r="B40" s="68"/>
      <c r="C40" s="34"/>
      <c r="D40" s="43"/>
      <c r="E40" s="41"/>
      <c r="F40" s="43"/>
      <c r="G40" s="41"/>
      <c r="H40" s="43"/>
      <c r="I40" s="43"/>
      <c r="J40" s="43"/>
    </row>
    <row r="41" spans="1:10" ht="19.2" customHeight="1" thickBot="1">
      <c r="A41" s="37" t="s">
        <v>97</v>
      </c>
      <c r="B41" s="40"/>
      <c r="C41" s="35"/>
      <c r="D41" s="43">
        <f>D34</f>
        <v>101904</v>
      </c>
      <c r="E41" s="41"/>
      <c r="F41" s="43">
        <v>296059</v>
      </c>
      <c r="G41" s="41"/>
      <c r="H41" s="135">
        <f>H34</f>
        <v>80384</v>
      </c>
      <c r="I41" s="41"/>
      <c r="J41" s="135">
        <f>J34</f>
        <v>299380</v>
      </c>
    </row>
    <row r="42" spans="1:10" ht="19.2" customHeight="1" thickTop="1">
      <c r="A42" s="37" t="s">
        <v>98</v>
      </c>
      <c r="B42" s="40"/>
      <c r="C42" s="34"/>
      <c r="D42" s="212">
        <v>0</v>
      </c>
      <c r="E42" s="41"/>
      <c r="F42" s="42">
        <v>699</v>
      </c>
      <c r="G42" s="41"/>
      <c r="H42" s="62"/>
      <c r="I42" s="41"/>
      <c r="J42" s="62"/>
    </row>
    <row r="43" spans="1:10" ht="19.2" customHeight="1" thickBot="1">
      <c r="A43" s="54"/>
      <c r="C43" s="34"/>
      <c r="D43" s="44">
        <f>SUM(D41:D42)</f>
        <v>101904</v>
      </c>
      <c r="F43" s="44">
        <f>SUM(F41:F42)</f>
        <v>296758</v>
      </c>
      <c r="H43" s="43"/>
      <c r="I43" s="43"/>
      <c r="J43" s="43"/>
    </row>
    <row r="44" spans="1:10" ht="19.2" customHeight="1" thickTop="1">
      <c r="A44" s="54"/>
      <c r="C44" s="34"/>
      <c r="J44" s="22"/>
    </row>
    <row r="45" spans="1:10" ht="19.2" customHeight="1">
      <c r="A45" s="66" t="s">
        <v>99</v>
      </c>
      <c r="B45" s="13">
        <v>11</v>
      </c>
      <c r="C45" s="68"/>
      <c r="D45" s="51">
        <v>7.0000000000000007E-2</v>
      </c>
      <c r="E45" s="51"/>
      <c r="F45" s="51">
        <v>0.21</v>
      </c>
      <c r="G45" s="51"/>
      <c r="H45" s="51">
        <v>0.06</v>
      </c>
      <c r="J45" s="51">
        <v>0.22</v>
      </c>
    </row>
    <row r="46" spans="1:10" ht="19.2" customHeight="1">
      <c r="A46" s="66"/>
      <c r="B46" s="68"/>
      <c r="C46" s="68"/>
      <c r="D46" s="153"/>
      <c r="F46" s="153"/>
      <c r="H46" s="51"/>
      <c r="J46" s="51"/>
    </row>
    <row r="47" spans="1:10" ht="19.2" customHeight="1">
      <c r="A47" s="69"/>
      <c r="B47" s="68"/>
      <c r="C47" s="68"/>
      <c r="H47" s="21"/>
      <c r="J47" s="21"/>
    </row>
    <row r="48" spans="1:10" ht="19.2" customHeight="1">
      <c r="A48" s="69"/>
      <c r="B48" s="68"/>
      <c r="C48" s="68"/>
      <c r="H48" s="21"/>
      <c r="J48" s="21"/>
    </row>
    <row r="49" spans="1:10" ht="19.2" customHeight="1">
      <c r="A49" s="69"/>
      <c r="B49" s="68"/>
      <c r="C49" s="68"/>
      <c r="H49" s="21"/>
      <c r="J49" s="21"/>
    </row>
    <row r="50" spans="1:10" ht="19.2" customHeight="1">
      <c r="A50" s="69"/>
      <c r="B50" s="68"/>
      <c r="C50" s="68"/>
      <c r="H50" s="21"/>
      <c r="J50" s="21"/>
    </row>
    <row r="51" spans="1:10" ht="19.2" customHeight="1">
      <c r="A51" s="69"/>
      <c r="B51" s="68"/>
      <c r="C51" s="68"/>
      <c r="H51" s="21"/>
      <c r="J51" s="21"/>
    </row>
    <row r="52" spans="1:10" ht="19.2" customHeight="1">
      <c r="A52" s="11" t="s">
        <v>35</v>
      </c>
    </row>
  </sheetData>
  <mergeCells count="9">
    <mergeCell ref="A1:J1"/>
    <mergeCell ref="D8:F8"/>
    <mergeCell ref="H8:J8"/>
    <mergeCell ref="A2:J2"/>
    <mergeCell ref="A3:J3"/>
    <mergeCell ref="A4:J4"/>
    <mergeCell ref="A5:J5"/>
    <mergeCell ref="D7:F7"/>
    <mergeCell ref="H7:J7"/>
  </mergeCells>
  <pageMargins left="0.8" right="0.3" top="0.8" bottom="0.5" header="0.6" footer="0.3"/>
  <pageSetup paperSize="9" scale="74" firstPageNumber="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6"/>
  <sheetViews>
    <sheetView view="pageBreakPreview" topLeftCell="A3" zoomScale="81" zoomScaleNormal="100" zoomScaleSheetLayoutView="81" workbookViewId="0">
      <selection activeCell="H21" sqref="H21"/>
    </sheetView>
  </sheetViews>
  <sheetFormatPr defaultColWidth="9.44140625" defaultRowHeight="20.25" customHeight="1"/>
  <cols>
    <col min="1" max="1" width="31" style="101" customWidth="1"/>
    <col min="2" max="2" width="7.109375" style="98" customWidth="1"/>
    <col min="3" max="3" width="1.109375" style="98" customWidth="1"/>
    <col min="4" max="4" width="11.44140625" style="120" customWidth="1"/>
    <col min="5" max="5" width="1" style="121" customWidth="1"/>
    <col min="6" max="6" width="11.44140625" style="121" customWidth="1"/>
    <col min="7" max="7" width="1" style="121" customWidth="1"/>
    <col min="8" max="8" width="11.44140625" style="121" customWidth="1"/>
    <col min="9" max="9" width="1" style="121" customWidth="1"/>
    <col min="10" max="10" width="11.44140625" style="121" customWidth="1"/>
    <col min="11" max="11" width="1" style="121" customWidth="1"/>
    <col min="12" max="12" width="13.109375" style="121" customWidth="1"/>
    <col min="13" max="13" width="1" style="121" customWidth="1"/>
    <col min="14" max="14" width="13.33203125" style="121" bestFit="1" customWidth="1"/>
    <col min="15" max="15" width="1" style="121" customWidth="1"/>
    <col min="16" max="16" width="13.6640625" style="121" customWidth="1"/>
    <col min="17" max="17" width="1" style="120" customWidth="1"/>
    <col min="18" max="18" width="17.88671875" style="120" customWidth="1"/>
    <col min="19" max="19" width="1" style="120" customWidth="1"/>
    <col min="20" max="20" width="15.6640625" style="120" customWidth="1"/>
    <col min="21" max="21" width="1" style="121" customWidth="1"/>
    <col min="22" max="22" width="16" style="121" customWidth="1"/>
    <col min="23" max="23" width="1" style="121" customWidth="1"/>
    <col min="24" max="24" width="15" style="120" customWidth="1"/>
    <col min="25" max="25" width="1" style="121" customWidth="1"/>
    <col min="26" max="26" width="11.44140625" style="120" customWidth="1"/>
    <col min="27" max="27" width="1" style="120" customWidth="1"/>
    <col min="28" max="28" width="11.44140625" style="121" customWidth="1"/>
    <col min="29" max="29" width="1.44140625" style="101" customWidth="1"/>
    <col min="30" max="16384" width="9.44140625" style="101"/>
  </cols>
  <sheetData>
    <row r="1" spans="1:28" s="94" customFormat="1" ht="21" customHeight="1">
      <c r="A1" s="230" t="s">
        <v>0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</row>
    <row r="2" spans="1:28" s="94" customFormat="1" ht="21" customHeight="1">
      <c r="A2" s="230" t="s">
        <v>100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</row>
    <row r="3" spans="1:28" s="94" customFormat="1" ht="21" customHeight="1">
      <c r="A3" s="231" t="s">
        <v>195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230"/>
      <c r="AB3" s="230"/>
    </row>
    <row r="4" spans="1:28" s="94" customFormat="1" ht="21" customHeight="1">
      <c r="A4" s="230" t="s">
        <v>65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  <c r="Z4" s="230"/>
      <c r="AA4" s="230"/>
      <c r="AB4" s="230"/>
    </row>
    <row r="5" spans="1:28" s="94" customFormat="1" ht="21" customHeight="1">
      <c r="A5" s="95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3" t="s">
        <v>2</v>
      </c>
    </row>
    <row r="6" spans="1:28" s="94" customFormat="1" ht="6" customHeight="1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</row>
    <row r="7" spans="1:28" s="94" customFormat="1" ht="21" customHeight="1">
      <c r="A7" s="97"/>
      <c r="B7" s="4" t="s">
        <v>3</v>
      </c>
      <c r="C7" s="4"/>
      <c r="D7" s="232" t="s">
        <v>101</v>
      </c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232"/>
      <c r="W7" s="232"/>
      <c r="X7" s="232"/>
      <c r="Y7" s="232"/>
      <c r="Z7" s="232"/>
      <c r="AA7" s="232"/>
      <c r="AB7" s="232"/>
    </row>
    <row r="8" spans="1:28" s="102" customFormat="1" ht="21" customHeight="1">
      <c r="A8" s="190"/>
      <c r="B8" s="191"/>
      <c r="C8" s="191"/>
      <c r="D8" s="192"/>
      <c r="E8" s="192"/>
      <c r="F8" s="192"/>
      <c r="G8" s="192"/>
      <c r="H8" s="193" t="s">
        <v>103</v>
      </c>
      <c r="I8" s="192"/>
      <c r="J8" s="190"/>
      <c r="K8" s="190"/>
      <c r="L8" s="190"/>
      <c r="M8" s="190"/>
      <c r="N8" s="190"/>
      <c r="O8" s="190"/>
      <c r="P8" s="190"/>
      <c r="Q8" s="194"/>
      <c r="R8" s="233" t="s">
        <v>102</v>
      </c>
      <c r="S8" s="233"/>
      <c r="T8" s="233"/>
      <c r="U8" s="233"/>
      <c r="V8" s="233"/>
      <c r="W8" s="99"/>
      <c r="Y8" s="103"/>
      <c r="Z8" s="99"/>
      <c r="AA8" s="103"/>
      <c r="AB8" s="99"/>
    </row>
    <row r="9" spans="1:28" s="102" customFormat="1" ht="21" customHeight="1">
      <c r="A9" s="190"/>
      <c r="B9" s="191"/>
      <c r="C9" s="191"/>
      <c r="D9" s="190"/>
      <c r="E9" s="190"/>
      <c r="F9" s="190"/>
      <c r="G9" s="192"/>
      <c r="H9" s="192" t="s">
        <v>104</v>
      </c>
      <c r="I9" s="192"/>
      <c r="J9" s="229" t="s">
        <v>105</v>
      </c>
      <c r="K9" s="229"/>
      <c r="L9" s="229"/>
      <c r="M9" s="229"/>
      <c r="N9" s="229"/>
      <c r="O9" s="195"/>
      <c r="P9" s="195"/>
      <c r="Q9" s="194"/>
      <c r="R9" s="229" t="s">
        <v>202</v>
      </c>
      <c r="S9" s="229"/>
      <c r="T9" s="229"/>
      <c r="U9" s="194"/>
      <c r="V9" s="190"/>
      <c r="X9" s="99" t="s">
        <v>106</v>
      </c>
      <c r="Y9" s="103"/>
      <c r="Z9" s="128"/>
      <c r="AA9" s="99"/>
    </row>
    <row r="10" spans="1:28" s="102" customFormat="1" ht="21" customHeight="1">
      <c r="A10" s="190"/>
      <c r="B10" s="191"/>
      <c r="C10" s="191"/>
      <c r="D10" s="192" t="s">
        <v>107</v>
      </c>
      <c r="E10" s="192"/>
      <c r="F10" s="192" t="s">
        <v>108</v>
      </c>
      <c r="G10" s="192"/>
      <c r="H10" s="192" t="s">
        <v>109</v>
      </c>
      <c r="I10" s="192"/>
      <c r="J10" s="228" t="s">
        <v>110</v>
      </c>
      <c r="K10" s="228"/>
      <c r="L10" s="228"/>
      <c r="M10" s="196"/>
      <c r="N10" s="190"/>
      <c r="O10" s="190"/>
      <c r="P10" s="190"/>
      <c r="Q10" s="194"/>
      <c r="R10" s="192" t="s">
        <v>111</v>
      </c>
      <c r="S10" s="192"/>
      <c r="T10" s="192"/>
      <c r="U10" s="194"/>
      <c r="V10" s="192" t="s">
        <v>112</v>
      </c>
      <c r="X10" s="99" t="s">
        <v>113</v>
      </c>
      <c r="Y10" s="103"/>
      <c r="Z10" s="128"/>
      <c r="AA10" s="99"/>
      <c r="AB10" s="99" t="s">
        <v>114</v>
      </c>
    </row>
    <row r="11" spans="1:28" s="102" customFormat="1" ht="21" customHeight="1">
      <c r="A11" s="190"/>
      <c r="B11" s="191"/>
      <c r="C11" s="191"/>
      <c r="D11" s="192" t="s">
        <v>115</v>
      </c>
      <c r="E11" s="192"/>
      <c r="F11" s="192" t="s">
        <v>116</v>
      </c>
      <c r="G11" s="192"/>
      <c r="H11" s="192" t="s">
        <v>117</v>
      </c>
      <c r="I11" s="192"/>
      <c r="J11" s="190"/>
      <c r="K11" s="190"/>
      <c r="L11" s="197" t="s">
        <v>210</v>
      </c>
      <c r="M11" s="196"/>
      <c r="N11" s="192"/>
      <c r="O11" s="192"/>
      <c r="P11" s="192"/>
      <c r="Q11" s="194"/>
      <c r="R11" s="192" t="s">
        <v>118</v>
      </c>
      <c r="S11" s="192"/>
      <c r="T11" s="192" t="s">
        <v>200</v>
      </c>
      <c r="U11" s="194"/>
      <c r="V11" s="192" t="s">
        <v>119</v>
      </c>
      <c r="W11" s="100"/>
      <c r="X11" s="99" t="s">
        <v>120</v>
      </c>
      <c r="Y11" s="99"/>
      <c r="Z11" s="99" t="s">
        <v>121</v>
      </c>
      <c r="AA11" s="99"/>
      <c r="AB11" s="100" t="s">
        <v>122</v>
      </c>
    </row>
    <row r="12" spans="1:28" s="102" customFormat="1" ht="21" customHeight="1">
      <c r="A12" s="190"/>
      <c r="B12" s="4"/>
      <c r="C12" s="4"/>
      <c r="D12" s="198" t="s">
        <v>123</v>
      </c>
      <c r="E12" s="192"/>
      <c r="F12" s="198" t="s">
        <v>124</v>
      </c>
      <c r="G12" s="192"/>
      <c r="H12" s="199" t="s">
        <v>125</v>
      </c>
      <c r="I12" s="190"/>
      <c r="J12" s="200" t="s">
        <v>60</v>
      </c>
      <c r="K12" s="200"/>
      <c r="L12" s="198" t="s">
        <v>211</v>
      </c>
      <c r="M12" s="190"/>
      <c r="N12" s="198" t="s">
        <v>126</v>
      </c>
      <c r="O12" s="195"/>
      <c r="P12" s="198" t="s">
        <v>208</v>
      </c>
      <c r="Q12" s="194"/>
      <c r="R12" s="198" t="s">
        <v>127</v>
      </c>
      <c r="S12" s="195"/>
      <c r="T12" s="198" t="s">
        <v>201</v>
      </c>
      <c r="U12" s="194"/>
      <c r="V12" s="198" t="s">
        <v>128</v>
      </c>
      <c r="W12" s="99"/>
      <c r="X12" s="124" t="s">
        <v>129</v>
      </c>
      <c r="Y12" s="99"/>
      <c r="Z12" s="124" t="s">
        <v>130</v>
      </c>
      <c r="AA12" s="103"/>
      <c r="AB12" s="124" t="s">
        <v>131</v>
      </c>
    </row>
    <row r="13" spans="1:28" s="102" customFormat="1" ht="21" customHeight="1">
      <c r="A13" s="201"/>
      <c r="B13" s="202"/>
      <c r="C13" s="202"/>
      <c r="D13" s="130"/>
      <c r="E13" s="131"/>
      <c r="F13" s="130"/>
      <c r="G13" s="130"/>
      <c r="H13" s="132"/>
      <c r="I13" s="130"/>
      <c r="J13" s="130"/>
      <c r="K13" s="130"/>
      <c r="L13" s="130"/>
      <c r="M13" s="131"/>
      <c r="N13" s="133"/>
      <c r="O13" s="133"/>
      <c r="P13" s="133"/>
      <c r="Q13" s="131"/>
      <c r="R13" s="130"/>
      <c r="S13" s="130"/>
      <c r="T13" s="130"/>
      <c r="U13" s="106"/>
      <c r="V13" s="106"/>
      <c r="W13" s="106"/>
      <c r="X13" s="110"/>
      <c r="Y13" s="106"/>
      <c r="Z13" s="110"/>
      <c r="AA13" s="106"/>
      <c r="AB13" s="106"/>
    </row>
    <row r="14" spans="1:28" ht="21" customHeight="1">
      <c r="A14" s="201" t="s">
        <v>132</v>
      </c>
      <c r="B14" s="202"/>
      <c r="C14" s="202"/>
      <c r="D14" s="130">
        <v>345000</v>
      </c>
      <c r="E14" s="131"/>
      <c r="F14" s="130">
        <v>1315440</v>
      </c>
      <c r="G14" s="130"/>
      <c r="H14" s="130">
        <v>1186.2550000000001</v>
      </c>
      <c r="I14" s="130"/>
      <c r="J14" s="130">
        <v>34500</v>
      </c>
      <c r="K14" s="130"/>
      <c r="L14" s="109" t="s">
        <v>18</v>
      </c>
      <c r="M14" s="131"/>
      <c r="N14" s="130">
        <v>540632</v>
      </c>
      <c r="O14" s="130"/>
      <c r="P14" s="109" t="s">
        <v>18</v>
      </c>
      <c r="Q14" s="131"/>
      <c r="R14" s="130">
        <v>-6315</v>
      </c>
      <c r="S14" s="130"/>
      <c r="T14" s="109" t="s">
        <v>18</v>
      </c>
      <c r="U14" s="106"/>
      <c r="V14" s="130">
        <v>-6315</v>
      </c>
      <c r="W14" s="106"/>
      <c r="X14" s="130">
        <v>2230443.2549999999</v>
      </c>
      <c r="Y14" s="106"/>
      <c r="Z14" s="130">
        <v>2601</v>
      </c>
      <c r="AA14" s="106"/>
      <c r="AB14" s="130">
        <v>2233044.2549999999</v>
      </c>
    </row>
    <row r="15" spans="1:28" ht="21" customHeight="1">
      <c r="A15" s="203" t="s">
        <v>203</v>
      </c>
      <c r="B15" s="202"/>
      <c r="C15" s="202"/>
      <c r="D15" s="109" t="s">
        <v>18</v>
      </c>
      <c r="E15" s="107"/>
      <c r="F15" s="109" t="s">
        <v>18</v>
      </c>
      <c r="G15" s="107"/>
      <c r="H15" s="109" t="s">
        <v>18</v>
      </c>
      <c r="I15" s="108"/>
      <c r="J15" s="109" t="s">
        <v>18</v>
      </c>
      <c r="K15" s="109"/>
      <c r="L15" s="109" t="s">
        <v>18</v>
      </c>
      <c r="M15" s="107"/>
      <c r="N15" s="108">
        <v>294441</v>
      </c>
      <c r="O15" s="108"/>
      <c r="P15" s="109" t="s">
        <v>18</v>
      </c>
      <c r="Q15" s="107"/>
      <c r="R15" s="214">
        <v>0</v>
      </c>
      <c r="S15" s="109"/>
      <c r="T15" s="109" t="s">
        <v>18</v>
      </c>
      <c r="U15" s="107"/>
      <c r="V15" s="214">
        <v>0</v>
      </c>
      <c r="W15" s="107"/>
      <c r="X15" s="110">
        <v>294441</v>
      </c>
      <c r="Y15" s="107"/>
      <c r="Z15" s="108">
        <v>543</v>
      </c>
      <c r="AA15" s="107"/>
      <c r="AB15" s="110">
        <v>294984</v>
      </c>
    </row>
    <row r="16" spans="1:28" ht="21" customHeight="1">
      <c r="A16" s="204" t="s">
        <v>205</v>
      </c>
      <c r="B16" s="202"/>
      <c r="C16" s="202"/>
      <c r="D16" s="122" t="s">
        <v>18</v>
      </c>
      <c r="E16" s="112"/>
      <c r="F16" s="122">
        <v>0</v>
      </c>
      <c r="G16" s="108"/>
      <c r="H16" s="122" t="s">
        <v>18</v>
      </c>
      <c r="I16" s="108"/>
      <c r="J16" s="122">
        <v>0</v>
      </c>
      <c r="K16" s="123"/>
      <c r="L16" s="122" t="s">
        <v>18</v>
      </c>
      <c r="M16" s="112"/>
      <c r="N16" s="122" t="s">
        <v>18</v>
      </c>
      <c r="O16" s="123"/>
      <c r="P16" s="122" t="s">
        <v>18</v>
      </c>
      <c r="Q16" s="107"/>
      <c r="R16" s="113">
        <v>1618</v>
      </c>
      <c r="S16" s="108"/>
      <c r="T16" s="122" t="s">
        <v>18</v>
      </c>
      <c r="U16" s="112"/>
      <c r="V16" s="122">
        <v>1618</v>
      </c>
      <c r="W16" s="112"/>
      <c r="X16" s="115">
        <v>1618</v>
      </c>
      <c r="Y16" s="112"/>
      <c r="Z16" s="114">
        <v>156</v>
      </c>
      <c r="AA16" s="112"/>
      <c r="AB16" s="115">
        <v>1774</v>
      </c>
    </row>
    <row r="17" spans="1:28" ht="21" customHeight="1">
      <c r="A17" s="203" t="s">
        <v>207</v>
      </c>
      <c r="B17" s="202"/>
      <c r="C17" s="202"/>
      <c r="D17" s="109">
        <v>0</v>
      </c>
      <c r="E17" s="107"/>
      <c r="F17" s="109">
        <v>0</v>
      </c>
      <c r="G17" s="108"/>
      <c r="H17" s="109">
        <v>0</v>
      </c>
      <c r="I17" s="108"/>
      <c r="J17" s="109">
        <v>0</v>
      </c>
      <c r="K17" s="109"/>
      <c r="L17" s="109" t="s">
        <v>18</v>
      </c>
      <c r="M17" s="107"/>
      <c r="N17" s="109">
        <v>294441</v>
      </c>
      <c r="O17" s="109"/>
      <c r="P17" s="109" t="s">
        <v>18</v>
      </c>
      <c r="Q17" s="107"/>
      <c r="R17" s="109">
        <v>1618</v>
      </c>
      <c r="S17" s="109"/>
      <c r="T17" s="109" t="s">
        <v>18</v>
      </c>
      <c r="U17" s="107"/>
      <c r="V17" s="109">
        <v>1618</v>
      </c>
      <c r="W17" s="107"/>
      <c r="X17" s="109">
        <v>296059</v>
      </c>
      <c r="Y17" s="107"/>
      <c r="Z17" s="109">
        <v>699</v>
      </c>
      <c r="AA17" s="107"/>
      <c r="AB17" s="109">
        <v>296758</v>
      </c>
    </row>
    <row r="18" spans="1:28" ht="21" customHeight="1" thickBot="1">
      <c r="A18" s="201" t="s">
        <v>133</v>
      </c>
      <c r="B18" s="202"/>
      <c r="C18" s="202"/>
      <c r="D18" s="116">
        <v>345000</v>
      </c>
      <c r="E18" s="107"/>
      <c r="F18" s="116">
        <v>1315440</v>
      </c>
      <c r="G18" s="107"/>
      <c r="H18" s="116">
        <v>1186.2550000000001</v>
      </c>
      <c r="I18" s="108"/>
      <c r="J18" s="116">
        <v>34500</v>
      </c>
      <c r="K18" s="108"/>
      <c r="L18" s="116" t="s">
        <v>18</v>
      </c>
      <c r="M18" s="107"/>
      <c r="N18" s="116">
        <v>835073</v>
      </c>
      <c r="O18" s="108"/>
      <c r="P18" s="116" t="s">
        <v>18</v>
      </c>
      <c r="Q18" s="107"/>
      <c r="R18" s="116">
        <v>-4697</v>
      </c>
      <c r="S18" s="108"/>
      <c r="T18" s="116" t="s">
        <v>18</v>
      </c>
      <c r="U18" s="107"/>
      <c r="V18" s="116">
        <v>-4697</v>
      </c>
      <c r="W18" s="107"/>
      <c r="X18" s="116">
        <v>2526502.2549999999</v>
      </c>
      <c r="Y18" s="107"/>
      <c r="Z18" s="116">
        <v>3300</v>
      </c>
      <c r="AA18" s="107"/>
      <c r="AB18" s="116">
        <v>2529802.2549999999</v>
      </c>
    </row>
    <row r="19" spans="1:28" ht="21" customHeight="1" thickTop="1">
      <c r="A19" s="201"/>
      <c r="B19" s="202"/>
      <c r="C19" s="202"/>
      <c r="D19" s="108"/>
      <c r="E19" s="107"/>
      <c r="F19" s="108"/>
      <c r="G19" s="107"/>
      <c r="H19" s="108"/>
      <c r="I19" s="108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23"/>
      <c r="AA19" s="107"/>
      <c r="AB19" s="107"/>
    </row>
    <row r="20" spans="1:28" ht="21" customHeight="1">
      <c r="A20" s="201" t="s">
        <v>193</v>
      </c>
      <c r="B20" s="202"/>
      <c r="C20" s="202"/>
      <c r="D20" s="130">
        <f>BS!F88</f>
        <v>345000</v>
      </c>
      <c r="E20" s="131"/>
      <c r="F20" s="130">
        <v>1315440</v>
      </c>
      <c r="G20" s="130"/>
      <c r="H20" s="130">
        <v>-79961</v>
      </c>
      <c r="I20" s="130"/>
      <c r="J20" s="130">
        <v>34500</v>
      </c>
      <c r="K20" s="130"/>
      <c r="L20" s="109" t="s">
        <v>18</v>
      </c>
      <c r="M20" s="131"/>
      <c r="N20" s="130">
        <f>BS!F95</f>
        <v>750462</v>
      </c>
      <c r="O20" s="130"/>
      <c r="P20" s="109" t="s">
        <v>18</v>
      </c>
      <c r="Q20" s="131"/>
      <c r="R20" s="130">
        <f>BS!F97</f>
        <v>-8064</v>
      </c>
      <c r="S20" s="130"/>
      <c r="T20" s="109" t="s">
        <v>18</v>
      </c>
      <c r="U20" s="106"/>
      <c r="V20" s="130">
        <f>SUM(R20:T20)</f>
        <v>-8064</v>
      </c>
      <c r="W20" s="106"/>
      <c r="X20" s="130">
        <f>BS!F98</f>
        <v>2357377</v>
      </c>
      <c r="Y20" s="106"/>
      <c r="Z20" s="109" t="s">
        <v>18</v>
      </c>
      <c r="AA20" s="106"/>
      <c r="AB20" s="130">
        <f>SUM(X20:Z20)</f>
        <v>2357377</v>
      </c>
    </row>
    <row r="21" spans="1:28" ht="21" customHeight="1">
      <c r="A21" s="203" t="s">
        <v>203</v>
      </c>
      <c r="B21" s="202"/>
      <c r="C21" s="202"/>
      <c r="D21" s="109" t="s">
        <v>18</v>
      </c>
      <c r="E21" s="107"/>
      <c r="F21" s="109" t="s">
        <v>18</v>
      </c>
      <c r="G21" s="107"/>
      <c r="H21" s="109" t="s">
        <v>18</v>
      </c>
      <c r="I21" s="108"/>
      <c r="J21" s="109" t="s">
        <v>18</v>
      </c>
      <c r="K21" s="109"/>
      <c r="L21" s="109" t="s">
        <v>18</v>
      </c>
      <c r="M21" s="107"/>
      <c r="N21" s="108">
        <f>PL!D39</f>
        <v>98542</v>
      </c>
      <c r="O21" s="108"/>
      <c r="P21" s="109" t="s">
        <v>18</v>
      </c>
      <c r="Q21" s="107"/>
      <c r="R21" s="109" t="s">
        <v>18</v>
      </c>
      <c r="S21" s="109"/>
      <c r="T21" s="109" t="s">
        <v>18</v>
      </c>
      <c r="U21" s="107"/>
      <c r="V21" s="109" t="s">
        <v>18</v>
      </c>
      <c r="W21" s="107"/>
      <c r="X21" s="110">
        <f>SUM(V21,D21:P21)</f>
        <v>98542</v>
      </c>
      <c r="Y21" s="107"/>
      <c r="Z21" s="109" t="s">
        <v>18</v>
      </c>
      <c r="AA21" s="107"/>
      <c r="AB21" s="110">
        <f t="shared" ref="AB21:AB24" si="0">SUM(X21:Z21)</f>
        <v>98542</v>
      </c>
    </row>
    <row r="22" spans="1:28" ht="21" customHeight="1">
      <c r="A22" s="204" t="s">
        <v>204</v>
      </c>
      <c r="B22" s="202"/>
      <c r="C22" s="202"/>
      <c r="D22" s="123" t="s">
        <v>18</v>
      </c>
      <c r="E22" s="112"/>
      <c r="F22" s="123" t="s">
        <v>18</v>
      </c>
      <c r="G22" s="108"/>
      <c r="H22" s="123" t="s">
        <v>18</v>
      </c>
      <c r="I22" s="108"/>
      <c r="J22" s="123" t="s">
        <v>18</v>
      </c>
      <c r="K22" s="123"/>
      <c r="L22" s="123" t="s">
        <v>18</v>
      </c>
      <c r="M22" s="112"/>
      <c r="N22" s="123" t="s">
        <v>18</v>
      </c>
      <c r="O22" s="123"/>
      <c r="P22" s="123" t="s">
        <v>18</v>
      </c>
      <c r="Q22" s="107"/>
      <c r="R22" s="108">
        <f>PL!D30</f>
        <v>-282</v>
      </c>
      <c r="S22" s="108"/>
      <c r="T22" s="108">
        <f>PL!D32</f>
        <v>3644</v>
      </c>
      <c r="U22" s="112"/>
      <c r="V22" s="218">
        <f>SUM(R22:T22)</f>
        <v>3362</v>
      </c>
      <c r="W22" s="112"/>
      <c r="X22" s="106">
        <f>SUM(V22,D22:P22)</f>
        <v>3362</v>
      </c>
      <c r="Y22" s="112"/>
      <c r="Z22" s="123" t="s">
        <v>18</v>
      </c>
      <c r="AA22" s="112"/>
      <c r="AB22" s="106">
        <f t="shared" si="0"/>
        <v>3362</v>
      </c>
    </row>
    <row r="23" spans="1:28" ht="21" customHeight="1">
      <c r="A23" s="203" t="s">
        <v>206</v>
      </c>
      <c r="B23" s="202"/>
      <c r="C23" s="202"/>
      <c r="D23" s="219">
        <f>SUM(D21:D22)</f>
        <v>0</v>
      </c>
      <c r="E23" s="107"/>
      <c r="F23" s="219">
        <f>SUM(F21:F22)</f>
        <v>0</v>
      </c>
      <c r="G23" s="108"/>
      <c r="H23" s="219">
        <f>SUM(H21:H22)</f>
        <v>0</v>
      </c>
      <c r="I23" s="108"/>
      <c r="J23" s="219">
        <f>SUM(J21:J22)</f>
        <v>0</v>
      </c>
      <c r="K23" s="109"/>
      <c r="L23" s="219" t="s">
        <v>18</v>
      </c>
      <c r="M23" s="107"/>
      <c r="N23" s="219">
        <f>SUM(N21:N22)</f>
        <v>98542</v>
      </c>
      <c r="O23" s="109"/>
      <c r="P23" s="219" t="s">
        <v>18</v>
      </c>
      <c r="Q23" s="107"/>
      <c r="R23" s="219">
        <f>SUM(R21:R22)</f>
        <v>-282</v>
      </c>
      <c r="S23" s="109"/>
      <c r="T23" s="219">
        <f>SUM(T21:T22)</f>
        <v>3644</v>
      </c>
      <c r="U23" s="107"/>
      <c r="V23" s="219">
        <f>SUM(V21:V22)</f>
        <v>3362</v>
      </c>
      <c r="W23" s="107"/>
      <c r="X23" s="219">
        <f>SUM(X21:X22)</f>
        <v>101904</v>
      </c>
      <c r="Y23" s="107"/>
      <c r="Z23" s="219">
        <f>SUM(Z21:Z22)</f>
        <v>0</v>
      </c>
      <c r="AA23" s="107"/>
      <c r="AB23" s="219">
        <f t="shared" si="0"/>
        <v>101904</v>
      </c>
    </row>
    <row r="24" spans="1:28" ht="21" customHeight="1">
      <c r="A24" s="203" t="s">
        <v>208</v>
      </c>
      <c r="B24" s="202">
        <v>13</v>
      </c>
      <c r="C24" s="202"/>
      <c r="D24" s="122" t="s">
        <v>18</v>
      </c>
      <c r="E24" s="112"/>
      <c r="F24" s="122" t="s">
        <v>18</v>
      </c>
      <c r="G24" s="108"/>
      <c r="H24" s="122" t="s">
        <v>18</v>
      </c>
      <c r="I24" s="108"/>
      <c r="J24" s="122" t="s">
        <v>18</v>
      </c>
      <c r="K24" s="109"/>
      <c r="L24" s="109">
        <f>BS!D94</f>
        <v>127299</v>
      </c>
      <c r="M24" s="107"/>
      <c r="N24" s="109">
        <f>-L24</f>
        <v>-127299</v>
      </c>
      <c r="O24" s="109"/>
      <c r="P24" s="109">
        <f>BS!D96</f>
        <v>-127299</v>
      </c>
      <c r="Q24" s="107"/>
      <c r="R24" s="122" t="s">
        <v>18</v>
      </c>
      <c r="S24" s="109"/>
      <c r="T24" s="122" t="s">
        <v>18</v>
      </c>
      <c r="U24" s="107"/>
      <c r="V24" s="122" t="s">
        <v>18</v>
      </c>
      <c r="W24" s="107"/>
      <c r="X24" s="115">
        <f>SUM(V24,D24:P24)</f>
        <v>-127299</v>
      </c>
      <c r="Y24" s="107"/>
      <c r="Z24" s="122" t="s">
        <v>18</v>
      </c>
      <c r="AA24" s="107"/>
      <c r="AB24" s="109">
        <f t="shared" si="0"/>
        <v>-127299</v>
      </c>
    </row>
    <row r="25" spans="1:28" ht="21" customHeight="1" thickBot="1">
      <c r="A25" s="201" t="s">
        <v>194</v>
      </c>
      <c r="B25" s="202"/>
      <c r="C25" s="202"/>
      <c r="D25" s="116">
        <f>SUM(D23:D24,D20)</f>
        <v>345000</v>
      </c>
      <c r="E25" s="107"/>
      <c r="F25" s="116">
        <f>SUM(F23:F24,F20)</f>
        <v>1315440</v>
      </c>
      <c r="G25" s="107"/>
      <c r="H25" s="116">
        <f>SUM(H23:H24,H20)</f>
        <v>-79961</v>
      </c>
      <c r="I25" s="108"/>
      <c r="J25" s="116">
        <f>SUM(J23:J24,J20)</f>
        <v>34500</v>
      </c>
      <c r="K25" s="108"/>
      <c r="L25" s="116">
        <f>SUM(L23:L24,L20)</f>
        <v>127299</v>
      </c>
      <c r="M25" s="107"/>
      <c r="N25" s="116">
        <f>SUM(N23:N24,N20)</f>
        <v>721705</v>
      </c>
      <c r="O25" s="108"/>
      <c r="P25" s="116">
        <f>SUM(P23:P24,P20)</f>
        <v>-127299</v>
      </c>
      <c r="Q25" s="107"/>
      <c r="R25" s="116">
        <f>SUM(R23:R24,R20)</f>
        <v>-8346</v>
      </c>
      <c r="S25" s="108"/>
      <c r="T25" s="116">
        <f>SUM(T23:T24,T20)</f>
        <v>3644</v>
      </c>
      <c r="U25" s="107"/>
      <c r="V25" s="116">
        <f>SUM(V23:V24,V20)</f>
        <v>-4702</v>
      </c>
      <c r="W25" s="107"/>
      <c r="X25" s="116">
        <f>SUM(X23:X24,X20)</f>
        <v>2331982</v>
      </c>
      <c r="Y25" s="107"/>
      <c r="Z25" s="116">
        <f>SUM(Z23:Z24,Z20)</f>
        <v>0</v>
      </c>
      <c r="AA25" s="107"/>
      <c r="AB25" s="116">
        <f>SUM(AB23:AB24,AB20)</f>
        <v>2331982</v>
      </c>
    </row>
    <row r="26" spans="1:28" ht="20.100000000000001" customHeight="1" thickTop="1">
      <c r="A26" s="104"/>
      <c r="B26" s="105"/>
      <c r="C26" s="105"/>
      <c r="D26" s="108"/>
      <c r="E26" s="107"/>
      <c r="F26" s="108"/>
      <c r="G26" s="107"/>
      <c r="H26" s="108"/>
      <c r="I26" s="108"/>
      <c r="J26" s="108"/>
      <c r="K26" s="108"/>
      <c r="L26" s="108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8"/>
      <c r="Y26" s="107"/>
      <c r="Z26" s="108"/>
      <c r="AA26" s="107"/>
      <c r="AB26" s="108"/>
    </row>
    <row r="27" spans="1:28" ht="20.100000000000001" customHeight="1">
      <c r="A27" s="104"/>
      <c r="B27" s="105"/>
      <c r="C27" s="105"/>
      <c r="D27" s="108"/>
      <c r="E27" s="107"/>
      <c r="F27" s="108"/>
      <c r="G27" s="107"/>
      <c r="H27" s="108"/>
      <c r="I27" s="108"/>
      <c r="J27" s="108"/>
      <c r="K27" s="108"/>
      <c r="L27" s="108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8"/>
      <c r="Y27" s="107"/>
      <c r="Z27" s="108"/>
      <c r="AA27" s="107"/>
      <c r="AB27" s="108"/>
    </row>
    <row r="28" spans="1:28" ht="20.100000000000001" customHeight="1">
      <c r="A28" s="104"/>
      <c r="B28" s="105"/>
      <c r="C28" s="105"/>
      <c r="D28" s="108"/>
      <c r="E28" s="107"/>
      <c r="F28" s="108"/>
      <c r="G28" s="107"/>
      <c r="H28" s="108"/>
      <c r="I28" s="108"/>
      <c r="J28" s="108"/>
      <c r="K28" s="108"/>
      <c r="L28" s="108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8"/>
      <c r="Y28" s="107"/>
      <c r="Z28" s="108"/>
      <c r="AA28" s="107"/>
      <c r="AB28" s="108"/>
    </row>
    <row r="29" spans="1:28" ht="20.100000000000001" customHeight="1">
      <c r="A29" s="104"/>
      <c r="B29" s="105"/>
      <c r="C29" s="105"/>
      <c r="D29" s="108"/>
      <c r="E29" s="107"/>
      <c r="F29" s="108"/>
      <c r="G29" s="107"/>
      <c r="H29" s="108"/>
      <c r="I29" s="108"/>
      <c r="J29" s="108"/>
      <c r="K29" s="108"/>
      <c r="L29" s="108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8"/>
      <c r="Y29" s="107"/>
      <c r="Z29" s="108"/>
      <c r="AA29" s="107"/>
      <c r="AB29" s="108"/>
    </row>
    <row r="30" spans="1:28" ht="20.100000000000001" customHeight="1">
      <c r="B30" s="105"/>
      <c r="C30" s="105"/>
      <c r="D30" s="108"/>
      <c r="E30" s="107"/>
      <c r="F30" s="108"/>
      <c r="G30" s="107"/>
      <c r="H30" s="108"/>
      <c r="I30" s="108"/>
      <c r="J30" s="108"/>
      <c r="K30" s="108"/>
      <c r="L30" s="108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8"/>
      <c r="Y30" s="107"/>
      <c r="Z30" s="108"/>
      <c r="AA30" s="107"/>
      <c r="AB30" s="108"/>
    </row>
    <row r="31" spans="1:28" ht="20.100000000000001" customHeight="1"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8"/>
      <c r="Y31" s="107"/>
      <c r="Z31" s="108"/>
      <c r="AA31" s="107"/>
      <c r="AB31" s="108"/>
    </row>
    <row r="32" spans="1:28" ht="20.100000000000001" customHeight="1">
      <c r="B32" s="105"/>
      <c r="C32" s="105"/>
      <c r="D32" s="108"/>
      <c r="E32" s="107"/>
      <c r="F32" s="108"/>
      <c r="G32" s="107"/>
      <c r="H32" s="108"/>
      <c r="I32" s="108"/>
      <c r="J32" s="108"/>
      <c r="K32" s="108"/>
      <c r="L32" s="108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8"/>
      <c r="Y32" s="107"/>
      <c r="Z32" s="108"/>
      <c r="AA32" s="107"/>
      <c r="AB32" s="108"/>
    </row>
    <row r="33" spans="1:28" ht="20.100000000000001" customHeight="1"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17"/>
      <c r="N33" s="118"/>
      <c r="O33" s="118"/>
      <c r="P33" s="118"/>
      <c r="Q33" s="118"/>
      <c r="R33" s="117"/>
      <c r="S33" s="117"/>
      <c r="T33" s="117"/>
      <c r="U33" s="118"/>
      <c r="V33" s="118"/>
      <c r="W33" s="118"/>
      <c r="X33" s="118"/>
      <c r="Y33" s="118"/>
      <c r="Z33" s="119"/>
      <c r="AA33" s="118"/>
      <c r="AB33" s="118"/>
    </row>
    <row r="34" spans="1:28" ht="20.25" customHeight="1"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17"/>
      <c r="N34" s="118"/>
      <c r="O34" s="118"/>
      <c r="P34" s="118"/>
      <c r="Q34" s="118"/>
      <c r="R34" s="117"/>
      <c r="S34" s="117"/>
      <c r="T34" s="117"/>
      <c r="U34" s="118"/>
      <c r="V34" s="118"/>
      <c r="W34" s="118"/>
      <c r="X34" s="118"/>
      <c r="Y34" s="118"/>
      <c r="Z34" s="119"/>
      <c r="AA34" s="118"/>
      <c r="AB34" s="118"/>
    </row>
    <row r="35" spans="1:28" ht="20.25" customHeight="1">
      <c r="A35" s="111"/>
      <c r="B35" s="105"/>
      <c r="C35" s="105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8"/>
      <c r="O35" s="118"/>
      <c r="P35" s="118"/>
      <c r="Q35" s="118"/>
      <c r="R35" s="117"/>
      <c r="S35" s="117"/>
      <c r="T35" s="117"/>
      <c r="U35" s="118"/>
      <c r="V35" s="118"/>
      <c r="W35" s="118"/>
      <c r="X35" s="118"/>
      <c r="Y35" s="118"/>
      <c r="Z35" s="119"/>
      <c r="AA35" s="118"/>
      <c r="AB35" s="118"/>
    </row>
    <row r="36" spans="1:28" ht="20.25" customHeight="1">
      <c r="A36" s="101" t="s">
        <v>35</v>
      </c>
    </row>
  </sheetData>
  <mergeCells count="9">
    <mergeCell ref="J10:L10"/>
    <mergeCell ref="J9:N9"/>
    <mergeCell ref="A1:AB1"/>
    <mergeCell ref="A2:AB2"/>
    <mergeCell ref="A3:AB3"/>
    <mergeCell ref="A4:AB4"/>
    <mergeCell ref="D7:AB7"/>
    <mergeCell ref="R9:T9"/>
    <mergeCell ref="R8:V8"/>
  </mergeCells>
  <pageMargins left="0.4" right="0.3" top="1" bottom="0.75" header="0.6" footer="0.3"/>
  <pageSetup paperSize="9" scale="63" firstPageNumber="2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1"/>
  <sheetViews>
    <sheetView tabSelected="1" view="pageBreakPreview" topLeftCell="A7" zoomScaleNormal="100" zoomScaleSheetLayoutView="100" workbookViewId="0">
      <selection activeCell="A22" sqref="A22"/>
    </sheetView>
  </sheetViews>
  <sheetFormatPr defaultColWidth="9.44140625" defaultRowHeight="20.25" customHeight="1"/>
  <cols>
    <col min="1" max="1" width="40.44140625" style="3" customWidth="1"/>
    <col min="2" max="2" width="10" style="3" customWidth="1"/>
    <col min="3" max="3" width="1" style="3" customWidth="1"/>
    <col min="4" max="4" width="20" style="5" bestFit="1" customWidth="1"/>
    <col min="5" max="5" width="1.44140625" style="5" customWidth="1"/>
    <col min="6" max="6" width="20" style="5" bestFit="1" customWidth="1"/>
    <col min="7" max="7" width="1.6640625" style="5" customWidth="1"/>
    <col min="8" max="8" width="15.6640625" style="5" bestFit="1" customWidth="1"/>
    <col min="9" max="9" width="1.33203125" style="5" customWidth="1"/>
    <col min="10" max="10" width="24.44140625" style="5" customWidth="1"/>
    <col min="11" max="11" width="1.33203125" style="5" customWidth="1"/>
    <col min="12" max="12" width="17.44140625" style="5" bestFit="1" customWidth="1"/>
    <col min="13" max="13" width="1.109375" style="5" customWidth="1"/>
    <col min="14" max="14" width="17.88671875" style="5" bestFit="1" customWidth="1"/>
    <col min="15" max="15" width="1.44140625" style="5" customWidth="1"/>
    <col min="16" max="16" width="22.44140625" style="5" customWidth="1"/>
    <col min="17" max="17" width="1.5546875" style="5" customWidth="1"/>
    <col min="18" max="18" width="22.44140625" style="5" customWidth="1"/>
    <col min="19" max="16384" width="9.44140625" style="3"/>
  </cols>
  <sheetData>
    <row r="1" spans="1:20" s="7" customFormat="1" ht="20.25" customHeight="1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</row>
    <row r="2" spans="1:20" s="7" customFormat="1" ht="20.25" customHeight="1">
      <c r="A2" s="225" t="s">
        <v>134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</row>
    <row r="3" spans="1:20" s="7" customFormat="1" ht="20.25" customHeight="1">
      <c r="A3" s="227" t="s">
        <v>192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</row>
    <row r="4" spans="1:20" s="7" customFormat="1" ht="20.25" customHeight="1">
      <c r="A4" s="225" t="s">
        <v>65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</row>
    <row r="5" spans="1:20" s="7" customFormat="1" ht="20.25" customHeight="1">
      <c r="A5" s="226" t="s">
        <v>2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</row>
    <row r="6" spans="1:20" s="7" customFormat="1" ht="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20" s="7" customFormat="1" ht="20.25" customHeight="1">
      <c r="A7" s="1"/>
      <c r="B7" s="4" t="s">
        <v>3</v>
      </c>
      <c r="C7" s="4"/>
      <c r="D7" s="234" t="s">
        <v>135</v>
      </c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</row>
    <row r="8" spans="1:20" s="7" customFormat="1" ht="20.25" customHeight="1">
      <c r="A8" s="1"/>
      <c r="B8" s="53"/>
      <c r="C8" s="179"/>
      <c r="D8" s="53"/>
      <c r="E8" s="53"/>
      <c r="F8" s="53"/>
      <c r="G8" s="53"/>
      <c r="H8" s="53"/>
      <c r="I8" s="159"/>
      <c r="J8" s="159"/>
      <c r="K8" s="53"/>
      <c r="L8" s="53"/>
      <c r="M8" s="159"/>
      <c r="N8" s="159"/>
      <c r="O8" s="53"/>
      <c r="P8" s="10" t="s">
        <v>136</v>
      </c>
      <c r="Q8" s="53"/>
      <c r="R8" s="53"/>
    </row>
    <row r="9" spans="1:20" s="56" customFormat="1" ht="20.25" customHeight="1">
      <c r="A9" s="40"/>
      <c r="B9" s="40"/>
      <c r="C9" s="40"/>
      <c r="D9" s="127"/>
      <c r="E9" s="55"/>
      <c r="F9" s="127"/>
      <c r="G9" s="55"/>
      <c r="H9" s="236" t="s">
        <v>105</v>
      </c>
      <c r="I9" s="236"/>
      <c r="J9" s="236"/>
      <c r="K9" s="236"/>
      <c r="L9" s="236"/>
      <c r="M9" s="206"/>
      <c r="N9" s="206"/>
      <c r="O9" s="207"/>
      <c r="P9" s="208" t="s">
        <v>137</v>
      </c>
      <c r="Q9" s="129"/>
      <c r="R9" s="10"/>
    </row>
    <row r="10" spans="1:20" s="56" customFormat="1" ht="20.25" customHeight="1">
      <c r="A10" s="57"/>
      <c r="B10" s="4"/>
      <c r="C10" s="4"/>
      <c r="D10" s="55" t="s">
        <v>138</v>
      </c>
      <c r="E10" s="55"/>
      <c r="F10" s="127" t="s">
        <v>139</v>
      </c>
      <c r="G10" s="55"/>
      <c r="H10" s="237" t="s">
        <v>110</v>
      </c>
      <c r="I10" s="237"/>
      <c r="J10" s="237"/>
      <c r="K10" s="207"/>
      <c r="L10" s="207"/>
      <c r="M10" s="207"/>
      <c r="N10" s="206"/>
      <c r="O10" s="207"/>
      <c r="P10" s="209" t="s">
        <v>200</v>
      </c>
      <c r="Q10" s="129"/>
      <c r="R10" s="127" t="s">
        <v>114</v>
      </c>
    </row>
    <row r="11" spans="1:20" s="56" customFormat="1" ht="20.25" customHeight="1">
      <c r="A11" s="57"/>
      <c r="B11" s="57"/>
      <c r="C11" s="57"/>
      <c r="D11" s="125" t="s">
        <v>123</v>
      </c>
      <c r="E11" s="55"/>
      <c r="F11" s="126" t="s">
        <v>140</v>
      </c>
      <c r="G11" s="55"/>
      <c r="H11" s="210" t="s">
        <v>60</v>
      </c>
      <c r="I11" s="206"/>
      <c r="J11" s="211" t="s">
        <v>209</v>
      </c>
      <c r="K11" s="207"/>
      <c r="L11" s="210" t="s">
        <v>126</v>
      </c>
      <c r="M11" s="206"/>
      <c r="N11" s="210" t="s">
        <v>208</v>
      </c>
      <c r="O11" s="207"/>
      <c r="P11" s="208" t="s">
        <v>201</v>
      </c>
      <c r="Q11" s="129"/>
      <c r="R11" s="125" t="s">
        <v>128</v>
      </c>
    </row>
    <row r="12" spans="1:20" s="20" customFormat="1" ht="20.25" customHeight="1">
      <c r="A12" s="17"/>
      <c r="B12" s="17"/>
      <c r="C12" s="17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148"/>
      <c r="Q12" s="59"/>
      <c r="R12" s="59"/>
    </row>
    <row r="13" spans="1:20" s="20" customFormat="1" ht="20.25" customHeight="1">
      <c r="A13" s="17" t="s">
        <v>132</v>
      </c>
      <c r="B13" s="17"/>
      <c r="C13" s="17"/>
      <c r="D13" s="59">
        <v>345000</v>
      </c>
      <c r="E13" s="59"/>
      <c r="F13" s="59">
        <v>1315440</v>
      </c>
      <c r="G13" s="59"/>
      <c r="H13" s="59">
        <v>34500</v>
      </c>
      <c r="I13" s="59"/>
      <c r="J13" s="134" t="s">
        <v>18</v>
      </c>
      <c r="K13" s="59"/>
      <c r="L13" s="59">
        <v>806926</v>
      </c>
      <c r="M13" s="59"/>
      <c r="N13" s="134" t="s">
        <v>18</v>
      </c>
      <c r="O13" s="59"/>
      <c r="P13" s="134" t="s">
        <v>18</v>
      </c>
      <c r="Q13" s="59"/>
      <c r="R13" s="59">
        <v>2501866</v>
      </c>
    </row>
    <row r="14" spans="1:20" s="56" customFormat="1" ht="20.25" customHeight="1">
      <c r="A14" s="158" t="s">
        <v>203</v>
      </c>
      <c r="B14" s="158"/>
      <c r="C14" s="180"/>
      <c r="D14" s="63" t="s">
        <v>18</v>
      </c>
      <c r="E14" s="60"/>
      <c r="F14" s="63" t="s">
        <v>18</v>
      </c>
      <c r="G14" s="41"/>
      <c r="H14" s="63" t="s">
        <v>18</v>
      </c>
      <c r="I14" s="134"/>
      <c r="J14" s="134" t="s">
        <v>18</v>
      </c>
      <c r="K14" s="41"/>
      <c r="L14" s="42">
        <v>299380</v>
      </c>
      <c r="M14" s="43"/>
      <c r="N14" s="134" t="s">
        <v>18</v>
      </c>
      <c r="O14" s="41"/>
      <c r="P14" s="134" t="s">
        <v>18</v>
      </c>
      <c r="Q14" s="41"/>
      <c r="R14" s="152">
        <v>299380</v>
      </c>
    </row>
    <row r="15" spans="1:20" s="20" customFormat="1" ht="20.25" customHeight="1">
      <c r="A15" s="158" t="s">
        <v>207</v>
      </c>
      <c r="B15" s="158"/>
      <c r="C15" s="180"/>
      <c r="D15" s="134" t="s">
        <v>18</v>
      </c>
      <c r="E15" s="136"/>
      <c r="F15" s="134" t="s">
        <v>18</v>
      </c>
      <c r="G15" s="43"/>
      <c r="H15" s="134" t="s">
        <v>18</v>
      </c>
      <c r="I15" s="134"/>
      <c r="J15" s="215" t="s">
        <v>18</v>
      </c>
      <c r="K15" s="136"/>
      <c r="L15" s="134">
        <v>299380</v>
      </c>
      <c r="M15" s="134"/>
      <c r="N15" s="215" t="s">
        <v>18</v>
      </c>
      <c r="O15" s="43"/>
      <c r="P15" s="215" t="s">
        <v>18</v>
      </c>
      <c r="Q15" s="136"/>
      <c r="R15" s="134">
        <v>299380</v>
      </c>
    </row>
    <row r="16" spans="1:20" s="20" customFormat="1" ht="20.25" customHeight="1" thickBot="1">
      <c r="A16" s="25" t="s">
        <v>133</v>
      </c>
      <c r="B16" s="25"/>
      <c r="C16" s="25"/>
      <c r="D16" s="44">
        <v>345000</v>
      </c>
      <c r="E16" s="43"/>
      <c r="F16" s="44">
        <f>SUM(F13:F15)</f>
        <v>1315440</v>
      </c>
      <c r="G16" s="43"/>
      <c r="H16" s="44">
        <v>34500</v>
      </c>
      <c r="I16" s="43"/>
      <c r="J16" s="216" t="s">
        <v>18</v>
      </c>
      <c r="K16" s="41"/>
      <c r="L16" s="44">
        <v>1106306</v>
      </c>
      <c r="M16" s="43"/>
      <c r="N16" s="216" t="s">
        <v>18</v>
      </c>
      <c r="O16" s="43"/>
      <c r="P16" s="216" t="s">
        <v>18</v>
      </c>
      <c r="Q16" s="41"/>
      <c r="R16" s="44">
        <v>2801246</v>
      </c>
      <c r="S16" s="61"/>
      <c r="T16" s="61"/>
    </row>
    <row r="17" spans="1:20" s="20" customFormat="1" ht="16.2" thickTop="1">
      <c r="A17" s="25"/>
      <c r="B17" s="25"/>
      <c r="C17" s="25"/>
      <c r="D17" s="43"/>
      <c r="E17" s="43"/>
      <c r="F17" s="43"/>
      <c r="G17" s="43"/>
      <c r="H17" s="43"/>
      <c r="I17" s="43"/>
      <c r="J17" s="43"/>
      <c r="K17" s="41"/>
      <c r="L17" s="43"/>
      <c r="M17" s="43"/>
      <c r="N17" s="43"/>
      <c r="O17" s="43"/>
      <c r="P17" s="148"/>
      <c r="Q17" s="41"/>
      <c r="R17" s="43"/>
      <c r="S17" s="61"/>
      <c r="T17" s="61"/>
    </row>
    <row r="18" spans="1:20" s="20" customFormat="1" ht="20.25" customHeight="1">
      <c r="A18" s="17" t="s">
        <v>193</v>
      </c>
      <c r="B18" s="17"/>
      <c r="C18" s="17"/>
      <c r="D18" s="59">
        <f>BS!J88</f>
        <v>345000</v>
      </c>
      <c r="E18" s="59"/>
      <c r="F18" s="59">
        <f>BS!J89</f>
        <v>1315440</v>
      </c>
      <c r="G18" s="59"/>
      <c r="H18" s="59">
        <f>BS!J93</f>
        <v>34500</v>
      </c>
      <c r="I18" s="59"/>
      <c r="J18" s="134" t="s">
        <v>18</v>
      </c>
      <c r="K18" s="59"/>
      <c r="L18" s="59">
        <f>BS!J95</f>
        <v>1009209</v>
      </c>
      <c r="M18" s="59"/>
      <c r="N18" s="134" t="s">
        <v>18</v>
      </c>
      <c r="O18" s="59"/>
      <c r="P18" s="134" t="s">
        <v>18</v>
      </c>
      <c r="Q18" s="59"/>
      <c r="R18" s="59">
        <f>SUM(D18:P18)</f>
        <v>2704149</v>
      </c>
    </row>
    <row r="19" spans="1:20" s="56" customFormat="1" ht="20.25" customHeight="1">
      <c r="A19" s="160" t="s">
        <v>203</v>
      </c>
      <c r="B19" s="8"/>
      <c r="C19" s="180"/>
      <c r="D19" s="134" t="s">
        <v>18</v>
      </c>
      <c r="E19" s="136"/>
      <c r="F19" s="134" t="s">
        <v>18</v>
      </c>
      <c r="G19" s="43"/>
      <c r="H19" s="134" t="s">
        <v>18</v>
      </c>
      <c r="I19" s="134"/>
      <c r="J19" s="134" t="s">
        <v>18</v>
      </c>
      <c r="K19" s="43"/>
      <c r="L19" s="43">
        <f>PL!H37</f>
        <v>76740</v>
      </c>
      <c r="M19" s="43"/>
      <c r="N19" s="134" t="s">
        <v>18</v>
      </c>
      <c r="O19" s="43"/>
      <c r="P19" s="134" t="s">
        <v>18</v>
      </c>
      <c r="Q19" s="43"/>
      <c r="R19" s="59">
        <f t="shared" ref="R19:R22" si="0">SUM(D19:P19)</f>
        <v>76740</v>
      </c>
    </row>
    <row r="20" spans="1:20" s="56" customFormat="1" ht="20.25" customHeight="1">
      <c r="A20" s="160" t="s">
        <v>205</v>
      </c>
      <c r="B20" s="160"/>
      <c r="C20" s="180"/>
      <c r="D20" s="63" t="s">
        <v>18</v>
      </c>
      <c r="E20" s="60"/>
      <c r="F20" s="63" t="s">
        <v>18</v>
      </c>
      <c r="G20" s="41"/>
      <c r="H20" s="63" t="s">
        <v>18</v>
      </c>
      <c r="I20" s="134"/>
      <c r="J20" s="63" t="s">
        <v>18</v>
      </c>
      <c r="K20" s="41"/>
      <c r="L20" s="63" t="s">
        <v>18</v>
      </c>
      <c r="M20" s="43"/>
      <c r="N20" s="63" t="s">
        <v>18</v>
      </c>
      <c r="O20" s="41"/>
      <c r="P20" s="42">
        <f>PL!H32</f>
        <v>3644</v>
      </c>
      <c r="Q20" s="41"/>
      <c r="R20" s="152">
        <f t="shared" si="0"/>
        <v>3644</v>
      </c>
    </row>
    <row r="21" spans="1:20" s="20" customFormat="1" ht="20.25" customHeight="1">
      <c r="A21" s="205" t="s">
        <v>207</v>
      </c>
      <c r="B21" s="8"/>
      <c r="C21" s="180"/>
      <c r="D21" s="134" t="s">
        <v>18</v>
      </c>
      <c r="E21" s="136"/>
      <c r="F21" s="134" t="s">
        <v>18</v>
      </c>
      <c r="G21" s="43"/>
      <c r="H21" s="134" t="s">
        <v>18</v>
      </c>
      <c r="I21" s="134"/>
      <c r="J21" s="134" t="s">
        <v>18</v>
      </c>
      <c r="K21" s="136"/>
      <c r="L21" s="134">
        <f>SUM(L19:L20)</f>
        <v>76740</v>
      </c>
      <c r="M21" s="134"/>
      <c r="N21" s="134" t="s">
        <v>18</v>
      </c>
      <c r="O21" s="43"/>
      <c r="P21" s="134">
        <f>SUM(P19:P20)</f>
        <v>3644</v>
      </c>
      <c r="Q21" s="136"/>
      <c r="R21" s="134">
        <f t="shared" si="0"/>
        <v>80384</v>
      </c>
    </row>
    <row r="22" spans="1:20" s="20" customFormat="1" ht="20.25" customHeight="1">
      <c r="A22" s="205" t="s">
        <v>208</v>
      </c>
      <c r="B22" s="40">
        <v>13</v>
      </c>
      <c r="C22" s="40"/>
      <c r="D22" s="134" t="s">
        <v>18</v>
      </c>
      <c r="E22" s="136"/>
      <c r="F22" s="134" t="s">
        <v>18</v>
      </c>
      <c r="G22" s="43"/>
      <c r="H22" s="134" t="s">
        <v>18</v>
      </c>
      <c r="I22" s="134"/>
      <c r="J22" s="134">
        <f>BS!D94</f>
        <v>127299</v>
      </c>
      <c r="K22" s="136"/>
      <c r="L22" s="134">
        <f>-J22</f>
        <v>-127299</v>
      </c>
      <c r="M22" s="134"/>
      <c r="N22" s="134">
        <f>BS!D96</f>
        <v>-127299</v>
      </c>
      <c r="O22" s="43"/>
      <c r="P22" s="134" t="s">
        <v>18</v>
      </c>
      <c r="Q22" s="136"/>
      <c r="R22" s="134">
        <f t="shared" si="0"/>
        <v>-127299</v>
      </c>
    </row>
    <row r="23" spans="1:20" s="20" customFormat="1" ht="20.25" customHeight="1" thickBot="1">
      <c r="A23" s="25" t="s">
        <v>194</v>
      </c>
      <c r="B23" s="25"/>
      <c r="C23" s="25"/>
      <c r="D23" s="44">
        <f>SUM(D21:D22,D18)</f>
        <v>345000</v>
      </c>
      <c r="E23" s="43"/>
      <c r="F23" s="44">
        <f>SUM(F21:F22,F18)</f>
        <v>1315440</v>
      </c>
      <c r="G23" s="43"/>
      <c r="H23" s="44">
        <f>SUM(H21:H22,H18)</f>
        <v>34500</v>
      </c>
      <c r="I23" s="43"/>
      <c r="J23" s="44">
        <f>SUM(J21:J22,J18)</f>
        <v>127299</v>
      </c>
      <c r="K23" s="41"/>
      <c r="L23" s="44">
        <f>SUM(L21:L22,L18)</f>
        <v>958650</v>
      </c>
      <c r="M23" s="43"/>
      <c r="N23" s="44">
        <f>SUM(N21:N22,N18)</f>
        <v>-127299</v>
      </c>
      <c r="O23" s="43"/>
      <c r="P23" s="44">
        <f>SUM(P21:P22,P18)</f>
        <v>3644</v>
      </c>
      <c r="Q23" s="41"/>
      <c r="R23" s="44">
        <f>SUM(R21:R22,R18)</f>
        <v>2657234</v>
      </c>
      <c r="S23" s="61"/>
      <c r="T23" s="61"/>
    </row>
    <row r="24" spans="1:20" s="20" customFormat="1" ht="16.2" thickTop="1">
      <c r="A24" s="25"/>
      <c r="B24" s="25"/>
      <c r="C24" s="25"/>
      <c r="D24" s="43"/>
      <c r="E24" s="43"/>
      <c r="F24" s="43"/>
      <c r="G24" s="43"/>
      <c r="H24" s="43"/>
      <c r="I24" s="43"/>
      <c r="J24" s="43"/>
      <c r="K24" s="41"/>
      <c r="L24" s="43"/>
      <c r="M24" s="43"/>
      <c r="N24" s="43"/>
      <c r="O24" s="43"/>
      <c r="P24" s="43"/>
      <c r="Q24" s="41"/>
      <c r="R24" s="43"/>
      <c r="S24" s="61"/>
      <c r="T24" s="61"/>
    </row>
    <row r="25" spans="1:20" s="20" customFormat="1" ht="15.6">
      <c r="A25" s="25"/>
      <c r="B25" s="25"/>
      <c r="C25" s="25"/>
      <c r="D25" s="43"/>
      <c r="E25" s="43"/>
      <c r="F25" s="43"/>
      <c r="G25" s="43"/>
      <c r="H25" s="43"/>
      <c r="I25" s="43"/>
      <c r="J25" s="43"/>
      <c r="K25" s="41"/>
      <c r="L25" s="43"/>
      <c r="M25" s="43"/>
      <c r="N25" s="43"/>
      <c r="O25" s="43"/>
      <c r="P25" s="43"/>
      <c r="Q25" s="41"/>
      <c r="R25" s="43"/>
      <c r="S25" s="61"/>
      <c r="T25" s="61"/>
    </row>
    <row r="26" spans="1:20" s="20" customFormat="1" ht="15.6">
      <c r="A26" s="25"/>
      <c r="B26" s="25"/>
      <c r="C26" s="25"/>
      <c r="D26" s="43"/>
      <c r="E26" s="43"/>
      <c r="F26" s="43"/>
      <c r="G26" s="43"/>
      <c r="H26" s="43"/>
      <c r="I26" s="43"/>
      <c r="J26" s="43"/>
      <c r="K26" s="41"/>
      <c r="L26" s="43"/>
      <c r="M26" s="43"/>
      <c r="N26" s="43"/>
      <c r="O26" s="43"/>
      <c r="P26" s="43"/>
      <c r="Q26" s="41"/>
      <c r="R26" s="43"/>
      <c r="S26" s="61"/>
      <c r="T26" s="61"/>
    </row>
    <row r="27" spans="1:20" s="20" customFormat="1" ht="15.6">
      <c r="A27" s="25"/>
      <c r="B27" s="25"/>
      <c r="C27" s="25"/>
      <c r="D27" s="43"/>
      <c r="E27" s="43"/>
      <c r="F27" s="43"/>
      <c r="G27" s="43"/>
      <c r="H27" s="43"/>
      <c r="I27" s="43"/>
      <c r="J27" s="43"/>
      <c r="K27" s="41"/>
      <c r="L27" s="43"/>
      <c r="M27" s="43"/>
      <c r="N27" s="43"/>
      <c r="O27" s="43"/>
      <c r="P27" s="43"/>
      <c r="Q27" s="41"/>
      <c r="R27" s="43"/>
      <c r="S27" s="61"/>
      <c r="T27" s="61"/>
    </row>
    <row r="28" spans="1:20" s="20" customFormat="1" ht="15.6">
      <c r="A28" s="25"/>
      <c r="B28" s="25"/>
      <c r="C28" s="25"/>
      <c r="D28" s="43"/>
      <c r="E28" s="43"/>
      <c r="F28" s="43"/>
      <c r="G28" s="43"/>
      <c r="H28" s="43"/>
      <c r="I28" s="43"/>
      <c r="J28" s="43"/>
      <c r="K28" s="41"/>
      <c r="L28" s="43"/>
      <c r="M28" s="43"/>
      <c r="N28" s="43"/>
      <c r="O28" s="43"/>
      <c r="P28" s="43"/>
      <c r="Q28" s="41"/>
      <c r="R28" s="43"/>
      <c r="S28" s="61"/>
      <c r="T28" s="61"/>
    </row>
    <row r="29" spans="1:20" s="20" customFormat="1" ht="15.6">
      <c r="A29" s="25"/>
      <c r="B29" s="25"/>
      <c r="C29" s="25"/>
      <c r="D29" s="43"/>
      <c r="E29" s="43"/>
      <c r="F29" s="43"/>
      <c r="G29" s="43"/>
      <c r="H29" s="43"/>
      <c r="I29" s="43"/>
      <c r="J29" s="43"/>
      <c r="K29" s="41"/>
      <c r="L29" s="43"/>
      <c r="M29" s="43"/>
      <c r="N29" s="43"/>
      <c r="O29" s="43"/>
      <c r="P29" s="43"/>
      <c r="Q29" s="41"/>
      <c r="R29" s="43"/>
      <c r="S29" s="61"/>
      <c r="T29" s="61"/>
    </row>
    <row r="30" spans="1:20" s="20" customFormat="1" ht="15.6">
      <c r="A30" s="25"/>
      <c r="B30" s="25"/>
      <c r="C30" s="25"/>
      <c r="D30" s="43"/>
      <c r="E30" s="43"/>
      <c r="F30" s="43"/>
      <c r="G30" s="43"/>
      <c r="H30" s="43"/>
      <c r="I30" s="43"/>
      <c r="J30" s="43"/>
      <c r="K30" s="41"/>
      <c r="L30" s="43"/>
      <c r="M30" s="43"/>
      <c r="N30" s="43"/>
      <c r="O30" s="43"/>
      <c r="P30" s="43"/>
      <c r="Q30" s="41"/>
      <c r="R30" s="43"/>
      <c r="S30" s="61"/>
      <c r="T30" s="61"/>
    </row>
    <row r="31" spans="1:20" s="20" customFormat="1" ht="15.6">
      <c r="A31" s="25"/>
      <c r="B31" s="25"/>
      <c r="C31" s="25"/>
      <c r="D31" s="43"/>
      <c r="E31" s="43"/>
      <c r="F31" s="43"/>
      <c r="G31" s="43"/>
      <c r="H31" s="43"/>
      <c r="I31" s="43"/>
      <c r="J31" s="43"/>
      <c r="K31" s="41"/>
      <c r="L31" s="43"/>
      <c r="M31" s="43"/>
      <c r="N31" s="43"/>
      <c r="O31" s="43"/>
      <c r="P31" s="43"/>
      <c r="Q31" s="41"/>
      <c r="R31" s="43"/>
      <c r="S31" s="61"/>
      <c r="T31" s="61"/>
    </row>
    <row r="32" spans="1:20" s="20" customFormat="1" ht="15.6">
      <c r="A32" s="25"/>
      <c r="B32" s="25"/>
      <c r="C32" s="25"/>
      <c r="D32" s="43"/>
      <c r="E32" s="43"/>
      <c r="F32" s="43"/>
      <c r="G32" s="43"/>
      <c r="H32" s="43"/>
      <c r="I32" s="43"/>
      <c r="J32" s="43"/>
      <c r="K32" s="41"/>
      <c r="L32" s="43"/>
      <c r="M32" s="43"/>
      <c r="N32" s="43"/>
      <c r="O32" s="43"/>
      <c r="P32" s="43"/>
      <c r="Q32" s="41"/>
      <c r="R32" s="43"/>
      <c r="S32" s="61"/>
      <c r="T32" s="61"/>
    </row>
    <row r="33" spans="1:20" s="20" customFormat="1" ht="15.6">
      <c r="A33" s="25"/>
      <c r="B33" s="25"/>
      <c r="C33" s="25"/>
      <c r="D33" s="43"/>
      <c r="E33" s="43"/>
      <c r="F33" s="43"/>
      <c r="G33" s="43"/>
      <c r="H33" s="43"/>
      <c r="I33" s="43"/>
      <c r="J33" s="43"/>
      <c r="K33" s="41"/>
      <c r="L33" s="43"/>
      <c r="M33" s="43"/>
      <c r="N33" s="43"/>
      <c r="O33" s="43"/>
      <c r="P33" s="43"/>
      <c r="Q33" s="41"/>
      <c r="R33" s="43"/>
      <c r="S33" s="61"/>
      <c r="T33" s="61"/>
    </row>
    <row r="34" spans="1:20" s="20" customFormat="1" ht="15.6">
      <c r="A34" s="25"/>
      <c r="B34" s="25"/>
      <c r="C34" s="25"/>
      <c r="D34" s="43"/>
      <c r="E34" s="43"/>
      <c r="F34" s="43"/>
      <c r="G34" s="43"/>
      <c r="H34" s="43"/>
      <c r="I34" s="43"/>
      <c r="J34" s="43"/>
      <c r="K34" s="41"/>
      <c r="L34" s="43"/>
      <c r="M34" s="43"/>
      <c r="N34" s="43"/>
      <c r="O34" s="43"/>
      <c r="P34" s="43"/>
      <c r="Q34" s="41"/>
      <c r="R34" s="43"/>
      <c r="S34" s="61"/>
      <c r="T34" s="61"/>
    </row>
    <row r="35" spans="1:20" s="20" customFormat="1" ht="15.6">
      <c r="A35" s="25"/>
      <c r="B35" s="25"/>
      <c r="C35" s="25"/>
      <c r="D35" s="43"/>
      <c r="E35" s="43"/>
      <c r="F35" s="43"/>
      <c r="G35" s="43"/>
      <c r="H35" s="43"/>
      <c r="I35" s="43"/>
      <c r="J35" s="43"/>
      <c r="K35" s="41"/>
      <c r="L35" s="43"/>
      <c r="M35" s="43"/>
      <c r="N35" s="43"/>
      <c r="O35" s="43"/>
      <c r="P35" s="43"/>
      <c r="Q35" s="41"/>
      <c r="R35" s="43"/>
      <c r="S35" s="61"/>
      <c r="T35" s="61"/>
    </row>
    <row r="36" spans="1:20" s="20" customFormat="1" ht="20.100000000000001" customHeight="1">
      <c r="G36" s="43"/>
      <c r="H36" s="43"/>
      <c r="I36" s="43"/>
      <c r="J36" s="43"/>
      <c r="K36" s="41"/>
      <c r="L36" s="43"/>
      <c r="M36" s="43"/>
      <c r="N36" s="43"/>
      <c r="O36" s="43"/>
      <c r="P36" s="43"/>
      <c r="Q36" s="41"/>
      <c r="R36" s="43"/>
      <c r="S36" s="61"/>
      <c r="T36" s="61"/>
    </row>
    <row r="37" spans="1:20" s="20" customFormat="1" ht="20.100000000000001" customHeight="1">
      <c r="G37" s="43"/>
      <c r="H37" s="43"/>
      <c r="I37" s="43"/>
      <c r="J37" s="43"/>
      <c r="K37" s="41"/>
      <c r="L37" s="43"/>
      <c r="M37" s="43"/>
      <c r="N37" s="43"/>
      <c r="O37" s="43"/>
      <c r="P37" s="43"/>
      <c r="Q37" s="41"/>
      <c r="R37" s="43"/>
      <c r="S37" s="61"/>
      <c r="T37" s="61"/>
    </row>
    <row r="38" spans="1:20" s="20" customFormat="1" ht="20.100000000000001" customHeight="1">
      <c r="G38" s="43"/>
      <c r="H38" s="43"/>
      <c r="I38" s="43"/>
      <c r="J38" s="43"/>
      <c r="K38" s="41"/>
      <c r="L38" s="43"/>
      <c r="M38" s="43"/>
      <c r="N38" s="43"/>
      <c r="O38" s="43"/>
      <c r="P38" s="43"/>
      <c r="Q38" s="41"/>
      <c r="R38" s="43"/>
      <c r="S38" s="61"/>
      <c r="T38" s="61"/>
    </row>
    <row r="39" spans="1:20" s="20" customFormat="1" ht="21" customHeight="1">
      <c r="A39" s="235" t="s">
        <v>35</v>
      </c>
      <c r="B39" s="235"/>
      <c r="C39" s="235"/>
      <c r="D39" s="235"/>
      <c r="E39" s="235"/>
      <c r="F39" s="235"/>
      <c r="G39" s="43"/>
      <c r="H39" s="43"/>
      <c r="I39" s="43"/>
      <c r="J39" s="43"/>
      <c r="K39" s="41"/>
      <c r="L39" s="43"/>
      <c r="M39" s="43"/>
      <c r="N39" s="43"/>
      <c r="O39" s="43"/>
      <c r="P39" s="43"/>
      <c r="Q39" s="41"/>
      <c r="R39" s="43"/>
      <c r="S39" s="61"/>
      <c r="T39" s="61"/>
    </row>
    <row r="40" spans="1:20" s="20" customFormat="1" ht="20.25" customHeight="1">
      <c r="G40" s="43"/>
      <c r="H40" s="43"/>
      <c r="I40" s="43"/>
      <c r="J40" s="43"/>
      <c r="K40" s="41"/>
      <c r="L40" s="43"/>
      <c r="M40" s="43"/>
      <c r="N40" s="43"/>
      <c r="O40" s="43"/>
      <c r="P40" s="43"/>
      <c r="Q40" s="41"/>
      <c r="R40" s="43"/>
      <c r="S40" s="61"/>
      <c r="T40" s="61"/>
    </row>
    <row r="41" spans="1:20" s="56" customFormat="1" ht="20.25" customHeight="1"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</row>
  </sheetData>
  <mergeCells count="9">
    <mergeCell ref="D7:R7"/>
    <mergeCell ref="A39:F39"/>
    <mergeCell ref="H9:L9"/>
    <mergeCell ref="A1:R1"/>
    <mergeCell ref="A2:R2"/>
    <mergeCell ref="A3:R3"/>
    <mergeCell ref="A4:R4"/>
    <mergeCell ref="A5:R5"/>
    <mergeCell ref="H10:J10"/>
  </mergeCells>
  <pageMargins left="0.55000000000000004" right="0.3" top="1" bottom="0.75" header="0.6" footer="0.3"/>
  <pageSetup paperSize="9" scale="63" firstPageNumber="2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08"/>
  <sheetViews>
    <sheetView view="pageBreakPreview" zoomScaleNormal="100" zoomScaleSheetLayoutView="100" workbookViewId="0">
      <selection activeCell="F38" sqref="F38"/>
    </sheetView>
  </sheetViews>
  <sheetFormatPr defaultColWidth="9.44140625" defaultRowHeight="19.2" customHeight="1"/>
  <cols>
    <col min="1" max="1" width="60.6640625" style="71" customWidth="1"/>
    <col min="2" max="2" width="7.109375" style="75" customWidth="1"/>
    <col min="3" max="3" width="13.5546875" style="70" customWidth="1"/>
    <col min="4" max="4" width="0.88671875" style="77" customWidth="1"/>
    <col min="5" max="5" width="14.109375" style="70" bestFit="1" customWidth="1"/>
    <col min="6" max="6" width="1" style="77" customWidth="1"/>
    <col min="7" max="7" width="13.5546875" style="77" customWidth="1"/>
    <col min="8" max="8" width="0.6640625" style="77" customWidth="1"/>
    <col min="9" max="9" width="14.109375" style="77" bestFit="1" customWidth="1"/>
    <col min="10" max="10" width="9.44140625" style="70" hidden="1" customWidth="1"/>
    <col min="11" max="13" width="0" style="70" hidden="1" customWidth="1"/>
    <col min="14" max="15" width="9.44140625" style="70" hidden="1" customWidth="1"/>
    <col min="16" max="16" width="1.109375" style="70" customWidth="1"/>
    <col min="17" max="16384" width="9.44140625" style="70"/>
  </cols>
  <sheetData>
    <row r="1" spans="1:10" ht="19.2" customHeight="1">
      <c r="A1" s="225" t="s">
        <v>0</v>
      </c>
      <c r="B1" s="225"/>
      <c r="C1" s="225"/>
      <c r="D1" s="225"/>
      <c r="E1" s="225"/>
      <c r="F1" s="225"/>
      <c r="G1" s="225"/>
      <c r="H1" s="225"/>
      <c r="I1" s="225"/>
    </row>
    <row r="2" spans="1:10" ht="19.2" customHeight="1">
      <c r="A2" s="239" t="s">
        <v>141</v>
      </c>
      <c r="B2" s="239"/>
      <c r="C2" s="239"/>
      <c r="D2" s="239"/>
      <c r="E2" s="239"/>
      <c r="F2" s="239"/>
      <c r="G2" s="239"/>
      <c r="H2" s="239"/>
      <c r="I2" s="239"/>
    </row>
    <row r="3" spans="1:10" ht="19.2" customHeight="1">
      <c r="A3" s="240" t="s">
        <v>191</v>
      </c>
      <c r="B3" s="240"/>
      <c r="C3" s="240"/>
      <c r="D3" s="240"/>
      <c r="E3" s="240"/>
      <c r="F3" s="240"/>
      <c r="G3" s="240"/>
      <c r="H3" s="240"/>
      <c r="I3" s="240"/>
    </row>
    <row r="4" spans="1:10" ht="19.2" customHeight="1">
      <c r="A4" s="239" t="s">
        <v>65</v>
      </c>
      <c r="B4" s="239"/>
      <c r="C4" s="239"/>
      <c r="D4" s="239"/>
      <c r="E4" s="239"/>
      <c r="F4" s="239"/>
      <c r="G4" s="239"/>
      <c r="H4" s="239"/>
      <c r="I4" s="239"/>
    </row>
    <row r="5" spans="1:10" ht="19.2" customHeight="1">
      <c r="A5" s="241" t="s">
        <v>2</v>
      </c>
      <c r="B5" s="241"/>
      <c r="C5" s="241"/>
      <c r="D5" s="241"/>
      <c r="E5" s="241"/>
      <c r="F5" s="241"/>
      <c r="G5" s="241"/>
      <c r="H5" s="241"/>
      <c r="I5" s="241"/>
    </row>
    <row r="6" spans="1:10" ht="7.95" customHeight="1">
      <c r="A6" s="70"/>
      <c r="B6" s="70"/>
      <c r="D6" s="70"/>
      <c r="F6" s="70"/>
      <c r="G6" s="70"/>
      <c r="H6" s="70"/>
      <c r="I6" s="70"/>
    </row>
    <row r="7" spans="1:10" ht="19.2" customHeight="1">
      <c r="B7" s="139"/>
      <c r="C7" s="238" t="s">
        <v>4</v>
      </c>
      <c r="D7" s="238"/>
      <c r="E7" s="238"/>
      <c r="F7" s="139"/>
      <c r="G7" s="238" t="s">
        <v>5</v>
      </c>
      <c r="H7" s="238"/>
      <c r="I7" s="238"/>
    </row>
    <row r="8" spans="1:10" ht="19.2" customHeight="1">
      <c r="B8" s="72"/>
      <c r="C8" s="238" t="s">
        <v>6</v>
      </c>
      <c r="D8" s="238"/>
      <c r="E8" s="238"/>
      <c r="F8" s="139"/>
      <c r="G8" s="139"/>
      <c r="H8" s="139" t="s">
        <v>6</v>
      </c>
      <c r="I8" s="139"/>
    </row>
    <row r="9" spans="1:10" ht="19.2" customHeight="1">
      <c r="A9" s="70"/>
      <c r="B9" s="70"/>
      <c r="C9" s="73">
        <v>2025</v>
      </c>
      <c r="D9" s="73"/>
      <c r="E9" s="73">
        <v>2024</v>
      </c>
      <c r="F9" s="73"/>
      <c r="G9" s="73">
        <v>2025</v>
      </c>
      <c r="H9" s="73"/>
      <c r="I9" s="73">
        <v>2024</v>
      </c>
    </row>
    <row r="10" spans="1:10" ht="19.2" customHeight="1">
      <c r="A10" s="74" t="s">
        <v>142</v>
      </c>
      <c r="C10" s="76"/>
      <c r="D10" s="76"/>
      <c r="E10" s="76"/>
      <c r="F10" s="76"/>
      <c r="G10" s="76"/>
      <c r="H10" s="76"/>
      <c r="I10" s="76"/>
    </row>
    <row r="11" spans="1:10" ht="19.2" customHeight="1">
      <c r="A11" s="71" t="s">
        <v>182</v>
      </c>
      <c r="C11" s="77">
        <f>PL!D26</f>
        <v>98542</v>
      </c>
      <c r="D11" s="78"/>
      <c r="E11" s="77">
        <f>PL!F26</f>
        <v>294984</v>
      </c>
      <c r="F11" s="78"/>
      <c r="G11" s="77">
        <f>PL!H26</f>
        <v>76740</v>
      </c>
      <c r="I11" s="77">
        <f>PL!J26</f>
        <v>299380</v>
      </c>
    </row>
    <row r="12" spans="1:10" ht="19.2" customHeight="1">
      <c r="A12" s="70" t="s">
        <v>143</v>
      </c>
      <c r="C12" s="77"/>
      <c r="D12" s="78"/>
      <c r="E12" s="77"/>
      <c r="F12" s="78"/>
    </row>
    <row r="13" spans="1:10" ht="19.2" customHeight="1">
      <c r="A13" s="79" t="s">
        <v>85</v>
      </c>
      <c r="C13" s="77">
        <f>-PL!D25</f>
        <v>16612</v>
      </c>
      <c r="D13" s="78"/>
      <c r="E13" s="77">
        <v>10703</v>
      </c>
      <c r="F13" s="78"/>
      <c r="G13" s="77">
        <f>-PL!H25</f>
        <v>14962</v>
      </c>
      <c r="I13" s="77">
        <v>7703</v>
      </c>
    </row>
    <row r="14" spans="1:10" ht="19.2" customHeight="1">
      <c r="A14" s="79" t="s">
        <v>144</v>
      </c>
      <c r="B14" s="79"/>
      <c r="C14" s="77">
        <v>44281</v>
      </c>
      <c r="D14" s="78"/>
      <c r="E14" s="77">
        <v>38344</v>
      </c>
      <c r="F14" s="78"/>
      <c r="G14" s="77">
        <v>37715</v>
      </c>
      <c r="I14" s="77">
        <v>34597</v>
      </c>
    </row>
    <row r="15" spans="1:10" ht="19.2" customHeight="1">
      <c r="A15" s="79" t="s">
        <v>145</v>
      </c>
      <c r="B15" s="79"/>
      <c r="C15" s="77">
        <v>2023</v>
      </c>
      <c r="D15" s="78"/>
      <c r="E15" s="77">
        <v>1796</v>
      </c>
      <c r="F15" s="78"/>
      <c r="G15" s="77">
        <v>1641</v>
      </c>
      <c r="I15" s="77">
        <v>1401</v>
      </c>
    </row>
    <row r="16" spans="1:10" ht="19.2" customHeight="1">
      <c r="A16" s="79" t="s">
        <v>219</v>
      </c>
      <c r="B16" s="79"/>
      <c r="C16" s="140">
        <v>2787</v>
      </c>
      <c r="D16" s="78"/>
      <c r="E16" s="140" t="s">
        <v>18</v>
      </c>
      <c r="F16" s="78">
        <f>880983+1482</f>
        <v>882465</v>
      </c>
      <c r="G16" s="140">
        <v>2787</v>
      </c>
      <c r="H16" s="78"/>
      <c r="I16" s="140" t="s">
        <v>18</v>
      </c>
      <c r="J16" s="70">
        <f>978224+1148</f>
        <v>979372</v>
      </c>
    </row>
    <row r="17" spans="1:10" ht="19.2" customHeight="1">
      <c r="A17" s="79" t="s">
        <v>146</v>
      </c>
      <c r="B17" s="79"/>
      <c r="C17" s="77">
        <v>-633</v>
      </c>
      <c r="D17" s="78"/>
      <c r="E17" s="77">
        <v>2242</v>
      </c>
      <c r="F17" s="78"/>
      <c r="G17" s="77">
        <v>-1344</v>
      </c>
      <c r="H17" s="78"/>
      <c r="I17" s="77">
        <v>1597</v>
      </c>
    </row>
    <row r="18" spans="1:10" ht="19.2" customHeight="1">
      <c r="A18" s="79" t="s">
        <v>147</v>
      </c>
      <c r="B18" s="79"/>
      <c r="C18" s="77">
        <v>9</v>
      </c>
      <c r="D18" s="78"/>
      <c r="E18" s="77">
        <v>-1153</v>
      </c>
      <c r="F18" s="78"/>
      <c r="G18" s="77">
        <v>-154</v>
      </c>
      <c r="H18" s="78"/>
      <c r="I18" s="77">
        <v>-948</v>
      </c>
    </row>
    <row r="19" spans="1:10" ht="19.2" customHeight="1">
      <c r="A19" s="79" t="s">
        <v>220</v>
      </c>
      <c r="B19" s="79"/>
      <c r="C19" s="77">
        <v>-236</v>
      </c>
      <c r="D19" s="78"/>
      <c r="E19" s="77">
        <v>2718</v>
      </c>
      <c r="F19" s="78"/>
      <c r="G19" s="140">
        <v>0</v>
      </c>
      <c r="H19" s="78"/>
      <c r="I19" s="140">
        <v>6051</v>
      </c>
    </row>
    <row r="20" spans="1:10" ht="19.2" customHeight="1">
      <c r="A20" s="79" t="s">
        <v>228</v>
      </c>
      <c r="B20" s="79"/>
      <c r="C20" s="77">
        <v>-40</v>
      </c>
      <c r="D20" s="78"/>
      <c r="E20" s="77">
        <v>1617</v>
      </c>
      <c r="F20" s="78">
        <f>10749-1482</f>
        <v>9267</v>
      </c>
      <c r="G20" s="140">
        <v>-52</v>
      </c>
      <c r="I20" s="140">
        <v>-1188</v>
      </c>
      <c r="J20" s="70">
        <f>9254-1148</f>
        <v>8106</v>
      </c>
    </row>
    <row r="21" spans="1:10" ht="19.2" customHeight="1">
      <c r="A21" s="79" t="s">
        <v>148</v>
      </c>
      <c r="B21" s="79"/>
      <c r="C21" s="140">
        <v>-6494</v>
      </c>
      <c r="D21" s="78"/>
      <c r="E21" s="140">
        <v>-17650</v>
      </c>
      <c r="F21" s="78"/>
      <c r="G21" s="77">
        <v>-6485</v>
      </c>
      <c r="I21" s="77">
        <v>-17658</v>
      </c>
    </row>
    <row r="22" spans="1:10" ht="19.2" customHeight="1">
      <c r="A22" s="79" t="s">
        <v>149</v>
      </c>
      <c r="B22" s="79"/>
      <c r="C22" s="140">
        <v>0</v>
      </c>
      <c r="D22" s="78"/>
      <c r="E22" s="70">
        <v>-907</v>
      </c>
      <c r="F22" s="78"/>
      <c r="G22" s="140">
        <v>0</v>
      </c>
      <c r="I22" s="140">
        <v>-907</v>
      </c>
    </row>
    <row r="23" spans="1:10" ht="19.2" customHeight="1">
      <c r="A23" s="79" t="s">
        <v>225</v>
      </c>
      <c r="B23" s="79"/>
      <c r="C23" s="140"/>
      <c r="G23" s="140"/>
    </row>
    <row r="24" spans="1:10" ht="19.2" customHeight="1">
      <c r="A24" s="141" t="s">
        <v>150</v>
      </c>
      <c r="B24" s="79"/>
      <c r="C24" s="140">
        <v>0</v>
      </c>
      <c r="D24" s="70"/>
      <c r="E24" s="70">
        <v>-104</v>
      </c>
      <c r="F24" s="70"/>
      <c r="G24" s="140">
        <v>0</v>
      </c>
      <c r="H24" s="70"/>
      <c r="I24" s="70">
        <v>-104</v>
      </c>
    </row>
    <row r="25" spans="1:10" ht="19.2" customHeight="1">
      <c r="A25" s="79" t="s">
        <v>218</v>
      </c>
      <c r="B25" s="79"/>
      <c r="C25" s="77">
        <v>335</v>
      </c>
      <c r="D25" s="78"/>
      <c r="E25" s="77">
        <v>262</v>
      </c>
      <c r="F25" s="78"/>
      <c r="G25" s="140">
        <v>0</v>
      </c>
      <c r="I25" s="140" t="s">
        <v>18</v>
      </c>
    </row>
    <row r="26" spans="1:10" ht="19.2" customHeight="1">
      <c r="A26" s="79" t="s">
        <v>183</v>
      </c>
      <c r="B26" s="79"/>
      <c r="C26" s="77">
        <v>1564</v>
      </c>
      <c r="D26" s="78"/>
      <c r="E26" s="77">
        <v>1452</v>
      </c>
      <c r="F26" s="78"/>
      <c r="G26" s="140">
        <v>1449</v>
      </c>
      <c r="I26" s="140">
        <v>1346</v>
      </c>
    </row>
    <row r="27" spans="1:10" ht="19.2" customHeight="1">
      <c r="A27" s="79" t="s">
        <v>151</v>
      </c>
      <c r="B27" s="79"/>
      <c r="C27" s="140">
        <v>-27</v>
      </c>
      <c r="D27" s="78"/>
      <c r="E27" s="140">
        <v>-95</v>
      </c>
      <c r="F27" s="78"/>
      <c r="G27" s="77">
        <v>-1799</v>
      </c>
      <c r="I27" s="77">
        <v>-1988</v>
      </c>
    </row>
    <row r="28" spans="1:10" ht="19.2" customHeight="1">
      <c r="A28" s="79" t="s">
        <v>82</v>
      </c>
      <c r="B28" s="79"/>
      <c r="C28" s="81">
        <f>-PL!D23</f>
        <v>4419</v>
      </c>
      <c r="D28" s="82"/>
      <c r="E28" s="81">
        <v>2589</v>
      </c>
      <c r="F28" s="82"/>
      <c r="G28" s="81">
        <v>3770</v>
      </c>
      <c r="H28" s="82"/>
      <c r="I28" s="84">
        <v>2265</v>
      </c>
    </row>
    <row r="29" spans="1:10" ht="19.2" customHeight="1">
      <c r="A29" s="70" t="s">
        <v>152</v>
      </c>
      <c r="B29" s="79"/>
      <c r="D29" s="70"/>
      <c r="F29" s="70"/>
      <c r="G29" s="70"/>
      <c r="H29" s="70"/>
      <c r="I29" s="70"/>
    </row>
    <row r="30" spans="1:10" ht="19.2" customHeight="1">
      <c r="A30" s="149" t="s">
        <v>153</v>
      </c>
      <c r="B30" s="79"/>
      <c r="C30" s="83">
        <f>SUM(C11:C28)</f>
        <v>163142</v>
      </c>
      <c r="D30" s="82"/>
      <c r="E30" s="83">
        <f>SUM(E11:E28)</f>
        <v>336798</v>
      </c>
      <c r="F30" s="82"/>
      <c r="G30" s="83">
        <f>SUM(G11:G28)</f>
        <v>129230</v>
      </c>
      <c r="H30" s="82"/>
      <c r="I30" s="83">
        <f>SUM(I11:I28)</f>
        <v>331547</v>
      </c>
    </row>
    <row r="31" spans="1:10" ht="19.2" customHeight="1">
      <c r="A31" s="70" t="s">
        <v>154</v>
      </c>
      <c r="C31" s="78"/>
      <c r="D31" s="78"/>
      <c r="E31" s="78"/>
      <c r="F31" s="78"/>
    </row>
    <row r="32" spans="1:10" ht="19.2" customHeight="1">
      <c r="A32" s="79" t="s">
        <v>155</v>
      </c>
      <c r="C32" s="77">
        <f>-244459-1464+1482</f>
        <v>-244441</v>
      </c>
      <c r="E32" s="77">
        <v>-73362</v>
      </c>
      <c r="F32" s="78"/>
      <c r="G32" s="77">
        <f>-243845-1170+1148</f>
        <v>-243867</v>
      </c>
      <c r="I32" s="77">
        <v>-68052</v>
      </c>
    </row>
    <row r="33" spans="1:9" ht="19.2" customHeight="1">
      <c r="A33" s="79" t="s">
        <v>19</v>
      </c>
      <c r="C33" s="77">
        <v>-42061</v>
      </c>
      <c r="D33" s="78"/>
      <c r="E33" s="77">
        <v>-239078</v>
      </c>
      <c r="F33" s="78"/>
      <c r="G33" s="77">
        <v>-45281</v>
      </c>
      <c r="I33" s="77">
        <v>-223440</v>
      </c>
    </row>
    <row r="34" spans="1:9" ht="19.2" customHeight="1">
      <c r="A34" s="79" t="s">
        <v>21</v>
      </c>
      <c r="C34" s="77">
        <f>2777+1464-1482</f>
        <v>2759</v>
      </c>
      <c r="D34" s="78"/>
      <c r="E34" s="77">
        <v>15149</v>
      </c>
      <c r="F34" s="78"/>
      <c r="G34" s="77">
        <f>3108+1170-1148</f>
        <v>3130</v>
      </c>
      <c r="I34" s="77">
        <v>11572</v>
      </c>
    </row>
    <row r="35" spans="1:9" ht="19.2" customHeight="1">
      <c r="A35" s="79" t="s">
        <v>32</v>
      </c>
      <c r="C35" s="77">
        <v>-374</v>
      </c>
      <c r="D35" s="78"/>
      <c r="E35" s="77">
        <v>-396</v>
      </c>
      <c r="F35" s="78"/>
      <c r="G35" s="77">
        <v>-329</v>
      </c>
      <c r="I35" s="77">
        <v>24</v>
      </c>
    </row>
    <row r="36" spans="1:9" ht="19.2" customHeight="1">
      <c r="A36" s="70" t="s">
        <v>156</v>
      </c>
      <c r="C36" s="77"/>
      <c r="D36" s="78"/>
      <c r="E36" s="77"/>
      <c r="F36" s="78"/>
    </row>
    <row r="37" spans="1:9" ht="19.2" customHeight="1">
      <c r="A37" s="79" t="s">
        <v>40</v>
      </c>
      <c r="C37" s="77">
        <f>-126649+16322-15221</f>
        <v>-125548</v>
      </c>
      <c r="D37" s="78"/>
      <c r="E37" s="77">
        <v>-86946</v>
      </c>
      <c r="F37" s="78"/>
      <c r="G37" s="83">
        <f>-111998+10287-11176</f>
        <v>-112887</v>
      </c>
      <c r="H37" s="83"/>
      <c r="I37" s="83">
        <v>-74083</v>
      </c>
    </row>
    <row r="38" spans="1:9" ht="19.2" customHeight="1">
      <c r="A38" s="79" t="s">
        <v>44</v>
      </c>
      <c r="C38" s="77">
        <f>-2454-11823+15221</f>
        <v>944</v>
      </c>
      <c r="D38" s="78"/>
      <c r="E38" s="77">
        <v>-3164</v>
      </c>
      <c r="F38" s="78"/>
      <c r="G38" s="83">
        <f>49-10287+11176</f>
        <v>938</v>
      </c>
      <c r="H38" s="83"/>
      <c r="I38" s="83">
        <v>-3579</v>
      </c>
    </row>
    <row r="39" spans="1:9" ht="19.2" customHeight="1">
      <c r="A39" s="79" t="s">
        <v>49</v>
      </c>
      <c r="C39" s="77">
        <v>-175</v>
      </c>
      <c r="D39" s="78"/>
      <c r="E39" s="77">
        <v>-280</v>
      </c>
      <c r="F39" s="78"/>
      <c r="G39" s="80">
        <v>0</v>
      </c>
      <c r="H39" s="83"/>
      <c r="I39" s="80" t="s">
        <v>18</v>
      </c>
    </row>
    <row r="40" spans="1:9" ht="19.2" customHeight="1">
      <c r="A40" s="79" t="s">
        <v>183</v>
      </c>
      <c r="C40" s="77">
        <v>-514</v>
      </c>
      <c r="D40" s="78"/>
      <c r="E40" s="140">
        <v>0</v>
      </c>
      <c r="F40" s="78"/>
      <c r="G40" s="80">
        <v>-514</v>
      </c>
      <c r="H40" s="83"/>
      <c r="I40" s="80"/>
    </row>
    <row r="41" spans="1:9" ht="19.2" customHeight="1">
      <c r="A41" s="79" t="s">
        <v>157</v>
      </c>
      <c r="C41" s="151">
        <f>SUM(C30:C40)</f>
        <v>-246268</v>
      </c>
      <c r="E41" s="151">
        <f>SUM(E30:E40)</f>
        <v>-51279</v>
      </c>
      <c r="F41" s="78"/>
      <c r="G41" s="151">
        <f>SUM(G30:G40)</f>
        <v>-269580</v>
      </c>
      <c r="I41" s="151">
        <f>SUM(I30:I39)</f>
        <v>-26011</v>
      </c>
    </row>
    <row r="42" spans="1:9" ht="19.2" customHeight="1">
      <c r="A42" s="70" t="s">
        <v>158</v>
      </c>
      <c r="C42" s="77">
        <v>-168</v>
      </c>
      <c r="D42" s="78"/>
      <c r="E42" s="77">
        <v>-123</v>
      </c>
      <c r="F42" s="78"/>
      <c r="G42" s="77">
        <v>-161</v>
      </c>
      <c r="I42" s="77">
        <v>-95</v>
      </c>
    </row>
    <row r="43" spans="1:9" s="87" customFormat="1" ht="19.2" customHeight="1">
      <c r="A43" s="85" t="s">
        <v>221</v>
      </c>
      <c r="B43" s="72"/>
      <c r="C43" s="86">
        <f>SUM(C41:C42)</f>
        <v>-246436</v>
      </c>
      <c r="D43" s="77"/>
      <c r="E43" s="86">
        <f>SUM(E41:E42)</f>
        <v>-51402</v>
      </c>
      <c r="F43" s="77"/>
      <c r="G43" s="86">
        <f>SUM(G41:G42)</f>
        <v>-269741</v>
      </c>
      <c r="H43" s="77"/>
      <c r="I43" s="86">
        <f>SUM(I41:I42)</f>
        <v>-26106</v>
      </c>
    </row>
    <row r="44" spans="1:9" s="87" customFormat="1" ht="19.2" customHeight="1">
      <c r="A44" s="85"/>
      <c r="B44" s="72"/>
      <c r="C44" s="83"/>
      <c r="D44" s="77"/>
      <c r="E44" s="83"/>
      <c r="F44" s="77"/>
      <c r="G44" s="83"/>
      <c r="H44" s="77"/>
      <c r="I44" s="83"/>
    </row>
    <row r="45" spans="1:9" s="87" customFormat="1" ht="19.2" customHeight="1">
      <c r="A45" s="85"/>
      <c r="B45" s="72"/>
      <c r="C45" s="83"/>
      <c r="D45" s="77"/>
      <c r="E45" s="83"/>
      <c r="F45" s="77"/>
      <c r="G45" s="83"/>
      <c r="H45" s="77"/>
      <c r="I45" s="83"/>
    </row>
    <row r="46" spans="1:9" s="87" customFormat="1" ht="19.2" customHeight="1">
      <c r="A46" s="85"/>
      <c r="B46" s="72"/>
      <c r="C46" s="83"/>
      <c r="D46" s="77"/>
      <c r="E46" s="83"/>
      <c r="F46" s="77"/>
      <c r="G46" s="83"/>
      <c r="H46" s="77"/>
      <c r="I46" s="83"/>
    </row>
    <row r="47" spans="1:9" s="87" customFormat="1" ht="19.2" customHeight="1">
      <c r="A47" s="85"/>
      <c r="B47" s="72"/>
      <c r="C47" s="83"/>
      <c r="D47" s="77"/>
      <c r="E47" s="83"/>
      <c r="F47" s="77"/>
      <c r="G47" s="83"/>
      <c r="H47" s="77"/>
      <c r="I47" s="83"/>
    </row>
    <row r="48" spans="1:9" s="87" customFormat="1" ht="19.2" customHeight="1">
      <c r="A48" s="85"/>
      <c r="B48" s="72"/>
      <c r="C48" s="83"/>
      <c r="D48" s="77"/>
      <c r="E48" s="83"/>
      <c r="F48" s="77"/>
      <c r="G48" s="83"/>
      <c r="H48" s="77"/>
      <c r="I48" s="83"/>
    </row>
    <row r="49" spans="1:10" s="87" customFormat="1" ht="19.2" customHeight="1">
      <c r="A49" s="85"/>
      <c r="B49" s="72"/>
      <c r="C49" s="83"/>
      <c r="D49" s="77"/>
      <c r="E49" s="83"/>
      <c r="F49" s="77"/>
      <c r="G49" s="83"/>
      <c r="H49" s="77"/>
      <c r="I49" s="83"/>
    </row>
    <row r="50" spans="1:10" s="87" customFormat="1" ht="19.2" customHeight="1">
      <c r="A50" s="85"/>
      <c r="B50" s="72"/>
      <c r="C50" s="83"/>
      <c r="D50" s="77"/>
      <c r="E50" s="83"/>
      <c r="F50" s="77"/>
      <c r="G50" s="83"/>
      <c r="H50" s="77"/>
      <c r="I50" s="83"/>
    </row>
    <row r="51" spans="1:10" s="87" customFormat="1" ht="19.2" customHeight="1">
      <c r="A51" s="85"/>
      <c r="B51" s="72"/>
      <c r="C51" s="83"/>
      <c r="D51" s="77"/>
      <c r="E51" s="83"/>
      <c r="F51" s="77"/>
      <c r="G51" s="83"/>
      <c r="H51" s="77"/>
      <c r="I51" s="83"/>
    </row>
    <row r="52" spans="1:10" s="87" customFormat="1" ht="19.2" customHeight="1">
      <c r="A52" s="239" t="s">
        <v>0</v>
      </c>
      <c r="B52" s="239"/>
      <c r="C52" s="239"/>
      <c r="D52" s="239"/>
      <c r="E52" s="239"/>
      <c r="F52" s="239"/>
      <c r="G52" s="239"/>
      <c r="H52" s="239"/>
      <c r="I52" s="239"/>
    </row>
    <row r="53" spans="1:10" s="88" customFormat="1" ht="19.2" customHeight="1">
      <c r="A53" s="242" t="s">
        <v>159</v>
      </c>
      <c r="B53" s="242"/>
      <c r="C53" s="242"/>
      <c r="D53" s="242"/>
      <c r="E53" s="242"/>
      <c r="F53" s="242"/>
      <c r="G53" s="242"/>
      <c r="H53" s="242"/>
      <c r="I53" s="242"/>
    </row>
    <row r="54" spans="1:10" s="88" customFormat="1" ht="19.2" customHeight="1">
      <c r="A54" s="240" t="s">
        <v>191</v>
      </c>
      <c r="B54" s="240"/>
      <c r="C54" s="240"/>
      <c r="D54" s="240"/>
      <c r="E54" s="240"/>
      <c r="F54" s="240"/>
      <c r="G54" s="240"/>
      <c r="H54" s="240"/>
      <c r="I54" s="240"/>
    </row>
    <row r="55" spans="1:10" ht="19.2" customHeight="1">
      <c r="A55" s="239" t="s">
        <v>65</v>
      </c>
      <c r="B55" s="239"/>
      <c r="C55" s="239"/>
      <c r="D55" s="239"/>
      <c r="E55" s="239"/>
      <c r="F55" s="239"/>
      <c r="G55" s="239"/>
      <c r="H55" s="239"/>
      <c r="I55" s="239"/>
    </row>
    <row r="56" spans="1:10" s="88" customFormat="1" ht="19.2" customHeight="1">
      <c r="A56" s="241" t="s">
        <v>2</v>
      </c>
      <c r="B56" s="241"/>
      <c r="C56" s="241"/>
      <c r="D56" s="241"/>
      <c r="E56" s="241"/>
      <c r="F56" s="241"/>
      <c r="G56" s="241"/>
      <c r="H56" s="241"/>
      <c r="I56" s="241"/>
    </row>
    <row r="57" spans="1:10" ht="7.95" customHeight="1">
      <c r="A57" s="70"/>
      <c r="B57" s="70"/>
      <c r="D57" s="70"/>
      <c r="F57" s="70"/>
      <c r="G57" s="70"/>
      <c r="H57" s="70"/>
      <c r="I57" s="70"/>
    </row>
    <row r="58" spans="1:10" ht="19.2" customHeight="1">
      <c r="B58" s="139"/>
      <c r="C58" s="238" t="s">
        <v>4</v>
      </c>
      <c r="D58" s="238"/>
      <c r="E58" s="238"/>
      <c r="F58" s="139"/>
      <c r="G58" s="238" t="s">
        <v>5</v>
      </c>
      <c r="H58" s="238"/>
      <c r="I58" s="238"/>
    </row>
    <row r="59" spans="1:10" ht="19.2" customHeight="1">
      <c r="B59" s="72"/>
      <c r="C59" s="238" t="s">
        <v>6</v>
      </c>
      <c r="D59" s="238"/>
      <c r="E59" s="238"/>
      <c r="F59" s="139"/>
      <c r="G59" s="139"/>
      <c r="H59" s="139" t="s">
        <v>6</v>
      </c>
      <c r="I59" s="139"/>
    </row>
    <row r="60" spans="1:10" ht="19.2" customHeight="1">
      <c r="A60" s="70"/>
      <c r="B60" s="70"/>
      <c r="C60" s="73">
        <v>2025</v>
      </c>
      <c r="D60" s="73"/>
      <c r="E60" s="73">
        <v>2024</v>
      </c>
      <c r="F60" s="73"/>
      <c r="G60" s="73">
        <v>2025</v>
      </c>
      <c r="H60" s="73"/>
      <c r="I60" s="73">
        <v>2024</v>
      </c>
    </row>
    <row r="61" spans="1:10" ht="19.2" customHeight="1">
      <c r="A61" s="74" t="s">
        <v>160</v>
      </c>
      <c r="C61" s="77"/>
      <c r="E61" s="77"/>
    </row>
    <row r="62" spans="1:10" ht="19.2" customHeight="1">
      <c r="A62" s="79" t="s">
        <v>161</v>
      </c>
      <c r="D62" s="70"/>
      <c r="F62" s="70">
        <f>691331+15222</f>
        <v>706553</v>
      </c>
      <c r="G62" s="70"/>
      <c r="H62" s="70"/>
      <c r="I62" s="70"/>
      <c r="J62" s="70">
        <f>639001+11177</f>
        <v>650178</v>
      </c>
    </row>
    <row r="63" spans="1:10" ht="19.2" customHeight="1">
      <c r="A63" s="141" t="s">
        <v>162</v>
      </c>
      <c r="C63" s="70">
        <v>-9970</v>
      </c>
      <c r="D63" s="70"/>
      <c r="E63" s="70">
        <v>-16572</v>
      </c>
      <c r="F63" s="70"/>
      <c r="G63" s="70">
        <v>-9971</v>
      </c>
      <c r="H63" s="70"/>
      <c r="I63" s="70">
        <v>-16306</v>
      </c>
    </row>
    <row r="64" spans="1:10" ht="19.2" customHeight="1">
      <c r="A64" s="79" t="s">
        <v>163</v>
      </c>
      <c r="C64" s="70">
        <v>-31006</v>
      </c>
      <c r="D64" s="70"/>
      <c r="E64" s="70">
        <v>-26199</v>
      </c>
      <c r="F64" s="89"/>
      <c r="G64" s="70">
        <v>-18279</v>
      </c>
      <c r="H64" s="89"/>
      <c r="I64" s="70">
        <v>-25600</v>
      </c>
    </row>
    <row r="65" spans="1:10" ht="19.2" customHeight="1">
      <c r="A65" s="79" t="s">
        <v>164</v>
      </c>
      <c r="C65" s="70">
        <v>181</v>
      </c>
      <c r="D65" s="70"/>
      <c r="E65" s="70">
        <v>1206</v>
      </c>
      <c r="F65" s="70"/>
      <c r="G65" s="80">
        <v>168</v>
      </c>
      <c r="H65" s="70"/>
      <c r="I65" s="80">
        <v>1206</v>
      </c>
    </row>
    <row r="66" spans="1:10" ht="19.2" customHeight="1">
      <c r="A66" s="79" t="s">
        <v>165</v>
      </c>
      <c r="C66" s="80">
        <v>-69195</v>
      </c>
      <c r="D66" s="70"/>
      <c r="E66" s="80">
        <v>-160000</v>
      </c>
      <c r="F66" s="70">
        <f>23341-15222</f>
        <v>8119</v>
      </c>
      <c r="G66" s="80">
        <v>-69194</v>
      </c>
      <c r="H66" s="70"/>
      <c r="I66" s="80">
        <v>-160000</v>
      </c>
      <c r="J66" s="70">
        <f>19122-11177</f>
        <v>7945</v>
      </c>
    </row>
    <row r="67" spans="1:10" ht="19.2" customHeight="1">
      <c r="A67" s="79" t="s">
        <v>166</v>
      </c>
      <c r="C67" s="80">
        <v>3009</v>
      </c>
      <c r="D67" s="70"/>
      <c r="E67" s="80">
        <v>240000</v>
      </c>
      <c r="F67" s="70"/>
      <c r="G67" s="80">
        <v>3009</v>
      </c>
      <c r="H67" s="70"/>
      <c r="I67" s="80">
        <v>240000</v>
      </c>
    </row>
    <row r="68" spans="1:10" ht="19.2" customHeight="1">
      <c r="A68" s="79" t="s">
        <v>167</v>
      </c>
      <c r="C68" s="80">
        <v>0</v>
      </c>
      <c r="D68" s="70"/>
      <c r="E68" s="80" t="s">
        <v>18</v>
      </c>
      <c r="F68" s="70"/>
      <c r="G68" s="80">
        <v>-10000</v>
      </c>
      <c r="H68" s="70"/>
      <c r="I68" s="80">
        <v>-20000</v>
      </c>
    </row>
    <row r="69" spans="1:10" ht="19.2" customHeight="1">
      <c r="A69" s="79" t="s">
        <v>168</v>
      </c>
      <c r="C69" s="80">
        <v>3</v>
      </c>
      <c r="D69" s="70"/>
      <c r="E69" s="80">
        <v>71</v>
      </c>
      <c r="F69" s="70"/>
      <c r="G69" s="70">
        <v>1775</v>
      </c>
      <c r="H69" s="70"/>
      <c r="I69" s="70">
        <v>1964</v>
      </c>
    </row>
    <row r="70" spans="1:10" s="87" customFormat="1" ht="19.2" customHeight="1">
      <c r="A70" s="85" t="s">
        <v>184</v>
      </c>
      <c r="B70" s="72"/>
      <c r="C70" s="90">
        <f>SUM(C63:C69)</f>
        <v>-106978</v>
      </c>
      <c r="D70" s="70"/>
      <c r="E70" s="90">
        <f>SUM(E63:E69)</f>
        <v>38506</v>
      </c>
      <c r="F70" s="70"/>
      <c r="G70" s="90">
        <f>SUM(G63:G69)</f>
        <v>-102492</v>
      </c>
      <c r="H70" s="70"/>
      <c r="I70" s="90">
        <f>SUM(I63:I69)</f>
        <v>21264</v>
      </c>
    </row>
    <row r="71" spans="1:10" ht="19.2" customHeight="1">
      <c r="A71" s="74"/>
      <c r="C71" s="89"/>
      <c r="D71" s="70"/>
      <c r="E71" s="89"/>
      <c r="F71" s="70"/>
      <c r="G71" s="89"/>
      <c r="H71" s="70"/>
      <c r="I71" s="89"/>
    </row>
    <row r="72" spans="1:10" ht="19.2" customHeight="1">
      <c r="A72" s="74" t="s">
        <v>169</v>
      </c>
      <c r="D72" s="70"/>
      <c r="F72" s="70"/>
      <c r="G72" s="70"/>
      <c r="H72" s="70"/>
      <c r="I72" s="70"/>
    </row>
    <row r="73" spans="1:10" ht="19.2" customHeight="1">
      <c r="A73" s="79" t="s">
        <v>170</v>
      </c>
      <c r="D73" s="70"/>
      <c r="F73" s="70"/>
      <c r="G73" s="70"/>
      <c r="H73" s="70"/>
      <c r="I73" s="70"/>
    </row>
    <row r="74" spans="1:10" ht="19.2" customHeight="1">
      <c r="A74" s="141" t="s">
        <v>171</v>
      </c>
      <c r="C74" s="80">
        <v>-429663</v>
      </c>
      <c r="D74" s="70"/>
      <c r="E74" s="80" t="s">
        <v>18</v>
      </c>
      <c r="F74" s="70"/>
      <c r="G74" s="80">
        <v>-429663</v>
      </c>
      <c r="H74" s="70"/>
      <c r="I74" s="80" t="s">
        <v>18</v>
      </c>
    </row>
    <row r="75" spans="1:10" ht="19.2" customHeight="1">
      <c r="A75" s="79" t="s">
        <v>172</v>
      </c>
      <c r="D75" s="70"/>
      <c r="E75" s="80"/>
      <c r="F75" s="70"/>
      <c r="G75" s="70"/>
      <c r="H75" s="70"/>
      <c r="I75" s="80"/>
    </row>
    <row r="76" spans="1:10" ht="19.2" customHeight="1">
      <c r="A76" s="141" t="s">
        <v>173</v>
      </c>
      <c r="C76" s="80">
        <v>923249</v>
      </c>
      <c r="D76" s="70"/>
      <c r="E76" s="80" t="s">
        <v>18</v>
      </c>
      <c r="F76" s="70"/>
      <c r="G76" s="80">
        <v>923249</v>
      </c>
      <c r="H76" s="70"/>
      <c r="I76" s="80" t="s">
        <v>18</v>
      </c>
    </row>
    <row r="77" spans="1:10" ht="19.2" customHeight="1">
      <c r="A77" s="79" t="s">
        <v>174</v>
      </c>
      <c r="C77" s="80">
        <v>-1018</v>
      </c>
      <c r="D77" s="70"/>
      <c r="E77" s="80">
        <v>-1094</v>
      </c>
      <c r="F77" s="70"/>
      <c r="G77" s="80">
        <v>0</v>
      </c>
      <c r="H77" s="70"/>
      <c r="I77" s="80" t="s">
        <v>18</v>
      </c>
    </row>
    <row r="78" spans="1:10" ht="19.2" customHeight="1">
      <c r="A78" s="79" t="s">
        <v>222</v>
      </c>
      <c r="C78" s="80"/>
      <c r="D78" s="70"/>
      <c r="E78" s="80"/>
      <c r="F78" s="70"/>
      <c r="G78" s="80"/>
      <c r="H78" s="70"/>
      <c r="I78" s="80"/>
    </row>
    <row r="79" spans="1:10" ht="19.2" customHeight="1">
      <c r="A79" s="141" t="s">
        <v>223</v>
      </c>
      <c r="C79" s="80">
        <v>0</v>
      </c>
      <c r="D79" s="70"/>
      <c r="E79" s="70">
        <v>-8700</v>
      </c>
      <c r="F79" s="70"/>
      <c r="G79" s="80">
        <v>0</v>
      </c>
      <c r="H79" s="70"/>
      <c r="I79" s="70">
        <v>-8700</v>
      </c>
    </row>
    <row r="80" spans="1:10" ht="19.2" customHeight="1">
      <c r="A80" s="79" t="s">
        <v>175</v>
      </c>
      <c r="C80" s="70">
        <v>-9398</v>
      </c>
      <c r="D80" s="70"/>
      <c r="E80" s="70">
        <v>-7450</v>
      </c>
      <c r="F80" s="70"/>
      <c r="G80" s="70">
        <v>-6392</v>
      </c>
      <c r="H80" s="70"/>
      <c r="I80" s="70">
        <v>-5702</v>
      </c>
    </row>
    <row r="81" spans="1:9" ht="19.2" customHeight="1">
      <c r="A81" s="79" t="s">
        <v>212</v>
      </c>
      <c r="C81" s="70">
        <v>-127299</v>
      </c>
      <c r="D81" s="70"/>
      <c r="E81" s="70">
        <v>0</v>
      </c>
      <c r="F81" s="70"/>
      <c r="G81" s="70">
        <v>-127299</v>
      </c>
      <c r="H81" s="70"/>
      <c r="I81" s="70">
        <v>0</v>
      </c>
    </row>
    <row r="82" spans="1:9" ht="19.2" customHeight="1">
      <c r="A82" s="79" t="s">
        <v>176</v>
      </c>
      <c r="C82" s="70">
        <v>-13</v>
      </c>
      <c r="D82" s="70"/>
      <c r="E82" s="70">
        <v>-11</v>
      </c>
      <c r="F82" s="70"/>
      <c r="G82" s="70">
        <v>-13</v>
      </c>
      <c r="H82" s="70"/>
      <c r="I82" s="70">
        <v>-11</v>
      </c>
    </row>
    <row r="83" spans="1:9" ht="19.2" customHeight="1">
      <c r="A83" s="79" t="s">
        <v>177</v>
      </c>
      <c r="C83" s="70">
        <v>-4224</v>
      </c>
      <c r="D83" s="70"/>
      <c r="E83" s="70">
        <v>-2793</v>
      </c>
      <c r="F83" s="70"/>
      <c r="G83" s="70">
        <v>-3574</v>
      </c>
      <c r="H83" s="70"/>
      <c r="I83" s="70">
        <v>-2284</v>
      </c>
    </row>
    <row r="84" spans="1:9" s="87" customFormat="1" ht="19.2" customHeight="1">
      <c r="A84" s="85" t="s">
        <v>226</v>
      </c>
      <c r="B84" s="72"/>
      <c r="C84" s="90">
        <f>SUM(C74:C83)</f>
        <v>351634</v>
      </c>
      <c r="D84" s="70"/>
      <c r="E84" s="90">
        <f>SUM(E74:E83)</f>
        <v>-20048</v>
      </c>
      <c r="F84" s="70"/>
      <c r="G84" s="90">
        <f>SUM(G74:G83)</f>
        <v>356308</v>
      </c>
      <c r="H84" s="70"/>
      <c r="I84" s="90">
        <f>SUM(I74:I83)</f>
        <v>-16697</v>
      </c>
    </row>
    <row r="85" spans="1:9" ht="19.2" customHeight="1">
      <c r="A85" s="74"/>
      <c r="B85" s="72"/>
      <c r="C85" s="89"/>
      <c r="D85" s="70"/>
      <c r="E85" s="89"/>
      <c r="F85" s="70"/>
      <c r="G85" s="89"/>
      <c r="H85" s="70"/>
      <c r="I85" s="89"/>
    </row>
    <row r="86" spans="1:9" ht="19.2" customHeight="1">
      <c r="A86" s="71" t="s">
        <v>178</v>
      </c>
      <c r="C86" s="91">
        <v>58</v>
      </c>
      <c r="D86" s="89"/>
      <c r="E86" s="91">
        <v>-1440</v>
      </c>
      <c r="F86" s="89"/>
      <c r="G86" s="84">
        <v>0</v>
      </c>
      <c r="H86" s="89"/>
      <c r="I86" s="84" t="s">
        <v>18</v>
      </c>
    </row>
    <row r="87" spans="1:9" s="87" customFormat="1" ht="19.2" customHeight="1">
      <c r="A87" s="74" t="s">
        <v>179</v>
      </c>
      <c r="B87" s="72"/>
      <c r="C87" s="70">
        <f>C43+C70+C84+C86</f>
        <v>-1722</v>
      </c>
      <c r="D87" s="70"/>
      <c r="E87" s="70">
        <f>E43+E70+E84+E86</f>
        <v>-34384</v>
      </c>
      <c r="F87" s="70"/>
      <c r="G87" s="70">
        <f>G43+G70+G84+G86</f>
        <v>-15925</v>
      </c>
      <c r="H87" s="70"/>
      <c r="I87" s="70">
        <v>-21539</v>
      </c>
    </row>
    <row r="88" spans="1:9" ht="19.2" customHeight="1">
      <c r="A88" s="71" t="s">
        <v>180</v>
      </c>
      <c r="C88" s="91">
        <f>BS!F15</f>
        <v>415992</v>
      </c>
      <c r="D88" s="70"/>
      <c r="E88" s="91">
        <v>296764</v>
      </c>
      <c r="F88" s="70"/>
      <c r="G88" s="91">
        <f>BS!J15</f>
        <v>354196</v>
      </c>
      <c r="H88" s="70"/>
      <c r="I88" s="91">
        <v>240212</v>
      </c>
    </row>
    <row r="89" spans="1:9" s="87" customFormat="1" ht="19.2" customHeight="1" thickBot="1">
      <c r="A89" s="74" t="s">
        <v>181</v>
      </c>
      <c r="B89" s="156"/>
      <c r="C89" s="92">
        <f>SUM(C87:C88)</f>
        <v>414270</v>
      </c>
      <c r="D89" s="70"/>
      <c r="E89" s="92">
        <f>SUM(E87:E88)</f>
        <v>262380</v>
      </c>
      <c r="F89" s="70"/>
      <c r="G89" s="92">
        <f>SUM(G87:G88)</f>
        <v>338271</v>
      </c>
      <c r="H89" s="70"/>
      <c r="I89" s="92">
        <f>SUM(I87:I88)</f>
        <v>218673</v>
      </c>
    </row>
    <row r="90" spans="1:9" ht="19.2" customHeight="1" thickTop="1">
      <c r="A90" s="74"/>
      <c r="C90" s="52"/>
      <c r="D90" s="70"/>
      <c r="E90" s="89"/>
      <c r="F90" s="70"/>
      <c r="G90" s="89"/>
      <c r="H90" s="70"/>
      <c r="I90" s="89"/>
    </row>
    <row r="91" spans="1:9" ht="19.2" customHeight="1">
      <c r="A91" s="74" t="s">
        <v>213</v>
      </c>
      <c r="C91" s="89"/>
      <c r="D91" s="70"/>
      <c r="E91" s="89"/>
      <c r="F91" s="70"/>
      <c r="G91" s="89"/>
      <c r="H91" s="70"/>
      <c r="I91" s="89"/>
    </row>
    <row r="92" spans="1:9" ht="19.2" customHeight="1">
      <c r="A92" s="79" t="s">
        <v>214</v>
      </c>
      <c r="C92" s="89">
        <v>8013</v>
      </c>
      <c r="D92" s="70"/>
      <c r="E92" s="89">
        <v>12508</v>
      </c>
      <c r="F92" s="70"/>
      <c r="G92" s="89">
        <v>8010</v>
      </c>
      <c r="H92" s="70"/>
      <c r="I92" s="89">
        <v>10359</v>
      </c>
    </row>
    <row r="93" spans="1:9" ht="19.2" customHeight="1">
      <c r="A93" s="79" t="s">
        <v>215</v>
      </c>
      <c r="C93" s="89"/>
      <c r="D93" s="70"/>
      <c r="E93" s="89"/>
      <c r="F93" s="70"/>
      <c r="H93" s="70"/>
      <c r="I93" s="89"/>
    </row>
    <row r="94" spans="1:9" ht="19.2" customHeight="1">
      <c r="A94" s="79" t="s">
        <v>216</v>
      </c>
      <c r="C94" s="89">
        <v>3976</v>
      </c>
      <c r="D94" s="70"/>
      <c r="E94" s="89">
        <v>3989</v>
      </c>
      <c r="F94" s="70"/>
      <c r="G94" s="89">
        <v>3976.3737799999999</v>
      </c>
      <c r="H94" s="70"/>
      <c r="I94" s="89">
        <v>3989</v>
      </c>
    </row>
    <row r="95" spans="1:9" ht="19.2" customHeight="1">
      <c r="A95" s="79" t="s">
        <v>217</v>
      </c>
      <c r="C95" s="89">
        <v>13068</v>
      </c>
      <c r="D95" s="70"/>
      <c r="E95" s="89">
        <v>11193</v>
      </c>
      <c r="F95" s="70"/>
      <c r="G95" s="80">
        <v>0</v>
      </c>
      <c r="H95" s="70"/>
      <c r="I95" s="89">
        <v>11193</v>
      </c>
    </row>
    <row r="96" spans="1:9" ht="19.2" customHeight="1">
      <c r="A96" s="74"/>
      <c r="C96" s="89"/>
      <c r="D96" s="70"/>
      <c r="E96" s="89"/>
      <c r="F96" s="70"/>
      <c r="G96" s="89"/>
      <c r="H96" s="70"/>
      <c r="I96" s="89"/>
    </row>
    <row r="97" spans="1:15" ht="19.2" customHeight="1">
      <c r="A97" s="74"/>
      <c r="C97" s="89"/>
      <c r="D97" s="70"/>
      <c r="E97" s="89"/>
      <c r="F97" s="70"/>
      <c r="G97" s="89"/>
      <c r="H97" s="70"/>
      <c r="I97" s="89"/>
    </row>
    <row r="98" spans="1:15" ht="19.2" customHeight="1">
      <c r="A98" s="74"/>
      <c r="C98" s="89"/>
      <c r="D98" s="70"/>
      <c r="E98" s="89"/>
      <c r="F98" s="70"/>
      <c r="G98" s="89"/>
      <c r="H98" s="70"/>
      <c r="I98" s="89"/>
    </row>
    <row r="99" spans="1:15" ht="19.2" customHeight="1">
      <c r="C99" s="89"/>
      <c r="D99" s="70"/>
      <c r="E99" s="89"/>
      <c r="F99" s="70"/>
      <c r="G99" s="89"/>
      <c r="H99" s="70"/>
      <c r="I99" s="89"/>
    </row>
    <row r="100" spans="1:15" ht="19.2" customHeight="1">
      <c r="A100" s="74"/>
      <c r="C100" s="89"/>
      <c r="D100" s="70"/>
      <c r="E100" s="89"/>
      <c r="F100" s="70"/>
      <c r="G100" s="89"/>
      <c r="H100" s="70"/>
      <c r="I100" s="89"/>
    </row>
    <row r="101" spans="1:15" ht="19.2" customHeight="1">
      <c r="A101" s="74"/>
      <c r="C101" s="89"/>
      <c r="D101" s="70"/>
      <c r="E101" s="89"/>
      <c r="F101" s="70"/>
      <c r="G101" s="89"/>
      <c r="H101" s="70"/>
      <c r="I101" s="89"/>
    </row>
    <row r="102" spans="1:15" ht="19.2" customHeight="1">
      <c r="A102" s="70"/>
      <c r="C102" s="89"/>
      <c r="D102" s="70"/>
      <c r="E102" s="89"/>
      <c r="F102" s="70"/>
      <c r="G102" s="89"/>
      <c r="H102" s="70"/>
      <c r="I102" s="89"/>
    </row>
    <row r="103" spans="1:15" ht="19.2" customHeight="1">
      <c r="A103" s="71" t="s">
        <v>35</v>
      </c>
      <c r="C103" s="89"/>
      <c r="D103" s="70"/>
      <c r="E103" s="89"/>
      <c r="F103" s="70"/>
      <c r="G103" s="89"/>
      <c r="H103" s="70"/>
      <c r="I103" s="89"/>
    </row>
    <row r="104" spans="1:15" ht="19.2" customHeight="1">
      <c r="A104" s="70"/>
      <c r="B104" s="71"/>
      <c r="D104" s="70"/>
      <c r="F104" s="70"/>
      <c r="G104" s="70"/>
      <c r="H104" s="70"/>
      <c r="I104" s="70"/>
    </row>
    <row r="105" spans="1:15" ht="19.2" customHeight="1">
      <c r="B105" s="71"/>
      <c r="D105" s="70"/>
      <c r="F105" s="70"/>
      <c r="G105" s="70"/>
      <c r="H105" s="70"/>
      <c r="I105" s="70"/>
    </row>
    <row r="106" spans="1:15" s="77" customFormat="1" ht="19.2" customHeight="1">
      <c r="B106" s="71"/>
      <c r="J106" s="70"/>
      <c r="K106" s="70"/>
      <c r="L106" s="70"/>
      <c r="M106" s="70"/>
      <c r="N106" s="70"/>
      <c r="O106" s="70"/>
    </row>
    <row r="107" spans="1:15" s="77" customFormat="1" ht="19.2" customHeight="1">
      <c r="A107" s="71"/>
      <c r="B107" s="71"/>
      <c r="J107" s="70"/>
      <c r="K107" s="70"/>
      <c r="L107" s="70"/>
      <c r="M107" s="70"/>
      <c r="N107" s="70"/>
      <c r="O107" s="70"/>
    </row>
    <row r="108" spans="1:15" s="77" customFormat="1" ht="19.2" customHeight="1">
      <c r="A108" s="70"/>
      <c r="B108" s="75"/>
      <c r="C108" s="70"/>
      <c r="E108" s="70"/>
      <c r="J108" s="70"/>
      <c r="K108" s="70"/>
      <c r="L108" s="70"/>
      <c r="M108" s="70"/>
      <c r="N108" s="70"/>
      <c r="O108" s="70"/>
    </row>
  </sheetData>
  <mergeCells count="16">
    <mergeCell ref="C59:E59"/>
    <mergeCell ref="G58:I58"/>
    <mergeCell ref="C8:E8"/>
    <mergeCell ref="A55:I55"/>
    <mergeCell ref="A53:I53"/>
    <mergeCell ref="A54:I54"/>
    <mergeCell ref="A56:I56"/>
    <mergeCell ref="A52:I52"/>
    <mergeCell ref="C58:E58"/>
    <mergeCell ref="C7:E7"/>
    <mergeCell ref="G7:I7"/>
    <mergeCell ref="A1:I1"/>
    <mergeCell ref="A2:I2"/>
    <mergeCell ref="A3:I3"/>
    <mergeCell ref="A4:I4"/>
    <mergeCell ref="A5:I5"/>
  </mergeCells>
  <pageMargins left="0.8" right="0.3" top="0.8" bottom="0.5" header="0.6" footer="0.3"/>
  <pageSetup paperSize="9" scale="74" firstPageNumber="2" fitToHeight="0" orientation="portrait" r:id="rId1"/>
  <headerFooter alignWithMargins="0"/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A7D844D1AEE4491621D323B1BECA1" ma:contentTypeVersion="13" ma:contentTypeDescription="Create a new document." ma:contentTypeScope="" ma:versionID="7d53247a0f72a61018611e6f8466e5a2">
  <xsd:schema xmlns:xsd="http://www.w3.org/2001/XMLSchema" xmlns:xs="http://www.w3.org/2001/XMLSchema" xmlns:p="http://schemas.microsoft.com/office/2006/metadata/properties" xmlns:ns2="b368c8dd-b33d-431e-bbdf-61e6517d1484" xmlns:ns3="0d7c2dac-94df-4015-ad90-7375b076b3e2" targetNamespace="http://schemas.microsoft.com/office/2006/metadata/properties" ma:root="true" ma:fieldsID="7676ab3258d3c3333ea488a8abb8a2a0" ns2:_="" ns3:_="">
    <xsd:import namespace="b368c8dd-b33d-431e-bbdf-61e6517d1484"/>
    <xsd:import namespace="0d7c2dac-94df-4015-ad90-7375b076b3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8c8dd-b33d-431e-bbdf-61e6517d14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7c2dac-94df-4015-ad90-7375b076b3e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9d6680a-f911-48f2-bf6e-73853f8d07af}" ma:internalName="TaxCatchAll" ma:showField="CatchAllData" ma:web="0d7c2dac-94df-4015-ad90-7375b076b3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7c2dac-94df-4015-ad90-7375b076b3e2" xsi:nil="true"/>
    <lcf76f155ced4ddcb4097134ff3c332f xmlns="b368c8dd-b33d-431e-bbdf-61e6517d148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58D3E40-4394-42B2-89D0-77699EA179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36A208-B1F7-400C-A5E0-21FCDCCF40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68c8dd-b33d-431e-bbdf-61e6517d1484"/>
    <ds:schemaRef ds:uri="0d7c2dac-94df-4015-ad90-7375b076b3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1E36E9-25B5-49DE-98EA-E3EA1F2B4E23}">
  <ds:schemaRefs>
    <ds:schemaRef ds:uri="http://schemas.microsoft.com/office/2006/metadata/properties"/>
    <ds:schemaRef ds:uri="http://schemas.microsoft.com/office/infopath/2007/PartnerControls"/>
    <ds:schemaRef ds:uri="0d7c2dac-94df-4015-ad90-7375b076b3e2"/>
    <ds:schemaRef ds:uri="b368c8dd-b33d-431e-bbdf-61e6517d1484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EQ (Conso)</vt:lpstr>
      <vt:lpstr>EQ (Separate)</vt:lpstr>
      <vt:lpstr>CF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jhorpiklang@deloitte.com</cp:lastModifiedBy>
  <cp:revision/>
  <cp:lastPrinted>2025-05-14T08:34:20Z</cp:lastPrinted>
  <dcterms:created xsi:type="dcterms:W3CDTF">2001-07-23T03:17:52Z</dcterms:created>
  <dcterms:modified xsi:type="dcterms:W3CDTF">2025-05-14T08:35:12Z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2022-04-07T03:29:15Z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2169f495-1cf5-4c0e-909e-7293a26f5616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0x010100BA7A7D844D1AEE4491621D323B1BECA1</vt:lpwstr>
  </property>
  <property fmtid="{D5CDD505-2E9C-101B-9397-08002B2CF9AE}" pid="10" name="MediaServiceImageTags">
    <vt:lpwstr/>
  </property>
</Properties>
</file>