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K:\S\SCGJWD Logistics Public Company Limited - 1000049319\1708872 - 2025 Dec-FSA-SCGJWD\Financial Statement\Quarter\FS Q1'25\SET file\"/>
    </mc:Choice>
  </mc:AlternateContent>
  <xr:revisionPtr revIDLastSave="0" documentId="13_ncr:1_{3C24352B-8DF2-4A3C-937C-B8A138C9007C}" xr6:coauthVersionLast="47" xr6:coauthVersionMax="47" xr10:uidLastSave="{00000000-0000-0000-0000-000000000000}"/>
  <bookViews>
    <workbookView xWindow="-108" yWindow="-108" windowWidth="23256" windowHeight="12456" tabRatio="750" xr2:uid="{00000000-000D-0000-FFFF-FFFF00000000}"/>
  </bookViews>
  <sheets>
    <sheet name="BS 2-4" sheetId="14" r:id="rId1"/>
    <sheet name="PL 5-6" sheetId="2" r:id="rId2"/>
    <sheet name="SH 7" sheetId="19" r:id="rId3"/>
    <sheet name="SH 8" sheetId="22" r:id="rId4"/>
    <sheet name="SH 9" sheetId="20" r:id="rId5"/>
    <sheet name="SH 10" sheetId="23" r:id="rId6"/>
    <sheet name="CF 11-13" sheetId="21" r:id="rId7"/>
  </sheets>
  <definedNames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Fill" hidden="1">#REF!</definedName>
    <definedName name="_xlnm._FilterDatabase" localSheetId="6" hidden="1">'CF 11-13'!#REF!</definedName>
    <definedName name="_xlnm._FilterDatabase" localSheetId="1" hidden="1">'PL 5-6'!#REF!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aa" hidden="1">#REF!</definedName>
    <definedName name="art" hidden="1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T" hidden="1">#REF!</definedName>
    <definedName name="b" hidden="1">#REF!</definedName>
    <definedName name="bb" hidden="1">#REF!</definedName>
    <definedName name="BG_Del" hidden="1">15</definedName>
    <definedName name="BG_Ins" hidden="1">4</definedName>
    <definedName name="BG_Mod" hidden="1">6</definedName>
    <definedName name="CBWorkbookPriority" hidden="1">-1295779745</definedName>
    <definedName name="df" hidden="1">#REF!</definedName>
    <definedName name="dfsawa" hidden="1">#REF!</definedName>
    <definedName name="ert" hidden="1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" hidden="1">#REF!</definedName>
    <definedName name="fdfdfhjdf" hidden="1">#REF!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itech" hidden="1">#REF!</definedName>
    <definedName name="hjk" hidden="1">#REF!</definedName>
    <definedName name="jkjk" hidden="1">#REF!</definedName>
    <definedName name="kdfkdo" hidden="1">#REF!</definedName>
    <definedName name="kk" hidden="1">#REF!</definedName>
    <definedName name="mm" hidden="1">#REF!</definedName>
    <definedName name="_xlnm.Print_Area" localSheetId="0">'BS 2-4'!$A$1:$J$114</definedName>
    <definedName name="_xlnm.Print_Area" localSheetId="6">'CF 11-13'!$A$1:$J$119</definedName>
    <definedName name="_xlnm.Print_Area" localSheetId="5">'SH 10'!$A$1:$U$21</definedName>
    <definedName name="_xlnm.Print_Area" localSheetId="2">'SH 7'!$A$1:$AF$25</definedName>
    <definedName name="_xlnm.Print_Area" localSheetId="3">'SH 8'!$A$1:$AF$30</definedName>
    <definedName name="_xlnm.Print_Area" localSheetId="4">'SH 9'!$A$1:$U$22</definedName>
    <definedName name="qw" hidden="1">#REF!</definedName>
    <definedName name="rty" hidden="1">#REF!</definedName>
    <definedName name="sdf" hidden="1">#REF!</definedName>
    <definedName name="sdsdf" hidden="1">#REF!</definedName>
    <definedName name="sfgrds" hidden="1">#REF!</definedName>
    <definedName name="sheet1" hidden="1">#REF!</definedName>
    <definedName name="sheet11" hidden="1">#REF!</definedName>
    <definedName name="TextRefCopyRangeCount" hidden="1">2</definedName>
    <definedName name="w" hidden="1">#REF!</definedName>
    <definedName name="WDEWFCD" hidden="1">#REF!</definedName>
    <definedName name="wrn.Book." hidden="1">{"EVA",#N/A,FALSE,"SMT2";#N/A,#N/A,FALSE,"Summary";#N/A,#N/A,FALSE,"Graphs";#N/A,#N/A,FALSE,"4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ฟดได" hidden="1">#REF!</definedName>
    <definedName name="ยกไป" hidden="1">#REF!</definedName>
    <definedName name="ห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23" l="1"/>
  <c r="I20" i="23"/>
  <c r="K20" i="23"/>
  <c r="M20" i="23"/>
  <c r="O20" i="23"/>
  <c r="E20" i="23"/>
  <c r="S21" i="20"/>
  <c r="O21" i="20"/>
  <c r="M21" i="20"/>
  <c r="K21" i="20"/>
  <c r="I21" i="20"/>
  <c r="G21" i="20"/>
  <c r="E21" i="20"/>
  <c r="F22" i="22"/>
  <c r="H22" i="22"/>
  <c r="J22" i="22"/>
  <c r="L22" i="22"/>
  <c r="N22" i="22"/>
  <c r="P22" i="22"/>
  <c r="R22" i="22"/>
  <c r="T22" i="22"/>
  <c r="V22" i="22"/>
  <c r="X22" i="22"/>
  <c r="Z22" i="22"/>
  <c r="AB22" i="22"/>
  <c r="AD22" i="22"/>
  <c r="AF22" i="22"/>
  <c r="D22" i="22"/>
  <c r="Z24" i="19"/>
  <c r="X24" i="19"/>
  <c r="V24" i="19"/>
  <c r="T24" i="19"/>
  <c r="R24" i="19"/>
  <c r="P24" i="19"/>
  <c r="N24" i="19"/>
  <c r="L24" i="19"/>
  <c r="J24" i="19"/>
  <c r="H24" i="19"/>
  <c r="F24" i="19"/>
  <c r="D24" i="19"/>
  <c r="Z25" i="22"/>
  <c r="Z19" i="22"/>
  <c r="Z15" i="22"/>
  <c r="AF25" i="22" l="1"/>
  <c r="AF26" i="22"/>
  <c r="X20" i="22"/>
  <c r="AF27" i="22" l="1"/>
  <c r="D22" i="14"/>
  <c r="F22" i="14"/>
  <c r="H22" i="14"/>
  <c r="J22" i="14"/>
  <c r="U13" i="23"/>
  <c r="U13" i="20"/>
  <c r="S18" i="23"/>
  <c r="S20" i="23" s="1"/>
  <c r="U17" i="23"/>
  <c r="U16" i="23"/>
  <c r="U18" i="23" s="1"/>
  <c r="U20" i="23" s="1"/>
  <c r="Q18" i="23"/>
  <c r="Q20" i="23" s="1"/>
  <c r="AB15" i="22"/>
  <c r="AF15" i="22" s="1"/>
  <c r="F110" i="14"/>
  <c r="X27" i="22"/>
  <c r="X29" i="22" s="1"/>
  <c r="T27" i="22"/>
  <c r="T29" i="22" s="1"/>
  <c r="R27" i="22"/>
  <c r="R29" i="22" s="1"/>
  <c r="P27" i="22"/>
  <c r="N27" i="22"/>
  <c r="L27" i="22"/>
  <c r="J27" i="22"/>
  <c r="H27" i="22"/>
  <c r="F27" i="22"/>
  <c r="D27" i="22"/>
  <c r="AD20" i="22"/>
  <c r="V20" i="22"/>
  <c r="T20" i="22"/>
  <c r="R20" i="22"/>
  <c r="P20" i="22"/>
  <c r="N20" i="22"/>
  <c r="L20" i="22"/>
  <c r="J20" i="22"/>
  <c r="H20" i="22"/>
  <c r="F20" i="22"/>
  <c r="D20" i="22"/>
  <c r="F29" i="22"/>
  <c r="J96" i="21"/>
  <c r="H96" i="21"/>
  <c r="F96" i="21"/>
  <c r="D96" i="21"/>
  <c r="J80" i="21"/>
  <c r="H80" i="21"/>
  <c r="F80" i="21"/>
  <c r="D80" i="21"/>
  <c r="D54" i="21"/>
  <c r="J33" i="21"/>
  <c r="J45" i="21" s="1"/>
  <c r="J47" i="21" s="1"/>
  <c r="H33" i="21"/>
  <c r="H45" i="21" s="1"/>
  <c r="H47" i="21" s="1"/>
  <c r="F33" i="21"/>
  <c r="F45" i="21" s="1"/>
  <c r="F47" i="21" s="1"/>
  <c r="D33" i="21"/>
  <c r="D45" i="21" s="1"/>
  <c r="D47" i="21" s="1"/>
  <c r="H54" i="21"/>
  <c r="S17" i="20"/>
  <c r="U16" i="20"/>
  <c r="U15" i="20"/>
  <c r="U17" i="20" s="1"/>
  <c r="U21" i="20" s="1"/>
  <c r="X20" i="19"/>
  <c r="V20" i="19"/>
  <c r="T20" i="19"/>
  <c r="R20" i="19"/>
  <c r="P20" i="19"/>
  <c r="N20" i="19"/>
  <c r="L20" i="19"/>
  <c r="J20" i="19"/>
  <c r="H20" i="19"/>
  <c r="F20" i="19"/>
  <c r="D20" i="19"/>
  <c r="Z19" i="19"/>
  <c r="Z18" i="19"/>
  <c r="AB15" i="19"/>
  <c r="Z15" i="19"/>
  <c r="Q17" i="20" l="1"/>
  <c r="Q21" i="20" s="1"/>
  <c r="Z20" i="19"/>
  <c r="AB20" i="22"/>
  <c r="D29" i="22"/>
  <c r="H29" i="22"/>
  <c r="AD29" i="22"/>
  <c r="J29" i="22"/>
  <c r="Z20" i="22"/>
  <c r="N29" i="22"/>
  <c r="AF19" i="22"/>
  <c r="AF20" i="22" s="1"/>
  <c r="P29" i="22"/>
  <c r="L29" i="22"/>
  <c r="AF18" i="19"/>
  <c r="J108" i="21"/>
  <c r="J110" i="21" s="1"/>
  <c r="J112" i="21" s="1"/>
  <c r="D108" i="21"/>
  <c r="D110" i="21" s="1"/>
  <c r="F108" i="21"/>
  <c r="F110" i="21" s="1"/>
  <c r="F112" i="21" s="1"/>
  <c r="H108" i="21"/>
  <c r="H110" i="21" s="1"/>
  <c r="H112" i="21" s="1"/>
  <c r="D112" i="21" l="1"/>
  <c r="AB29" i="22"/>
  <c r="AF29" i="22"/>
  <c r="C50" i="2" l="1"/>
  <c r="E50" i="2"/>
  <c r="G50" i="2"/>
  <c r="I50" i="2"/>
  <c r="Z26" i="22" l="1"/>
  <c r="Z27" i="22" s="1"/>
  <c r="V27" i="22"/>
  <c r="V29" i="22" s="1"/>
  <c r="I43" i="2"/>
  <c r="G43" i="2"/>
  <c r="E43" i="2"/>
  <c r="C43" i="2"/>
  <c r="H80" i="14"/>
  <c r="D80" i="14"/>
  <c r="Z29" i="22" l="1"/>
  <c r="H110" i="14"/>
  <c r="H112" i="14" s="1"/>
  <c r="D110" i="14"/>
  <c r="J110" i="14"/>
  <c r="J112" i="14" s="1"/>
  <c r="F112" i="14"/>
  <c r="J80" i="14"/>
  <c r="F80" i="14"/>
  <c r="D65" i="14"/>
  <c r="D82" i="14" s="1"/>
  <c r="H65" i="14"/>
  <c r="H82" i="14" s="1"/>
  <c r="J65" i="14"/>
  <c r="F65" i="14"/>
  <c r="H41" i="14"/>
  <c r="D41" i="14"/>
  <c r="J41" i="14"/>
  <c r="F41" i="14"/>
  <c r="D112" i="14" l="1"/>
  <c r="J43" i="14"/>
  <c r="F82" i="14"/>
  <c r="F114" i="14" s="1"/>
  <c r="J82" i="14"/>
  <c r="J114" i="14" s="1"/>
  <c r="H114" i="14"/>
  <c r="F43" i="14"/>
  <c r="D43" i="14"/>
  <c r="H43" i="14"/>
  <c r="D114" i="14" l="1"/>
  <c r="I71" i="2"/>
  <c r="G71" i="2"/>
  <c r="C71" i="2"/>
  <c r="E71" i="2"/>
  <c r="I66" i="2"/>
  <c r="G66" i="2"/>
  <c r="C66" i="2"/>
  <c r="E66" i="2"/>
  <c r="I51" i="2"/>
  <c r="G51" i="2"/>
  <c r="C51" i="2"/>
  <c r="E51" i="2"/>
  <c r="G27" i="2"/>
  <c r="I27" i="2"/>
  <c r="C27" i="2"/>
  <c r="E27" i="2"/>
  <c r="G18" i="2"/>
  <c r="I18" i="2"/>
  <c r="C18" i="2"/>
  <c r="E18" i="2"/>
  <c r="I29" i="2" l="1"/>
  <c r="I33" i="2" s="1"/>
  <c r="I35" i="2" s="1"/>
  <c r="I52" i="2" s="1"/>
  <c r="G29" i="2"/>
  <c r="G33" i="2" s="1"/>
  <c r="G35" i="2" s="1"/>
  <c r="G52" i="2" s="1"/>
  <c r="E29" i="2"/>
  <c r="E33" i="2" s="1"/>
  <c r="E35" i="2" s="1"/>
  <c r="E52" i="2" s="1"/>
  <c r="C29" i="2"/>
  <c r="C33" i="2" s="1"/>
  <c r="C35" i="2" s="1"/>
  <c r="C52" i="2" s="1"/>
  <c r="AD24" i="19" l="1"/>
  <c r="AB24" i="19"/>
  <c r="AF19" i="19" l="1"/>
  <c r="AF20" i="19" s="1"/>
  <c r="AF24" i="19" s="1"/>
</calcChain>
</file>

<file path=xl/sharedStrings.xml><?xml version="1.0" encoding="utf-8"?>
<sst xmlns="http://schemas.openxmlformats.org/spreadsheetml/2006/main" count="546" uniqueCount="287">
  <si>
    <t>Statement of financial position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</si>
  <si>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</si>
  <si>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</si>
  <si>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</si>
  <si>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</si>
  <si>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</si>
  <si>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</si>
  <si>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</si>
  <si>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portion of long-term loans</t>
  </si>
  <si>
    <t xml:space="preserve">   Long-term loans to related parties</t>
  </si>
  <si>
    <t xml:space="preserve">   Long-term loans to other parties</t>
  </si>
  <si>
    <t>Inventories</t>
  </si>
  <si>
    <t>Other current assets</t>
  </si>
  <si>
    <t>Total current assets</t>
  </si>
  <si>
    <t>Non-current assets</t>
  </si>
  <si>
    <t xml:space="preserve">Restricted deposits </t>
  </si>
  <si>
    <t>Other non-current financial assets</t>
  </si>
  <si>
    <t>Investments in associates</t>
  </si>
  <si>
    <t>Investments in joint ventures</t>
  </si>
  <si>
    <t>Investments in subsidiaries</t>
  </si>
  <si>
    <t>Intangible assets under operating agreement</t>
  </si>
  <si>
    <t>Investment properties</t>
  </si>
  <si>
    <t xml:space="preserve">Property, plant and equipment  </t>
  </si>
  <si>
    <t>Right-of-use assets</t>
  </si>
  <si>
    <t>Goodwill</t>
  </si>
  <si>
    <t>Other intangible assets other than 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</si>
  <si>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</si>
  <si>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</si>
  <si>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</si>
  <si>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</si>
  <si>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</si>
  <si>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Bank overdrafts and short-term borrowings</t>
  </si>
  <si>
    <t xml:space="preserve">   from financial institutions</t>
  </si>
  <si>
    <t>Current portion of debentures</t>
  </si>
  <si>
    <t>Current portion of long-term borrowings</t>
  </si>
  <si>
    <t>Current portion of lease liabilities</t>
  </si>
  <si>
    <t>Other current liabilities</t>
  </si>
  <si>
    <t xml:space="preserve">Total current liabilities </t>
  </si>
  <si>
    <t>Non-current liabilities</t>
  </si>
  <si>
    <t>Long-term borrowings</t>
  </si>
  <si>
    <t xml:space="preserve">   Long-term borrowings from related parties</t>
  </si>
  <si>
    <t xml:space="preserve">   Long-term borrowings from other parties</t>
  </si>
  <si>
    <t xml:space="preserve">Lease liabilities </t>
  </si>
  <si>
    <t>Other non-current payables</t>
  </si>
  <si>
    <t>Debentures</t>
  </si>
  <si>
    <t>Deferred tax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</si>
  <si>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</si>
  <si>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</si>
  <si>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</si>
  <si>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</si>
  <si>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</si>
  <si>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>Share premium on ordinary shares</t>
  </si>
  <si>
    <t xml:space="preserve">Differences on business combination of </t>
  </si>
  <si>
    <t>Surplus on share-based payment transactions</t>
  </si>
  <si>
    <t xml:space="preserve">Retained earnings </t>
  </si>
  <si>
    <t xml:space="preserve">   Appropriated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</si>
  <si>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</si>
  <si>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</si>
  <si>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</si>
  <si>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</si>
  <si>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</si>
  <si>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</si>
  <si>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</si>
  <si>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</si>
  <si>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</si>
  <si>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</si>
  <si>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Three-month period ended </t>
  </si>
  <si>
    <t>Revenue from rental and rendering of services</t>
  </si>
  <si>
    <t>Revenue from sale of goods</t>
  </si>
  <si>
    <t>Interest and dividend income</t>
  </si>
  <si>
    <t>Net foreign exchange gain</t>
  </si>
  <si>
    <t>Other income</t>
  </si>
  <si>
    <t>Expenses</t>
  </si>
  <si>
    <t>Cost of rental and rendering of services</t>
  </si>
  <si>
    <t>Costs of sales of goods</t>
  </si>
  <si>
    <t>Distribution costs</t>
  </si>
  <si>
    <t>Administrative expenses</t>
  </si>
  <si>
    <t>Profit from operating activities</t>
  </si>
  <si>
    <t>Finance costs</t>
  </si>
  <si>
    <t>Share of profit of joint ventures and associates</t>
  </si>
  <si>
    <t xml:space="preserve">  to profit or loss</t>
  </si>
  <si>
    <t xml:space="preserve">Total items that will be reclassified subsequently </t>
  </si>
  <si>
    <t>Items that will not be reclassified to profit or loss</t>
  </si>
  <si>
    <t xml:space="preserve">    at fair value through other comprehensive income</t>
  </si>
  <si>
    <t>Income tax relating to items that will not be reclassified</t>
  </si>
  <si>
    <t>Total items that will not be reclassified to profit or loss</t>
  </si>
  <si>
    <t>Other comprehensive income (expense) for the period, net of tax</t>
  </si>
  <si>
    <t xml:space="preserve">   Non-controlling interests</t>
  </si>
  <si>
    <t xml:space="preserve">  Non-controlling interests</t>
  </si>
  <si>
    <t>Statement of changes in equity (Unaudited)</t>
  </si>
  <si>
    <t>Consolidated financial statements</t>
  </si>
  <si>
    <t>Retained earnings</t>
  </si>
  <si>
    <t>Share</t>
  </si>
  <si>
    <t>Differences on</t>
  </si>
  <si>
    <t>Surplus on</t>
  </si>
  <si>
    <t xml:space="preserve">Equity </t>
  </si>
  <si>
    <t>Issued and</t>
  </si>
  <si>
    <t>premium</t>
  </si>
  <si>
    <t>business combination</t>
  </si>
  <si>
    <t xml:space="preserve">share-based </t>
  </si>
  <si>
    <t>Total other</t>
  </si>
  <si>
    <t>attributable to</t>
  </si>
  <si>
    <t>Non-</t>
  </si>
  <si>
    <t>paid-up share</t>
  </si>
  <si>
    <t>of entities under</t>
  </si>
  <si>
    <t xml:space="preserve">payment </t>
  </si>
  <si>
    <t>Legal</t>
  </si>
  <si>
    <t>Translation</t>
  </si>
  <si>
    <t>Fair value</t>
  </si>
  <si>
    <t>components</t>
  </si>
  <si>
    <t>owners of</t>
  </si>
  <si>
    <t>controlling</t>
  </si>
  <si>
    <t>Total</t>
  </si>
  <si>
    <t xml:space="preserve"> capital</t>
  </si>
  <si>
    <t>share swap</t>
  </si>
  <si>
    <t xml:space="preserve"> common control</t>
  </si>
  <si>
    <t>transactions</t>
  </si>
  <si>
    <t>Unappropriated</t>
  </si>
  <si>
    <t>reserve</t>
  </si>
  <si>
    <t>of equity</t>
  </si>
  <si>
    <t>the parent</t>
  </si>
  <si>
    <t>interests</t>
  </si>
  <si>
    <t>equity</t>
  </si>
  <si>
    <t>Profit or loss</t>
  </si>
  <si>
    <t>Separate financial statements</t>
  </si>
  <si>
    <t>Transactions with owners, recorded directly in equity</t>
  </si>
  <si>
    <t>Statement of cash flows (Unaudited)</t>
  </si>
  <si>
    <t>Cash flows from operating activities</t>
  </si>
  <si>
    <t>Depreciation and amortisation</t>
  </si>
  <si>
    <t>Provision for employee benefits</t>
  </si>
  <si>
    <t xml:space="preserve">Dividend income </t>
  </si>
  <si>
    <t>Interest income</t>
  </si>
  <si>
    <t>Changes in operating assets and liabilities</t>
  </si>
  <si>
    <t xml:space="preserve">Other current assets </t>
  </si>
  <si>
    <t xml:space="preserve">Other non-current assets </t>
  </si>
  <si>
    <t>Cash flows from investing activities</t>
  </si>
  <si>
    <t>Proceeds from short-term loans to related parties</t>
  </si>
  <si>
    <t>Payment of short-term loans to related parties</t>
  </si>
  <si>
    <t>Payment for long-term loan to related parties</t>
  </si>
  <si>
    <t>Acquisition of intangible assets under operating agreement</t>
  </si>
  <si>
    <t xml:space="preserve">Proceeds from sale of property, plant and equipment </t>
  </si>
  <si>
    <t xml:space="preserve">Acquisition of property, plant and equipment  </t>
  </si>
  <si>
    <t xml:space="preserve">Acquisition of intangible assets </t>
  </si>
  <si>
    <t xml:space="preserve">Dividends received </t>
  </si>
  <si>
    <t xml:space="preserve">Interest received  </t>
  </si>
  <si>
    <t>Cash flows from financing activities</t>
  </si>
  <si>
    <t>Proceeds from bank overdrafts and short-term borrowings</t>
  </si>
  <si>
    <t>from financial institutions</t>
  </si>
  <si>
    <t>Repayment of bank overdrafts and short-term borrowings</t>
  </si>
  <si>
    <t>Proceeds from short-term borrowings from related parties</t>
  </si>
  <si>
    <t>Repayment of short-term borrowings from related parties</t>
  </si>
  <si>
    <t>Repayment of long-term borrowings from financial institutions</t>
  </si>
  <si>
    <t>Payment of lease liabilities</t>
  </si>
  <si>
    <t>Finance cost paid</t>
  </si>
  <si>
    <t>Effect of exchange rate changes on cash and cash equivalents</t>
  </si>
  <si>
    <t>Cash and cash equivalents at 1 January</t>
  </si>
  <si>
    <t>Non-cash transactions</t>
  </si>
  <si>
    <t>Payable of investment properties</t>
  </si>
  <si>
    <t>Lease liabilities</t>
  </si>
  <si>
    <t>SCGJWD Logistics Public Company Limited and its Subsidiaries</t>
  </si>
  <si>
    <t xml:space="preserve">Consolidated </t>
  </si>
  <si>
    <t>Trade and other current receivables</t>
  </si>
  <si>
    <t xml:space="preserve">   Trade receivables</t>
  </si>
  <si>
    <t xml:space="preserve">   Other current receivables</t>
  </si>
  <si>
    <t>Short-term loans</t>
  </si>
  <si>
    <t xml:space="preserve">   Short-term loans to related parties</t>
  </si>
  <si>
    <t>Trade and other current payables</t>
  </si>
  <si>
    <t xml:space="preserve">   Long-term borrowings from </t>
  </si>
  <si>
    <t xml:space="preserve">      financial institutions</t>
  </si>
  <si>
    <t>Derivatives liabilities</t>
  </si>
  <si>
    <t>Repayment of debentures</t>
  </si>
  <si>
    <t>Changes in ownership interests in subsidiaries</t>
  </si>
  <si>
    <t>Total changes in ownership interests in subsidiaries</t>
  </si>
  <si>
    <t>Net foreign exchange loss</t>
  </si>
  <si>
    <t>Profit (loss) attributable to:</t>
  </si>
  <si>
    <t>Gain on revaluation of derivatives</t>
  </si>
  <si>
    <t>Proceeds from sale of right-of-use assets</t>
  </si>
  <si>
    <t>Taxes received (paid)</t>
  </si>
  <si>
    <t>2024</t>
  </si>
  <si>
    <t>Balance at 1 January 2024</t>
  </si>
  <si>
    <t>Long-term loans</t>
  </si>
  <si>
    <t>Current liabilities</t>
  </si>
  <si>
    <t>Short-term borrowings from related parties</t>
  </si>
  <si>
    <t>Corporate income tax payable</t>
  </si>
  <si>
    <t xml:space="preserve">   Authorised share capital</t>
  </si>
  <si>
    <r>
      <t xml:space="preserve"> </t>
    </r>
    <r>
      <rPr>
        <i/>
        <sz val="11"/>
        <rFont val="Times New Roman"/>
        <family val="1"/>
      </rPr>
      <t xml:space="preserve">  (1,811,020,306 ordinary shares, par value at Baht 0.5 per share)</t>
    </r>
  </si>
  <si>
    <t xml:space="preserve">   Issued and paid-up share capital</t>
  </si>
  <si>
    <t xml:space="preserve">   entities under common control</t>
  </si>
  <si>
    <t xml:space="preserve">      Legal reserve</t>
  </si>
  <si>
    <t>Share of other</t>
  </si>
  <si>
    <t>comprehensive</t>
  </si>
  <si>
    <t>accounted</t>
  </si>
  <si>
    <t>equity method</t>
  </si>
  <si>
    <t>Reversal of gain on investments designated at fair value</t>
  </si>
  <si>
    <t>Exchange differences on translating financial statements</t>
  </si>
  <si>
    <t>Proceeds from repayment of long-term loans to related parties</t>
  </si>
  <si>
    <t>Proceeds from repayment of long-term loans to other parties</t>
  </si>
  <si>
    <t>Proceeds from long-term borrowings from financial institutions</t>
  </si>
  <si>
    <t>Items that will be reclassified  subsequently to profit or loss</t>
  </si>
  <si>
    <t xml:space="preserve">   subsequently to profit or loss</t>
  </si>
  <si>
    <t xml:space="preserve">Total comprehensive income (expense) attributable to: </t>
  </si>
  <si>
    <t>Comprehensive income for the period</t>
  </si>
  <si>
    <t>Other comprehensive income</t>
  </si>
  <si>
    <t>Share capital:</t>
  </si>
  <si>
    <t xml:space="preserve">   Owners of parent</t>
  </si>
  <si>
    <t xml:space="preserve">  Owners of parent</t>
  </si>
  <si>
    <t xml:space="preserve">  accounted for using equity method</t>
  </si>
  <si>
    <t>Unrealised (gain) loss on foreign exchange</t>
  </si>
  <si>
    <t>Payable of property, plant and equipment</t>
  </si>
  <si>
    <t>Surplus on acquisition of subsidiaries by share swap</t>
  </si>
  <si>
    <t>Share of other comprehensive income of associates</t>
  </si>
  <si>
    <t>31 March</t>
  </si>
  <si>
    <t>2025</t>
  </si>
  <si>
    <t xml:space="preserve">income of </t>
  </si>
  <si>
    <t>business</t>
  </si>
  <si>
    <t xml:space="preserve">associates </t>
  </si>
  <si>
    <t xml:space="preserve">acquisition of </t>
  </si>
  <si>
    <t>combination</t>
  </si>
  <si>
    <t xml:space="preserve">subsidiaries </t>
  </si>
  <si>
    <t>step down</t>
  </si>
  <si>
    <t xml:space="preserve">for using </t>
  </si>
  <si>
    <t>by share swap</t>
  </si>
  <si>
    <t>of subsidiary</t>
  </si>
  <si>
    <t>Three-month period ended 31 March 2024</t>
  </si>
  <si>
    <t>Total comprehensive income for the period</t>
  </si>
  <si>
    <t xml:space="preserve">   that be reclassified</t>
  </si>
  <si>
    <t>Balance at 31 March 2024</t>
  </si>
  <si>
    <t>Other component</t>
  </si>
  <si>
    <t>acquisition of</t>
  </si>
  <si>
    <t>subsidiaries by</t>
  </si>
  <si>
    <t>Legal reserve</t>
  </si>
  <si>
    <t xml:space="preserve">    that be reclassified</t>
  </si>
  <si>
    <t>Share of profit of joint ventures and associates accounted for using</t>
  </si>
  <si>
    <t>equity method, net of tax</t>
  </si>
  <si>
    <t>Expected credit loss</t>
  </si>
  <si>
    <t>Gain of lease cancellation</t>
  </si>
  <si>
    <t>Non-current provisions for employee benefits paid</t>
  </si>
  <si>
    <t>Payment for additional share capital of investment in subsidiaries</t>
  </si>
  <si>
    <t>Acquisition of investments in associates and joint ventures</t>
  </si>
  <si>
    <t>Acquisition of other financial assets</t>
  </si>
  <si>
    <t>Acquisition of investment properties</t>
  </si>
  <si>
    <t>Proceeds from sale of investment properties</t>
  </si>
  <si>
    <t>Net cash from (used in) financing activities</t>
  </si>
  <si>
    <t>exchange rates changes</t>
  </si>
  <si>
    <t>Cash and cash equivalents at 31 March</t>
  </si>
  <si>
    <t>Payable of intangible assets</t>
  </si>
  <si>
    <t>Three-month period ended 31 March 2025</t>
  </si>
  <si>
    <t>Balance at 1 January 2025</t>
  </si>
  <si>
    <t>Balance at 31 March 2025</t>
  </si>
  <si>
    <t>2, 8</t>
  </si>
  <si>
    <t>6, 8</t>
  </si>
  <si>
    <t>2, 7</t>
  </si>
  <si>
    <t>Profit before income tax expense</t>
  </si>
  <si>
    <t>Tax expense</t>
  </si>
  <si>
    <t xml:space="preserve">Profit for the period </t>
  </si>
  <si>
    <t>Loss on investments in equity instruments designated</t>
  </si>
  <si>
    <r>
      <t xml:space="preserve">Basic earnings per share </t>
    </r>
    <r>
      <rPr>
        <i/>
        <sz val="11"/>
        <color rgb="FF000000"/>
        <rFont val="Times New Roman"/>
        <family val="1"/>
      </rPr>
      <t>(in Baht)</t>
    </r>
  </si>
  <si>
    <t>Income</t>
  </si>
  <si>
    <t>Total income</t>
  </si>
  <si>
    <t>(Gain) loss on disposal of property, plant and equipment</t>
  </si>
  <si>
    <t xml:space="preserve">Proceeds from sale of intangible assets </t>
  </si>
  <si>
    <t>Profit for the period</t>
  </si>
  <si>
    <t>Adjustments to reconcile profit to cash receipts (payments)</t>
  </si>
  <si>
    <t>Gain on revaluation of derivative liabilities</t>
  </si>
  <si>
    <t>Net cash from (used in) operating activities</t>
  </si>
  <si>
    <t>Net cash used in investing activities</t>
  </si>
  <si>
    <t xml:space="preserve">Net increase (decrease) in cash and cash equivalents, before effect of </t>
  </si>
  <si>
    <t>Net increase (decrease) in cash and cash equivalents</t>
  </si>
  <si>
    <t>Impairment loss on investment in subsidiary</t>
  </si>
  <si>
    <t xml:space="preserve"> Loss of non-controlling interests</t>
  </si>
  <si>
    <t>Total transactions with owners, recorded directly in equity</t>
  </si>
  <si>
    <t xml:space="preserve">Tax expense </t>
  </si>
  <si>
    <t>Gain on sale of investment in subsidiary</t>
  </si>
  <si>
    <t xml:space="preserve">Balance at 1 January 2024 </t>
  </si>
  <si>
    <t>Net cash generated from (used in) operations</t>
  </si>
  <si>
    <t>Dividends paid to non-controlling interest</t>
  </si>
  <si>
    <t>Deficit on step down of subsidiary</t>
  </si>
  <si>
    <t>Deficit on</t>
  </si>
  <si>
    <t>Reversal of impairment loss on property, plant and equipment</t>
  </si>
  <si>
    <t>Reversal of impairment loss on other intangible assets</t>
  </si>
  <si>
    <t>Gain on disposal of right-of-use assets</t>
  </si>
  <si>
    <t>Loss on disposal of other intangible assets</t>
  </si>
  <si>
    <t>Loss on disposal investment properties</t>
  </si>
  <si>
    <t>Proceeds of sale of other financial assets</t>
  </si>
  <si>
    <t>Payment of long-term loan to other parties</t>
  </si>
  <si>
    <t>Repayment of long-term borrowings from other parties</t>
  </si>
  <si>
    <t>Net proceeds from sale of investment in subsidairy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</si>
</sst>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#,##0;\(#,##0\);\-"/>
    <numFmt numFmtId="165" formatCode="_(* #,##0.0_);_(* \(#,##0.0\);_(* &quot;-&quot;??_);_(@_)"/>
    <numFmt numFmtId="166" formatCode="_(* #,##0_);_(* \(#,##0\);_(* &quot;-&quot;??_);_(@_)"/>
    <numFmt numFmtId="167" formatCode="#,##0\ ;\(#,##0\)"/>
    <numFmt numFmtId="168" formatCode="_(* #,##0_);_(* \(#,##0\);_(* &quot;-&quot;????_);_(@_)"/>
    <numFmt numFmtId="169" formatCode="#,##0;\(#,##0\)"/>
    <numFmt numFmtId="170" formatCode="#,##0.00;\(#,##0.00\)"/>
    <numFmt numFmtId="171" formatCode="_(* #,##0_);_(* \(#,##0\);_(* &quot;-&quot;???_);_(@_)"/>
    <numFmt numFmtId="172" formatCode="_-* #,##0.00_-;\-* #,##0.00_-;_-* &quot;-&quot;??_-;_-@_-"/>
  </numFmts>
  <fonts count="4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1"/>
      <color theme="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i/>
      <sz val="11"/>
      <color rgb="FF000000"/>
      <name val="Times New Roman"/>
      <family val="1"/>
    </font>
    <font>
      <i/>
      <sz val="14"/>
      <color indexed="8"/>
      <name val="Times New Roman"/>
      <family val="1"/>
    </font>
    <font>
      <sz val="14"/>
      <color theme="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0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">
    <xf numFmtId="0" fontId="0" fillId="0" borderId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3" fillId="0" borderId="0"/>
    <xf numFmtId="43" fontId="5" fillId="0" borderId="0" applyFont="0" applyFill="0" applyBorder="0" applyAlignment="0" applyProtection="0"/>
    <xf numFmtId="0" fontId="13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2" fillId="0" borderId="0"/>
    <xf numFmtId="0" fontId="13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3" fillId="0" borderId="0"/>
    <xf numFmtId="0" fontId="34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172" fontId="10" fillId="0" borderId="0" applyFont="0" applyFill="0" applyBorder="0" applyAlignment="0" applyProtection="0"/>
    <xf numFmtId="0" fontId="45" fillId="0" borderId="0"/>
    <xf numFmtId="0" fontId="13" fillId="0" borderId="0"/>
    <xf numFmtId="9" fontId="10" fillId="0" borderId="0" applyFont="0" applyFill="0" applyBorder="0" applyAlignment="0" applyProtection="0"/>
    <xf numFmtId="0" fontId="34" fillId="0" borderId="0"/>
  </cellStyleXfs>
  <cellXfs count="323">
    <xf numFmtId="0" fontId="0" fillId="0" borderId="0" xfId="0"/>
    <xf numFmtId="166" fontId="13" fillId="0" borderId="0" xfId="3" applyNumberFormat="1" applyFont="1" applyFill="1" applyBorder="1" applyAlignment="1">
      <alignment horizontal="right"/>
    </xf>
    <xf numFmtId="166" fontId="13" fillId="0" borderId="0" xfId="3" applyNumberFormat="1" applyFont="1" applyFill="1" applyAlignment="1"/>
    <xf numFmtId="166" fontId="13" fillId="0" borderId="0" xfId="3" applyNumberFormat="1" applyFont="1" applyFill="1" applyAlignment="1">
      <alignment horizontal="right"/>
    </xf>
    <xf numFmtId="166" fontId="13" fillId="0" borderId="0" xfId="3" applyNumberFormat="1" applyFont="1" applyFill="1" applyBorder="1" applyAlignment="1">
      <alignment horizontal="center"/>
    </xf>
    <xf numFmtId="168" fontId="13" fillId="0" borderId="0" xfId="3" applyNumberFormat="1" applyFont="1" applyFill="1" applyAlignment="1">
      <alignment horizontal="center"/>
    </xf>
    <xf numFmtId="43" fontId="13" fillId="0" borderId="0" xfId="1" applyFont="1" applyFill="1" applyAlignment="1">
      <alignment horizontal="center"/>
    </xf>
    <xf numFmtId="166" fontId="19" fillId="0" borderId="0" xfId="3" applyNumberFormat="1" applyFont="1" applyFill="1" applyBorder="1" applyAlignment="1">
      <alignment horizontal="right"/>
    </xf>
    <xf numFmtId="166" fontId="14" fillId="0" borderId="0" xfId="3" applyNumberFormat="1" applyFont="1" applyFill="1" applyBorder="1" applyAlignment="1">
      <alignment horizontal="right"/>
    </xf>
    <xf numFmtId="166" fontId="14" fillId="0" borderId="0" xfId="3" applyNumberFormat="1" applyFont="1" applyFill="1" applyAlignment="1">
      <alignment horizontal="right"/>
    </xf>
    <xf numFmtId="166" fontId="15" fillId="0" borderId="0" xfId="3" applyNumberFormat="1" applyFont="1" applyFill="1" applyBorder="1" applyAlignment="1">
      <alignment horizontal="right"/>
    </xf>
    <xf numFmtId="166" fontId="9" fillId="0" borderId="1" xfId="3" applyNumberFormat="1" applyFont="1" applyFill="1" applyBorder="1" applyAlignment="1">
      <alignment horizontal="right"/>
    </xf>
    <xf numFmtId="166" fontId="9" fillId="0" borderId="0" xfId="3" applyNumberFormat="1" applyFont="1" applyFill="1" applyBorder="1" applyAlignment="1">
      <alignment horizontal="right"/>
    </xf>
    <xf numFmtId="166" fontId="20" fillId="0" borderId="0" xfId="3" applyNumberFormat="1" applyFont="1" applyFill="1" applyAlignment="1">
      <alignment horizontal="right"/>
    </xf>
    <xf numFmtId="166" fontId="14" fillId="0" borderId="0" xfId="3" applyNumberFormat="1" applyFont="1" applyFill="1" applyBorder="1" applyAlignment="1">
      <alignment horizontal="center"/>
    </xf>
    <xf numFmtId="166" fontId="14" fillId="0" borderId="0" xfId="3" applyNumberFormat="1" applyFont="1" applyFill="1" applyAlignment="1">
      <alignment horizontal="center"/>
    </xf>
    <xf numFmtId="166" fontId="14" fillId="0" borderId="0" xfId="3" applyNumberFormat="1" applyFont="1" applyFill="1" applyAlignment="1"/>
    <xf numFmtId="166" fontId="9" fillId="0" borderId="2" xfId="3" applyNumberFormat="1" applyFont="1" applyFill="1" applyBorder="1" applyAlignment="1">
      <alignment horizontal="right"/>
    </xf>
    <xf numFmtId="166" fontId="9" fillId="0" borderId="3" xfId="3" applyNumberFormat="1" applyFont="1" applyFill="1" applyBorder="1" applyAlignment="1">
      <alignment horizontal="right"/>
    </xf>
    <xf numFmtId="166" fontId="13" fillId="0" borderId="0" xfId="3" quotePrefix="1" applyNumberFormat="1" applyFont="1" applyFill="1" applyAlignment="1">
      <alignment horizontal="center"/>
    </xf>
    <xf numFmtId="166" fontId="19" fillId="0" borderId="0" xfId="3" applyNumberFormat="1" applyFont="1" applyFill="1" applyBorder="1" applyAlignment="1">
      <alignment horizontal="center"/>
    </xf>
    <xf numFmtId="166" fontId="9" fillId="0" borderId="4" xfId="3" applyNumberFormat="1" applyFont="1" applyFill="1" applyBorder="1" applyAlignment="1">
      <alignment horizontal="right"/>
    </xf>
    <xf numFmtId="166" fontId="14" fillId="0" borderId="3" xfId="3" applyNumberFormat="1" applyFont="1" applyFill="1" applyBorder="1" applyAlignment="1">
      <alignment horizontal="right"/>
    </xf>
    <xf numFmtId="166" fontId="20" fillId="0" borderId="0" xfId="3" applyNumberFormat="1" applyFont="1" applyFill="1" applyBorder="1" applyAlignment="1">
      <alignment horizontal="right"/>
    </xf>
    <xf numFmtId="166" fontId="14" fillId="0" borderId="4" xfId="3" applyNumberFormat="1" applyFont="1" applyFill="1" applyBorder="1" applyAlignment="1">
      <alignment horizontal="right"/>
    </xf>
    <xf numFmtId="166" fontId="9" fillId="0" borderId="0" xfId="3" applyNumberFormat="1" applyFont="1" applyFill="1" applyAlignment="1">
      <alignment horizontal="right"/>
    </xf>
    <xf numFmtId="166" fontId="15" fillId="0" borderId="0" xfId="3" applyNumberFormat="1" applyFont="1" applyFill="1" applyAlignment="1">
      <alignment horizontal="right"/>
    </xf>
    <xf numFmtId="166" fontId="19" fillId="0" borderId="0" xfId="3" applyNumberFormat="1" applyFont="1" applyFill="1" applyAlignment="1"/>
    <xf numFmtId="166" fontId="13" fillId="0" borderId="0" xfId="3" applyNumberFormat="1" applyFont="1" applyFill="1" applyAlignment="1">
      <alignment horizontal="center"/>
    </xf>
    <xf numFmtId="166" fontId="19" fillId="0" borderId="0" xfId="3" applyNumberFormat="1" applyFont="1" applyFill="1" applyAlignment="1">
      <alignment horizontal="center"/>
    </xf>
    <xf numFmtId="166" fontId="13" fillId="0" borderId="0" xfId="3" applyNumberFormat="1" applyFont="1" applyFill="1" applyBorder="1" applyAlignment="1"/>
    <xf numFmtId="168" fontId="13" fillId="0" borderId="0" xfId="3" quotePrefix="1" applyNumberFormat="1" applyFont="1" applyFill="1" applyBorder="1" applyAlignment="1">
      <alignment horizontal="center"/>
    </xf>
    <xf numFmtId="168" fontId="13" fillId="0" borderId="0" xfId="5" applyNumberFormat="1" applyFont="1" applyFill="1" applyBorder="1" applyAlignment="1">
      <alignment horizontal="center"/>
    </xf>
    <xf numFmtId="166" fontId="13" fillId="0" borderId="4" xfId="3" applyNumberFormat="1" applyFont="1" applyFill="1" applyBorder="1" applyAlignment="1">
      <alignment horizontal="right"/>
    </xf>
    <xf numFmtId="166" fontId="12" fillId="0" borderId="4" xfId="3" applyNumberFormat="1" applyFont="1" applyFill="1" applyBorder="1" applyAlignment="1">
      <alignment horizontal="right"/>
    </xf>
    <xf numFmtId="166" fontId="12" fillId="0" borderId="0" xfId="3" applyNumberFormat="1" applyFont="1" applyFill="1" applyAlignment="1"/>
    <xf numFmtId="166" fontId="12" fillId="0" borderId="0" xfId="3" applyNumberFormat="1" applyFont="1" applyFill="1" applyBorder="1" applyAlignment="1">
      <alignment horizontal="right"/>
    </xf>
    <xf numFmtId="168" fontId="12" fillId="0" borderId="0" xfId="5" applyNumberFormat="1" applyFont="1" applyFill="1" applyBorder="1" applyAlignment="1">
      <alignment horizontal="right"/>
    </xf>
    <xf numFmtId="168" fontId="13" fillId="0" borderId="0" xfId="3" quotePrefix="1" applyNumberFormat="1" applyFont="1" applyFill="1" applyAlignment="1">
      <alignment horizontal="center"/>
    </xf>
    <xf numFmtId="166" fontId="12" fillId="0" borderId="2" xfId="3" applyNumberFormat="1" applyFont="1" applyFill="1" applyBorder="1" applyAlignment="1">
      <alignment horizontal="right"/>
    </xf>
    <xf numFmtId="166" fontId="12" fillId="0" borderId="0" xfId="3" applyNumberFormat="1" applyFont="1" applyFill="1" applyAlignment="1">
      <alignment horizontal="right"/>
    </xf>
    <xf numFmtId="166" fontId="12" fillId="0" borderId="5" xfId="3" applyNumberFormat="1" applyFont="1" applyFill="1" applyBorder="1" applyAlignment="1">
      <alignment horizontal="right"/>
    </xf>
    <xf numFmtId="166" fontId="19" fillId="0" borderId="0" xfId="3" applyNumberFormat="1" applyFont="1" applyFill="1" applyAlignment="1">
      <alignment horizontal="right"/>
    </xf>
    <xf numFmtId="166" fontId="12" fillId="0" borderId="1" xfId="3" applyNumberFormat="1" applyFont="1" applyFill="1" applyBorder="1" applyAlignment="1">
      <alignment horizontal="right"/>
    </xf>
    <xf numFmtId="166" fontId="12" fillId="0" borderId="3" xfId="3" applyNumberFormat="1" applyFont="1" applyFill="1" applyBorder="1" applyAlignment="1">
      <alignment horizontal="right"/>
    </xf>
    <xf numFmtId="43" fontId="13" fillId="0" borderId="3" xfId="3" applyFont="1" applyFill="1" applyBorder="1" applyAlignment="1">
      <alignment horizontal="right"/>
    </xf>
    <xf numFmtId="43" fontId="26" fillId="0" borderId="0" xfId="1" applyFont="1" applyFill="1" applyAlignment="1">
      <alignment horizontal="right"/>
    </xf>
    <xf numFmtId="43" fontId="14" fillId="0" borderId="0" xfId="1" applyFont="1" applyFill="1" applyAlignment="1">
      <alignment horizontal="right"/>
    </xf>
    <xf numFmtId="43" fontId="14" fillId="0" borderId="0" xfId="1" applyFont="1" applyFill="1" applyAlignment="1">
      <alignment horizontal="center"/>
    </xf>
    <xf numFmtId="165" fontId="23" fillId="0" borderId="0" xfId="3" applyNumberFormat="1" applyFont="1" applyFill="1" applyBorder="1" applyAlignment="1">
      <alignment horizontal="right"/>
    </xf>
    <xf numFmtId="166" fontId="23" fillId="0" borderId="0" xfId="3" applyNumberFormat="1" applyFont="1" applyFill="1" applyBorder="1" applyAlignment="1">
      <alignment horizontal="right"/>
    </xf>
    <xf numFmtId="166" fontId="23" fillId="0" borderId="2" xfId="3" applyNumberFormat="1" applyFont="1" applyFill="1" applyBorder="1" applyAlignment="1">
      <alignment horizontal="right"/>
    </xf>
    <xf numFmtId="166" fontId="15" fillId="0" borderId="0" xfId="3" applyNumberFormat="1" applyFont="1" applyFill="1" applyAlignment="1"/>
    <xf numFmtId="166" fontId="13" fillId="0" borderId="0" xfId="1" applyNumberFormat="1" applyFont="1" applyFill="1" applyAlignment="1">
      <alignment horizontal="right"/>
    </xf>
    <xf numFmtId="166" fontId="26" fillId="0" borderId="0" xfId="1" applyNumberFormat="1" applyFont="1" applyFill="1" applyAlignment="1">
      <alignment horizontal="right"/>
    </xf>
    <xf numFmtId="43" fontId="16" fillId="0" borderId="0" xfId="1" applyFont="1" applyFill="1" applyAlignment="1"/>
    <xf numFmtId="166" fontId="12" fillId="0" borderId="0" xfId="1" applyNumberFormat="1" applyFont="1" applyFill="1" applyBorder="1" applyAlignment="1">
      <alignment horizontal="right"/>
    </xf>
    <xf numFmtId="166" fontId="30" fillId="0" borderId="0" xfId="1" applyNumberFormat="1" applyFont="1" applyFill="1" applyAlignment="1">
      <alignment horizontal="right"/>
    </xf>
    <xf numFmtId="166" fontId="12" fillId="0" borderId="0" xfId="21" quotePrefix="1" applyNumberFormat="1" applyFont="1" applyFill="1" applyAlignment="1">
      <alignment horizontal="center"/>
    </xf>
    <xf numFmtId="43" fontId="16" fillId="0" borderId="0" xfId="1" applyFont="1" applyFill="1" applyAlignment="1">
      <alignment horizontal="center"/>
    </xf>
    <xf numFmtId="43" fontId="13" fillId="0" borderId="0" xfId="1" quotePrefix="1" applyFont="1" applyFill="1" applyAlignment="1">
      <alignment horizontal="center"/>
    </xf>
    <xf numFmtId="43" fontId="13" fillId="0" borderId="0" xfId="1" quotePrefix="1" applyFont="1" applyFill="1" applyBorder="1" applyAlignment="1">
      <alignment horizontal="center"/>
    </xf>
    <xf numFmtId="43" fontId="26" fillId="0" borderId="0" xfId="1" applyFont="1" applyFill="1" applyBorder="1" applyAlignment="1">
      <alignment horizontal="right"/>
    </xf>
    <xf numFmtId="43" fontId="13" fillId="0" borderId="0" xfId="1" applyFont="1" applyFill="1" applyBorder="1" applyAlignment="1">
      <alignment horizontal="right"/>
    </xf>
    <xf numFmtId="43" fontId="13" fillId="0" borderId="0" xfId="1" applyFont="1" applyFill="1" applyBorder="1" applyAlignment="1">
      <alignment horizontal="center"/>
    </xf>
    <xf numFmtId="43" fontId="12" fillId="0" borderId="1" xfId="1" applyFont="1" applyFill="1" applyBorder="1" applyAlignment="1">
      <alignment horizontal="right"/>
    </xf>
    <xf numFmtId="43" fontId="12" fillId="0" borderId="0" xfId="1" quotePrefix="1" applyFont="1" applyFill="1" applyBorder="1" applyAlignment="1">
      <alignment horizontal="center"/>
    </xf>
    <xf numFmtId="43" fontId="12" fillId="0" borderId="0" xfId="1" applyFont="1" applyFill="1" applyBorder="1" applyAlignment="1">
      <alignment horizontal="right"/>
    </xf>
    <xf numFmtId="43" fontId="12" fillId="0" borderId="0" xfId="1" applyFont="1" applyFill="1" applyBorder="1" applyAlignment="1">
      <alignment horizontal="center"/>
    </xf>
    <xf numFmtId="43" fontId="19" fillId="0" borderId="0" xfId="1" applyFont="1" applyFill="1" applyAlignment="1">
      <alignment horizontal="right"/>
    </xf>
    <xf numFmtId="43" fontId="12" fillId="0" borderId="4" xfId="1" quotePrefix="1" applyFont="1" applyFill="1" applyBorder="1" applyAlignment="1">
      <alignment horizontal="center"/>
    </xf>
    <xf numFmtId="43" fontId="17" fillId="0" borderId="0" xfId="1" applyFont="1" applyFill="1" applyAlignment="1">
      <alignment horizontal="center"/>
    </xf>
    <xf numFmtId="43" fontId="12" fillId="0" borderId="0" xfId="1" applyFont="1" applyFill="1" applyAlignment="1"/>
    <xf numFmtId="43" fontId="12" fillId="0" borderId="0" xfId="1" applyFont="1" applyFill="1" applyAlignment="1">
      <alignment horizontal="right"/>
    </xf>
    <xf numFmtId="43" fontId="17" fillId="0" borderId="0" xfId="1" applyFont="1" applyFill="1" applyBorder="1" applyAlignment="1">
      <alignment horizontal="center"/>
    </xf>
    <xf numFmtId="171" fontId="13" fillId="0" borderId="0" xfId="21" applyNumberFormat="1" applyFont="1" applyFill="1" applyBorder="1" applyAlignment="1">
      <alignment horizontal="right"/>
    </xf>
    <xf numFmtId="166" fontId="13" fillId="0" borderId="0" xfId="21" quotePrefix="1" applyNumberFormat="1" applyFont="1" applyFill="1" applyAlignment="1">
      <alignment horizontal="center"/>
    </xf>
    <xf numFmtId="43" fontId="13" fillId="0" borderId="4" xfId="1" quotePrefix="1" applyFont="1" applyFill="1" applyBorder="1" applyAlignment="1">
      <alignment horizontal="center"/>
    </xf>
    <xf numFmtId="166" fontId="13" fillId="0" borderId="0" xfId="21" quotePrefix="1" applyNumberFormat="1" applyFont="1" applyFill="1" applyBorder="1" applyAlignment="1">
      <alignment horizontal="center"/>
    </xf>
    <xf numFmtId="43" fontId="12" fillId="0" borderId="1" xfId="1" quotePrefix="1" applyFont="1" applyFill="1" applyBorder="1" applyAlignment="1">
      <alignment horizontal="center"/>
    </xf>
    <xf numFmtId="166" fontId="12" fillId="0" borderId="1" xfId="1" quotePrefix="1" applyNumberFormat="1" applyFont="1" applyFill="1" applyBorder="1" applyAlignment="1">
      <alignment horizontal="center"/>
    </xf>
    <xf numFmtId="166" fontId="13" fillId="0" borderId="0" xfId="21" applyNumberFormat="1" applyFont="1" applyFill="1" applyBorder="1" applyAlignment="1">
      <alignment horizontal="right"/>
    </xf>
    <xf numFmtId="166" fontId="12" fillId="0" borderId="0" xfId="1" quotePrefix="1" applyNumberFormat="1" applyFont="1" applyFill="1" applyBorder="1" applyAlignment="1">
      <alignment horizontal="center"/>
    </xf>
    <xf numFmtId="166" fontId="13" fillId="0" borderId="4" xfId="21" quotePrefix="1" applyNumberFormat="1" applyFont="1" applyFill="1" applyBorder="1" applyAlignment="1">
      <alignment horizontal="center"/>
    </xf>
    <xf numFmtId="171" fontId="12" fillId="0" borderId="3" xfId="21" applyNumberFormat="1" applyFont="1" applyFill="1" applyBorder="1" applyAlignment="1">
      <alignment horizontal="right"/>
    </xf>
    <xf numFmtId="171" fontId="12" fillId="0" borderId="0" xfId="21" applyNumberFormat="1" applyFont="1" applyFill="1" applyBorder="1" applyAlignment="1">
      <alignment horizontal="right"/>
    </xf>
    <xf numFmtId="166" fontId="12" fillId="0" borderId="0" xfId="21" applyNumberFormat="1" applyFont="1" applyFill="1" applyBorder="1" applyAlignment="1">
      <alignment horizontal="right"/>
    </xf>
    <xf numFmtId="43" fontId="19" fillId="0" borderId="0" xfId="1" applyFont="1" applyFill="1" applyAlignment="1">
      <alignment horizontal="center"/>
    </xf>
    <xf numFmtId="166" fontId="13" fillId="0" borderId="0" xfId="1" applyNumberFormat="1" applyFont="1" applyFill="1" applyBorder="1" applyAlignment="1">
      <alignment horizontal="right"/>
    </xf>
    <xf numFmtId="43" fontId="15" fillId="0" borderId="0" xfId="1" applyFont="1" applyFill="1" applyAlignment="1">
      <alignment horizontal="center"/>
    </xf>
    <xf numFmtId="166" fontId="15" fillId="0" borderId="0" xfId="1" applyNumberFormat="1" applyFont="1" applyFill="1" applyAlignment="1">
      <alignment horizontal="center"/>
    </xf>
    <xf numFmtId="166" fontId="12" fillId="0" borderId="0" xfId="1" applyNumberFormat="1" applyFont="1" applyFill="1" applyAlignment="1">
      <alignment horizontal="right"/>
    </xf>
    <xf numFmtId="166" fontId="19" fillId="0" borderId="0" xfId="1" applyNumberFormat="1" applyFont="1" applyFill="1" applyAlignment="1">
      <alignment horizontal="center"/>
    </xf>
    <xf numFmtId="43" fontId="19" fillId="0" borderId="4" xfId="1" applyFont="1" applyFill="1" applyBorder="1" applyAlignment="1">
      <alignment horizontal="center"/>
    </xf>
    <xf numFmtId="166" fontId="19" fillId="0" borderId="4" xfId="1" applyNumberFormat="1" applyFont="1" applyFill="1" applyBorder="1" applyAlignment="1">
      <alignment horizontal="center"/>
    </xf>
    <xf numFmtId="43" fontId="33" fillId="0" borderId="4" xfId="1" applyFont="1" applyFill="1" applyBorder="1" applyAlignment="1">
      <alignment horizontal="right"/>
    </xf>
    <xf numFmtId="166" fontId="15" fillId="0" borderId="1" xfId="1" applyNumberFormat="1" applyFont="1" applyFill="1" applyBorder="1" applyAlignment="1">
      <alignment horizontal="center"/>
    </xf>
    <xf numFmtId="166" fontId="33" fillId="0" borderId="4" xfId="1" applyNumberFormat="1" applyFont="1" applyFill="1" applyBorder="1" applyAlignment="1">
      <alignment horizontal="right"/>
    </xf>
    <xf numFmtId="168" fontId="12" fillId="0" borderId="0" xfId="21" applyNumberFormat="1" applyFont="1" applyFill="1" applyBorder="1" applyAlignment="1">
      <alignment horizontal="center"/>
    </xf>
    <xf numFmtId="165" fontId="12" fillId="0" borderId="0" xfId="21" applyNumberFormat="1" applyFont="1" applyFill="1" applyBorder="1" applyAlignment="1">
      <alignment horizontal="right"/>
    </xf>
    <xf numFmtId="168" fontId="13" fillId="0" borderId="0" xfId="22" quotePrefix="1" applyNumberFormat="1" applyFont="1" applyFill="1" applyBorder="1" applyAlignment="1">
      <alignment horizontal="center"/>
    </xf>
    <xf numFmtId="168" fontId="13" fillId="0" borderId="0" xfId="22" applyNumberFormat="1" applyFont="1" applyFill="1" applyAlignment="1">
      <alignment horizontal="center"/>
    </xf>
    <xf numFmtId="168" fontId="13" fillId="0" borderId="4" xfId="22" applyNumberFormat="1" applyFont="1" applyFill="1" applyBorder="1" applyAlignment="1">
      <alignment horizontal="center"/>
    </xf>
    <xf numFmtId="166" fontId="13" fillId="0" borderId="2" xfId="1" applyNumberFormat="1" applyFont="1" applyFill="1" applyBorder="1" applyAlignment="1">
      <alignment horizontal="right"/>
    </xf>
    <xf numFmtId="166" fontId="13" fillId="0" borderId="0" xfId="1" applyNumberFormat="1" applyFont="1" applyFill="1" applyBorder="1" applyAlignment="1">
      <alignment horizontal="center"/>
    </xf>
    <xf numFmtId="166" fontId="26" fillId="0" borderId="4" xfId="1" applyNumberFormat="1" applyFont="1" applyFill="1" applyBorder="1" applyAlignment="1">
      <alignment horizontal="right"/>
    </xf>
    <xf numFmtId="166" fontId="13" fillId="0" borderId="4" xfId="1" quotePrefix="1" applyNumberFormat="1" applyFont="1" applyFill="1" applyBorder="1" applyAlignment="1">
      <alignment horizontal="center"/>
    </xf>
    <xf numFmtId="166" fontId="12" fillId="0" borderId="4" xfId="1" applyNumberFormat="1" applyFont="1" applyFill="1" applyBorder="1" applyAlignment="1">
      <alignment horizontal="right"/>
    </xf>
    <xf numFmtId="166" fontId="12" fillId="0" borderId="0" xfId="1" applyNumberFormat="1" applyFont="1" applyFill="1" applyBorder="1" applyAlignment="1">
      <alignment horizontal="center"/>
    </xf>
    <xf numFmtId="166" fontId="13" fillId="0" borderId="0" xfId="22" applyNumberFormat="1" applyFont="1" applyFill="1" applyBorder="1" applyAlignment="1">
      <alignment horizontal="center"/>
    </xf>
    <xf numFmtId="168" fontId="13" fillId="0" borderId="0" xfId="22" applyNumberFormat="1" applyFont="1" applyFill="1" applyBorder="1" applyAlignment="1">
      <alignment horizontal="right"/>
    </xf>
    <xf numFmtId="166" fontId="12" fillId="0" borderId="1" xfId="1" applyNumberFormat="1" applyFont="1" applyFill="1" applyBorder="1" applyAlignment="1">
      <alignment horizontal="right"/>
    </xf>
    <xf numFmtId="166" fontId="12" fillId="0" borderId="1" xfId="1" applyNumberFormat="1" applyFont="1" applyFill="1" applyBorder="1" applyAlignment="1">
      <alignment horizontal="center"/>
    </xf>
    <xf numFmtId="168" fontId="30" fillId="0" borderId="0" xfId="22" applyNumberFormat="1" applyFont="1" applyFill="1" applyBorder="1" applyAlignment="1">
      <alignment horizontal="center"/>
    </xf>
    <xf numFmtId="168" fontId="31" fillId="0" borderId="0" xfId="22" applyNumberFormat="1" applyFont="1" applyFill="1" applyBorder="1" applyAlignment="1">
      <alignment horizontal="center"/>
    </xf>
    <xf numFmtId="166" fontId="13" fillId="0" borderId="4" xfId="1" applyNumberFormat="1" applyFont="1" applyFill="1" applyBorder="1" applyAlignment="1">
      <alignment horizontal="center"/>
    </xf>
    <xf numFmtId="166" fontId="12" fillId="0" borderId="5" xfId="1" applyNumberFormat="1" applyFont="1" applyFill="1" applyBorder="1" applyAlignment="1">
      <alignment horizontal="right"/>
    </xf>
    <xf numFmtId="166" fontId="26" fillId="0" borderId="0" xfId="1" applyNumberFormat="1" applyFont="1" applyFill="1" applyBorder="1" applyAlignment="1">
      <alignment horizontal="right"/>
    </xf>
    <xf numFmtId="166" fontId="12" fillId="0" borderId="4" xfId="1" quotePrefix="1" applyNumberFormat="1" applyFont="1" applyFill="1" applyBorder="1" applyAlignment="1">
      <alignment horizontal="center"/>
    </xf>
    <xf numFmtId="166" fontId="26" fillId="0" borderId="0" xfId="1" applyNumberFormat="1" applyFont="1" applyFill="1" applyAlignment="1"/>
    <xf numFmtId="166" fontId="26" fillId="0" borderId="0" xfId="1" applyNumberFormat="1" applyFont="1" applyFill="1" applyBorder="1" applyAlignment="1"/>
    <xf numFmtId="166" fontId="13" fillId="0" borderId="0" xfId="1" quotePrefix="1" applyNumberFormat="1" applyFont="1" applyFill="1" applyAlignment="1">
      <alignment horizontal="center"/>
    </xf>
    <xf numFmtId="166" fontId="13" fillId="0" borderId="0" xfId="1" quotePrefix="1" applyNumberFormat="1" applyFont="1" applyFill="1" applyBorder="1" applyAlignment="1">
      <alignment horizontal="center"/>
    </xf>
    <xf numFmtId="43" fontId="13" fillId="0" borderId="0" xfId="1" applyFont="1" applyFill="1" applyAlignment="1">
      <alignment horizontal="right"/>
    </xf>
    <xf numFmtId="171" fontId="12" fillId="0" borderId="0" xfId="24" applyNumberFormat="1" applyFont="1" applyFill="1" applyBorder="1" applyAlignment="1">
      <alignment horizontal="right"/>
    </xf>
    <xf numFmtId="166" fontId="30" fillId="0" borderId="0" xfId="1" applyNumberFormat="1" applyFont="1" applyFill="1" applyBorder="1" applyAlignment="1">
      <alignment horizontal="right"/>
    </xf>
    <xf numFmtId="0" fontId="30" fillId="0" borderId="0" xfId="19" applyFont="1"/>
    <xf numFmtId="169" fontId="30" fillId="0" borderId="0" xfId="19" applyNumberFormat="1" applyFont="1"/>
    <xf numFmtId="169" fontId="42" fillId="0" borderId="0" xfId="19" applyNumberFormat="1" applyFont="1" applyAlignment="1">
      <alignment horizontal="center"/>
    </xf>
    <xf numFmtId="169" fontId="30" fillId="0" borderId="0" xfId="19" applyNumberFormat="1" applyFont="1" applyAlignment="1">
      <alignment horizontal="right"/>
    </xf>
    <xf numFmtId="169" fontId="31" fillId="0" borderId="0" xfId="19" applyNumberFormat="1" applyFont="1"/>
    <xf numFmtId="169" fontId="44" fillId="0" borderId="0" xfId="19" applyNumberFormat="1" applyFont="1" applyAlignment="1">
      <alignment horizontal="center"/>
    </xf>
    <xf numFmtId="169" fontId="31" fillId="0" borderId="0" xfId="19" applyNumberFormat="1" applyFont="1" applyAlignment="1">
      <alignment horizontal="right"/>
    </xf>
    <xf numFmtId="169" fontId="12" fillId="0" borderId="0" xfId="19" applyNumberFormat="1" applyFont="1"/>
    <xf numFmtId="169" fontId="17" fillId="0" borderId="0" xfId="19" applyNumberFormat="1" applyFont="1" applyAlignment="1">
      <alignment horizontal="center"/>
    </xf>
    <xf numFmtId="169" fontId="12" fillId="0" borderId="0" xfId="19" applyNumberFormat="1" applyFont="1" applyAlignment="1">
      <alignment horizontal="right"/>
    </xf>
    <xf numFmtId="0" fontId="12" fillId="0" borderId="0" xfId="19" applyFont="1"/>
    <xf numFmtId="0" fontId="13" fillId="0" borderId="0" xfId="19" applyFont="1"/>
    <xf numFmtId="0" fontId="13" fillId="0" borderId="0" xfId="19" applyFont="1" applyAlignment="1">
      <alignment horizontal="left"/>
    </xf>
    <xf numFmtId="49" fontId="13" fillId="0" borderId="0" xfId="19" applyNumberFormat="1" applyFont="1" applyAlignment="1">
      <alignment horizontal="center" wrapText="1"/>
    </xf>
    <xf numFmtId="0" fontId="16" fillId="0" borderId="0" xfId="2" applyFont="1" applyAlignment="1">
      <alignment horizontal="center"/>
    </xf>
    <xf numFmtId="0" fontId="13" fillId="0" borderId="0" xfId="7" quotePrefix="1" applyFont="1" applyAlignment="1">
      <alignment horizontal="center"/>
    </xf>
    <xf numFmtId="0" fontId="13" fillId="0" borderId="0" xfId="7" applyFont="1" applyAlignment="1">
      <alignment horizontal="center"/>
    </xf>
    <xf numFmtId="0" fontId="13" fillId="0" borderId="0" xfId="7" applyFont="1"/>
    <xf numFmtId="0" fontId="18" fillId="0" borderId="0" xfId="19" applyFont="1"/>
    <xf numFmtId="37" fontId="26" fillId="0" borderId="0" xfId="0" applyNumberFormat="1" applyFont="1" applyAlignment="1">
      <alignment horizontal="right"/>
    </xf>
    <xf numFmtId="0" fontId="16" fillId="0" borderId="0" xfId="10" applyFont="1"/>
    <xf numFmtId="168" fontId="13" fillId="0" borderId="0" xfId="19" applyNumberFormat="1" applyFont="1"/>
    <xf numFmtId="0" fontId="17" fillId="0" borderId="0" xfId="0" applyFont="1" applyAlignment="1">
      <alignment horizontal="center"/>
    </xf>
    <xf numFmtId="0" fontId="17" fillId="0" borderId="0" xfId="19" applyFont="1"/>
    <xf numFmtId="169" fontId="13" fillId="0" borderId="0" xfId="19" applyNumberFormat="1" applyFont="1"/>
    <xf numFmtId="37" fontId="26" fillId="0" borderId="0" xfId="0" applyNumberFormat="1" applyFont="1"/>
    <xf numFmtId="164" fontId="13" fillId="0" borderId="0" xfId="19" applyNumberFormat="1" applyFont="1" applyAlignment="1">
      <alignment horizontal="right"/>
    </xf>
    <xf numFmtId="0" fontId="13" fillId="0" borderId="0" xfId="19" quotePrefix="1" applyFont="1" applyAlignment="1">
      <alignment horizontal="center"/>
    </xf>
    <xf numFmtId="0" fontId="13" fillId="0" borderId="0" xfId="19" applyFont="1" applyAlignment="1">
      <alignment horizontal="center"/>
    </xf>
    <xf numFmtId="0" fontId="42" fillId="0" borderId="0" xfId="19" applyFont="1" applyAlignment="1">
      <alignment horizontal="center"/>
    </xf>
    <xf numFmtId="0" fontId="31" fillId="0" borderId="0" xfId="19" applyFont="1"/>
    <xf numFmtId="0" fontId="44" fillId="0" borderId="0" xfId="19" applyFont="1" applyAlignment="1">
      <alignment horizontal="center"/>
    </xf>
    <xf numFmtId="0" fontId="18" fillId="0" borderId="0" xfId="0" applyFont="1"/>
    <xf numFmtId="169" fontId="13" fillId="0" borderId="0" xfId="19" applyNumberFormat="1" applyFont="1" applyAlignment="1">
      <alignment horizontal="right"/>
    </xf>
    <xf numFmtId="0" fontId="13" fillId="0" borderId="0" xfId="0" applyFont="1"/>
    <xf numFmtId="0" fontId="19" fillId="0" borderId="0" xfId="20" applyFont="1"/>
    <xf numFmtId="169" fontId="27" fillId="0" borderId="0" xfId="20" applyNumberFormat="1" applyFont="1"/>
    <xf numFmtId="169" fontId="16" fillId="0" borderId="0" xfId="20" applyNumberFormat="1" applyFont="1" applyAlignment="1">
      <alignment horizontal="center"/>
    </xf>
    <xf numFmtId="169" fontId="25" fillId="0" borderId="0" xfId="20" applyNumberFormat="1" applyFont="1"/>
    <xf numFmtId="0" fontId="25" fillId="0" borderId="0" xfId="20" applyFont="1"/>
    <xf numFmtId="169" fontId="15" fillId="0" borderId="0" xfId="20" applyNumberFormat="1" applyFont="1"/>
    <xf numFmtId="0" fontId="15" fillId="0" borderId="0" xfId="20" applyFont="1"/>
    <xf numFmtId="0" fontId="16" fillId="0" borderId="0" xfId="20" applyFont="1" applyAlignment="1">
      <alignment horizontal="center"/>
    </xf>
    <xf numFmtId="0" fontId="15" fillId="0" borderId="0" xfId="0" applyFont="1"/>
    <xf numFmtId="0" fontId="18" fillId="0" borderId="0" xfId="20" applyFont="1"/>
    <xf numFmtId="0" fontId="19" fillId="0" borderId="0" xfId="0" applyFont="1"/>
    <xf numFmtId="0" fontId="12" fillId="0" borderId="0" xfId="20" applyFont="1"/>
    <xf numFmtId="0" fontId="13" fillId="0" borderId="0" xfId="20" applyFont="1"/>
    <xf numFmtId="0" fontId="17" fillId="0" borderId="0" xfId="20" applyFont="1" applyAlignment="1">
      <alignment horizontal="center"/>
    </xf>
    <xf numFmtId="0" fontId="33" fillId="0" borderId="0" xfId="20" applyFont="1"/>
    <xf numFmtId="0" fontId="18" fillId="0" borderId="0" xfId="20" applyFont="1" applyAlignment="1">
      <alignment horizontal="center"/>
    </xf>
    <xf numFmtId="0" fontId="12" fillId="0" borderId="0" xfId="0" applyFont="1"/>
    <xf numFmtId="0" fontId="26" fillId="0" borderId="0" xfId="20" applyFont="1"/>
    <xf numFmtId="15" fontId="15" fillId="0" borderId="0" xfId="0" quotePrefix="1" applyNumberFormat="1" applyFont="1"/>
    <xf numFmtId="0" fontId="30" fillId="0" borderId="0" xfId="7" applyFont="1"/>
    <xf numFmtId="0" fontId="7" fillId="0" borderId="0" xfId="2" applyFont="1" applyAlignment="1">
      <alignment horizontal="center"/>
    </xf>
    <xf numFmtId="164" fontId="8" fillId="0" borderId="0" xfId="2" applyNumberFormat="1" applyFont="1"/>
    <xf numFmtId="165" fontId="9" fillId="0" borderId="0" xfId="2" applyNumberFormat="1" applyFont="1"/>
    <xf numFmtId="164" fontId="9" fillId="0" borderId="0" xfId="2" applyNumberFormat="1" applyFont="1"/>
    <xf numFmtId="169" fontId="25" fillId="0" borderId="0" xfId="4" applyNumberFormat="1" applyFont="1"/>
    <xf numFmtId="169" fontId="16" fillId="0" borderId="0" xfId="4" applyNumberFormat="1" applyFont="1" applyAlignment="1">
      <alignment horizontal="center"/>
    </xf>
    <xf numFmtId="164" fontId="12" fillId="0" borderId="0" xfId="4" applyNumberFormat="1" applyFont="1" applyAlignment="1">
      <alignment horizontal="right"/>
    </xf>
    <xf numFmtId="169" fontId="12" fillId="0" borderId="0" xfId="4" applyNumberFormat="1" applyFont="1"/>
    <xf numFmtId="169" fontId="15" fillId="0" borderId="0" xfId="4" applyNumberFormat="1" applyFont="1"/>
    <xf numFmtId="0" fontId="13" fillId="0" borderId="0" xfId="2" applyFont="1"/>
    <xf numFmtId="49" fontId="13" fillId="0" borderId="0" xfId="0" applyNumberFormat="1" applyFont="1" applyAlignment="1">
      <alignment wrapText="1"/>
    </xf>
    <xf numFmtId="0" fontId="13" fillId="0" borderId="0" xfId="2" applyFont="1" applyAlignment="1">
      <alignment horizontal="center"/>
    </xf>
    <xf numFmtId="49" fontId="13" fillId="0" borderId="0" xfId="2" quotePrefix="1" applyNumberFormat="1" applyFont="1" applyAlignment="1">
      <alignment horizontal="center"/>
    </xf>
    <xf numFmtId="0" fontId="12" fillId="0" borderId="0" xfId="0" applyFont="1" applyAlignment="1">
      <alignment horizontal="left"/>
    </xf>
    <xf numFmtId="169" fontId="21" fillId="0" borderId="0" xfId="4" applyNumberFormat="1" applyFont="1"/>
    <xf numFmtId="164" fontId="17" fillId="0" borderId="0" xfId="2" applyNumberFormat="1" applyFont="1" applyAlignment="1">
      <alignment horizontal="center"/>
    </xf>
    <xf numFmtId="164" fontId="16" fillId="0" borderId="0" xfId="2" applyNumberFormat="1" applyFont="1" applyAlignment="1">
      <alignment horizontal="center"/>
    </xf>
    <xf numFmtId="169" fontId="19" fillId="0" borderId="0" xfId="4" applyNumberFormat="1" applyFont="1"/>
    <xf numFmtId="170" fontId="19" fillId="0" borderId="0" xfId="4" applyNumberFormat="1" applyFont="1"/>
    <xf numFmtId="169" fontId="16" fillId="0" borderId="0" xfId="4" applyNumberFormat="1" applyFont="1"/>
    <xf numFmtId="170" fontId="15" fillId="0" borderId="0" xfId="4" applyNumberFormat="1" applyFont="1"/>
    <xf numFmtId="169" fontId="16" fillId="0" borderId="0" xfId="6" applyNumberFormat="1" applyFont="1" applyAlignment="1">
      <alignment horizontal="center"/>
    </xf>
    <xf numFmtId="170" fontId="21" fillId="0" borderId="0" xfId="4" applyNumberFormat="1" applyFont="1"/>
    <xf numFmtId="0" fontId="12" fillId="0" borderId="0" xfId="4" applyFont="1"/>
    <xf numFmtId="0" fontId="5" fillId="0" borderId="0" xfId="2"/>
    <xf numFmtId="0" fontId="18" fillId="0" borderId="0" xfId="4" applyFont="1"/>
    <xf numFmtId="0" fontId="19" fillId="0" borderId="0" xfId="4" applyFont="1"/>
    <xf numFmtId="0" fontId="15" fillId="0" borderId="0" xfId="4" applyFont="1"/>
    <xf numFmtId="0" fontId="13" fillId="0" borderId="0" xfId="0" applyFont="1" applyAlignment="1">
      <alignment horizontal="left"/>
    </xf>
    <xf numFmtId="164" fontId="13" fillId="0" borderId="0" xfId="4" applyNumberFormat="1" applyAlignment="1">
      <alignment horizontal="right"/>
    </xf>
    <xf numFmtId="169" fontId="13" fillId="0" borderId="0" xfId="4" applyNumberFormat="1" applyAlignment="1">
      <alignment horizontal="right"/>
    </xf>
    <xf numFmtId="169" fontId="13" fillId="0" borderId="0" xfId="4" applyNumberFormat="1"/>
    <xf numFmtId="0" fontId="30" fillId="0" borderId="0" xfId="7" applyFont="1" applyAlignment="1">
      <alignment vertical="center"/>
    </xf>
    <xf numFmtId="0" fontId="11" fillId="0" borderId="0" xfId="2" applyFont="1"/>
    <xf numFmtId="0" fontId="12" fillId="0" borderId="0" xfId="2" applyFont="1" applyAlignment="1">
      <alignment horizontal="left"/>
    </xf>
    <xf numFmtId="165" fontId="14" fillId="0" borderId="0" xfId="2" applyNumberFormat="1" applyFont="1"/>
    <xf numFmtId="0" fontId="14" fillId="0" borderId="0" xfId="2" applyFont="1"/>
    <xf numFmtId="0" fontId="9" fillId="0" borderId="0" xfId="2" applyFont="1"/>
    <xf numFmtId="0" fontId="13" fillId="0" borderId="0" xfId="2" applyFont="1" applyAlignment="1">
      <alignment horizontal="left"/>
    </xf>
    <xf numFmtId="0" fontId="9" fillId="0" borderId="0" xfId="2" applyFont="1" applyAlignment="1">
      <alignment wrapText="1"/>
    </xf>
    <xf numFmtId="16" fontId="14" fillId="0" borderId="0" xfId="0" quotePrefix="1" applyNumberFormat="1" applyFont="1" applyAlignment="1">
      <alignment horizontal="center"/>
    </xf>
    <xf numFmtId="16" fontId="14" fillId="0" borderId="0" xfId="0" quotePrefix="1" applyNumberFormat="1" applyFont="1"/>
    <xf numFmtId="0" fontId="25" fillId="0" borderId="0" xfId="2" applyFont="1"/>
    <xf numFmtId="0" fontId="5" fillId="0" borderId="0" xfId="2" quotePrefix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2" applyFont="1"/>
    <xf numFmtId="0" fontId="14" fillId="0" borderId="0" xfId="0" applyFont="1" applyAlignment="1">
      <alignment horizontal="center"/>
    </xf>
    <xf numFmtId="0" fontId="8" fillId="0" borderId="0" xfId="2" applyFont="1"/>
    <xf numFmtId="0" fontId="18" fillId="0" borderId="0" xfId="2" applyFont="1"/>
    <xf numFmtId="0" fontId="17" fillId="0" borderId="0" xfId="2" applyFont="1" applyAlignment="1">
      <alignment horizontal="center"/>
    </xf>
    <xf numFmtId="167" fontId="12" fillId="0" borderId="0" xfId="2" applyNumberFormat="1" applyFont="1"/>
    <xf numFmtId="165" fontId="12" fillId="0" borderId="0" xfId="2" applyNumberFormat="1" applyFont="1"/>
    <xf numFmtId="0" fontId="16" fillId="0" borderId="0" xfId="0" applyFont="1" applyAlignment="1">
      <alignment horizontal="center"/>
    </xf>
    <xf numFmtId="0" fontId="26" fillId="0" borderId="0" xfId="2" applyFont="1"/>
    <xf numFmtId="0" fontId="12" fillId="0" borderId="0" xfId="2" applyFont="1"/>
    <xf numFmtId="0" fontId="20" fillId="0" borderId="0" xfId="2" applyFont="1"/>
    <xf numFmtId="0" fontId="22" fillId="0" borderId="0" xfId="2" applyFont="1" applyAlignment="1">
      <alignment horizontal="center"/>
    </xf>
    <xf numFmtId="0" fontId="13" fillId="0" borderId="0" xfId="0" applyFont="1" applyAlignment="1">
      <alignment wrapText="1"/>
    </xf>
    <xf numFmtId="0" fontId="19" fillId="0" borderId="0" xfId="2" applyFont="1"/>
    <xf numFmtId="0" fontId="12" fillId="0" borderId="0" xfId="2" applyFont="1" applyAlignment="1">
      <alignment wrapText="1"/>
    </xf>
    <xf numFmtId="166" fontId="9" fillId="0" borderId="0" xfId="2" applyNumberFormat="1" applyFont="1"/>
    <xf numFmtId="166" fontId="12" fillId="0" borderId="0" xfId="2" applyNumberFormat="1" applyFont="1"/>
    <xf numFmtId="37" fontId="23" fillId="0" borderId="0" xfId="2" applyNumberFormat="1" applyFont="1"/>
    <xf numFmtId="37" fontId="12" fillId="0" borderId="0" xfId="2" applyNumberFormat="1" applyFont="1"/>
    <xf numFmtId="0" fontId="8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0" fontId="17" fillId="0" borderId="0" xfId="2" quotePrefix="1" applyFont="1"/>
    <xf numFmtId="0" fontId="21" fillId="0" borderId="0" xfId="2" applyFont="1"/>
    <xf numFmtId="167" fontId="8" fillId="0" borderId="0" xfId="2" applyNumberFormat="1" applyFont="1"/>
    <xf numFmtId="0" fontId="4" fillId="0" borderId="0" xfId="2" applyFont="1"/>
    <xf numFmtId="167" fontId="9" fillId="0" borderId="0" xfId="2" applyNumberFormat="1" applyFont="1"/>
    <xf numFmtId="0" fontId="18" fillId="0" borderId="0" xfId="0" applyFont="1" applyAlignment="1">
      <alignment horizontal="left"/>
    </xf>
    <xf numFmtId="169" fontId="7" fillId="0" borderId="0" xfId="2" applyNumberFormat="1" applyFont="1" applyAlignment="1">
      <alignment horizontal="center"/>
    </xf>
    <xf numFmtId="167" fontId="20" fillId="0" borderId="0" xfId="2" applyNumberFormat="1" applyFont="1"/>
    <xf numFmtId="167" fontId="14" fillId="0" borderId="0" xfId="2" applyNumberFormat="1" applyFont="1"/>
    <xf numFmtId="164" fontId="14" fillId="0" borderId="0" xfId="2" applyNumberFormat="1" applyFont="1"/>
    <xf numFmtId="164" fontId="20" fillId="0" borderId="0" xfId="2" applyNumberFormat="1" applyFont="1"/>
    <xf numFmtId="0" fontId="13" fillId="0" borderId="0" xfId="16" applyFont="1"/>
    <xf numFmtId="169" fontId="7" fillId="0" borderId="0" xfId="0" applyNumberFormat="1" applyFont="1" applyAlignment="1">
      <alignment horizontal="center"/>
    </xf>
    <xf numFmtId="43" fontId="14" fillId="0" borderId="0" xfId="2" applyNumberFormat="1" applyFont="1"/>
    <xf numFmtId="0" fontId="9" fillId="0" borderId="0" xfId="2" applyFont="1" applyAlignment="1">
      <alignment horizontal="center"/>
    </xf>
    <xf numFmtId="166" fontId="17" fillId="0" borderId="0" xfId="3" applyNumberFormat="1" applyFont="1" applyFill="1" applyBorder="1" applyAlignment="1">
      <alignment horizontal="center"/>
    </xf>
    <xf numFmtId="49" fontId="13" fillId="0" borderId="0" xfId="0" applyNumberFormat="1" applyFont="1" applyAlignment="1">
      <alignment horizontal="center" wrapText="1"/>
    </xf>
    <xf numFmtId="0" fontId="17" fillId="0" borderId="0" xfId="19" applyFont="1" applyAlignment="1">
      <alignment horizontal="center"/>
    </xf>
    <xf numFmtId="168" fontId="13" fillId="0" borderId="0" xfId="22" applyNumberFormat="1" applyFont="1" applyFill="1" applyBorder="1" applyAlignment="1">
      <alignment horizontal="center"/>
    </xf>
    <xf numFmtId="168" fontId="12" fillId="0" borderId="0" xfId="22" applyNumberFormat="1" applyFont="1" applyFill="1" applyBorder="1" applyAlignment="1">
      <alignment horizontal="center"/>
    </xf>
    <xf numFmtId="0" fontId="5" fillId="0" borderId="0" xfId="2" applyAlignment="1">
      <alignment horizontal="center"/>
    </xf>
    <xf numFmtId="0" fontId="43" fillId="0" borderId="0" xfId="19" applyFont="1"/>
    <xf numFmtId="0" fontId="38" fillId="0" borderId="0" xfId="19" applyFont="1"/>
    <xf numFmtId="169" fontId="24" fillId="0" borderId="0" xfId="20" applyNumberFormat="1" applyFont="1"/>
    <xf numFmtId="169" fontId="40" fillId="0" borderId="0" xfId="20" applyNumberFormat="1" applyFont="1" applyAlignment="1">
      <alignment horizontal="center"/>
    </xf>
    <xf numFmtId="169" fontId="24" fillId="0" borderId="0" xfId="20" applyNumberFormat="1" applyFont="1" applyAlignment="1">
      <alignment horizontal="right"/>
    </xf>
    <xf numFmtId="169" fontId="30" fillId="0" borderId="0" xfId="20" applyNumberFormat="1" applyFont="1" applyAlignment="1">
      <alignment horizontal="right"/>
    </xf>
    <xf numFmtId="169" fontId="30" fillId="0" borderId="0" xfId="20" applyNumberFormat="1" applyFont="1"/>
    <xf numFmtId="0" fontId="41" fillId="0" borderId="0" xfId="20" applyFont="1"/>
    <xf numFmtId="169" fontId="36" fillId="0" borderId="0" xfId="20" applyNumberFormat="1" applyFont="1" applyAlignment="1">
      <alignment horizontal="center"/>
    </xf>
    <xf numFmtId="169" fontId="25" fillId="0" borderId="0" xfId="20" applyNumberFormat="1" applyFont="1" applyAlignment="1">
      <alignment horizontal="right"/>
    </xf>
    <xf numFmtId="169" fontId="31" fillId="0" borderId="0" xfId="20" applyNumberFormat="1" applyFont="1" applyAlignment="1">
      <alignment horizontal="right"/>
    </xf>
    <xf numFmtId="169" fontId="31" fillId="0" borderId="0" xfId="20" applyNumberFormat="1" applyFont="1"/>
    <xf numFmtId="0" fontId="37" fillId="0" borderId="0" xfId="20" applyFont="1"/>
    <xf numFmtId="169" fontId="15" fillId="0" borderId="0" xfId="20" applyNumberFormat="1" applyFont="1" applyAlignment="1">
      <alignment horizontal="right"/>
    </xf>
    <xf numFmtId="169" fontId="12" fillId="0" borderId="0" xfId="20" applyNumberFormat="1" applyFont="1" applyAlignment="1">
      <alignment horizontal="right"/>
    </xf>
    <xf numFmtId="169" fontId="12" fillId="0" borderId="0" xfId="20" applyNumberFormat="1" applyFont="1"/>
    <xf numFmtId="15" fontId="15" fillId="0" borderId="0" xfId="20" applyNumberFormat="1" applyFont="1"/>
    <xf numFmtId="0" fontId="12" fillId="0" borderId="0" xfId="20" applyFont="1" applyAlignment="1">
      <alignment horizontal="center"/>
    </xf>
    <xf numFmtId="0" fontId="13" fillId="0" borderId="0" xfId="20" applyFont="1" applyAlignment="1">
      <alignment horizontal="center"/>
    </xf>
    <xf numFmtId="0" fontId="19" fillId="0" borderId="0" xfId="20" applyFont="1" applyAlignment="1">
      <alignment horizontal="center"/>
    </xf>
    <xf numFmtId="0" fontId="13" fillId="0" borderId="0" xfId="20" applyFont="1" applyAlignment="1">
      <alignment horizontal="right"/>
    </xf>
    <xf numFmtId="0" fontId="13" fillId="0" borderId="4" xfId="2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8" fillId="0" borderId="0" xfId="20" applyFont="1" applyAlignment="1">
      <alignment horizontal="center"/>
    </xf>
    <xf numFmtId="0" fontId="29" fillId="0" borderId="0" xfId="20" applyFont="1"/>
    <xf numFmtId="37" fontId="12" fillId="0" borderId="3" xfId="0" applyNumberFormat="1" applyFont="1" applyBorder="1" applyAlignment="1">
      <alignment horizontal="right"/>
    </xf>
    <xf numFmtId="0" fontId="19" fillId="0" borderId="0" xfId="20" applyFont="1" applyAlignment="1">
      <alignment horizontal="right"/>
    </xf>
    <xf numFmtId="43" fontId="19" fillId="0" borderId="0" xfId="1" applyFont="1" applyFill="1"/>
    <xf numFmtId="43" fontId="26" fillId="0" borderId="0" xfId="1" applyFont="1" applyFill="1"/>
    <xf numFmtId="169" fontId="19" fillId="0" borderId="0" xfId="20" applyNumberFormat="1" applyFont="1" applyAlignment="1">
      <alignment horizontal="center"/>
    </xf>
    <xf numFmtId="169" fontId="19" fillId="0" borderId="0" xfId="0" applyNumberFormat="1" applyFont="1" applyAlignment="1">
      <alignment horizontal="center"/>
    </xf>
    <xf numFmtId="171" fontId="19" fillId="0" borderId="0" xfId="20" applyNumberFormat="1" applyFont="1" applyAlignment="1">
      <alignment horizontal="right"/>
    </xf>
    <xf numFmtId="0" fontId="6" fillId="0" borderId="0" xfId="2" applyFont="1"/>
    <xf numFmtId="0" fontId="13" fillId="0" borderId="0" xfId="2" applyFont="1" applyFill="1"/>
    <xf numFmtId="0" fontId="19" fillId="0" borderId="0" xfId="20" applyFont="1" applyFill="1" applyAlignment="1">
      <alignment horizontal="center"/>
    </xf>
    <xf numFmtId="166" fontId="17" fillId="0" borderId="0" xfId="3" applyNumberFormat="1" applyFont="1" applyFill="1" applyBorder="1" applyAlignment="1">
      <alignment horizontal="center"/>
    </xf>
    <xf numFmtId="0" fontId="9" fillId="0" borderId="0" xfId="2" applyFont="1" applyAlignment="1">
      <alignment horizontal="center" wrapText="1"/>
    </xf>
    <xf numFmtId="0" fontId="9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49" fontId="26" fillId="0" borderId="0" xfId="0" applyNumberFormat="1" applyFont="1" applyAlignment="1">
      <alignment horizontal="center" wrapText="1"/>
    </xf>
    <xf numFmtId="49" fontId="13" fillId="0" borderId="0" xfId="0" applyNumberFormat="1" applyFont="1" applyAlignment="1">
      <alignment horizontal="center" wrapText="1"/>
    </xf>
    <xf numFmtId="0" fontId="17" fillId="0" borderId="0" xfId="2" quotePrefix="1" applyFont="1" applyAlignment="1">
      <alignment horizontal="center"/>
    </xf>
    <xf numFmtId="0" fontId="15" fillId="0" borderId="0" xfId="20" applyFont="1" applyAlignment="1">
      <alignment horizontal="center"/>
    </xf>
    <xf numFmtId="0" fontId="19" fillId="0" borderId="4" xfId="20" applyFont="1" applyBorder="1" applyAlignment="1">
      <alignment horizontal="center"/>
    </xf>
    <xf numFmtId="169" fontId="19" fillId="0" borderId="4" xfId="0" applyNumberFormat="1" applyFont="1" applyBorder="1" applyAlignment="1">
      <alignment horizontal="center"/>
    </xf>
    <xf numFmtId="0" fontId="19" fillId="0" borderId="0" xfId="20" applyFont="1" applyAlignment="1">
      <alignment horizontal="center"/>
    </xf>
    <xf numFmtId="0" fontId="16" fillId="0" borderId="0" xfId="20" applyFont="1" applyAlignment="1">
      <alignment horizontal="center"/>
    </xf>
    <xf numFmtId="0" fontId="12" fillId="0" borderId="0" xfId="20" applyFont="1" applyAlignment="1">
      <alignment horizontal="center"/>
    </xf>
    <xf numFmtId="0" fontId="13" fillId="0" borderId="4" xfId="20" applyFont="1" applyBorder="1" applyAlignment="1">
      <alignment horizontal="center"/>
    </xf>
    <xf numFmtId="0" fontId="17" fillId="0" borderId="0" xfId="20" applyFont="1" applyAlignment="1">
      <alignment horizontal="center"/>
    </xf>
    <xf numFmtId="0" fontId="17" fillId="0" borderId="0" xfId="19" applyFont="1" applyAlignment="1">
      <alignment horizontal="center"/>
    </xf>
    <xf numFmtId="168" fontId="12" fillId="0" borderId="0" xfId="22" applyNumberFormat="1" applyFont="1" applyFill="1" applyBorder="1" applyAlignment="1">
      <alignment horizontal="center"/>
    </xf>
    <xf numFmtId="168" fontId="13" fillId="0" borderId="0" xfId="22" applyNumberFormat="1" applyFont="1" applyFill="1" applyBorder="1" applyAlignment="1">
      <alignment horizontal="center"/>
    </xf>
    <xf numFmtId="2" fontId="13" fillId="0" borderId="0" xfId="19" applyNumberFormat="1" applyFont="1" applyAlignment="1">
      <alignment horizontal="center"/>
    </xf>
    <xf numFmtId="0" fontId="12" fillId="0" borderId="0" xfId="19" applyFont="1" applyAlignment="1">
      <alignment horizontal="center"/>
    </xf>
  </cellXfs>
  <cellStyles count="32">
    <cellStyle name="Comma" xfId="1" builtinId="3"/>
    <cellStyle name="Comma 10 2" xfId="18" xr:uid="{AC37208E-2F30-4494-8340-54A41ADE4DDA}"/>
    <cellStyle name="Comma 100" xfId="5" xr:uid="{00000000-0005-0000-0000-000001000000}"/>
    <cellStyle name="Comma 2" xfId="17" xr:uid="{0D4A6CCB-B87F-4F77-9E84-C2D92EC8510E}"/>
    <cellStyle name="Comma 3" xfId="3" xr:uid="{00000000-0005-0000-0000-000002000000}"/>
    <cellStyle name="Comma 3 10 3" xfId="24" xr:uid="{72F9E827-37F6-4F9F-8F8D-2C2C590A3A3F}"/>
    <cellStyle name="Comma 3 2" xfId="21" xr:uid="{EC5FB8C9-11C2-4F9E-A1FD-CAA605A08494}"/>
    <cellStyle name="Comma 3 2 2" xfId="12" xr:uid="{00000000-0005-0000-0000-000003000000}"/>
    <cellStyle name="Comma 3 2 2 2" xfId="23" xr:uid="{E569DEC2-1EA6-4AB6-8ECF-4FCDE18FE135}"/>
    <cellStyle name="Comma 3 3" xfId="25" xr:uid="{68A785A8-14C2-4EA0-AF03-9B6F476E3D67}"/>
    <cellStyle name="Comma 4" xfId="27" xr:uid="{538520F2-9A5B-466F-8C4A-CEEC01A6E048}"/>
    <cellStyle name="Comma 4 2" xfId="9" xr:uid="{00000000-0005-0000-0000-000004000000}"/>
    <cellStyle name="Comma 4 2 2" xfId="22" xr:uid="{39AF48BC-B0CF-40EE-A7BA-EE3677441FAA}"/>
    <cellStyle name="Normal" xfId="0" builtinId="0"/>
    <cellStyle name="Normal 13" xfId="31" xr:uid="{073BE857-B443-457E-9A4B-6AC30D74DBDA}"/>
    <cellStyle name="Normal 138" xfId="15" xr:uid="{00000000-0005-0000-0000-000006000000}"/>
    <cellStyle name="Normal 144" xfId="13" xr:uid="{00000000-0005-0000-0000-000007000000}"/>
    <cellStyle name="Normal 2" xfId="16" xr:uid="{B31AE3E2-D907-4A38-925C-87CD2E590535}"/>
    <cellStyle name="Normal 2 2" xfId="26" xr:uid="{B562E450-4A75-49EE-8DD3-E201940817D3}"/>
    <cellStyle name="Normal 2 2 2 2" xfId="6" xr:uid="{00000000-0005-0000-0000-000008000000}"/>
    <cellStyle name="Normal 2 2 3" xfId="11" xr:uid="{00000000-0005-0000-0000-000009000000}"/>
    <cellStyle name="Normal 2 4" xfId="4" xr:uid="{00000000-0005-0000-0000-00000A000000}"/>
    <cellStyle name="Normal 2 4 6" xfId="29" xr:uid="{FA11C616-DE41-459A-A305-842A030DD4BF}"/>
    <cellStyle name="Normal 23" xfId="28" xr:uid="{8CC292B0-BD8C-4E17-828B-49F6C981B3EF}"/>
    <cellStyle name="Normal 3" xfId="8" xr:uid="{00000000-0005-0000-0000-00000B000000}"/>
    <cellStyle name="Normal 3 4" xfId="14" xr:uid="{00000000-0005-0000-0000-00000C000000}"/>
    <cellStyle name="Normal 4 2" xfId="10" xr:uid="{00000000-0005-0000-0000-00000D000000}"/>
    <cellStyle name="Normal 5" xfId="2" xr:uid="{00000000-0005-0000-0000-00000E000000}"/>
    <cellStyle name="Normal 5 2" xfId="20" xr:uid="{9A29EE40-CC21-44D4-8C34-29D78EBC0BC2}"/>
    <cellStyle name="Normal 6 2" xfId="7" xr:uid="{00000000-0005-0000-0000-00000F000000}"/>
    <cellStyle name="Normal 6 2 2" xfId="19" xr:uid="{55101C9A-913D-4717-B39A-2711563D3E68}"/>
    <cellStyle name="Percent 2" xfId="30" xr:uid="{064019F8-A1C0-4D24-9119-6118C0954C57}"/>
  </cellStyles>
  <dxfs count="0"/>
  <tableStyles count="0" defaultTableStyle="TableStyleMedium2" defaultPivotStyle="PivotStyleLight16"/>
  <colors>
    <mruColors>
      <color rgb="FFCCCCFF"/>
      <color rgb="FFFF6699"/>
      <color rgb="FFFE023E"/>
      <color rgb="FFFF0066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8FAEC-9F0A-4065-A0D7-7A8E8477A614}">
  <dimension ref="A1:J115"/>
  <sheetViews>
    <sheetView tabSelected="1" view="pageBreakPreview" topLeftCell="A52" zoomScaleNormal="80" zoomScaleSheetLayoutView="100" workbookViewId="0">
      <selection activeCell="A94" sqref="A94"/>
    </sheetView>
  </sheetViews>
  <sheetFormatPr defaultColWidth="9" defaultRowHeight="14.4"/>
  <cols>
    <col min="1" max="1" width="52.77734375" style="236" customWidth="1"/>
    <col min="2" max="2" width="5.77734375" style="181" customWidth="1"/>
    <col min="3" max="3" width="1.21875" style="257" customWidth="1"/>
    <col min="4" max="4" width="12.77734375" style="216" customWidth="1"/>
    <col min="5" max="5" width="1.21875" style="256" customWidth="1"/>
    <col min="6" max="6" width="13.44140625" style="216" customWidth="1"/>
    <col min="7" max="7" width="1.21875" style="256" customWidth="1"/>
    <col min="8" max="8" width="13.44140625" style="216" customWidth="1"/>
    <col min="9" max="9" width="1.21875" style="257" customWidth="1"/>
    <col min="10" max="10" width="12.44140625" style="216" customWidth="1"/>
    <col min="11" max="11" width="9" style="250"/>
    <col min="12" max="12" width="18.77734375" style="250" bestFit="1" customWidth="1"/>
    <col min="13" max="13" width="9" style="250"/>
    <col min="14" max="14" width="12.21875" style="250" bestFit="1" customWidth="1"/>
    <col min="15" max="21" width="9" style="250"/>
    <col min="22" max="22" width="9" style="250" customWidth="1"/>
    <col min="23" max="16384" width="9" style="250"/>
  </cols>
  <sheetData>
    <row r="1" spans="1:10" ht="19.5" customHeight="1">
      <c r="A1" s="213" t="s">
        <v>159</v>
      </c>
      <c r="C1" s="182"/>
      <c r="D1" s="183"/>
      <c r="E1" s="184"/>
      <c r="F1" s="183"/>
      <c r="G1" s="184"/>
      <c r="H1" s="183"/>
      <c r="I1" s="182"/>
      <c r="J1" s="183"/>
    </row>
    <row r="2" spans="1:10" ht="20.25" customHeight="1">
      <c r="A2" s="214" t="s">
        <v>0</v>
      </c>
      <c r="C2" s="182"/>
      <c r="D2" s="183"/>
      <c r="E2" s="184"/>
      <c r="F2" s="183"/>
      <c r="G2" s="184"/>
      <c r="H2" s="183"/>
      <c r="I2" s="182"/>
      <c r="J2" s="183"/>
    </row>
    <row r="3" spans="1:10" ht="19.5" customHeight="1">
      <c r="A3" s="215"/>
      <c r="B3" s="190"/>
      <c r="C3" s="190"/>
      <c r="E3" s="217"/>
      <c r="G3" s="217"/>
      <c r="I3" s="190"/>
    </row>
    <row r="4" spans="1:10" ht="19.5" customHeight="1">
      <c r="A4" s="190"/>
      <c r="B4" s="215"/>
      <c r="C4" s="190"/>
      <c r="D4" s="305" t="s">
        <v>160</v>
      </c>
      <c r="E4" s="305"/>
      <c r="F4" s="305"/>
      <c r="G4" s="218"/>
      <c r="H4" s="306" t="s">
        <v>64</v>
      </c>
      <c r="I4" s="306"/>
      <c r="J4" s="306"/>
    </row>
    <row r="5" spans="1:10" ht="19.5" customHeight="1">
      <c r="A5" s="190"/>
      <c r="B5" s="219"/>
      <c r="C5" s="192"/>
      <c r="D5" s="304" t="s">
        <v>65</v>
      </c>
      <c r="E5" s="304"/>
      <c r="F5" s="304"/>
      <c r="G5" s="220"/>
      <c r="H5" s="304" t="s">
        <v>65</v>
      </c>
      <c r="I5" s="304"/>
      <c r="J5" s="304"/>
    </row>
    <row r="6" spans="1:10" ht="19.5" customHeight="1">
      <c r="A6" s="190"/>
      <c r="B6" s="219"/>
      <c r="C6" s="192"/>
      <c r="D6" s="221" t="s">
        <v>211</v>
      </c>
      <c r="E6" s="222"/>
      <c r="F6" s="221" t="s">
        <v>1</v>
      </c>
      <c r="G6" s="263"/>
      <c r="H6" s="221" t="s">
        <v>211</v>
      </c>
      <c r="I6" s="222"/>
      <c r="J6" s="221" t="s">
        <v>1</v>
      </c>
    </row>
    <row r="7" spans="1:10" ht="19.5" customHeight="1">
      <c r="A7" s="223" t="s">
        <v>2</v>
      </c>
      <c r="B7" s="140" t="s">
        <v>3</v>
      </c>
      <c r="C7" s="224"/>
      <c r="D7" s="225">
        <v>2025</v>
      </c>
      <c r="E7" s="225"/>
      <c r="F7" s="225">
        <v>2024</v>
      </c>
      <c r="G7" s="225"/>
      <c r="H7" s="225">
        <v>2025</v>
      </c>
      <c r="I7" s="225"/>
      <c r="J7" s="225">
        <v>2024</v>
      </c>
    </row>
    <row r="8" spans="1:10" ht="19.5" customHeight="1">
      <c r="A8" s="226"/>
      <c r="B8" s="140"/>
      <c r="C8" s="224"/>
      <c r="D8" s="227" t="s">
        <v>4</v>
      </c>
      <c r="E8" s="225"/>
      <c r="F8" s="225"/>
      <c r="G8" s="225"/>
      <c r="H8" s="227" t="s">
        <v>4</v>
      </c>
      <c r="I8" s="225"/>
      <c r="J8" s="225"/>
    </row>
    <row r="9" spans="1:10" ht="19.5" customHeight="1">
      <c r="A9" s="228"/>
      <c r="C9" s="228"/>
      <c r="D9" s="303" t="s">
        <v>5</v>
      </c>
      <c r="E9" s="303"/>
      <c r="F9" s="303"/>
      <c r="G9" s="303"/>
      <c r="H9" s="303"/>
      <c r="I9" s="303"/>
      <c r="J9" s="303"/>
    </row>
    <row r="10" spans="1:10" ht="19.5" customHeight="1">
      <c r="A10" s="229" t="s">
        <v>6</v>
      </c>
      <c r="B10" s="230"/>
      <c r="C10" s="231"/>
      <c r="D10" s="232"/>
      <c r="E10" s="231"/>
      <c r="F10" s="232"/>
      <c r="G10" s="231"/>
      <c r="H10" s="232"/>
      <c r="I10" s="231"/>
      <c r="J10" s="232"/>
    </row>
    <row r="11" spans="1:10" ht="19.5" customHeight="1">
      <c r="A11" s="190" t="s">
        <v>7</v>
      </c>
      <c r="B11" s="233"/>
      <c r="C11" s="1"/>
      <c r="D11" s="2">
        <v>1301906</v>
      </c>
      <c r="E11" s="1"/>
      <c r="F11" s="2">
        <v>2413599</v>
      </c>
      <c r="G11" s="1"/>
      <c r="H11" s="3">
        <v>412013</v>
      </c>
      <c r="I11" s="1"/>
      <c r="J11" s="3">
        <v>1335012</v>
      </c>
    </row>
    <row r="12" spans="1:10" ht="19.5" customHeight="1">
      <c r="A12" s="190" t="s">
        <v>161</v>
      </c>
      <c r="B12" s="233"/>
      <c r="C12" s="1"/>
      <c r="D12" s="2"/>
      <c r="E12" s="1"/>
      <c r="F12" s="2"/>
      <c r="G12" s="4"/>
      <c r="H12" s="28"/>
      <c r="I12" s="5"/>
      <c r="J12" s="28"/>
    </row>
    <row r="13" spans="1:10" ht="19.5" customHeight="1">
      <c r="A13" s="190" t="s">
        <v>162</v>
      </c>
      <c r="B13" s="233">
        <v>2</v>
      </c>
      <c r="C13" s="1"/>
      <c r="D13" s="2">
        <v>3624178</v>
      </c>
      <c r="E13" s="1"/>
      <c r="F13" s="2">
        <v>3331638</v>
      </c>
      <c r="G13" s="4"/>
      <c r="H13" s="28">
        <v>2132997</v>
      </c>
      <c r="I13" s="5"/>
      <c r="J13" s="28">
        <v>1826126</v>
      </c>
    </row>
    <row r="14" spans="1:10" ht="19.5" customHeight="1">
      <c r="A14" s="190" t="s">
        <v>163</v>
      </c>
      <c r="B14" s="233">
        <v>2</v>
      </c>
      <c r="C14" s="4"/>
      <c r="D14" s="28">
        <v>399108</v>
      </c>
      <c r="E14" s="4"/>
      <c r="F14" s="2">
        <v>383392</v>
      </c>
      <c r="G14" s="1"/>
      <c r="H14" s="28">
        <v>185977</v>
      </c>
      <c r="I14" s="5"/>
      <c r="J14" s="28">
        <v>609950</v>
      </c>
    </row>
    <row r="15" spans="1:10" ht="19.5" customHeight="1">
      <c r="A15" s="190" t="s">
        <v>164</v>
      </c>
      <c r="B15" s="233"/>
      <c r="C15" s="4"/>
      <c r="D15" s="28"/>
      <c r="E15" s="4"/>
      <c r="F15" s="28"/>
      <c r="G15" s="1"/>
      <c r="H15" s="28"/>
      <c r="I15" s="5"/>
      <c r="J15" s="28"/>
    </row>
    <row r="16" spans="1:10" ht="19.5" customHeight="1">
      <c r="A16" s="190" t="s">
        <v>165</v>
      </c>
      <c r="B16" s="233" t="s">
        <v>249</v>
      </c>
      <c r="C16" s="234"/>
      <c r="D16" s="28">
        <v>63000</v>
      </c>
      <c r="E16" s="28"/>
      <c r="F16" s="28">
        <v>29500</v>
      </c>
      <c r="G16" s="28"/>
      <c r="H16" s="28">
        <v>1573940</v>
      </c>
      <c r="I16" s="234"/>
      <c r="J16" s="28">
        <v>916940</v>
      </c>
    </row>
    <row r="17" spans="1:10" ht="19.5" customHeight="1">
      <c r="A17" s="190" t="s">
        <v>8</v>
      </c>
      <c r="B17" s="233"/>
      <c r="C17" s="1"/>
      <c r="D17" s="28"/>
      <c r="E17" s="3"/>
      <c r="F17" s="28"/>
      <c r="G17" s="1"/>
      <c r="H17" s="3"/>
      <c r="I17" s="2"/>
      <c r="J17" s="3"/>
    </row>
    <row r="18" spans="1:10" ht="19.5" customHeight="1">
      <c r="A18" s="190" t="s">
        <v>9</v>
      </c>
      <c r="B18" s="233" t="s">
        <v>249</v>
      </c>
      <c r="C18" s="1"/>
      <c r="D18" s="3">
        <v>0</v>
      </c>
      <c r="E18" s="3"/>
      <c r="F18" s="28">
        <v>0</v>
      </c>
      <c r="G18" s="1"/>
      <c r="H18" s="3">
        <v>1017489</v>
      </c>
      <c r="I18" s="2"/>
      <c r="J18" s="3">
        <v>148189</v>
      </c>
    </row>
    <row r="19" spans="1:10" ht="19.5" customHeight="1">
      <c r="A19" s="190" t="s">
        <v>10</v>
      </c>
      <c r="B19" s="233">
        <v>8</v>
      </c>
      <c r="C19" s="1"/>
      <c r="D19" s="28">
        <v>2858</v>
      </c>
      <c r="E19" s="3"/>
      <c r="F19" s="28">
        <v>684</v>
      </c>
      <c r="G19" s="1"/>
      <c r="H19" s="3">
        <v>0</v>
      </c>
      <c r="I19" s="2"/>
      <c r="J19" s="3">
        <v>0</v>
      </c>
    </row>
    <row r="20" spans="1:10" ht="19.5" customHeight="1">
      <c r="A20" s="190" t="s">
        <v>11</v>
      </c>
      <c r="B20" s="233"/>
      <c r="C20" s="1"/>
      <c r="D20" s="28">
        <v>33972</v>
      </c>
      <c r="E20" s="3"/>
      <c r="F20" s="2">
        <v>84150</v>
      </c>
      <c r="G20" s="1"/>
      <c r="H20" s="53">
        <v>15543</v>
      </c>
      <c r="I20" s="2"/>
      <c r="J20" s="28">
        <v>8971</v>
      </c>
    </row>
    <row r="21" spans="1:10" ht="19.5" customHeight="1">
      <c r="A21" s="190" t="s">
        <v>12</v>
      </c>
      <c r="B21" s="233"/>
      <c r="C21" s="1"/>
      <c r="D21" s="28">
        <v>201794</v>
      </c>
      <c r="E21" s="1"/>
      <c r="F21" s="2">
        <v>247146</v>
      </c>
      <c r="G21" s="4"/>
      <c r="H21" s="53">
        <v>66443</v>
      </c>
      <c r="I21" s="5"/>
      <c r="J21" s="3">
        <v>110454</v>
      </c>
    </row>
    <row r="22" spans="1:10" ht="19.5" customHeight="1">
      <c r="A22" s="235" t="s">
        <v>13</v>
      </c>
      <c r="B22" s="140"/>
      <c r="C22" s="10"/>
      <c r="D22" s="11">
        <f>SUM(D11:D21)</f>
        <v>5626816</v>
      </c>
      <c r="E22" s="36"/>
      <c r="F22" s="11">
        <f>SUM(F11:F21)</f>
        <v>6490109</v>
      </c>
      <c r="G22" s="36"/>
      <c r="H22" s="11">
        <f>SUM(H11:H21)</f>
        <v>5404402</v>
      </c>
      <c r="I22" s="36"/>
      <c r="J22" s="11">
        <f>SUM(J11:J21)</f>
        <v>4955642</v>
      </c>
    </row>
    <row r="23" spans="1:10" ht="17.100000000000001" customHeight="1">
      <c r="C23" s="13"/>
      <c r="D23" s="9"/>
      <c r="E23" s="9"/>
      <c r="F23" s="9"/>
      <c r="G23" s="9"/>
      <c r="H23" s="9"/>
      <c r="I23" s="13"/>
      <c r="J23" s="9"/>
    </row>
    <row r="24" spans="1:10" ht="19.5" customHeight="1">
      <c r="A24" s="229" t="s">
        <v>14</v>
      </c>
      <c r="B24" s="237"/>
      <c r="C24" s="9"/>
      <c r="D24" s="9"/>
      <c r="E24" s="9"/>
      <c r="F24" s="9"/>
      <c r="G24" s="9"/>
      <c r="H24" s="9"/>
      <c r="I24" s="9"/>
      <c r="J24" s="9"/>
    </row>
    <row r="25" spans="1:10" ht="19.5" customHeight="1">
      <c r="A25" s="238" t="s">
        <v>15</v>
      </c>
      <c r="B25" s="140">
        <v>9</v>
      </c>
      <c r="C25" s="14"/>
      <c r="D25" s="9">
        <v>28050</v>
      </c>
      <c r="E25" s="9"/>
      <c r="F25" s="9">
        <v>27732</v>
      </c>
      <c r="G25" s="9"/>
      <c r="H25" s="9">
        <v>4579</v>
      </c>
      <c r="I25" s="5"/>
      <c r="J25" s="9">
        <v>4579</v>
      </c>
    </row>
    <row r="26" spans="1:10" ht="19.5" customHeight="1">
      <c r="A26" s="239" t="s">
        <v>16</v>
      </c>
      <c r="B26" s="140">
        <v>8</v>
      </c>
      <c r="C26" s="14"/>
      <c r="D26" s="9">
        <v>365083</v>
      </c>
      <c r="E26" s="5"/>
      <c r="F26" s="9">
        <v>369876</v>
      </c>
      <c r="G26" s="9"/>
      <c r="H26" s="9">
        <v>255663</v>
      </c>
      <c r="I26" s="9"/>
      <c r="J26" s="9">
        <v>256838</v>
      </c>
    </row>
    <row r="27" spans="1:10" ht="19.5" customHeight="1">
      <c r="A27" s="239" t="s">
        <v>17</v>
      </c>
      <c r="B27" s="140">
        <v>3</v>
      </c>
      <c r="C27" s="14"/>
      <c r="D27" s="9">
        <v>7207437</v>
      </c>
      <c r="E27" s="5"/>
      <c r="F27" s="9">
        <v>7042052</v>
      </c>
      <c r="G27" s="9"/>
      <c r="H27" s="9">
        <v>3354874</v>
      </c>
      <c r="I27" s="9"/>
      <c r="J27" s="9">
        <v>3354874</v>
      </c>
    </row>
    <row r="28" spans="1:10" ht="19.5" customHeight="1">
      <c r="A28" s="239" t="s">
        <v>18</v>
      </c>
      <c r="B28" s="140">
        <v>3</v>
      </c>
      <c r="C28" s="14"/>
      <c r="D28" s="9">
        <v>1006462</v>
      </c>
      <c r="E28" s="9"/>
      <c r="F28" s="9">
        <v>925791</v>
      </c>
      <c r="G28" s="9"/>
      <c r="H28" s="28">
        <v>0</v>
      </c>
      <c r="I28" s="47"/>
      <c r="J28" s="28">
        <v>0</v>
      </c>
    </row>
    <row r="29" spans="1:10" ht="19.5" customHeight="1">
      <c r="A29" s="239" t="s">
        <v>19</v>
      </c>
      <c r="B29" s="140">
        <v>4</v>
      </c>
      <c r="C29" s="14"/>
      <c r="D29" s="28">
        <v>0</v>
      </c>
      <c r="E29" s="47"/>
      <c r="F29" s="28">
        <v>0</v>
      </c>
      <c r="G29" s="9"/>
      <c r="H29" s="9">
        <v>9590164</v>
      </c>
      <c r="I29" s="9"/>
      <c r="J29" s="9">
        <v>9635164</v>
      </c>
    </row>
    <row r="30" spans="1:10" ht="19.5" customHeight="1">
      <c r="A30" s="239" t="s">
        <v>180</v>
      </c>
      <c r="B30" s="140"/>
      <c r="C30" s="8"/>
      <c r="D30" s="48"/>
      <c r="E30" s="47"/>
      <c r="F30" s="28"/>
      <c r="G30" s="9"/>
      <c r="H30" s="9"/>
      <c r="I30" s="5"/>
      <c r="J30" s="9"/>
    </row>
    <row r="31" spans="1:10" ht="19.5" customHeight="1">
      <c r="A31" s="239" t="s">
        <v>9</v>
      </c>
      <c r="B31" s="140" t="s">
        <v>249</v>
      </c>
      <c r="C31" s="8"/>
      <c r="D31" s="54">
        <v>23886</v>
      </c>
      <c r="E31" s="47"/>
      <c r="F31" s="28">
        <v>24503</v>
      </c>
      <c r="G31" s="9"/>
      <c r="H31" s="9">
        <v>1253945</v>
      </c>
      <c r="I31" s="5"/>
      <c r="J31" s="9">
        <v>1999245</v>
      </c>
    </row>
    <row r="32" spans="1:10" ht="19.5" customHeight="1">
      <c r="A32" s="239" t="s">
        <v>10</v>
      </c>
      <c r="B32" s="140">
        <v>8</v>
      </c>
      <c r="C32" s="8"/>
      <c r="D32" s="15">
        <v>4493</v>
      </c>
      <c r="E32" s="9"/>
      <c r="F32" s="15">
        <v>102</v>
      </c>
      <c r="G32" s="9"/>
      <c r="H32" s="28">
        <v>0</v>
      </c>
      <c r="I32" s="6"/>
      <c r="J32" s="28">
        <v>0</v>
      </c>
    </row>
    <row r="33" spans="1:10" ht="19.5" customHeight="1">
      <c r="A33" s="239" t="s">
        <v>20</v>
      </c>
      <c r="B33" s="140"/>
      <c r="C33" s="8"/>
      <c r="D33" s="15">
        <v>265781</v>
      </c>
      <c r="E33" s="9"/>
      <c r="F33" s="15">
        <v>274623</v>
      </c>
      <c r="G33" s="9"/>
      <c r="H33" s="9">
        <v>265781</v>
      </c>
      <c r="I33" s="9"/>
      <c r="J33" s="9">
        <v>274623</v>
      </c>
    </row>
    <row r="34" spans="1:10" ht="19.5" customHeight="1">
      <c r="A34" s="239" t="s">
        <v>21</v>
      </c>
      <c r="B34" s="140"/>
      <c r="C34" s="8"/>
      <c r="D34" s="15">
        <v>825558</v>
      </c>
      <c r="E34" s="9"/>
      <c r="F34" s="15">
        <v>840780</v>
      </c>
      <c r="G34" s="9"/>
      <c r="H34" s="54">
        <v>3066</v>
      </c>
      <c r="I34" s="6"/>
      <c r="J34" s="28">
        <v>3128</v>
      </c>
    </row>
    <row r="35" spans="1:10" ht="19.5" customHeight="1">
      <c r="A35" s="239" t="s">
        <v>22</v>
      </c>
      <c r="B35" s="140">
        <v>5</v>
      </c>
      <c r="C35" s="8"/>
      <c r="D35" s="15">
        <v>8940489</v>
      </c>
      <c r="E35" s="9"/>
      <c r="F35" s="15">
        <v>8897907</v>
      </c>
      <c r="G35" s="9"/>
      <c r="H35" s="9">
        <v>2279135</v>
      </c>
      <c r="I35" s="5"/>
      <c r="J35" s="9">
        <v>2266760</v>
      </c>
    </row>
    <row r="36" spans="1:10" ht="19.5" customHeight="1">
      <c r="A36" s="239" t="s">
        <v>23</v>
      </c>
      <c r="B36" s="140"/>
      <c r="C36" s="8"/>
      <c r="D36" s="15">
        <v>2693736</v>
      </c>
      <c r="E36" s="9"/>
      <c r="F36" s="15">
        <v>2907400</v>
      </c>
      <c r="G36" s="9"/>
      <c r="H36" s="9">
        <v>996139</v>
      </c>
      <c r="I36" s="5"/>
      <c r="J36" s="9">
        <v>999728</v>
      </c>
    </row>
    <row r="37" spans="1:10" ht="19.5" customHeight="1">
      <c r="A37" s="239" t="s">
        <v>24</v>
      </c>
      <c r="B37" s="140"/>
      <c r="C37" s="8"/>
      <c r="D37" s="15">
        <v>14801356</v>
      </c>
      <c r="E37" s="9"/>
      <c r="F37" s="15">
        <v>14847625</v>
      </c>
      <c r="G37" s="9"/>
      <c r="H37" s="9">
        <v>11372872</v>
      </c>
      <c r="I37" s="5"/>
      <c r="J37" s="28">
        <v>11372872</v>
      </c>
    </row>
    <row r="38" spans="1:10" ht="19.5" customHeight="1">
      <c r="A38" s="238" t="s">
        <v>25</v>
      </c>
      <c r="B38" s="140"/>
      <c r="C38" s="7"/>
      <c r="D38" s="15">
        <v>518598</v>
      </c>
      <c r="E38" s="9"/>
      <c r="F38" s="15">
        <v>582370</v>
      </c>
      <c r="G38" s="9"/>
      <c r="H38" s="9">
        <v>305087</v>
      </c>
      <c r="I38" s="13"/>
      <c r="J38" s="9">
        <v>322592</v>
      </c>
    </row>
    <row r="39" spans="1:10" ht="19.5" customHeight="1">
      <c r="A39" s="239" t="s">
        <v>26</v>
      </c>
      <c r="B39" s="140"/>
      <c r="C39" s="7"/>
      <c r="D39" s="15">
        <v>189367</v>
      </c>
      <c r="E39" s="9"/>
      <c r="F39" s="15">
        <v>215472</v>
      </c>
      <c r="G39" s="9"/>
      <c r="H39" s="5">
        <v>35124</v>
      </c>
      <c r="I39" s="13"/>
      <c r="J39" s="28">
        <v>42519</v>
      </c>
    </row>
    <row r="40" spans="1:10" ht="19.5" customHeight="1">
      <c r="A40" s="239" t="s">
        <v>27</v>
      </c>
      <c r="B40" s="140">
        <v>2</v>
      </c>
      <c r="C40" s="7"/>
      <c r="D40" s="16">
        <v>697054</v>
      </c>
      <c r="E40" s="9"/>
      <c r="F40" s="16">
        <v>589841</v>
      </c>
      <c r="G40" s="9"/>
      <c r="H40" s="16">
        <v>494562</v>
      </c>
      <c r="I40" s="13"/>
      <c r="J40" s="16">
        <v>393528</v>
      </c>
    </row>
    <row r="41" spans="1:10" ht="19.5" customHeight="1">
      <c r="A41" s="240" t="s">
        <v>28</v>
      </c>
      <c r="B41" s="230"/>
      <c r="C41" s="230"/>
      <c r="D41" s="11">
        <f>SUM(D25:D40)</f>
        <v>37567350</v>
      </c>
      <c r="E41" s="241"/>
      <c r="F41" s="11">
        <f>SUM(F25:F40)</f>
        <v>37546074</v>
      </c>
      <c r="G41" s="241"/>
      <c r="H41" s="11">
        <f>SUM(H25:H40)</f>
        <v>30210991</v>
      </c>
      <c r="I41" s="242"/>
      <c r="J41" s="11">
        <f>SUM(J25:J40)</f>
        <v>30926450</v>
      </c>
    </row>
    <row r="42" spans="1:10" ht="17.100000000000001" customHeight="1">
      <c r="A42" s="240"/>
      <c r="B42" s="230"/>
      <c r="C42" s="230"/>
      <c r="D42" s="17"/>
      <c r="E42" s="241"/>
      <c r="F42" s="17"/>
      <c r="G42" s="241"/>
      <c r="H42" s="17"/>
      <c r="I42" s="242"/>
      <c r="J42" s="17"/>
    </row>
    <row r="43" spans="1:10" ht="19.5" customHeight="1" thickBot="1">
      <c r="A43" s="235" t="s">
        <v>29</v>
      </c>
      <c r="B43" s="230"/>
      <c r="C43" s="230"/>
      <c r="D43" s="18">
        <f>D22+D41</f>
        <v>43194166</v>
      </c>
      <c r="E43" s="241"/>
      <c r="F43" s="18">
        <f>F22+F41</f>
        <v>44036183</v>
      </c>
      <c r="G43" s="241"/>
      <c r="H43" s="18">
        <f>H22+H41</f>
        <v>35615393</v>
      </c>
      <c r="I43" s="242"/>
      <c r="J43" s="18">
        <f>J22+J41</f>
        <v>35882092</v>
      </c>
    </row>
    <row r="44" spans="1:10" ht="19.5" customHeight="1" thickTop="1">
      <c r="A44" s="235"/>
      <c r="B44" s="230"/>
      <c r="C44" s="230"/>
      <c r="D44" s="49"/>
      <c r="E44" s="243"/>
      <c r="F44" s="49"/>
      <c r="G44" s="243"/>
      <c r="H44" s="49"/>
      <c r="I44" s="244"/>
      <c r="J44" s="49"/>
    </row>
    <row r="45" spans="1:10" ht="19.5" customHeight="1">
      <c r="A45" s="213" t="s">
        <v>159</v>
      </c>
      <c r="C45" s="182"/>
      <c r="D45" s="183"/>
      <c r="E45" s="184"/>
      <c r="F45" s="183"/>
      <c r="G45" s="184"/>
      <c r="H45" s="183"/>
      <c r="I45" s="182"/>
      <c r="J45" s="183"/>
    </row>
    <row r="46" spans="1:10" ht="19.5" customHeight="1">
      <c r="A46" s="214" t="s">
        <v>0</v>
      </c>
      <c r="C46" s="182"/>
      <c r="D46" s="183"/>
      <c r="E46" s="184"/>
      <c r="F46" s="183"/>
      <c r="G46" s="184"/>
      <c r="H46" s="183"/>
      <c r="I46" s="182"/>
      <c r="J46" s="183"/>
    </row>
    <row r="47" spans="1:10" ht="19.5" customHeight="1">
      <c r="A47" s="228"/>
      <c r="C47" s="182"/>
      <c r="D47" s="183"/>
      <c r="E47" s="184"/>
      <c r="F47" s="183"/>
      <c r="G47" s="184"/>
      <c r="H47" s="183"/>
      <c r="I47" s="182"/>
      <c r="J47" s="183"/>
    </row>
    <row r="48" spans="1:10" s="267" customFormat="1" ht="19.5" customHeight="1">
      <c r="A48" s="245"/>
      <c r="B48" s="181"/>
      <c r="C48" s="261"/>
      <c r="D48" s="305" t="s">
        <v>160</v>
      </c>
      <c r="E48" s="305"/>
      <c r="F48" s="305"/>
      <c r="G48" s="218"/>
      <c r="H48" s="306" t="s">
        <v>64</v>
      </c>
      <c r="I48" s="306"/>
      <c r="J48" s="306"/>
    </row>
    <row r="49" spans="1:10" s="267" customFormat="1" ht="19.5" customHeight="1">
      <c r="A49" s="245"/>
      <c r="B49" s="181"/>
      <c r="C49" s="261"/>
      <c r="D49" s="304" t="s">
        <v>65</v>
      </c>
      <c r="E49" s="304"/>
      <c r="F49" s="304"/>
      <c r="G49" s="220"/>
      <c r="H49" s="304" t="s">
        <v>65</v>
      </c>
      <c r="I49" s="304"/>
      <c r="J49" s="304"/>
    </row>
    <row r="50" spans="1:10" ht="19.5" customHeight="1">
      <c r="A50" s="190"/>
      <c r="B50" s="219"/>
      <c r="C50" s="192"/>
      <c r="D50" s="221" t="s">
        <v>211</v>
      </c>
      <c r="E50" s="222"/>
      <c r="F50" s="221" t="s">
        <v>1</v>
      </c>
      <c r="G50" s="263"/>
      <c r="H50" s="221" t="s">
        <v>211</v>
      </c>
      <c r="I50" s="222"/>
      <c r="J50" s="221" t="s">
        <v>1</v>
      </c>
    </row>
    <row r="51" spans="1:10" ht="19.350000000000001" customHeight="1">
      <c r="A51" s="223" t="s">
        <v>30</v>
      </c>
      <c r="B51" s="140" t="s">
        <v>3</v>
      </c>
      <c r="C51" s="246"/>
      <c r="D51" s="225">
        <v>2025</v>
      </c>
      <c r="E51" s="225"/>
      <c r="F51" s="225">
        <v>2024</v>
      </c>
      <c r="G51" s="225"/>
      <c r="H51" s="225">
        <v>2025</v>
      </c>
      <c r="I51" s="225"/>
      <c r="J51" s="225">
        <v>2024</v>
      </c>
    </row>
    <row r="52" spans="1:10" ht="19.350000000000001" customHeight="1">
      <c r="A52" s="226"/>
      <c r="B52" s="140"/>
      <c r="C52" s="246"/>
      <c r="D52" s="227" t="s">
        <v>4</v>
      </c>
      <c r="E52" s="225"/>
      <c r="F52" s="225"/>
      <c r="G52" s="225"/>
      <c r="H52" s="227" t="s">
        <v>4</v>
      </c>
      <c r="I52" s="225"/>
      <c r="J52" s="225"/>
    </row>
    <row r="53" spans="1:10" ht="19.5" customHeight="1">
      <c r="A53" s="228"/>
      <c r="C53" s="247"/>
      <c r="D53" s="303" t="s">
        <v>5</v>
      </c>
      <c r="E53" s="303"/>
      <c r="F53" s="303"/>
      <c r="G53" s="303"/>
      <c r="H53" s="303"/>
      <c r="I53" s="303"/>
      <c r="J53" s="303"/>
    </row>
    <row r="54" spans="1:10" ht="19.5" customHeight="1">
      <c r="A54" s="248" t="s">
        <v>181</v>
      </c>
      <c r="C54" s="247"/>
      <c r="D54" s="262"/>
      <c r="E54" s="262"/>
      <c r="F54" s="262"/>
      <c r="G54" s="262"/>
      <c r="H54" s="262"/>
      <c r="I54" s="262"/>
      <c r="J54" s="262"/>
    </row>
    <row r="55" spans="1:10" ht="20.85" customHeight="1">
      <c r="A55" s="160" t="s">
        <v>31</v>
      </c>
      <c r="C55" s="249"/>
      <c r="D55" s="250"/>
      <c r="E55" s="251"/>
      <c r="F55" s="183"/>
      <c r="G55" s="251"/>
      <c r="H55" s="183"/>
      <c r="I55" s="249"/>
      <c r="J55" s="183"/>
    </row>
    <row r="56" spans="1:10" ht="19.5" customHeight="1">
      <c r="A56" s="160" t="s">
        <v>32</v>
      </c>
      <c r="B56" s="233" t="s">
        <v>250</v>
      </c>
      <c r="C56" s="7"/>
      <c r="D56" s="15">
        <v>418825</v>
      </c>
      <c r="E56" s="8"/>
      <c r="F56" s="15">
        <v>437686</v>
      </c>
      <c r="G56" s="14"/>
      <c r="H56" s="15">
        <v>0</v>
      </c>
      <c r="I56" s="5"/>
      <c r="J56" s="19">
        <v>0</v>
      </c>
    </row>
    <row r="57" spans="1:10" ht="19.5" customHeight="1">
      <c r="A57" s="190" t="s">
        <v>166</v>
      </c>
      <c r="B57" s="230">
        <v>2</v>
      </c>
      <c r="C57" s="1"/>
      <c r="D57" s="15">
        <v>3107325</v>
      </c>
      <c r="E57" s="1"/>
      <c r="F57" s="15">
        <v>3175591</v>
      </c>
      <c r="G57" s="1"/>
      <c r="H57" s="15">
        <v>1965916</v>
      </c>
      <c r="I57" s="1"/>
      <c r="J57" s="28">
        <v>1884346</v>
      </c>
    </row>
    <row r="58" spans="1:10" ht="19.5" customHeight="1">
      <c r="A58" s="190" t="s">
        <v>182</v>
      </c>
      <c r="B58" s="230" t="s">
        <v>249</v>
      </c>
      <c r="C58" s="1"/>
      <c r="D58" s="15">
        <v>12336</v>
      </c>
      <c r="E58" s="15"/>
      <c r="F58" s="28">
        <v>12336</v>
      </c>
      <c r="G58" s="1"/>
      <c r="H58" s="15">
        <v>150000</v>
      </c>
      <c r="I58" s="1"/>
      <c r="J58" s="28">
        <v>0</v>
      </c>
    </row>
    <row r="59" spans="1:10" ht="19.5" customHeight="1">
      <c r="A59" s="190" t="s">
        <v>33</v>
      </c>
      <c r="B59" s="233">
        <v>8</v>
      </c>
      <c r="C59" s="4"/>
      <c r="D59" s="15">
        <v>1685817</v>
      </c>
      <c r="E59" s="4"/>
      <c r="F59" s="28">
        <v>1497221</v>
      </c>
      <c r="G59" s="4"/>
      <c r="H59" s="15">
        <v>1685817</v>
      </c>
      <c r="I59" s="4"/>
      <c r="J59" s="28">
        <v>1497221</v>
      </c>
    </row>
    <row r="60" spans="1:10" ht="19.5" customHeight="1">
      <c r="A60" s="190" t="s">
        <v>34</v>
      </c>
      <c r="B60" s="233"/>
      <c r="C60" s="4"/>
      <c r="D60" s="15"/>
      <c r="E60" s="4"/>
      <c r="F60" s="15"/>
      <c r="G60" s="4"/>
      <c r="H60" s="19"/>
      <c r="I60" s="5"/>
      <c r="J60" s="19"/>
    </row>
    <row r="61" spans="1:10" ht="19.5" customHeight="1">
      <c r="A61" s="190" t="s">
        <v>32</v>
      </c>
      <c r="B61" s="233" t="s">
        <v>250</v>
      </c>
      <c r="C61" s="4"/>
      <c r="D61" s="15">
        <v>354126</v>
      </c>
      <c r="E61" s="4"/>
      <c r="F61" s="15">
        <v>407793</v>
      </c>
      <c r="G61" s="4"/>
      <c r="H61" s="19">
        <v>79200</v>
      </c>
      <c r="I61" s="5"/>
      <c r="J61" s="19">
        <v>79200</v>
      </c>
    </row>
    <row r="62" spans="1:10" ht="19.5" customHeight="1">
      <c r="A62" s="190" t="s">
        <v>35</v>
      </c>
      <c r="B62" s="233"/>
      <c r="C62" s="4"/>
      <c r="D62" s="15">
        <v>695025</v>
      </c>
      <c r="E62" s="4"/>
      <c r="F62" s="15">
        <v>725510</v>
      </c>
      <c r="G62" s="4"/>
      <c r="H62" s="19">
        <v>240325</v>
      </c>
      <c r="I62" s="5"/>
      <c r="J62" s="19">
        <v>218966</v>
      </c>
    </row>
    <row r="63" spans="1:10" ht="19.5" customHeight="1">
      <c r="A63" s="171" t="s">
        <v>183</v>
      </c>
      <c r="B63" s="230"/>
      <c r="C63" s="4"/>
      <c r="D63" s="15">
        <v>49628</v>
      </c>
      <c r="E63" s="4"/>
      <c r="F63" s="15">
        <v>33317</v>
      </c>
      <c r="G63" s="4"/>
      <c r="H63" s="46">
        <v>0</v>
      </c>
      <c r="I63" s="6"/>
      <c r="J63" s="28">
        <v>0</v>
      </c>
    </row>
    <row r="64" spans="1:10" ht="19.5" customHeight="1">
      <c r="A64" s="239" t="s">
        <v>36</v>
      </c>
      <c r="B64" s="233"/>
      <c r="C64" s="1"/>
      <c r="D64" s="15">
        <v>154353</v>
      </c>
      <c r="E64" s="1"/>
      <c r="F64" s="15">
        <v>143711</v>
      </c>
      <c r="G64" s="1"/>
      <c r="H64" s="19">
        <v>41465</v>
      </c>
      <c r="I64" s="5"/>
      <c r="J64" s="19">
        <v>30798</v>
      </c>
    </row>
    <row r="65" spans="1:10" ht="19.5" customHeight="1">
      <c r="A65" s="240" t="s">
        <v>37</v>
      </c>
      <c r="B65" s="230"/>
      <c r="C65" s="230"/>
      <c r="D65" s="11">
        <f>SUM(D56:D64)</f>
        <v>6477435</v>
      </c>
      <c r="E65" s="241"/>
      <c r="F65" s="11">
        <f>SUM(F56:F64)</f>
        <v>6433165</v>
      </c>
      <c r="G65" s="241"/>
      <c r="H65" s="11">
        <f>SUM(H56:H64)</f>
        <v>4162723</v>
      </c>
      <c r="I65" s="242"/>
      <c r="J65" s="11">
        <f>SUM(J56:J64)</f>
        <v>3710531</v>
      </c>
    </row>
    <row r="66" spans="1:10" ht="19.5" customHeight="1">
      <c r="C66" s="13"/>
      <c r="D66" s="9"/>
      <c r="E66" s="9"/>
      <c r="F66" s="9"/>
      <c r="G66" s="9"/>
      <c r="H66" s="9"/>
      <c r="I66" s="13"/>
      <c r="J66" s="9"/>
    </row>
    <row r="67" spans="1:10" ht="19.5" customHeight="1">
      <c r="A67" s="248" t="s">
        <v>38</v>
      </c>
      <c r="C67" s="13"/>
      <c r="D67" s="9"/>
      <c r="E67" s="9"/>
      <c r="F67" s="9"/>
      <c r="G67" s="9"/>
      <c r="H67" s="9"/>
      <c r="I67" s="9"/>
      <c r="J67" s="9"/>
    </row>
    <row r="68" spans="1:10" ht="19.5" customHeight="1">
      <c r="A68" s="190" t="s">
        <v>39</v>
      </c>
      <c r="B68" s="233"/>
      <c r="C68" s="7"/>
      <c r="D68" s="5"/>
      <c r="E68" s="9"/>
      <c r="F68" s="5"/>
      <c r="G68" s="9"/>
      <c r="H68" s="5"/>
      <c r="I68" s="9"/>
      <c r="J68" s="5"/>
    </row>
    <row r="69" spans="1:10" ht="19.5" customHeight="1">
      <c r="A69" s="190" t="s">
        <v>167</v>
      </c>
      <c r="B69" s="233"/>
      <c r="C69" s="7"/>
      <c r="D69" s="5"/>
      <c r="E69" s="9"/>
      <c r="F69" s="5"/>
      <c r="G69" s="9"/>
      <c r="H69" s="5"/>
      <c r="I69" s="9"/>
      <c r="J69" s="5"/>
    </row>
    <row r="70" spans="1:10" ht="19.5" customHeight="1">
      <c r="A70" s="190" t="s">
        <v>168</v>
      </c>
      <c r="B70" s="233" t="s">
        <v>250</v>
      </c>
      <c r="C70" s="7"/>
      <c r="D70" s="5">
        <v>1013791</v>
      </c>
      <c r="E70" s="9"/>
      <c r="F70" s="28">
        <v>1309948</v>
      </c>
      <c r="G70" s="9"/>
      <c r="H70" s="5">
        <v>154000</v>
      </c>
      <c r="I70" s="9"/>
      <c r="J70" s="28">
        <v>173800</v>
      </c>
    </row>
    <row r="71" spans="1:10" ht="19.5" customHeight="1">
      <c r="A71" s="190" t="s">
        <v>40</v>
      </c>
      <c r="B71" s="233" t="s">
        <v>249</v>
      </c>
      <c r="C71" s="7"/>
      <c r="D71" s="5">
        <v>43485</v>
      </c>
      <c r="E71" s="9"/>
      <c r="F71" s="28">
        <v>43485</v>
      </c>
      <c r="G71" s="9"/>
      <c r="H71" s="28">
        <v>0</v>
      </c>
      <c r="I71" s="5"/>
      <c r="J71" s="28">
        <v>0</v>
      </c>
    </row>
    <row r="72" spans="1:10" ht="19.5" customHeight="1">
      <c r="A72" s="190" t="s">
        <v>41</v>
      </c>
      <c r="B72" s="233">
        <v>8</v>
      </c>
      <c r="C72" s="7"/>
      <c r="D72" s="5">
        <v>22550</v>
      </c>
      <c r="E72" s="9"/>
      <c r="F72" s="28">
        <v>23550</v>
      </c>
      <c r="G72" s="9"/>
      <c r="H72" s="28">
        <v>0</v>
      </c>
      <c r="I72" s="5"/>
      <c r="J72" s="28">
        <v>0</v>
      </c>
    </row>
    <row r="73" spans="1:10" ht="19.5" customHeight="1">
      <c r="A73" s="190" t="s">
        <v>42</v>
      </c>
      <c r="B73" s="233"/>
      <c r="C73" s="7"/>
      <c r="D73" s="5">
        <v>2286309</v>
      </c>
      <c r="E73" s="9"/>
      <c r="F73" s="28">
        <v>2495711</v>
      </c>
      <c r="G73" s="9"/>
      <c r="H73" s="5">
        <v>783479</v>
      </c>
      <c r="I73" s="9"/>
      <c r="J73" s="28">
        <v>808720</v>
      </c>
    </row>
    <row r="74" spans="1:10" ht="19.5" customHeight="1">
      <c r="A74" s="190" t="s">
        <v>43</v>
      </c>
      <c r="B74" s="233"/>
      <c r="C74" s="7"/>
      <c r="D74" s="5">
        <v>70033</v>
      </c>
      <c r="E74" s="9"/>
      <c r="F74" s="28">
        <v>72439</v>
      </c>
      <c r="G74" s="9"/>
      <c r="H74" s="28">
        <v>0</v>
      </c>
      <c r="I74" s="9"/>
      <c r="J74" s="28">
        <v>0</v>
      </c>
    </row>
    <row r="75" spans="1:10" ht="19.5" customHeight="1">
      <c r="A75" s="190" t="s">
        <v>44</v>
      </c>
      <c r="B75" s="233">
        <v>8</v>
      </c>
      <c r="C75" s="7"/>
      <c r="D75" s="5">
        <v>8345303</v>
      </c>
      <c r="E75" s="9"/>
      <c r="F75" s="28">
        <v>9030511</v>
      </c>
      <c r="G75" s="9"/>
      <c r="H75" s="5">
        <v>8345303</v>
      </c>
      <c r="I75" s="9"/>
      <c r="J75" s="28">
        <v>9030511</v>
      </c>
    </row>
    <row r="76" spans="1:10" ht="19.5" customHeight="1">
      <c r="A76" s="217" t="s">
        <v>45</v>
      </c>
      <c r="B76" s="233"/>
      <c r="C76" s="7"/>
      <c r="D76" s="9">
        <v>135433</v>
      </c>
      <c r="E76" s="9"/>
      <c r="F76" s="9">
        <v>141286</v>
      </c>
      <c r="G76" s="9"/>
      <c r="H76" s="28">
        <v>0</v>
      </c>
      <c r="I76" s="14"/>
      <c r="J76" s="28">
        <v>0</v>
      </c>
    </row>
    <row r="77" spans="1:10" ht="19.5" customHeight="1">
      <c r="A77" s="217" t="s">
        <v>46</v>
      </c>
      <c r="B77" s="140"/>
      <c r="C77" s="7"/>
      <c r="D77" s="5">
        <v>443991</v>
      </c>
      <c r="E77" s="9"/>
      <c r="F77" s="28">
        <v>437102</v>
      </c>
      <c r="G77" s="9"/>
      <c r="H77" s="5">
        <v>285874</v>
      </c>
      <c r="I77" s="9"/>
      <c r="J77" s="28">
        <v>280978</v>
      </c>
    </row>
    <row r="78" spans="1:10" ht="19.5" customHeight="1">
      <c r="A78" s="217" t="s">
        <v>169</v>
      </c>
      <c r="B78" s="140">
        <v>8</v>
      </c>
      <c r="C78" s="7"/>
      <c r="D78" s="5">
        <v>79723</v>
      </c>
      <c r="E78" s="9"/>
      <c r="F78" s="28">
        <v>97961</v>
      </c>
      <c r="G78" s="9"/>
      <c r="H78" s="28">
        <v>0</v>
      </c>
      <c r="I78" s="5"/>
      <c r="J78" s="28">
        <v>0</v>
      </c>
    </row>
    <row r="79" spans="1:10" ht="19.5" customHeight="1">
      <c r="A79" s="190" t="s">
        <v>47</v>
      </c>
      <c r="B79" s="140"/>
      <c r="C79" s="7"/>
      <c r="D79" s="9">
        <v>29374</v>
      </c>
      <c r="E79" s="9"/>
      <c r="F79" s="9">
        <v>39084</v>
      </c>
      <c r="G79" s="9"/>
      <c r="H79" s="5">
        <v>13897</v>
      </c>
      <c r="I79" s="5"/>
      <c r="J79" s="28">
        <v>15819</v>
      </c>
    </row>
    <row r="80" spans="1:10" ht="19.5" customHeight="1">
      <c r="A80" s="240" t="s">
        <v>48</v>
      </c>
      <c r="B80" s="230"/>
      <c r="C80" s="230"/>
      <c r="D80" s="11">
        <f>SUM(D70:D79)</f>
        <v>12469992</v>
      </c>
      <c r="E80" s="12"/>
      <c r="F80" s="11">
        <f>SUM(F70:F79)</f>
        <v>13691077</v>
      </c>
      <c r="G80" s="12"/>
      <c r="H80" s="11">
        <f>SUM(H70:H79)</f>
        <v>9582553</v>
      </c>
      <c r="I80" s="10"/>
      <c r="J80" s="11">
        <f>SUM(J70:J79)</f>
        <v>10309828</v>
      </c>
    </row>
    <row r="81" spans="1:10" ht="19.5" customHeight="1">
      <c r="A81" s="240"/>
      <c r="B81" s="230"/>
      <c r="C81" s="230"/>
      <c r="D81" s="17"/>
      <c r="E81" s="12"/>
      <c r="F81" s="17"/>
      <c r="G81" s="12"/>
      <c r="H81" s="17"/>
      <c r="I81" s="10"/>
      <c r="J81" s="17"/>
    </row>
    <row r="82" spans="1:10" ht="19.5" customHeight="1">
      <c r="A82" s="235" t="s">
        <v>49</v>
      </c>
      <c r="B82" s="230"/>
      <c r="C82" s="230"/>
      <c r="D82" s="21">
        <f>D65+D80</f>
        <v>18947427</v>
      </c>
      <c r="E82" s="12"/>
      <c r="F82" s="21">
        <f>F65+F80</f>
        <v>20124242</v>
      </c>
      <c r="G82" s="12"/>
      <c r="H82" s="21">
        <f>H65+H80</f>
        <v>13745276</v>
      </c>
      <c r="I82" s="10"/>
      <c r="J82" s="21">
        <f>J65+J80</f>
        <v>14020359</v>
      </c>
    </row>
    <row r="83" spans="1:10" ht="19.5" customHeight="1">
      <c r="A83" s="235"/>
      <c r="B83" s="230"/>
      <c r="C83" s="230"/>
      <c r="D83" s="49"/>
      <c r="E83" s="50"/>
      <c r="F83" s="49"/>
      <c r="G83" s="50"/>
      <c r="H83" s="49"/>
      <c r="I83" s="10"/>
      <c r="J83" s="49"/>
    </row>
    <row r="84" spans="1:10" ht="19.5" customHeight="1">
      <c r="A84" s="213" t="s">
        <v>159</v>
      </c>
      <c r="C84" s="182"/>
      <c r="D84" s="183"/>
      <c r="E84" s="184"/>
      <c r="F84" s="183"/>
      <c r="G84" s="184"/>
      <c r="H84" s="183"/>
      <c r="I84" s="182"/>
      <c r="J84" s="183"/>
    </row>
    <row r="85" spans="1:10" ht="19.5" customHeight="1">
      <c r="A85" s="214" t="s">
        <v>0</v>
      </c>
      <c r="C85" s="182"/>
      <c r="D85" s="183"/>
      <c r="E85" s="184"/>
      <c r="F85" s="183"/>
      <c r="G85" s="184"/>
      <c r="H85" s="183"/>
      <c r="I85" s="182"/>
      <c r="J85" s="183"/>
    </row>
    <row r="86" spans="1:10" ht="19.5" customHeight="1">
      <c r="A86" s="228"/>
      <c r="C86" s="182"/>
      <c r="D86" s="183"/>
      <c r="E86" s="184"/>
      <c r="F86" s="183"/>
      <c r="G86" s="184"/>
      <c r="H86" s="183"/>
      <c r="I86" s="182"/>
      <c r="J86" s="183"/>
    </row>
    <row r="87" spans="1:10" ht="19.5" customHeight="1">
      <c r="A87" s="228"/>
      <c r="C87" s="218"/>
      <c r="D87" s="305" t="s">
        <v>160</v>
      </c>
      <c r="E87" s="305"/>
      <c r="F87" s="305"/>
      <c r="G87" s="218"/>
      <c r="H87" s="306" t="s">
        <v>64</v>
      </c>
      <c r="I87" s="306"/>
      <c r="J87" s="306"/>
    </row>
    <row r="88" spans="1:10" ht="19.5" customHeight="1">
      <c r="A88" s="228"/>
      <c r="C88" s="218"/>
      <c r="D88" s="304" t="s">
        <v>65</v>
      </c>
      <c r="E88" s="304"/>
      <c r="F88" s="304"/>
      <c r="G88" s="220"/>
      <c r="H88" s="304" t="s">
        <v>65</v>
      </c>
      <c r="I88" s="304"/>
      <c r="J88" s="304"/>
    </row>
    <row r="89" spans="1:10" ht="19.5" customHeight="1">
      <c r="A89" s="192"/>
      <c r="B89" s="192"/>
      <c r="C89" s="192"/>
      <c r="D89" s="221" t="s">
        <v>211</v>
      </c>
      <c r="E89" s="222"/>
      <c r="F89" s="221" t="s">
        <v>1</v>
      </c>
      <c r="G89" s="263"/>
      <c r="H89" s="221" t="s">
        <v>211</v>
      </c>
      <c r="I89" s="222"/>
      <c r="J89" s="221" t="s">
        <v>1</v>
      </c>
    </row>
    <row r="90" spans="1:10" ht="19.5" customHeight="1">
      <c r="A90" s="223" t="s">
        <v>30</v>
      </c>
      <c r="B90" s="140"/>
      <c r="C90" s="224"/>
      <c r="D90" s="225">
        <v>2025</v>
      </c>
      <c r="E90" s="225"/>
      <c r="F90" s="225">
        <v>2024</v>
      </c>
      <c r="G90" s="225"/>
      <c r="H90" s="225">
        <v>2025</v>
      </c>
      <c r="I90" s="225"/>
      <c r="J90" s="225">
        <v>2024</v>
      </c>
    </row>
    <row r="91" spans="1:10" ht="19.5" customHeight="1">
      <c r="A91" s="226"/>
      <c r="B91" s="140"/>
      <c r="C91" s="224"/>
      <c r="D91" s="227" t="s">
        <v>4</v>
      </c>
      <c r="E91" s="225"/>
      <c r="F91" s="225"/>
      <c r="G91" s="225"/>
      <c r="H91" s="227" t="s">
        <v>4</v>
      </c>
      <c r="I91" s="225"/>
      <c r="J91" s="225"/>
    </row>
    <row r="92" spans="1:10" ht="19.5" customHeight="1">
      <c r="A92" s="228"/>
      <c r="C92" s="247"/>
      <c r="D92" s="303" t="s">
        <v>5</v>
      </c>
      <c r="E92" s="303"/>
      <c r="F92" s="303"/>
      <c r="G92" s="303"/>
      <c r="H92" s="303"/>
      <c r="I92" s="303"/>
      <c r="J92" s="303"/>
    </row>
    <row r="93" spans="1:10" ht="19.5" customHeight="1">
      <c r="A93" s="252" t="s">
        <v>50</v>
      </c>
      <c r="B93" s="253"/>
      <c r="C93" s="254"/>
      <c r="E93" s="255"/>
      <c r="G93" s="255"/>
      <c r="I93" s="254"/>
    </row>
    <row r="94" spans="1:10" ht="19.5" customHeight="1">
      <c r="A94" s="209" t="s">
        <v>203</v>
      </c>
      <c r="B94" s="253"/>
      <c r="C94" s="254"/>
      <c r="E94" s="255"/>
      <c r="G94" s="255"/>
      <c r="I94" s="254"/>
    </row>
    <row r="95" spans="1:10" ht="19.5" customHeight="1">
      <c r="A95" s="239" t="s">
        <v>184</v>
      </c>
      <c r="B95" s="233"/>
      <c r="C95" s="254"/>
    </row>
    <row r="96" spans="1:10" ht="19.5" customHeight="1" thickBot="1">
      <c r="A96" s="258" t="s">
        <v>185</v>
      </c>
      <c r="C96" s="7"/>
      <c r="D96" s="22">
        <v>905510</v>
      </c>
      <c r="E96" s="8"/>
      <c r="F96" s="22">
        <v>905510</v>
      </c>
      <c r="G96" s="8"/>
      <c r="H96" s="22">
        <v>905510</v>
      </c>
      <c r="I96" s="8"/>
      <c r="J96" s="22">
        <v>905510</v>
      </c>
    </row>
    <row r="97" spans="1:10" ht="19.5" customHeight="1" thickTop="1">
      <c r="A97" s="239" t="s">
        <v>186</v>
      </c>
      <c r="C97" s="7"/>
      <c r="D97" s="8"/>
      <c r="E97" s="8"/>
      <c r="F97" s="8"/>
      <c r="G97" s="8"/>
      <c r="H97" s="8"/>
      <c r="I97" s="23"/>
      <c r="J97" s="8"/>
    </row>
    <row r="98" spans="1:10" ht="19.5" customHeight="1">
      <c r="A98" s="258" t="s">
        <v>185</v>
      </c>
      <c r="C98" s="7"/>
      <c r="D98" s="8">
        <v>905510</v>
      </c>
      <c r="E98" s="8"/>
      <c r="F98" s="8">
        <v>905510</v>
      </c>
      <c r="G98" s="8"/>
      <c r="H98" s="8">
        <v>905510</v>
      </c>
      <c r="I98" s="23"/>
      <c r="J98" s="8">
        <v>905510</v>
      </c>
    </row>
    <row r="99" spans="1:10" ht="19.5" customHeight="1">
      <c r="A99" s="190" t="s">
        <v>51</v>
      </c>
      <c r="B99" s="233"/>
      <c r="C99" s="7"/>
      <c r="D99" s="9">
        <v>19876970</v>
      </c>
      <c r="E99" s="9"/>
      <c r="F99" s="9">
        <v>19876970</v>
      </c>
      <c r="G99" s="9"/>
      <c r="H99" s="9">
        <v>19876970</v>
      </c>
      <c r="I99" s="13"/>
      <c r="J99" s="9">
        <v>19876970</v>
      </c>
    </row>
    <row r="100" spans="1:10" ht="19.5" customHeight="1">
      <c r="A100" s="190" t="s">
        <v>209</v>
      </c>
      <c r="B100" s="233"/>
      <c r="C100" s="7"/>
      <c r="D100" s="9">
        <v>390969</v>
      </c>
      <c r="E100" s="9"/>
      <c r="F100" s="9">
        <v>390969</v>
      </c>
      <c r="G100" s="9"/>
      <c r="H100" s="9">
        <v>390969</v>
      </c>
      <c r="I100" s="13"/>
      <c r="J100" s="9">
        <v>390969</v>
      </c>
    </row>
    <row r="101" spans="1:10" ht="19.5" customHeight="1">
      <c r="A101" s="301" t="s">
        <v>276</v>
      </c>
      <c r="B101" s="233"/>
      <c r="C101" s="7"/>
      <c r="D101" s="9">
        <v>-321832</v>
      </c>
      <c r="E101" s="9"/>
      <c r="F101" s="9">
        <v>-321832</v>
      </c>
      <c r="G101" s="9"/>
      <c r="H101" s="9">
        <v>0</v>
      </c>
      <c r="I101" s="13"/>
      <c r="J101" s="9">
        <v>0</v>
      </c>
    </row>
    <row r="102" spans="1:10" ht="19.5" customHeight="1">
      <c r="A102" s="190" t="s">
        <v>52</v>
      </c>
      <c r="B102" s="233"/>
      <c r="C102" s="7"/>
      <c r="D102" s="9"/>
      <c r="E102" s="9"/>
      <c r="F102" s="9"/>
      <c r="G102" s="9"/>
      <c r="H102" s="9"/>
      <c r="I102" s="13"/>
      <c r="J102" s="9"/>
    </row>
    <row r="103" spans="1:10" ht="19.5" customHeight="1">
      <c r="A103" s="190" t="s">
        <v>187</v>
      </c>
      <c r="B103" s="233"/>
      <c r="C103" s="7"/>
      <c r="D103" s="9">
        <v>428790</v>
      </c>
      <c r="E103" s="9"/>
      <c r="F103" s="9">
        <v>428790</v>
      </c>
      <c r="G103" s="9"/>
      <c r="H103" s="9">
        <v>-214223</v>
      </c>
      <c r="I103" s="13"/>
      <c r="J103" s="9">
        <v>-214223</v>
      </c>
    </row>
    <row r="104" spans="1:10" ht="19.5" customHeight="1">
      <c r="A104" s="190" t="s">
        <v>53</v>
      </c>
      <c r="B104" s="233"/>
      <c r="C104" s="7"/>
      <c r="D104" s="9">
        <v>3242</v>
      </c>
      <c r="E104" s="9"/>
      <c r="F104" s="9">
        <v>3242</v>
      </c>
      <c r="G104" s="9"/>
      <c r="H104" s="9">
        <v>3242</v>
      </c>
      <c r="I104" s="13"/>
      <c r="J104" s="9">
        <v>3242</v>
      </c>
    </row>
    <row r="105" spans="1:10" ht="19.5" customHeight="1">
      <c r="A105" s="239" t="s">
        <v>54</v>
      </c>
      <c r="B105" s="233"/>
      <c r="C105" s="7"/>
      <c r="D105" s="9"/>
      <c r="E105" s="9"/>
      <c r="F105" s="9"/>
      <c r="G105" s="9"/>
      <c r="H105" s="9"/>
      <c r="I105" s="13"/>
      <c r="J105" s="9"/>
    </row>
    <row r="106" spans="1:10" ht="19.5" customHeight="1">
      <c r="A106" s="239" t="s">
        <v>55</v>
      </c>
      <c r="B106" s="233"/>
      <c r="C106" s="7"/>
      <c r="D106" s="9"/>
      <c r="E106" s="9"/>
      <c r="F106" s="9"/>
      <c r="G106" s="9"/>
      <c r="H106" s="9"/>
      <c r="I106" s="13"/>
      <c r="J106" s="9"/>
    </row>
    <row r="107" spans="1:10" ht="19.5" customHeight="1">
      <c r="A107" s="239" t="s">
        <v>188</v>
      </c>
      <c r="B107" s="233"/>
      <c r="C107" s="7"/>
      <c r="D107" s="9">
        <v>90551</v>
      </c>
      <c r="E107" s="9"/>
      <c r="F107" s="9">
        <v>90551</v>
      </c>
      <c r="G107" s="9"/>
      <c r="H107" s="9">
        <v>90551</v>
      </c>
      <c r="I107" s="13"/>
      <c r="J107" s="9">
        <v>90551</v>
      </c>
    </row>
    <row r="108" spans="1:10" ht="19.5" customHeight="1">
      <c r="A108" s="239" t="s">
        <v>56</v>
      </c>
      <c r="B108" s="233"/>
      <c r="C108" s="7"/>
      <c r="D108" s="9">
        <v>1953587</v>
      </c>
      <c r="E108" s="9"/>
      <c r="F108" s="9">
        <v>1610970</v>
      </c>
      <c r="G108" s="9"/>
      <c r="H108" s="9">
        <v>832528</v>
      </c>
      <c r="I108" s="13"/>
      <c r="J108" s="9">
        <v>823204</v>
      </c>
    </row>
    <row r="109" spans="1:10" ht="19.5" customHeight="1">
      <c r="A109" s="239" t="s">
        <v>57</v>
      </c>
      <c r="B109" s="233"/>
      <c r="C109" s="7"/>
      <c r="D109" s="24">
        <v>-100194</v>
      </c>
      <c r="E109" s="9"/>
      <c r="F109" s="24">
        <v>-109914</v>
      </c>
      <c r="G109" s="9"/>
      <c r="H109" s="24">
        <v>-15430</v>
      </c>
      <c r="I109" s="13"/>
      <c r="J109" s="24">
        <v>-14490</v>
      </c>
    </row>
    <row r="110" spans="1:10" ht="19.5" customHeight="1">
      <c r="A110" s="226" t="s">
        <v>58</v>
      </c>
      <c r="B110" s="259"/>
      <c r="C110" s="23"/>
      <c r="D110" s="25">
        <f>SUM(D97:D109)</f>
        <v>23227593</v>
      </c>
      <c r="E110" s="25"/>
      <c r="F110" s="25">
        <f>SUM(F97:F109)</f>
        <v>22875256</v>
      </c>
      <c r="G110" s="25"/>
      <c r="H110" s="25">
        <f>SUM(H97:H109)</f>
        <v>21870117</v>
      </c>
      <c r="I110" s="26"/>
      <c r="J110" s="25">
        <f>SUM(J97:J109)</f>
        <v>21861733</v>
      </c>
    </row>
    <row r="111" spans="1:10" ht="19.5" customHeight="1">
      <c r="A111" s="239" t="s">
        <v>59</v>
      </c>
      <c r="B111" s="259"/>
      <c r="C111" s="23"/>
      <c r="D111" s="24">
        <v>1019146</v>
      </c>
      <c r="E111" s="9"/>
      <c r="F111" s="24">
        <v>1036685</v>
      </c>
      <c r="G111" s="9"/>
      <c r="H111" s="9">
        <v>0</v>
      </c>
      <c r="I111" s="20"/>
      <c r="J111" s="9">
        <v>0</v>
      </c>
    </row>
    <row r="112" spans="1:10" ht="19.5" customHeight="1">
      <c r="A112" s="226" t="s">
        <v>60</v>
      </c>
      <c r="B112" s="259"/>
      <c r="C112" s="23"/>
      <c r="D112" s="11">
        <f>SUM(D110:D111)</f>
        <v>24246739</v>
      </c>
      <c r="E112" s="241"/>
      <c r="F112" s="11">
        <f>SUM(F110:F111)</f>
        <v>23911941</v>
      </c>
      <c r="G112" s="241"/>
      <c r="H112" s="11">
        <f>SUM(H110:H111)</f>
        <v>21870117</v>
      </c>
      <c r="I112" s="242"/>
      <c r="J112" s="11">
        <f>SUM(J110:J111)</f>
        <v>21861733</v>
      </c>
    </row>
    <row r="113" spans="1:10" ht="19.5" customHeight="1">
      <c r="A113" s="226"/>
      <c r="B113" s="259"/>
      <c r="C113" s="23"/>
      <c r="D113" s="51"/>
      <c r="E113" s="241"/>
      <c r="F113" s="51"/>
      <c r="G113" s="241"/>
      <c r="H113" s="51"/>
      <c r="I113" s="242"/>
      <c r="J113" s="51"/>
    </row>
    <row r="114" spans="1:10" ht="15" thickBot="1">
      <c r="A114" s="226" t="s">
        <v>61</v>
      </c>
      <c r="B114" s="259"/>
      <c r="C114" s="10"/>
      <c r="D114" s="18">
        <f>SUM(D82+D112)</f>
        <v>43194166</v>
      </c>
      <c r="E114" s="241"/>
      <c r="F114" s="18">
        <f>SUM(F82+F112)</f>
        <v>44036183</v>
      </c>
      <c r="G114" s="241"/>
      <c r="H114" s="18">
        <f>SUM(H82+H112)</f>
        <v>35615393</v>
      </c>
      <c r="I114" s="242"/>
      <c r="J114" s="18">
        <f>SUM(J82+J112)</f>
        <v>35882092</v>
      </c>
    </row>
    <row r="115" spans="1:10" ht="15" thickTop="1">
      <c r="D115" s="260"/>
      <c r="E115" s="260"/>
      <c r="F115" s="260"/>
      <c r="G115" s="260"/>
      <c r="H115" s="260"/>
      <c r="I115" s="260"/>
      <c r="J115" s="260"/>
    </row>
  </sheetData>
  <mergeCells count="15">
    <mergeCell ref="D48:F48"/>
    <mergeCell ref="H48:J48"/>
    <mergeCell ref="D4:F4"/>
    <mergeCell ref="H4:J4"/>
    <mergeCell ref="D5:F5"/>
    <mergeCell ref="H5:J5"/>
    <mergeCell ref="D9:J9"/>
    <mergeCell ref="D92:J92"/>
    <mergeCell ref="D49:F49"/>
    <mergeCell ref="H49:J49"/>
    <mergeCell ref="D53:J53"/>
    <mergeCell ref="D87:F87"/>
    <mergeCell ref="H87:J87"/>
    <mergeCell ref="D88:F88"/>
    <mergeCell ref="H88:J88"/>
  </mergeCells>
  <pageMargins left="0.7" right="0.7" top="0.48" bottom="0.5" header="0.5" footer="0.5"/>
  <pageSetup paperSize="9" scale="75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44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5"/>
  <sheetViews>
    <sheetView view="pageBreakPreview" topLeftCell="A56" zoomScaleNormal="80" zoomScaleSheetLayoutView="100" workbookViewId="0">
      <selection activeCell="A22" sqref="A22"/>
    </sheetView>
  </sheetViews>
  <sheetFormatPr defaultColWidth="9" defaultRowHeight="19.5" customHeight="1"/>
  <cols>
    <col min="1" max="1" width="55.21875" style="198" customWidth="1"/>
    <col min="2" max="2" width="6.44140625" style="200" customWidth="1"/>
    <col min="3" max="3" width="12.5546875" style="212" customWidth="1"/>
    <col min="4" max="4" width="1.44140625" style="212" customWidth="1"/>
    <col min="5" max="5" width="12.5546875" style="212" customWidth="1"/>
    <col min="6" max="6" width="1.44140625" style="212" customWidth="1"/>
    <col min="7" max="7" width="12.5546875" style="212" customWidth="1"/>
    <col min="8" max="8" width="1.44140625" style="198" customWidth="1"/>
    <col min="9" max="9" width="12.5546875" style="212" customWidth="1"/>
    <col min="10" max="16384" width="9" style="205"/>
  </cols>
  <sheetData>
    <row r="1" spans="1:10" s="250" customFormat="1" ht="19.5" customHeight="1">
      <c r="A1" s="180" t="s">
        <v>159</v>
      </c>
      <c r="B1" s="181"/>
      <c r="C1" s="182"/>
      <c r="D1" s="183"/>
      <c r="E1" s="184"/>
      <c r="F1" s="183"/>
      <c r="G1" s="184"/>
      <c r="H1" s="183"/>
      <c r="I1" s="182"/>
      <c r="J1" s="183"/>
    </row>
    <row r="2" spans="1:10" ht="19.5" customHeight="1">
      <c r="A2" s="185" t="s">
        <v>62</v>
      </c>
      <c r="B2" s="186"/>
      <c r="C2" s="187"/>
      <c r="D2" s="188"/>
      <c r="E2" s="187"/>
      <c r="F2" s="188"/>
      <c r="G2" s="187"/>
      <c r="H2" s="189"/>
      <c r="I2" s="187"/>
    </row>
    <row r="3" spans="1:10" ht="19.5" customHeight="1">
      <c r="A3" s="185"/>
      <c r="B3" s="186"/>
      <c r="C3" s="187"/>
      <c r="D3" s="188"/>
      <c r="E3" s="187"/>
      <c r="F3" s="188"/>
      <c r="G3" s="187"/>
      <c r="H3" s="189"/>
      <c r="I3" s="187"/>
    </row>
    <row r="4" spans="1:10" ht="18" customHeight="1">
      <c r="A4" s="189"/>
      <c r="B4" s="186"/>
      <c r="C4" s="306" t="s">
        <v>63</v>
      </c>
      <c r="D4" s="306"/>
      <c r="E4" s="306"/>
      <c r="F4" s="190"/>
      <c r="G4" s="306" t="s">
        <v>64</v>
      </c>
      <c r="H4" s="306"/>
      <c r="I4" s="306"/>
    </row>
    <row r="5" spans="1:10" ht="18" customHeight="1">
      <c r="A5" s="189"/>
      <c r="B5" s="186"/>
      <c r="C5" s="306" t="s">
        <v>65</v>
      </c>
      <c r="D5" s="306"/>
      <c r="E5" s="306"/>
      <c r="F5" s="190"/>
      <c r="G5" s="306" t="s">
        <v>65</v>
      </c>
      <c r="H5" s="306"/>
      <c r="I5" s="306"/>
    </row>
    <row r="6" spans="1:10" ht="18" customHeight="1">
      <c r="A6" s="189"/>
      <c r="B6" s="186"/>
      <c r="C6" s="307" t="s">
        <v>66</v>
      </c>
      <c r="D6" s="308"/>
      <c r="E6" s="308"/>
      <c r="F6" s="191"/>
      <c r="G6" s="307" t="s">
        <v>66</v>
      </c>
      <c r="H6" s="308"/>
      <c r="I6" s="308"/>
    </row>
    <row r="7" spans="1:10" ht="18" customHeight="1">
      <c r="A7" s="190"/>
      <c r="B7" s="192"/>
      <c r="C7" s="307" t="s">
        <v>211</v>
      </c>
      <c r="D7" s="307"/>
      <c r="E7" s="307"/>
      <c r="F7" s="263"/>
      <c r="G7" s="307" t="s">
        <v>211</v>
      </c>
      <c r="H7" s="307"/>
      <c r="I7" s="307"/>
    </row>
    <row r="8" spans="1:10" ht="18" customHeight="1">
      <c r="A8" s="190"/>
      <c r="B8" s="140" t="s">
        <v>3</v>
      </c>
      <c r="C8" s="193" t="s">
        <v>212</v>
      </c>
      <c r="D8" s="192"/>
      <c r="E8" s="193" t="s">
        <v>178</v>
      </c>
      <c r="F8" s="192"/>
      <c r="G8" s="193" t="s">
        <v>212</v>
      </c>
      <c r="H8" s="192"/>
      <c r="I8" s="193" t="s">
        <v>178</v>
      </c>
    </row>
    <row r="9" spans="1:10" ht="18" customHeight="1">
      <c r="A9" s="194"/>
      <c r="B9" s="140"/>
      <c r="C9" s="309" t="s">
        <v>5</v>
      </c>
      <c r="D9" s="309"/>
      <c r="E9" s="309"/>
      <c r="F9" s="309"/>
      <c r="G9" s="309"/>
      <c r="H9" s="309"/>
      <c r="I9" s="309"/>
    </row>
    <row r="10" spans="1:10" ht="18" customHeight="1">
      <c r="A10" s="195" t="s">
        <v>257</v>
      </c>
      <c r="B10" s="186"/>
      <c r="C10" s="196"/>
      <c r="D10" s="196"/>
      <c r="E10" s="196"/>
      <c r="F10" s="196"/>
      <c r="G10" s="196"/>
      <c r="H10" s="197"/>
      <c r="I10" s="196"/>
    </row>
    <row r="11" spans="1:10" ht="18" customHeight="1">
      <c r="A11" s="198" t="s">
        <v>67</v>
      </c>
      <c r="B11" s="186" t="s">
        <v>251</v>
      </c>
      <c r="C11" s="2">
        <v>5860519</v>
      </c>
      <c r="D11" s="2"/>
      <c r="E11" s="2">
        <v>5455002</v>
      </c>
      <c r="F11" s="2"/>
      <c r="G11" s="2">
        <v>3693387</v>
      </c>
      <c r="H11" s="27"/>
      <c r="I11" s="2">
        <v>3571307</v>
      </c>
    </row>
    <row r="12" spans="1:10" ht="18" customHeight="1">
      <c r="A12" s="198" t="s">
        <v>68</v>
      </c>
      <c r="B12" s="186" t="s">
        <v>251</v>
      </c>
      <c r="C12" s="2">
        <v>521806</v>
      </c>
      <c r="D12" s="2"/>
      <c r="E12" s="2">
        <v>796982</v>
      </c>
      <c r="F12" s="28"/>
      <c r="G12" s="28">
        <v>458578</v>
      </c>
      <c r="H12" s="29"/>
      <c r="I12" s="28">
        <v>629982</v>
      </c>
    </row>
    <row r="13" spans="1:10" ht="18" customHeight="1">
      <c r="A13" s="199" t="s">
        <v>69</v>
      </c>
      <c r="B13" s="186">
        <v>2</v>
      </c>
      <c r="C13" s="1">
        <v>10339</v>
      </c>
      <c r="D13" s="30"/>
      <c r="E13" s="1">
        <v>10733</v>
      </c>
      <c r="F13" s="30"/>
      <c r="G13" s="31">
        <v>39634</v>
      </c>
      <c r="H13" s="32"/>
      <c r="I13" s="31">
        <v>36594</v>
      </c>
    </row>
    <row r="14" spans="1:10" ht="18" customHeight="1">
      <c r="A14" s="199" t="s">
        <v>70</v>
      </c>
      <c r="C14" s="1">
        <v>0</v>
      </c>
      <c r="D14" s="30"/>
      <c r="E14" s="1">
        <v>451</v>
      </c>
      <c r="F14" s="30"/>
      <c r="G14" s="1">
        <v>209</v>
      </c>
      <c r="H14" s="32"/>
      <c r="I14" s="1">
        <v>229</v>
      </c>
    </row>
    <row r="15" spans="1:10" ht="18" customHeight="1">
      <c r="A15" s="199" t="s">
        <v>71</v>
      </c>
      <c r="B15" s="186">
        <v>2</v>
      </c>
      <c r="C15" s="1">
        <v>25330</v>
      </c>
      <c r="D15" s="30"/>
      <c r="E15" s="1">
        <v>21653</v>
      </c>
      <c r="F15" s="30"/>
      <c r="G15" s="1">
        <v>26074</v>
      </c>
      <c r="H15" s="32"/>
      <c r="I15" s="1">
        <v>20009</v>
      </c>
    </row>
    <row r="16" spans="1:10" ht="18" customHeight="1">
      <c r="A16" s="199" t="s">
        <v>272</v>
      </c>
      <c r="B16" s="186">
        <v>4</v>
      </c>
      <c r="C16" s="1">
        <v>3747</v>
      </c>
      <c r="D16" s="30"/>
      <c r="E16" s="1">
        <v>0</v>
      </c>
      <c r="F16" s="30"/>
      <c r="G16" s="1">
        <v>0</v>
      </c>
      <c r="H16" s="32"/>
      <c r="I16" s="1">
        <v>0</v>
      </c>
    </row>
    <row r="17" spans="1:9" ht="18" customHeight="1">
      <c r="A17" s="199" t="s">
        <v>175</v>
      </c>
      <c r="B17" s="186"/>
      <c r="C17" s="33">
        <v>18238</v>
      </c>
      <c r="D17" s="2"/>
      <c r="E17" s="33">
        <v>3196</v>
      </c>
      <c r="F17" s="2"/>
      <c r="G17" s="33">
        <v>0</v>
      </c>
      <c r="H17" s="32"/>
      <c r="I17" s="33">
        <v>0</v>
      </c>
    </row>
    <row r="18" spans="1:9" ht="18" customHeight="1">
      <c r="A18" s="201" t="s">
        <v>258</v>
      </c>
      <c r="B18" s="202"/>
      <c r="C18" s="34">
        <f>SUM(C11:C17)</f>
        <v>6439979</v>
      </c>
      <c r="D18" s="35"/>
      <c r="E18" s="34">
        <f>SUM(E11:E17)</f>
        <v>6288017</v>
      </c>
      <c r="F18" s="36"/>
      <c r="G18" s="34">
        <f>SUM(G11:G17)</f>
        <v>4217882</v>
      </c>
      <c r="H18" s="37"/>
      <c r="I18" s="34">
        <f>SUM(I11:I17)</f>
        <v>4258121</v>
      </c>
    </row>
    <row r="19" spans="1:9" ht="13.35" customHeight="1">
      <c r="A19" s="199"/>
      <c r="C19" s="2"/>
      <c r="D19" s="2"/>
      <c r="E19" s="2"/>
      <c r="F19" s="2"/>
      <c r="G19" s="35"/>
      <c r="H19" s="52"/>
      <c r="I19" s="35"/>
    </row>
    <row r="20" spans="1:9" ht="18" customHeight="1">
      <c r="A20" s="203" t="s">
        <v>72</v>
      </c>
      <c r="C20" s="2"/>
      <c r="D20" s="2"/>
      <c r="E20" s="2"/>
      <c r="F20" s="2"/>
      <c r="G20" s="2"/>
      <c r="H20" s="27"/>
      <c r="I20" s="2"/>
    </row>
    <row r="21" spans="1:9" ht="18" customHeight="1">
      <c r="A21" s="199" t="s">
        <v>73</v>
      </c>
      <c r="B21" s="186">
        <v>2</v>
      </c>
      <c r="C21" s="3">
        <v>4953440</v>
      </c>
      <c r="D21" s="2"/>
      <c r="E21" s="3">
        <v>4681227</v>
      </c>
      <c r="F21" s="2"/>
      <c r="G21" s="9">
        <v>3324186</v>
      </c>
      <c r="H21" s="32"/>
      <c r="I21" s="9">
        <v>3223832</v>
      </c>
    </row>
    <row r="22" spans="1:9" ht="18" customHeight="1">
      <c r="A22" s="199" t="s">
        <v>74</v>
      </c>
      <c r="B22" s="186">
        <v>2</v>
      </c>
      <c r="C22" s="3">
        <v>515703</v>
      </c>
      <c r="D22" s="2"/>
      <c r="E22" s="3">
        <v>771979</v>
      </c>
      <c r="F22" s="2"/>
      <c r="G22" s="9">
        <v>438805</v>
      </c>
      <c r="H22" s="32"/>
      <c r="I22" s="9">
        <v>606084</v>
      </c>
    </row>
    <row r="23" spans="1:9" ht="18" customHeight="1">
      <c r="A23" s="199" t="s">
        <v>75</v>
      </c>
      <c r="B23" s="186">
        <v>2</v>
      </c>
      <c r="C23" s="3">
        <v>48952</v>
      </c>
      <c r="D23" s="2"/>
      <c r="E23" s="3">
        <v>41153</v>
      </c>
      <c r="F23" s="2"/>
      <c r="G23" s="9">
        <v>7645</v>
      </c>
      <c r="H23" s="32"/>
      <c r="I23" s="9">
        <v>7174</v>
      </c>
    </row>
    <row r="24" spans="1:9" ht="18" customHeight="1">
      <c r="A24" s="199" t="s">
        <v>76</v>
      </c>
      <c r="B24" s="186">
        <v>2</v>
      </c>
      <c r="C24" s="3">
        <v>453431</v>
      </c>
      <c r="D24" s="2"/>
      <c r="E24" s="3">
        <v>467995</v>
      </c>
      <c r="F24" s="2"/>
      <c r="G24" s="38">
        <v>265965</v>
      </c>
      <c r="H24" s="32"/>
      <c r="I24" s="38">
        <v>282285</v>
      </c>
    </row>
    <row r="25" spans="1:9" ht="18" customHeight="1">
      <c r="A25" s="199" t="s">
        <v>268</v>
      </c>
      <c r="B25" s="186">
        <v>4</v>
      </c>
      <c r="C25" s="3">
        <v>0</v>
      </c>
      <c r="D25" s="2"/>
      <c r="E25" s="3">
        <v>0</v>
      </c>
      <c r="F25" s="2"/>
      <c r="G25" s="38">
        <v>45000</v>
      </c>
      <c r="H25" s="32"/>
      <c r="I25" s="38">
        <v>0</v>
      </c>
    </row>
    <row r="26" spans="1:9" ht="18" customHeight="1">
      <c r="A26" s="199" t="s">
        <v>173</v>
      </c>
      <c r="C26" s="3">
        <v>15508</v>
      </c>
      <c r="D26" s="2"/>
      <c r="E26" s="3">
        <v>0</v>
      </c>
      <c r="F26" s="2"/>
      <c r="G26" s="28">
        <v>0</v>
      </c>
      <c r="H26" s="32"/>
      <c r="I26" s="28">
        <v>0</v>
      </c>
    </row>
    <row r="27" spans="1:9" ht="18" customHeight="1">
      <c r="A27" s="201" t="s">
        <v>258</v>
      </c>
      <c r="C27" s="43">
        <f>SUM(C21:C26)</f>
        <v>5987034</v>
      </c>
      <c r="D27" s="35"/>
      <c r="E27" s="43">
        <f>SUM(E21:E26)</f>
        <v>5962354</v>
      </c>
      <c r="F27" s="36"/>
      <c r="G27" s="43">
        <f>SUM(G21:G26)</f>
        <v>4081601</v>
      </c>
      <c r="H27" s="37"/>
      <c r="I27" s="43">
        <f>SUM(I21:I26)</f>
        <v>4119375</v>
      </c>
    </row>
    <row r="28" spans="1:9" ht="13.35" customHeight="1">
      <c r="A28" s="201"/>
      <c r="C28" s="1"/>
      <c r="D28" s="2"/>
      <c r="E28" s="1"/>
      <c r="F28" s="2"/>
      <c r="G28" s="1"/>
      <c r="H28" s="2"/>
      <c r="I28" s="1"/>
    </row>
    <row r="29" spans="1:9" s="300" customFormat="1" ht="18" customHeight="1">
      <c r="A29" s="201" t="s">
        <v>77</v>
      </c>
      <c r="B29" s="195"/>
      <c r="C29" s="36">
        <f>SUM(C18-C27)</f>
        <v>452945</v>
      </c>
      <c r="D29" s="35"/>
      <c r="E29" s="36">
        <f>SUM(E18-E27)</f>
        <v>325663</v>
      </c>
      <c r="F29" s="35"/>
      <c r="G29" s="36">
        <f>SUM(G18-G27)</f>
        <v>136281</v>
      </c>
      <c r="H29" s="35"/>
      <c r="I29" s="36">
        <f>SUM(I18-I27)</f>
        <v>138746</v>
      </c>
    </row>
    <row r="30" spans="1:9" ht="18" customHeight="1">
      <c r="A30" s="199" t="s">
        <v>78</v>
      </c>
      <c r="B30" s="186">
        <v>2</v>
      </c>
      <c r="C30" s="1">
        <v>-170123</v>
      </c>
      <c r="D30" s="2"/>
      <c r="E30" s="1">
        <v>-146095</v>
      </c>
      <c r="F30" s="2"/>
      <c r="G30" s="1">
        <v>-125083</v>
      </c>
      <c r="H30" s="2"/>
      <c r="I30" s="1">
        <v>-102906</v>
      </c>
    </row>
    <row r="31" spans="1:9" ht="18" customHeight="1">
      <c r="A31" s="199" t="s">
        <v>79</v>
      </c>
      <c r="B31" s="186"/>
      <c r="C31" s="1"/>
      <c r="D31" s="2"/>
      <c r="E31" s="1"/>
      <c r="F31" s="2"/>
      <c r="G31" s="1"/>
      <c r="H31" s="2"/>
      <c r="I31" s="1"/>
    </row>
    <row r="32" spans="1:9" ht="18" customHeight="1">
      <c r="A32" s="199" t="s">
        <v>206</v>
      </c>
      <c r="B32" s="186">
        <v>3</v>
      </c>
      <c r="C32" s="1">
        <v>170401</v>
      </c>
      <c r="D32" s="2"/>
      <c r="E32" s="1">
        <v>40894</v>
      </c>
      <c r="F32" s="2"/>
      <c r="G32" s="1">
        <v>0</v>
      </c>
      <c r="H32" s="2"/>
      <c r="I32" s="1">
        <v>0</v>
      </c>
    </row>
    <row r="33" spans="1:9" ht="18" customHeight="1">
      <c r="A33" s="201" t="s">
        <v>252</v>
      </c>
      <c r="B33" s="186"/>
      <c r="C33" s="39">
        <f>SUM(C29:C32)</f>
        <v>453223</v>
      </c>
      <c r="D33" s="35"/>
      <c r="E33" s="39">
        <f>SUM(E29:E32)</f>
        <v>220462</v>
      </c>
      <c r="F33" s="40"/>
      <c r="G33" s="39">
        <f>SUM(G29:G32)</f>
        <v>11198</v>
      </c>
      <c r="H33" s="32"/>
      <c r="I33" s="39">
        <f>SUM(I29:I32)</f>
        <v>35840</v>
      </c>
    </row>
    <row r="34" spans="1:9" ht="18" customHeight="1">
      <c r="A34" s="199" t="s">
        <v>253</v>
      </c>
      <c r="B34" s="186"/>
      <c r="C34" s="33">
        <v>-62111</v>
      </c>
      <c r="D34" s="2"/>
      <c r="E34" s="33">
        <v>-36596</v>
      </c>
      <c r="F34" s="1"/>
      <c r="G34" s="33">
        <v>-1874</v>
      </c>
      <c r="H34" s="1"/>
      <c r="I34" s="33">
        <v>-5812</v>
      </c>
    </row>
    <row r="35" spans="1:9" ht="18" customHeight="1" thickBot="1">
      <c r="A35" s="201" t="s">
        <v>254</v>
      </c>
      <c r="B35" s="186"/>
      <c r="C35" s="41">
        <f>SUM(C33:C34)</f>
        <v>391112</v>
      </c>
      <c r="D35" s="35"/>
      <c r="E35" s="41">
        <f>SUM(E33:E34)</f>
        <v>183866</v>
      </c>
      <c r="F35" s="40"/>
      <c r="G35" s="41">
        <f>SUM(G33:G34)</f>
        <v>9324</v>
      </c>
      <c r="H35" s="40"/>
      <c r="I35" s="41">
        <f>SUM(I33:I34)</f>
        <v>30028</v>
      </c>
    </row>
    <row r="36" spans="1:9" ht="13.35" customHeight="1" thickTop="1">
      <c r="A36" s="201"/>
      <c r="B36" s="186"/>
      <c r="C36" s="1"/>
      <c r="D36" s="2"/>
      <c r="E36" s="1"/>
      <c r="F36" s="3"/>
      <c r="G36" s="1"/>
      <c r="H36" s="3"/>
      <c r="I36" s="1"/>
    </row>
    <row r="37" spans="1:9" ht="18" customHeight="1">
      <c r="A37" s="204" t="s">
        <v>202</v>
      </c>
      <c r="B37" s="186"/>
      <c r="C37" s="40"/>
      <c r="D37" s="205"/>
      <c r="E37" s="40"/>
      <c r="F37" s="205"/>
      <c r="G37" s="205"/>
      <c r="H37" s="205"/>
      <c r="I37" s="205"/>
    </row>
    <row r="38" spans="1:9" ht="18" customHeight="1">
      <c r="A38" s="206" t="s">
        <v>198</v>
      </c>
      <c r="B38" s="186"/>
      <c r="C38" s="205"/>
      <c r="D38" s="40"/>
      <c r="E38" s="205"/>
      <c r="F38" s="40"/>
      <c r="G38" s="40"/>
      <c r="H38" s="26"/>
      <c r="I38" s="40"/>
    </row>
    <row r="39" spans="1:9" ht="18" customHeight="1">
      <c r="A39" s="207" t="s">
        <v>194</v>
      </c>
      <c r="B39" s="186"/>
      <c r="C39" s="1">
        <v>-5045</v>
      </c>
      <c r="D39" s="3"/>
      <c r="E39" s="1">
        <v>171856</v>
      </c>
      <c r="F39" s="3"/>
      <c r="G39" s="9">
        <v>0</v>
      </c>
      <c r="H39" s="9"/>
      <c r="I39" s="9">
        <v>0</v>
      </c>
    </row>
    <row r="40" spans="1:9" ht="18" customHeight="1">
      <c r="A40" s="207" t="s">
        <v>210</v>
      </c>
      <c r="B40" s="186"/>
      <c r="C40" s="1"/>
      <c r="D40" s="3"/>
      <c r="E40" s="1"/>
      <c r="F40" s="3"/>
      <c r="G40" s="9"/>
      <c r="H40" s="9"/>
      <c r="I40" s="9"/>
    </row>
    <row r="41" spans="1:9" ht="18" customHeight="1">
      <c r="A41" s="207" t="s">
        <v>206</v>
      </c>
      <c r="B41" s="186">
        <v>3</v>
      </c>
      <c r="C41" s="1">
        <v>250</v>
      </c>
      <c r="D41" s="3"/>
      <c r="E41" s="1">
        <v>-1146</v>
      </c>
      <c r="F41" s="3"/>
      <c r="G41" s="9">
        <v>0</v>
      </c>
      <c r="H41" s="9"/>
      <c r="I41" s="9">
        <v>0</v>
      </c>
    </row>
    <row r="42" spans="1:9" ht="18" customHeight="1">
      <c r="A42" s="208" t="s">
        <v>81</v>
      </c>
      <c r="B42" s="186"/>
      <c r="C42" s="39"/>
      <c r="D42" s="1"/>
      <c r="E42" s="39"/>
      <c r="F42" s="1"/>
      <c r="G42" s="39"/>
      <c r="H42" s="7"/>
      <c r="I42" s="39"/>
    </row>
    <row r="43" spans="1:9" ht="18" customHeight="1">
      <c r="A43" s="208" t="s">
        <v>80</v>
      </c>
      <c r="B43" s="186"/>
      <c r="C43" s="34">
        <f>SUM(C39:C41)</f>
        <v>-4795</v>
      </c>
      <c r="D43" s="3"/>
      <c r="E43" s="34">
        <f>SUM(E39:E41)</f>
        <v>170710</v>
      </c>
      <c r="F43" s="3"/>
      <c r="G43" s="34">
        <f>SUM(G39:G41)</f>
        <v>0</v>
      </c>
      <c r="H43" s="42"/>
      <c r="I43" s="34">
        <f>SUM(I39:I41)</f>
        <v>0</v>
      </c>
    </row>
    <row r="44" spans="1:9" ht="13.35" customHeight="1">
      <c r="A44" s="208"/>
      <c r="B44" s="186"/>
      <c r="C44" s="36"/>
      <c r="D44" s="1"/>
      <c r="E44" s="36"/>
      <c r="F44" s="1"/>
      <c r="G44" s="36"/>
      <c r="H44" s="7"/>
      <c r="I44" s="36"/>
    </row>
    <row r="45" spans="1:9" ht="18" customHeight="1">
      <c r="A45" s="206" t="s">
        <v>82</v>
      </c>
      <c r="B45" s="186"/>
      <c r="C45" s="40"/>
      <c r="D45" s="40"/>
      <c r="E45" s="40"/>
      <c r="F45" s="40"/>
      <c r="G45" s="40"/>
      <c r="H45" s="26"/>
      <c r="I45" s="40"/>
    </row>
    <row r="46" spans="1:9" ht="18" customHeight="1">
      <c r="A46" s="207" t="s">
        <v>255</v>
      </c>
      <c r="B46" s="186"/>
      <c r="C46" s="1"/>
      <c r="D46" s="3"/>
      <c r="E46" s="1"/>
      <c r="F46" s="3"/>
      <c r="G46" s="9"/>
      <c r="H46" s="9"/>
      <c r="I46" s="9"/>
    </row>
    <row r="47" spans="1:9" ht="18" customHeight="1">
      <c r="A47" s="207" t="s">
        <v>83</v>
      </c>
      <c r="B47" s="186"/>
      <c r="C47" s="1">
        <v>-1175</v>
      </c>
      <c r="D47" s="3"/>
      <c r="E47" s="1">
        <v>-10945</v>
      </c>
      <c r="F47" s="3"/>
      <c r="G47" s="9">
        <v>-1175</v>
      </c>
      <c r="H47" s="9"/>
      <c r="I47" s="9">
        <v>-10945</v>
      </c>
    </row>
    <row r="48" spans="1:9" ht="18" customHeight="1">
      <c r="A48" s="207" t="s">
        <v>84</v>
      </c>
      <c r="B48" s="186"/>
      <c r="C48" s="205"/>
      <c r="D48" s="205"/>
      <c r="E48" s="205"/>
      <c r="F48" s="205"/>
      <c r="G48" s="205"/>
      <c r="H48" s="205"/>
      <c r="I48" s="205"/>
    </row>
    <row r="49" spans="1:10" ht="18" customHeight="1">
      <c r="A49" s="207" t="s">
        <v>199</v>
      </c>
      <c r="C49" s="33">
        <v>235</v>
      </c>
      <c r="D49" s="3"/>
      <c r="E49" s="33">
        <v>12931</v>
      </c>
      <c r="F49" s="3"/>
      <c r="G49" s="24">
        <v>235</v>
      </c>
      <c r="H49" s="9"/>
      <c r="I49" s="24">
        <v>12931</v>
      </c>
    </row>
    <row r="50" spans="1:10" ht="18" customHeight="1">
      <c r="A50" s="208" t="s">
        <v>85</v>
      </c>
      <c r="C50" s="43">
        <f>SUM(C47:C49)</f>
        <v>-940</v>
      </c>
      <c r="D50" s="40"/>
      <c r="E50" s="43">
        <f>SUM(E47:E49)</f>
        <v>1986</v>
      </c>
      <c r="F50" s="40"/>
      <c r="G50" s="43">
        <f>SUM(G47:G49)</f>
        <v>-940</v>
      </c>
      <c r="H50" s="40"/>
      <c r="I50" s="43">
        <f>SUM(I47:I49)</f>
        <v>1986</v>
      </c>
    </row>
    <row r="51" spans="1:10" ht="18" customHeight="1">
      <c r="A51" s="208" t="s">
        <v>86</v>
      </c>
      <c r="C51" s="34">
        <f>C50+C43</f>
        <v>-5735</v>
      </c>
      <c r="D51" s="3"/>
      <c r="E51" s="34">
        <f>E50+E43</f>
        <v>172696</v>
      </c>
      <c r="F51" s="3"/>
      <c r="G51" s="34">
        <f>G50+G43</f>
        <v>-940</v>
      </c>
      <c r="H51" s="42"/>
      <c r="I51" s="34">
        <f>I50+I43</f>
        <v>1986</v>
      </c>
    </row>
    <row r="52" spans="1:10" ht="18" customHeight="1" thickBot="1">
      <c r="A52" s="208" t="s">
        <v>224</v>
      </c>
      <c r="C52" s="44">
        <f>C51+C35</f>
        <v>385377</v>
      </c>
      <c r="D52" s="3"/>
      <c r="E52" s="44">
        <f>E51+E35</f>
        <v>356562</v>
      </c>
      <c r="F52" s="3"/>
      <c r="G52" s="44">
        <f>G51+G35</f>
        <v>8384</v>
      </c>
      <c r="H52" s="42"/>
      <c r="I52" s="44">
        <f>I51+I35</f>
        <v>32014</v>
      </c>
    </row>
    <row r="53" spans="1:10" ht="20.100000000000001" customHeight="1" thickTop="1">
      <c r="A53" s="208"/>
      <c r="C53" s="1"/>
      <c r="D53" s="3"/>
      <c r="E53" s="1"/>
      <c r="F53" s="3"/>
      <c r="G53" s="1"/>
      <c r="H53" s="42"/>
      <c r="I53" s="1"/>
    </row>
    <row r="54" spans="1:10" s="250" customFormat="1" ht="19.5" customHeight="1">
      <c r="A54" s="180" t="s">
        <v>159</v>
      </c>
      <c r="B54" s="181"/>
      <c r="C54" s="182"/>
      <c r="D54" s="183"/>
      <c r="E54" s="184"/>
      <c r="F54" s="183"/>
      <c r="G54" s="184"/>
      <c r="H54" s="183"/>
      <c r="I54" s="182"/>
      <c r="J54" s="183"/>
    </row>
    <row r="55" spans="1:10" ht="20.100000000000001" customHeight="1">
      <c r="A55" s="185" t="s">
        <v>62</v>
      </c>
      <c r="C55" s="1"/>
      <c r="D55" s="3"/>
      <c r="E55" s="1"/>
      <c r="F55" s="3"/>
      <c r="G55" s="1"/>
      <c r="H55" s="42"/>
      <c r="I55" s="1"/>
    </row>
    <row r="56" spans="1:10" ht="20.100000000000001" customHeight="1">
      <c r="A56" s="185"/>
      <c r="C56" s="1"/>
      <c r="D56" s="3"/>
      <c r="E56" s="1"/>
      <c r="F56" s="3"/>
      <c r="G56" s="1"/>
      <c r="H56" s="42"/>
      <c r="I56" s="1"/>
    </row>
    <row r="57" spans="1:10" ht="20.100000000000001" customHeight="1">
      <c r="A57" s="208"/>
      <c r="C57" s="306" t="s">
        <v>63</v>
      </c>
      <c r="D57" s="306"/>
      <c r="E57" s="306"/>
      <c r="F57" s="190"/>
      <c r="G57" s="306" t="s">
        <v>64</v>
      </c>
      <c r="H57" s="306"/>
      <c r="I57" s="306"/>
    </row>
    <row r="58" spans="1:10" ht="20.100000000000001" customHeight="1">
      <c r="A58" s="208"/>
      <c r="C58" s="306" t="s">
        <v>65</v>
      </c>
      <c r="D58" s="306"/>
      <c r="E58" s="306"/>
      <c r="F58" s="190"/>
      <c r="G58" s="306" t="s">
        <v>65</v>
      </c>
      <c r="H58" s="306"/>
      <c r="I58" s="306"/>
    </row>
    <row r="59" spans="1:10" ht="20.100000000000001" customHeight="1">
      <c r="A59" s="208"/>
      <c r="C59" s="307" t="s">
        <v>66</v>
      </c>
      <c r="D59" s="308"/>
      <c r="E59" s="308"/>
      <c r="F59" s="191"/>
      <c r="G59" s="307" t="s">
        <v>66</v>
      </c>
      <c r="H59" s="308"/>
      <c r="I59" s="308"/>
    </row>
    <row r="60" spans="1:10" ht="20.100000000000001" customHeight="1">
      <c r="A60" s="208"/>
      <c r="C60" s="307" t="s">
        <v>211</v>
      </c>
      <c r="D60" s="307"/>
      <c r="E60" s="307"/>
      <c r="F60" s="263"/>
      <c r="G60" s="307" t="s">
        <v>211</v>
      </c>
      <c r="H60" s="307"/>
      <c r="I60" s="307"/>
    </row>
    <row r="61" spans="1:10" ht="20.100000000000001" customHeight="1">
      <c r="A61" s="208"/>
      <c r="C61" s="193" t="s">
        <v>212</v>
      </c>
      <c r="D61" s="192"/>
      <c r="E61" s="193" t="s">
        <v>178</v>
      </c>
      <c r="F61" s="192"/>
      <c r="G61" s="193" t="s">
        <v>212</v>
      </c>
      <c r="H61" s="192"/>
      <c r="I61" s="193" t="s">
        <v>178</v>
      </c>
    </row>
    <row r="62" spans="1:10" ht="20.100000000000001" customHeight="1">
      <c r="A62" s="208"/>
      <c r="B62" s="186"/>
      <c r="C62" s="303" t="s">
        <v>5</v>
      </c>
      <c r="D62" s="303"/>
      <c r="E62" s="303"/>
      <c r="F62" s="303"/>
      <c r="G62" s="303"/>
      <c r="H62" s="303"/>
      <c r="I62" s="303"/>
    </row>
    <row r="63" spans="1:10" ht="20.100000000000001" customHeight="1">
      <c r="A63" s="208" t="s">
        <v>174</v>
      </c>
      <c r="C63" s="1"/>
      <c r="D63" s="3"/>
      <c r="E63" s="1"/>
      <c r="F63" s="3"/>
      <c r="G63" s="1"/>
      <c r="H63" s="42"/>
      <c r="I63" s="1"/>
    </row>
    <row r="64" spans="1:10" ht="20.100000000000001" customHeight="1">
      <c r="A64" s="209" t="s">
        <v>204</v>
      </c>
      <c r="C64" s="1">
        <v>365518</v>
      </c>
      <c r="D64" s="3"/>
      <c r="E64" s="1">
        <v>164117</v>
      </c>
      <c r="F64" s="3"/>
      <c r="G64" s="1">
        <v>9324</v>
      </c>
      <c r="H64" s="42"/>
      <c r="I64" s="1">
        <v>30028</v>
      </c>
    </row>
    <row r="65" spans="1:9" ht="20.100000000000001" customHeight="1">
      <c r="A65" s="160" t="s">
        <v>87</v>
      </c>
      <c r="C65" s="1">
        <v>25594</v>
      </c>
      <c r="D65" s="3"/>
      <c r="E65" s="1">
        <v>19749</v>
      </c>
      <c r="F65" s="3"/>
      <c r="G65" s="1">
        <v>0</v>
      </c>
      <c r="H65" s="42"/>
      <c r="I65" s="1">
        <v>0</v>
      </c>
    </row>
    <row r="66" spans="1:9" ht="20.100000000000001" customHeight="1" thickBot="1">
      <c r="A66" s="177"/>
      <c r="C66" s="41">
        <f>SUM(C64:C65)</f>
        <v>391112</v>
      </c>
      <c r="D66" s="40"/>
      <c r="E66" s="41">
        <f>SUM(E64:E65)</f>
        <v>183866</v>
      </c>
      <c r="F66" s="40"/>
      <c r="G66" s="41">
        <f>SUM(G64:G65)</f>
        <v>9324</v>
      </c>
      <c r="H66" s="26"/>
      <c r="I66" s="41">
        <f>SUM(I64:I65)</f>
        <v>30028</v>
      </c>
    </row>
    <row r="67" spans="1:9" ht="20.100000000000001" customHeight="1" thickTop="1">
      <c r="A67" s="208"/>
      <c r="C67" s="1"/>
      <c r="D67" s="3"/>
      <c r="E67" s="1"/>
      <c r="F67" s="3"/>
      <c r="G67" s="1"/>
      <c r="H67" s="42"/>
      <c r="I67" s="1"/>
    </row>
    <row r="68" spans="1:9" ht="20.100000000000001" customHeight="1">
      <c r="A68" s="177" t="s">
        <v>200</v>
      </c>
      <c r="C68" s="1"/>
      <c r="D68" s="3"/>
      <c r="E68" s="1"/>
      <c r="F68" s="3"/>
      <c r="G68" s="1"/>
      <c r="H68" s="42"/>
      <c r="I68" s="1"/>
    </row>
    <row r="69" spans="1:9" ht="20.100000000000001" customHeight="1">
      <c r="A69" s="209" t="s">
        <v>205</v>
      </c>
      <c r="C69" s="1">
        <v>366346</v>
      </c>
      <c r="D69" s="3"/>
      <c r="E69" s="1">
        <v>329788</v>
      </c>
      <c r="F69" s="3"/>
      <c r="G69" s="1">
        <v>8384</v>
      </c>
      <c r="H69" s="42"/>
      <c r="I69" s="1">
        <v>32014</v>
      </c>
    </row>
    <row r="70" spans="1:9" ht="20.100000000000001" customHeight="1">
      <c r="A70" s="160" t="s">
        <v>88</v>
      </c>
      <c r="C70" s="1">
        <v>19031</v>
      </c>
      <c r="D70" s="3"/>
      <c r="E70" s="1">
        <v>26774</v>
      </c>
      <c r="F70" s="3"/>
      <c r="G70" s="1">
        <v>0</v>
      </c>
      <c r="H70" s="42"/>
      <c r="I70" s="1">
        <v>0</v>
      </c>
    </row>
    <row r="71" spans="1:9" ht="20.100000000000001" customHeight="1" thickBot="1">
      <c r="A71" s="208"/>
      <c r="C71" s="41">
        <f>SUM(C69:C70)</f>
        <v>385377</v>
      </c>
      <c r="D71" s="40"/>
      <c r="E71" s="41">
        <f>SUM(E69:E70)</f>
        <v>356562</v>
      </c>
      <c r="F71" s="40"/>
      <c r="G71" s="41">
        <f>SUM(G69:G70)</f>
        <v>8384</v>
      </c>
      <c r="H71" s="26"/>
      <c r="I71" s="41">
        <f>SUM(I69:I70)</f>
        <v>32014</v>
      </c>
    </row>
    <row r="72" spans="1:9" ht="20.100000000000001" customHeight="1" thickTop="1">
      <c r="A72" s="208"/>
      <c r="C72" s="1"/>
      <c r="D72" s="3"/>
      <c r="E72" s="1"/>
      <c r="F72" s="3"/>
      <c r="G72" s="1"/>
      <c r="H72" s="42"/>
      <c r="I72" s="1"/>
    </row>
    <row r="73" spans="1:9" ht="20.100000000000001" customHeight="1" thickBot="1">
      <c r="A73" s="207" t="s">
        <v>256</v>
      </c>
      <c r="C73" s="45">
        <v>0.2</v>
      </c>
      <c r="D73" s="3"/>
      <c r="E73" s="45">
        <v>0.09</v>
      </c>
      <c r="F73" s="3"/>
      <c r="G73" s="45">
        <v>0.01</v>
      </c>
      <c r="H73" s="42"/>
      <c r="I73" s="45">
        <v>0.02</v>
      </c>
    </row>
    <row r="74" spans="1:9" ht="19.5" customHeight="1" thickTop="1">
      <c r="A74" s="207"/>
      <c r="B74" s="186"/>
      <c r="C74" s="210"/>
      <c r="D74" s="211"/>
      <c r="E74" s="210"/>
      <c r="G74" s="210"/>
      <c r="I74" s="210"/>
    </row>
    <row r="75" spans="1:9" ht="19.5" customHeight="1">
      <c r="A75" s="207"/>
      <c r="B75" s="186"/>
      <c r="C75" s="210"/>
      <c r="D75" s="211"/>
      <c r="E75" s="210"/>
      <c r="G75" s="210"/>
      <c r="I75" s="210"/>
    </row>
  </sheetData>
  <mergeCells count="18">
    <mergeCell ref="C7:E7"/>
    <mergeCell ref="G7:I7"/>
    <mergeCell ref="C9:I9"/>
    <mergeCell ref="C4:E4"/>
    <mergeCell ref="G4:I4"/>
    <mergeCell ref="C5:E5"/>
    <mergeCell ref="G5:I5"/>
    <mergeCell ref="C6:E6"/>
    <mergeCell ref="G6:I6"/>
    <mergeCell ref="C62:I62"/>
    <mergeCell ref="C57:E57"/>
    <mergeCell ref="G57:I57"/>
    <mergeCell ref="C58:E58"/>
    <mergeCell ref="C59:E59"/>
    <mergeCell ref="C60:E60"/>
    <mergeCell ref="G58:I58"/>
    <mergeCell ref="G59:I59"/>
    <mergeCell ref="G60:I60"/>
  </mergeCells>
  <pageMargins left="0.7" right="0.7" top="0.48" bottom="0.5" header="0.5" footer="0.5"/>
  <pageSetup paperSize="9" scale="74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28715-7908-400C-A223-CAED2F0D3E4D}">
  <dimension ref="A1:AF25"/>
  <sheetViews>
    <sheetView view="pageBreakPreview" topLeftCell="B9" zoomScaleNormal="66" zoomScaleSheetLayoutView="100" workbookViewId="0">
      <selection activeCell="H17" sqref="H17"/>
    </sheetView>
  </sheetViews>
  <sheetFormatPr defaultColWidth="9.21875" defaultRowHeight="13.8"/>
  <cols>
    <col min="1" max="1" width="1.21875" style="161" customWidth="1"/>
    <col min="2" max="2" width="46.44140625" style="161" customWidth="1"/>
    <col min="3" max="3" width="5.21875" style="168" bestFit="1" customWidth="1"/>
    <col min="4" max="4" width="11.44140625" style="294" customWidth="1"/>
    <col min="5" max="5" width="1.21875" style="294" customWidth="1"/>
    <col min="6" max="6" width="12.44140625" style="294" customWidth="1"/>
    <col min="7" max="7" width="1.21875" style="294" customWidth="1"/>
    <col min="8" max="8" width="12.44140625" style="294" customWidth="1"/>
    <col min="9" max="9" width="1.21875" style="294" customWidth="1"/>
    <col min="10" max="10" width="12.44140625" style="294" customWidth="1"/>
    <col min="11" max="11" width="1.21875" style="294" customWidth="1"/>
    <col min="12" max="12" width="15.21875" style="294" customWidth="1"/>
    <col min="13" max="13" width="1.21875" style="294" customWidth="1"/>
    <col min="14" max="14" width="11.77734375" style="294" customWidth="1"/>
    <col min="15" max="15" width="1.21875" style="294" customWidth="1"/>
    <col min="16" max="16" width="10.77734375" style="294" customWidth="1"/>
    <col min="17" max="17" width="1.21875" style="294" customWidth="1"/>
    <col min="18" max="18" width="13.44140625" style="294" customWidth="1"/>
    <col min="19" max="19" width="1.21875" style="294" customWidth="1"/>
    <col min="20" max="20" width="11.77734375" style="294" customWidth="1"/>
    <col min="21" max="21" width="1.21875" style="294" customWidth="1"/>
    <col min="22" max="22" width="11.21875" style="294" customWidth="1"/>
    <col min="23" max="23" width="0.77734375" style="294" customWidth="1"/>
    <col min="24" max="24" width="13.77734375" style="294" customWidth="1"/>
    <col min="25" max="25" width="1.21875" style="294" customWidth="1"/>
    <col min="26" max="26" width="11.77734375" style="294" customWidth="1"/>
    <col min="27" max="27" width="1.21875" style="294" customWidth="1"/>
    <col min="28" max="28" width="12.5546875" style="294" customWidth="1"/>
    <col min="29" max="29" width="1.21875" style="294" customWidth="1"/>
    <col min="30" max="30" width="11.21875" style="294" customWidth="1"/>
    <col min="31" max="31" width="1.21875" style="294" customWidth="1"/>
    <col min="32" max="32" width="13.21875" style="294" customWidth="1"/>
    <col min="33" max="16384" width="9.21875" style="178"/>
  </cols>
  <sheetData>
    <row r="1" spans="1:32" ht="21.6" customHeight="1">
      <c r="A1" s="126" t="s">
        <v>159</v>
      </c>
      <c r="B1" s="162"/>
      <c r="C1" s="163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166"/>
      <c r="AC1" s="166"/>
      <c r="AD1" s="281"/>
      <c r="AE1" s="166"/>
      <c r="AF1" s="166"/>
    </row>
    <row r="2" spans="1:32" ht="21.6" customHeight="1">
      <c r="A2" s="164" t="s">
        <v>89</v>
      </c>
      <c r="B2" s="164"/>
      <c r="C2" s="163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166"/>
      <c r="AC2" s="166"/>
      <c r="AD2" s="281"/>
      <c r="AE2" s="166"/>
      <c r="AF2" s="166"/>
    </row>
    <row r="3" spans="1:32" ht="20.100000000000001" customHeight="1">
      <c r="A3" s="165"/>
      <c r="B3" s="164"/>
      <c r="C3" s="163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166"/>
      <c r="AC3" s="166"/>
      <c r="AD3" s="281"/>
      <c r="AE3" s="166"/>
      <c r="AF3" s="166"/>
    </row>
    <row r="4" spans="1:32" ht="20.100000000000001" customHeight="1">
      <c r="A4" s="166"/>
      <c r="B4" s="166"/>
      <c r="C4" s="163"/>
      <c r="D4" s="310" t="s">
        <v>90</v>
      </c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  <c r="AF4" s="310"/>
    </row>
    <row r="5" spans="1:32" ht="20.100000000000001" customHeight="1">
      <c r="A5" s="166"/>
      <c r="B5" s="166"/>
      <c r="C5" s="163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311" t="s">
        <v>91</v>
      </c>
      <c r="Q5" s="311"/>
      <c r="R5" s="311"/>
      <c r="S5" s="297"/>
      <c r="T5" s="312" t="s">
        <v>57</v>
      </c>
      <c r="U5" s="312"/>
      <c r="V5" s="312"/>
      <c r="W5" s="312"/>
      <c r="X5" s="312"/>
      <c r="Y5" s="312"/>
      <c r="Z5" s="312"/>
      <c r="AA5" s="297"/>
      <c r="AB5" s="297"/>
      <c r="AC5" s="297"/>
      <c r="AD5" s="297"/>
      <c r="AE5" s="297"/>
      <c r="AF5" s="297"/>
    </row>
    <row r="6" spans="1:32" ht="20.100000000000001" customHeight="1">
      <c r="A6" s="166"/>
      <c r="B6" s="166"/>
      <c r="C6" s="163"/>
      <c r="D6" s="297"/>
      <c r="E6" s="297"/>
      <c r="F6" s="297"/>
      <c r="G6" s="297"/>
      <c r="H6" s="297"/>
      <c r="I6" s="297"/>
      <c r="J6" s="287"/>
      <c r="K6" s="297"/>
      <c r="L6" s="297"/>
      <c r="M6" s="297"/>
      <c r="N6" s="297"/>
      <c r="O6" s="297"/>
      <c r="P6" s="287"/>
      <c r="Q6" s="287"/>
      <c r="R6" s="287"/>
      <c r="S6" s="297"/>
      <c r="T6" s="298"/>
      <c r="U6" s="298"/>
      <c r="V6" s="298"/>
      <c r="W6" s="298"/>
      <c r="X6" s="287" t="s">
        <v>189</v>
      </c>
      <c r="Y6" s="298"/>
      <c r="Z6" s="298"/>
      <c r="AA6" s="297"/>
      <c r="AB6" s="297"/>
      <c r="AC6" s="297"/>
      <c r="AD6" s="297"/>
      <c r="AE6" s="297"/>
      <c r="AF6" s="297"/>
    </row>
    <row r="7" spans="1:32" ht="20.100000000000001" customHeight="1">
      <c r="A7" s="166"/>
      <c r="B7" s="166"/>
      <c r="C7" s="163"/>
      <c r="D7" s="297"/>
      <c r="E7" s="297"/>
      <c r="F7" s="297"/>
      <c r="G7" s="297"/>
      <c r="H7" s="297"/>
      <c r="I7" s="297"/>
      <c r="J7" s="287"/>
      <c r="K7" s="297"/>
      <c r="L7" s="297"/>
      <c r="M7" s="297"/>
      <c r="N7" s="297"/>
      <c r="O7" s="297"/>
      <c r="P7" s="287"/>
      <c r="Q7" s="287"/>
      <c r="R7" s="287"/>
      <c r="S7" s="297"/>
      <c r="T7" s="298"/>
      <c r="U7" s="298"/>
      <c r="V7" s="298"/>
      <c r="W7" s="298"/>
      <c r="X7" s="287" t="s">
        <v>190</v>
      </c>
      <c r="Y7" s="298"/>
      <c r="Z7" s="298"/>
      <c r="AA7" s="297"/>
      <c r="AB7" s="297"/>
      <c r="AC7" s="297"/>
      <c r="AD7" s="297"/>
      <c r="AE7" s="297"/>
      <c r="AF7" s="297"/>
    </row>
    <row r="8" spans="1:32" ht="20.100000000000001" customHeight="1">
      <c r="A8" s="167"/>
      <c r="B8" s="167"/>
      <c r="D8" s="287"/>
      <c r="E8" s="287"/>
      <c r="F8" s="287"/>
      <c r="G8" s="287"/>
      <c r="H8" s="287"/>
      <c r="I8" s="287"/>
      <c r="J8" s="287"/>
      <c r="K8" s="287"/>
      <c r="L8" s="287" t="s">
        <v>93</v>
      </c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 t="s">
        <v>213</v>
      </c>
      <c r="Y8" s="287"/>
      <c r="AA8" s="290"/>
      <c r="AB8" s="290"/>
      <c r="AC8" s="290"/>
      <c r="AD8" s="290"/>
      <c r="AE8" s="290"/>
      <c r="AF8" s="290"/>
    </row>
    <row r="9" spans="1:32" ht="20.100000000000001" customHeight="1">
      <c r="A9" s="167"/>
      <c r="B9" s="167"/>
      <c r="D9" s="287"/>
      <c r="E9" s="287"/>
      <c r="G9" s="287"/>
      <c r="H9" s="287" t="s">
        <v>94</v>
      </c>
      <c r="I9" s="287"/>
      <c r="J9" s="287"/>
      <c r="K9" s="287"/>
      <c r="L9" s="287" t="s">
        <v>214</v>
      </c>
      <c r="M9" s="287"/>
      <c r="N9" s="287" t="s">
        <v>94</v>
      </c>
      <c r="O9" s="287"/>
      <c r="P9" s="287"/>
      <c r="Q9" s="287"/>
      <c r="R9" s="287"/>
      <c r="S9" s="287"/>
      <c r="T9" s="287"/>
      <c r="U9" s="287"/>
      <c r="V9" s="287"/>
      <c r="W9" s="287"/>
      <c r="X9" s="287" t="s">
        <v>215</v>
      </c>
      <c r="Y9" s="287"/>
      <c r="Z9" s="290"/>
      <c r="AA9" s="290"/>
      <c r="AB9" s="290" t="s">
        <v>95</v>
      </c>
      <c r="AC9" s="290"/>
      <c r="AD9" s="290"/>
      <c r="AE9" s="290"/>
      <c r="AF9" s="290"/>
    </row>
    <row r="10" spans="1:32" ht="20.100000000000001" customHeight="1">
      <c r="A10" s="167"/>
      <c r="B10" s="167"/>
      <c r="D10" s="290" t="s">
        <v>96</v>
      </c>
      <c r="E10" s="287"/>
      <c r="G10" s="287"/>
      <c r="H10" s="287" t="s">
        <v>216</v>
      </c>
      <c r="I10" s="287"/>
      <c r="J10" s="302" t="s">
        <v>277</v>
      </c>
      <c r="K10" s="287"/>
      <c r="L10" s="287" t="s">
        <v>217</v>
      </c>
      <c r="M10" s="287"/>
      <c r="N10" s="287" t="s">
        <v>99</v>
      </c>
      <c r="O10" s="287"/>
      <c r="P10" s="313"/>
      <c r="Q10" s="313"/>
      <c r="R10" s="313"/>
      <c r="S10" s="287"/>
      <c r="T10" s="287"/>
      <c r="U10" s="287"/>
      <c r="V10" s="287"/>
      <c r="W10" s="287"/>
      <c r="X10" s="287" t="s">
        <v>191</v>
      </c>
      <c r="Y10" s="287"/>
      <c r="Z10" s="290" t="s">
        <v>100</v>
      </c>
      <c r="AA10" s="290"/>
      <c r="AB10" s="290" t="s">
        <v>101</v>
      </c>
      <c r="AC10" s="290"/>
      <c r="AD10" s="290" t="s">
        <v>102</v>
      </c>
      <c r="AE10" s="290"/>
    </row>
    <row r="11" spans="1:32" ht="20.100000000000001" customHeight="1">
      <c r="A11" s="167"/>
      <c r="B11" s="167"/>
      <c r="D11" s="290" t="s">
        <v>103</v>
      </c>
      <c r="E11" s="287"/>
      <c r="F11" s="287" t="s">
        <v>92</v>
      </c>
      <c r="G11" s="287"/>
      <c r="H11" s="287" t="s">
        <v>218</v>
      </c>
      <c r="I11" s="287"/>
      <c r="J11" s="287" t="s">
        <v>219</v>
      </c>
      <c r="K11" s="287"/>
      <c r="L11" s="287" t="s">
        <v>104</v>
      </c>
      <c r="M11" s="287"/>
      <c r="N11" s="287" t="s">
        <v>105</v>
      </c>
      <c r="O11" s="287"/>
      <c r="P11" s="287" t="s">
        <v>106</v>
      </c>
      <c r="Q11" s="287"/>
      <c r="R11" s="287"/>
      <c r="S11" s="287"/>
      <c r="T11" s="287" t="s">
        <v>107</v>
      </c>
      <c r="U11" s="287"/>
      <c r="V11" s="287" t="s">
        <v>108</v>
      </c>
      <c r="W11" s="287"/>
      <c r="X11" s="287" t="s">
        <v>220</v>
      </c>
      <c r="Y11" s="287"/>
      <c r="Z11" s="290" t="s">
        <v>109</v>
      </c>
      <c r="AA11" s="290"/>
      <c r="AB11" s="290" t="s">
        <v>110</v>
      </c>
      <c r="AC11" s="290"/>
      <c r="AD11" s="290" t="s">
        <v>111</v>
      </c>
      <c r="AE11" s="290"/>
      <c r="AF11" s="290" t="s">
        <v>112</v>
      </c>
    </row>
    <row r="12" spans="1:32" ht="20.100000000000001" customHeight="1">
      <c r="A12" s="167"/>
      <c r="B12" s="167"/>
      <c r="D12" s="290" t="s">
        <v>113</v>
      </c>
      <c r="E12" s="287"/>
      <c r="F12" s="287" t="s">
        <v>97</v>
      </c>
      <c r="G12" s="287"/>
      <c r="H12" s="287" t="s">
        <v>221</v>
      </c>
      <c r="I12" s="287"/>
      <c r="J12" s="287" t="s">
        <v>222</v>
      </c>
      <c r="K12" s="287"/>
      <c r="L12" s="287" t="s">
        <v>115</v>
      </c>
      <c r="M12" s="287"/>
      <c r="N12" s="287" t="s">
        <v>116</v>
      </c>
      <c r="O12" s="287"/>
      <c r="P12" s="287" t="s">
        <v>118</v>
      </c>
      <c r="Q12" s="287"/>
      <c r="R12" s="287" t="s">
        <v>117</v>
      </c>
      <c r="S12" s="287"/>
      <c r="T12" s="287" t="s">
        <v>118</v>
      </c>
      <c r="U12" s="287"/>
      <c r="V12" s="287" t="s">
        <v>118</v>
      </c>
      <c r="W12" s="287"/>
      <c r="X12" s="287" t="s">
        <v>192</v>
      </c>
      <c r="Y12" s="287"/>
      <c r="Z12" s="290" t="s">
        <v>119</v>
      </c>
      <c r="AA12" s="290"/>
      <c r="AB12" s="290" t="s">
        <v>120</v>
      </c>
      <c r="AC12" s="290"/>
      <c r="AD12" s="290" t="s">
        <v>121</v>
      </c>
      <c r="AE12" s="290"/>
      <c r="AF12" s="290" t="s">
        <v>122</v>
      </c>
    </row>
    <row r="13" spans="1:32" ht="20.100000000000001" customHeight="1">
      <c r="A13" s="167"/>
      <c r="B13" s="167"/>
      <c r="D13" s="314" t="s">
        <v>5</v>
      </c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4"/>
      <c r="Z13" s="314"/>
      <c r="AA13" s="314"/>
      <c r="AB13" s="314"/>
      <c r="AC13" s="314"/>
      <c r="AD13" s="314"/>
      <c r="AE13" s="314"/>
      <c r="AF13" s="314"/>
    </row>
    <row r="14" spans="1:32" ht="20.100000000000001" customHeight="1">
      <c r="A14" s="169" t="s">
        <v>223</v>
      </c>
      <c r="B14" s="169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</row>
    <row r="15" spans="1:32" ht="20.100000000000001" customHeight="1">
      <c r="A15" s="169" t="s">
        <v>273</v>
      </c>
      <c r="B15" s="169"/>
      <c r="D15" s="124">
        <v>905510</v>
      </c>
      <c r="E15" s="125"/>
      <c r="F15" s="124">
        <v>19876970</v>
      </c>
      <c r="G15" s="56"/>
      <c r="H15" s="124">
        <v>390969</v>
      </c>
      <c r="I15" s="56"/>
      <c r="J15" s="124">
        <v>-321832</v>
      </c>
      <c r="K15" s="125"/>
      <c r="L15" s="124">
        <v>428790</v>
      </c>
      <c r="M15" s="56"/>
      <c r="N15" s="124">
        <v>3242</v>
      </c>
      <c r="O15" s="56"/>
      <c r="P15" s="124">
        <v>90551</v>
      </c>
      <c r="Q15" s="125"/>
      <c r="R15" s="124">
        <v>885283</v>
      </c>
      <c r="S15" s="56"/>
      <c r="T15" s="124">
        <v>18265</v>
      </c>
      <c r="U15" s="56"/>
      <c r="V15" s="124">
        <v>52091</v>
      </c>
      <c r="W15" s="125"/>
      <c r="X15" s="56">
        <v>0</v>
      </c>
      <c r="Y15" s="56"/>
      <c r="Z15" s="124">
        <f>SUM(T15:V15)</f>
        <v>70356</v>
      </c>
      <c r="AA15" s="56"/>
      <c r="AB15" s="124">
        <f>SUM(D15:V15)</f>
        <v>22329839</v>
      </c>
      <c r="AC15" s="125"/>
      <c r="AD15" s="124">
        <v>997696</v>
      </c>
      <c r="AE15" s="56"/>
      <c r="AF15" s="124">
        <v>23327535</v>
      </c>
    </row>
    <row r="16" spans="1:32" ht="13.5" customHeight="1">
      <c r="A16" s="167"/>
      <c r="B16" s="167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</row>
    <row r="17" spans="1:32" ht="20.100000000000001" customHeight="1">
      <c r="A17" s="177" t="s">
        <v>201</v>
      </c>
      <c r="B17" s="160"/>
      <c r="C17" s="174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2"/>
      <c r="AA17" s="67"/>
      <c r="AB17" s="73"/>
      <c r="AC17" s="74"/>
      <c r="AD17" s="71"/>
      <c r="AE17" s="74"/>
      <c r="AF17" s="67"/>
    </row>
    <row r="18" spans="1:32" ht="20.100000000000001" customHeight="1">
      <c r="A18" s="160"/>
      <c r="B18" s="160" t="s">
        <v>123</v>
      </c>
      <c r="C18" s="174"/>
      <c r="D18" s="60">
        <v>0</v>
      </c>
      <c r="E18" s="61"/>
      <c r="F18" s="60">
        <v>0</v>
      </c>
      <c r="G18" s="61"/>
      <c r="H18" s="60">
        <v>0</v>
      </c>
      <c r="I18" s="61"/>
      <c r="J18" s="60">
        <v>0</v>
      </c>
      <c r="K18" s="61"/>
      <c r="L18" s="60">
        <v>0</v>
      </c>
      <c r="M18" s="61"/>
      <c r="N18" s="60">
        <v>0</v>
      </c>
      <c r="O18" s="61"/>
      <c r="P18" s="60">
        <v>0</v>
      </c>
      <c r="Q18" s="75"/>
      <c r="R18" s="76">
        <v>164117</v>
      </c>
      <c r="S18" s="75"/>
      <c r="T18" s="76">
        <v>0</v>
      </c>
      <c r="U18" s="76"/>
      <c r="V18" s="76">
        <v>0</v>
      </c>
      <c r="W18" s="76"/>
      <c r="X18" s="76">
        <v>0</v>
      </c>
      <c r="Y18" s="76"/>
      <c r="Z18" s="76">
        <f>SUM(T18:V18)</f>
        <v>0</v>
      </c>
      <c r="AA18" s="76"/>
      <c r="AB18" s="76">
        <v>164117</v>
      </c>
      <c r="AC18" s="76"/>
      <c r="AD18" s="76">
        <v>19749</v>
      </c>
      <c r="AE18" s="76"/>
      <c r="AF18" s="76">
        <f>SUM(AB18:AD18)</f>
        <v>183866</v>
      </c>
    </row>
    <row r="19" spans="1:32" ht="20.100000000000001" customHeight="1">
      <c r="A19" s="160"/>
      <c r="B19" s="160" t="s">
        <v>202</v>
      </c>
      <c r="C19" s="174"/>
      <c r="D19" s="60">
        <v>0</v>
      </c>
      <c r="E19" s="61"/>
      <c r="F19" s="60">
        <v>0</v>
      </c>
      <c r="G19" s="61"/>
      <c r="H19" s="77">
        <v>0</v>
      </c>
      <c r="I19" s="61"/>
      <c r="J19" s="77">
        <v>0</v>
      </c>
      <c r="K19" s="61"/>
      <c r="L19" s="77">
        <v>0</v>
      </c>
      <c r="M19" s="61"/>
      <c r="N19" s="77">
        <v>0</v>
      </c>
      <c r="O19" s="61"/>
      <c r="P19" s="77">
        <v>0</v>
      </c>
      <c r="Q19" s="78"/>
      <c r="R19" s="76">
        <v>0</v>
      </c>
      <c r="S19" s="75"/>
      <c r="T19" s="76">
        <v>164831</v>
      </c>
      <c r="U19" s="76"/>
      <c r="V19" s="76">
        <v>1986</v>
      </c>
      <c r="W19" s="76"/>
      <c r="X19" s="76">
        <v>-1146</v>
      </c>
      <c r="Y19" s="76"/>
      <c r="Z19" s="76">
        <f>SUM(T19:X19)</f>
        <v>165671</v>
      </c>
      <c r="AA19" s="76"/>
      <c r="AB19" s="76">
        <v>165671</v>
      </c>
      <c r="AC19" s="76"/>
      <c r="AD19" s="76">
        <v>7025</v>
      </c>
      <c r="AE19" s="76"/>
      <c r="AF19" s="76">
        <f>SUM(AB19:AD19)</f>
        <v>172696</v>
      </c>
    </row>
    <row r="20" spans="1:32" ht="20.100000000000001" customHeight="1">
      <c r="A20" s="177" t="s">
        <v>224</v>
      </c>
      <c r="B20" s="160"/>
      <c r="C20" s="174"/>
      <c r="D20" s="79">
        <f>SUM(D18:D19)</f>
        <v>0</v>
      </c>
      <c r="E20" s="67"/>
      <c r="F20" s="79">
        <f>SUM(F18:F19)</f>
        <v>0</v>
      </c>
      <c r="G20" s="66"/>
      <c r="H20" s="79">
        <f>SUM(H18:H19)</f>
        <v>0</v>
      </c>
      <c r="I20" s="66"/>
      <c r="J20" s="79">
        <f>SUM(J18:J19)</f>
        <v>0</v>
      </c>
      <c r="K20" s="66"/>
      <c r="L20" s="79">
        <f>SUM(L18:L19)</f>
        <v>0</v>
      </c>
      <c r="M20" s="66"/>
      <c r="N20" s="79">
        <f>SUM(N18:N19)</f>
        <v>0</v>
      </c>
      <c r="O20" s="66"/>
      <c r="P20" s="79">
        <f>SUM(P18:P19)</f>
        <v>0</v>
      </c>
      <c r="Q20" s="75"/>
      <c r="R20" s="80">
        <f>SUM(R18:R19)</f>
        <v>164117</v>
      </c>
      <c r="S20" s="81"/>
      <c r="T20" s="80">
        <f>SUM(T18:T19)</f>
        <v>164831</v>
      </c>
      <c r="U20" s="81"/>
      <c r="V20" s="80">
        <f>SUM(V18:V19)</f>
        <v>1986</v>
      </c>
      <c r="W20" s="82"/>
      <c r="X20" s="80">
        <f>SUM(X18:X19)</f>
        <v>-1146</v>
      </c>
      <c r="Y20" s="81"/>
      <c r="Z20" s="80">
        <f>SUM(Z18:Z19)</f>
        <v>165671</v>
      </c>
      <c r="AA20" s="81"/>
      <c r="AB20" s="80">
        <v>329788</v>
      </c>
      <c r="AC20" s="81"/>
      <c r="AD20" s="80">
        <v>26774</v>
      </c>
      <c r="AE20" s="81"/>
      <c r="AF20" s="80">
        <f>SUM(AF18:AF19)</f>
        <v>356562</v>
      </c>
    </row>
    <row r="21" spans="1:32" ht="20.100000000000001" customHeight="1">
      <c r="A21" s="177"/>
      <c r="B21" s="160"/>
      <c r="C21" s="174"/>
      <c r="D21" s="66"/>
      <c r="E21" s="67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75"/>
      <c r="R21" s="66"/>
      <c r="S21" s="75"/>
      <c r="T21" s="66"/>
      <c r="U21" s="75"/>
      <c r="V21" s="66"/>
      <c r="W21" s="66"/>
      <c r="X21" s="66"/>
      <c r="Y21" s="75"/>
      <c r="Z21" s="66"/>
      <c r="AA21" s="75"/>
      <c r="AB21" s="66"/>
      <c r="AC21" s="75"/>
      <c r="AD21" s="66"/>
      <c r="AE21" s="75"/>
      <c r="AF21" s="66"/>
    </row>
    <row r="22" spans="1:32" ht="20.100000000000001" customHeight="1">
      <c r="A22" s="160" t="s">
        <v>193</v>
      </c>
      <c r="B22" s="178"/>
      <c r="C22" s="174"/>
      <c r="D22" s="66"/>
      <c r="E22" s="67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75"/>
      <c r="R22" s="66"/>
      <c r="S22" s="75"/>
      <c r="T22" s="66"/>
      <c r="U22" s="75"/>
      <c r="V22" s="66"/>
      <c r="W22" s="66"/>
      <c r="X22" s="66"/>
      <c r="Y22" s="75"/>
      <c r="Z22" s="66"/>
      <c r="AA22" s="75"/>
      <c r="AB22" s="66"/>
      <c r="AC22" s="75"/>
      <c r="AD22" s="66"/>
      <c r="AE22" s="75"/>
      <c r="AF22" s="66"/>
    </row>
    <row r="23" spans="1:32" ht="20.100000000000001" customHeight="1">
      <c r="A23" s="160" t="s">
        <v>225</v>
      </c>
      <c r="B23" s="160"/>
      <c r="C23" s="174"/>
      <c r="D23" s="77">
        <v>0</v>
      </c>
      <c r="E23" s="61"/>
      <c r="F23" s="77">
        <v>0</v>
      </c>
      <c r="G23" s="61"/>
      <c r="H23" s="77">
        <v>0</v>
      </c>
      <c r="I23" s="61"/>
      <c r="J23" s="77">
        <v>0</v>
      </c>
      <c r="K23" s="61"/>
      <c r="L23" s="77">
        <v>0</v>
      </c>
      <c r="M23" s="61"/>
      <c r="N23" s="77">
        <v>0</v>
      </c>
      <c r="O23" s="61"/>
      <c r="P23" s="77">
        <v>0</v>
      </c>
      <c r="Q23" s="78"/>
      <c r="R23" s="83">
        <v>53712</v>
      </c>
      <c r="S23" s="75"/>
      <c r="T23" s="83">
        <v>0</v>
      </c>
      <c r="U23" s="76"/>
      <c r="V23" s="83">
        <v>-53712</v>
      </c>
      <c r="W23" s="76"/>
      <c r="X23" s="83">
        <v>0</v>
      </c>
      <c r="Y23" s="76"/>
      <c r="Z23" s="83">
        <v>-53712</v>
      </c>
      <c r="AA23" s="76"/>
      <c r="AB23" s="83">
        <v>0</v>
      </c>
      <c r="AC23" s="76"/>
      <c r="AD23" s="83">
        <v>0</v>
      </c>
      <c r="AE23" s="76"/>
      <c r="AF23" s="83">
        <v>0</v>
      </c>
    </row>
    <row r="24" spans="1:32" ht="20.100000000000001" customHeight="1" thickBot="1">
      <c r="A24" s="177" t="s">
        <v>226</v>
      </c>
      <c r="B24" s="179"/>
      <c r="C24" s="174"/>
      <c r="D24" s="84">
        <f>SUM(D15,D20)</f>
        <v>905510</v>
      </c>
      <c r="E24" s="75"/>
      <c r="F24" s="84">
        <f>SUM(F15,F20)</f>
        <v>19876970</v>
      </c>
      <c r="G24" s="85"/>
      <c r="H24" s="84">
        <f>SUM(H15,H20)</f>
        <v>390969</v>
      </c>
      <c r="I24" s="85"/>
      <c r="J24" s="84">
        <f>SUM(J15,J20)</f>
        <v>-321832</v>
      </c>
      <c r="K24" s="85"/>
      <c r="L24" s="84">
        <f>SUM(L15,L20)</f>
        <v>428790</v>
      </c>
      <c r="M24" s="85"/>
      <c r="N24" s="84">
        <f>SUM(N15,N20)</f>
        <v>3242</v>
      </c>
      <c r="O24" s="75"/>
      <c r="P24" s="84">
        <f>SUM(P15,P20)</f>
        <v>90551</v>
      </c>
      <c r="Q24" s="75"/>
      <c r="R24" s="84">
        <f>SUM(R15,R20,R23)</f>
        <v>1103112</v>
      </c>
      <c r="S24" s="75"/>
      <c r="T24" s="84">
        <f>SUM(T15,T20,T23)</f>
        <v>183096</v>
      </c>
      <c r="U24" s="75"/>
      <c r="V24" s="84">
        <f>SUM(V15,,V20,V23)</f>
        <v>365</v>
      </c>
      <c r="W24" s="85"/>
      <c r="X24" s="84">
        <f>SUM(X15,X20,X23)</f>
        <v>-1146</v>
      </c>
      <c r="Y24" s="75"/>
      <c r="Z24" s="84">
        <f>SUM(Z15,Z20,Z23)</f>
        <v>182315</v>
      </c>
      <c r="AA24" s="85"/>
      <c r="AB24" s="84">
        <f>SUM(AB15,AB20)</f>
        <v>22659627</v>
      </c>
      <c r="AC24" s="75"/>
      <c r="AD24" s="84">
        <f>SUM(AD15,AD20)</f>
        <v>1024470</v>
      </c>
      <c r="AE24" s="75"/>
      <c r="AF24" s="84">
        <f>SUM(AF15,AF20)</f>
        <v>23684097</v>
      </c>
    </row>
    <row r="25" spans="1:32" ht="14.4" thickTop="1"/>
  </sheetData>
  <mergeCells count="5">
    <mergeCell ref="D4:AF4"/>
    <mergeCell ref="P5:R5"/>
    <mergeCell ref="T5:Z5"/>
    <mergeCell ref="P10:R10"/>
    <mergeCell ref="D13:AF13"/>
  </mergeCells>
  <pageMargins left="0.6" right="0.6" top="0.48" bottom="0.5" header="0.5" footer="0.5"/>
  <pageSetup paperSize="9" scale="52" firstPageNumber="7" orientation="landscape" useFirstPageNumber="1" horizontalDpi="1200" verticalDpi="1200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C02F5-D12A-43E2-9CF1-119DBEF84AFA}">
  <dimension ref="A1:AF32"/>
  <sheetViews>
    <sheetView view="pageBreakPreview" topLeftCell="A11" zoomScale="85" zoomScaleNormal="66" zoomScaleSheetLayoutView="85" workbookViewId="0">
      <selection activeCell="B12" sqref="B12"/>
    </sheetView>
  </sheetViews>
  <sheetFormatPr defaultColWidth="9.21875" defaultRowHeight="13.8"/>
  <cols>
    <col min="1" max="1" width="1.21875" style="161" customWidth="1"/>
    <col min="2" max="2" width="50.77734375" style="161" customWidth="1"/>
    <col min="3" max="3" width="5.21875" style="168" bestFit="1" customWidth="1"/>
    <col min="4" max="4" width="11.44140625" style="294" customWidth="1"/>
    <col min="5" max="5" width="1.21875" style="294" customWidth="1"/>
    <col min="6" max="6" width="12.44140625" style="294" customWidth="1"/>
    <col min="7" max="7" width="1.21875" style="294" customWidth="1"/>
    <col min="8" max="8" width="12.44140625" style="294" customWidth="1"/>
    <col min="9" max="9" width="1.21875" style="294" customWidth="1"/>
    <col min="10" max="10" width="12.44140625" style="294" customWidth="1"/>
    <col min="11" max="11" width="1.21875" style="294" customWidth="1"/>
    <col min="12" max="12" width="15.21875" style="294" customWidth="1"/>
    <col min="13" max="13" width="1.21875" style="294" customWidth="1"/>
    <col min="14" max="14" width="11.77734375" style="294" customWidth="1"/>
    <col min="15" max="15" width="1.21875" style="294" customWidth="1"/>
    <col min="16" max="16" width="10.77734375" style="294" customWidth="1"/>
    <col min="17" max="17" width="1.21875" style="294" customWidth="1"/>
    <col min="18" max="18" width="13.44140625" style="294" customWidth="1"/>
    <col min="19" max="19" width="1.21875" style="294" customWidth="1"/>
    <col min="20" max="20" width="11.77734375" style="294" customWidth="1"/>
    <col min="21" max="21" width="1.21875" style="294" customWidth="1"/>
    <col min="22" max="22" width="11.21875" style="294" customWidth="1"/>
    <col min="23" max="23" width="0.77734375" style="294" customWidth="1"/>
    <col min="24" max="24" width="13.77734375" style="294" customWidth="1"/>
    <col min="25" max="25" width="1.21875" style="294" customWidth="1"/>
    <col min="26" max="26" width="11.77734375" style="294" customWidth="1"/>
    <col min="27" max="27" width="1.21875" style="294" customWidth="1"/>
    <col min="28" max="28" width="12.5546875" style="294" customWidth="1"/>
    <col min="29" max="29" width="1.21875" style="294" customWidth="1"/>
    <col min="30" max="30" width="11.21875" style="294" customWidth="1"/>
    <col min="31" max="31" width="1.21875" style="294" customWidth="1"/>
    <col min="32" max="32" width="13.21875" style="294" customWidth="1"/>
    <col min="33" max="16384" width="9.21875" style="178"/>
  </cols>
  <sheetData>
    <row r="1" spans="1:32" ht="21.6" customHeight="1">
      <c r="A1" s="126" t="s">
        <v>159</v>
      </c>
      <c r="B1" s="162"/>
      <c r="C1" s="163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166"/>
      <c r="AC1" s="166"/>
      <c r="AD1" s="281"/>
      <c r="AE1" s="166"/>
      <c r="AF1" s="166"/>
    </row>
    <row r="2" spans="1:32" ht="21.6" customHeight="1">
      <c r="A2" s="164" t="s">
        <v>89</v>
      </c>
      <c r="B2" s="164"/>
      <c r="C2" s="163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166"/>
      <c r="AC2" s="166"/>
      <c r="AD2" s="281"/>
      <c r="AE2" s="166"/>
      <c r="AF2" s="166"/>
    </row>
    <row r="3" spans="1:32" ht="20.100000000000001" customHeight="1">
      <c r="A3" s="165"/>
      <c r="B3" s="164"/>
      <c r="C3" s="163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166"/>
      <c r="AC3" s="166"/>
      <c r="AD3" s="281"/>
      <c r="AE3" s="166"/>
      <c r="AF3" s="166"/>
    </row>
    <row r="4" spans="1:32" ht="20.100000000000001" customHeight="1">
      <c r="A4" s="166"/>
      <c r="B4" s="166"/>
      <c r="C4" s="163"/>
      <c r="D4" s="310" t="s">
        <v>90</v>
      </c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  <c r="AF4" s="310"/>
    </row>
    <row r="5" spans="1:32" ht="20.100000000000001" customHeight="1">
      <c r="A5" s="166"/>
      <c r="B5" s="166"/>
      <c r="C5" s="163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311" t="s">
        <v>91</v>
      </c>
      <c r="Q5" s="311"/>
      <c r="R5" s="311"/>
      <c r="S5" s="297"/>
      <c r="T5" s="312" t="s">
        <v>57</v>
      </c>
      <c r="U5" s="312"/>
      <c r="V5" s="312"/>
      <c r="W5" s="312"/>
      <c r="X5" s="312"/>
      <c r="Y5" s="312"/>
      <c r="Z5" s="312"/>
      <c r="AA5" s="297"/>
      <c r="AB5" s="297"/>
      <c r="AC5" s="297"/>
      <c r="AD5" s="297"/>
      <c r="AE5" s="297"/>
      <c r="AF5" s="297"/>
    </row>
    <row r="6" spans="1:32" ht="20.100000000000001" customHeight="1">
      <c r="A6" s="166"/>
      <c r="B6" s="166"/>
      <c r="C6" s="163"/>
      <c r="D6" s="297"/>
      <c r="E6" s="297"/>
      <c r="F6" s="297"/>
      <c r="G6" s="297"/>
      <c r="H6" s="297"/>
      <c r="I6" s="297"/>
      <c r="J6" s="287"/>
      <c r="K6" s="297"/>
      <c r="L6" s="297"/>
      <c r="M6" s="297"/>
      <c r="N6" s="297"/>
      <c r="O6" s="297"/>
      <c r="P6" s="287"/>
      <c r="Q6" s="287"/>
      <c r="R6" s="287"/>
      <c r="S6" s="297"/>
      <c r="T6" s="298"/>
      <c r="U6" s="298"/>
      <c r="V6" s="298"/>
      <c r="W6" s="298"/>
      <c r="X6" s="287" t="s">
        <v>189</v>
      </c>
      <c r="Y6" s="298"/>
      <c r="Z6" s="298"/>
      <c r="AA6" s="297"/>
      <c r="AB6" s="297"/>
      <c r="AC6" s="297"/>
      <c r="AD6" s="297"/>
      <c r="AE6" s="297"/>
      <c r="AF6" s="297"/>
    </row>
    <row r="7" spans="1:32" ht="20.100000000000001" customHeight="1">
      <c r="A7" s="166"/>
      <c r="B7" s="166"/>
      <c r="C7" s="163"/>
      <c r="D7" s="297"/>
      <c r="E7" s="297"/>
      <c r="F7" s="297"/>
      <c r="G7" s="297"/>
      <c r="H7" s="297"/>
      <c r="I7" s="297"/>
      <c r="J7" s="287"/>
      <c r="K7" s="297"/>
      <c r="L7" s="297"/>
      <c r="M7" s="297"/>
      <c r="N7" s="297"/>
      <c r="O7" s="297"/>
      <c r="P7" s="287"/>
      <c r="Q7" s="287"/>
      <c r="R7" s="287"/>
      <c r="S7" s="297"/>
      <c r="T7" s="298"/>
      <c r="U7" s="298"/>
      <c r="V7" s="298"/>
      <c r="W7" s="298"/>
      <c r="X7" s="287" t="s">
        <v>190</v>
      </c>
      <c r="Y7" s="298"/>
      <c r="Z7" s="298"/>
      <c r="AA7" s="297"/>
      <c r="AB7" s="297"/>
      <c r="AC7" s="297"/>
      <c r="AD7" s="297"/>
      <c r="AE7" s="297"/>
      <c r="AF7" s="297"/>
    </row>
    <row r="8" spans="1:32" ht="20.100000000000001" customHeight="1">
      <c r="A8" s="167"/>
      <c r="B8" s="167"/>
      <c r="D8" s="287"/>
      <c r="E8" s="287"/>
      <c r="F8" s="287"/>
      <c r="G8" s="287"/>
      <c r="H8" s="287"/>
      <c r="I8" s="287"/>
      <c r="J8" s="287"/>
      <c r="K8" s="287"/>
      <c r="L8" s="287" t="s">
        <v>93</v>
      </c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 t="s">
        <v>213</v>
      </c>
      <c r="Y8" s="287"/>
      <c r="AA8" s="290"/>
      <c r="AB8" s="290"/>
      <c r="AC8" s="290"/>
      <c r="AD8" s="290"/>
      <c r="AE8" s="290"/>
      <c r="AF8" s="290"/>
    </row>
    <row r="9" spans="1:32" ht="20.100000000000001" customHeight="1">
      <c r="A9" s="167"/>
      <c r="B9" s="167"/>
      <c r="D9" s="287"/>
      <c r="E9" s="287"/>
      <c r="G9" s="287"/>
      <c r="H9" s="287" t="s">
        <v>94</v>
      </c>
      <c r="I9" s="287"/>
      <c r="J9" s="287"/>
      <c r="K9" s="287"/>
      <c r="L9" s="287" t="s">
        <v>214</v>
      </c>
      <c r="M9" s="287"/>
      <c r="N9" s="287" t="s">
        <v>94</v>
      </c>
      <c r="O9" s="287"/>
      <c r="P9" s="287"/>
      <c r="Q9" s="287"/>
      <c r="R9" s="287"/>
      <c r="S9" s="287"/>
      <c r="T9" s="287"/>
      <c r="U9" s="287"/>
      <c r="V9" s="287"/>
      <c r="W9" s="287"/>
      <c r="X9" s="287" t="s">
        <v>215</v>
      </c>
      <c r="Y9" s="287"/>
      <c r="Z9" s="290"/>
      <c r="AA9" s="290"/>
      <c r="AB9" s="290" t="s">
        <v>95</v>
      </c>
      <c r="AC9" s="290"/>
      <c r="AD9" s="290"/>
      <c r="AE9" s="290"/>
      <c r="AF9" s="290"/>
    </row>
    <row r="10" spans="1:32" ht="20.100000000000001" customHeight="1">
      <c r="A10" s="167"/>
      <c r="B10" s="167"/>
      <c r="D10" s="290" t="s">
        <v>96</v>
      </c>
      <c r="E10" s="287"/>
      <c r="G10" s="287"/>
      <c r="H10" s="287" t="s">
        <v>216</v>
      </c>
      <c r="I10" s="287"/>
      <c r="J10" s="302" t="s">
        <v>277</v>
      </c>
      <c r="K10" s="287"/>
      <c r="L10" s="287" t="s">
        <v>217</v>
      </c>
      <c r="M10" s="287"/>
      <c r="N10" s="287" t="s">
        <v>99</v>
      </c>
      <c r="O10" s="287"/>
      <c r="P10" s="313"/>
      <c r="Q10" s="313"/>
      <c r="R10" s="313"/>
      <c r="S10" s="287"/>
      <c r="T10" s="287"/>
      <c r="U10" s="287"/>
      <c r="V10" s="287"/>
      <c r="W10" s="287"/>
      <c r="X10" s="287" t="s">
        <v>191</v>
      </c>
      <c r="Y10" s="287"/>
      <c r="Z10" s="290" t="s">
        <v>100</v>
      </c>
      <c r="AA10" s="290"/>
      <c r="AB10" s="290" t="s">
        <v>101</v>
      </c>
      <c r="AC10" s="290"/>
      <c r="AD10" s="290" t="s">
        <v>102</v>
      </c>
      <c r="AE10" s="290"/>
    </row>
    <row r="11" spans="1:32" ht="20.100000000000001" customHeight="1">
      <c r="A11" s="167"/>
      <c r="B11" s="167"/>
      <c r="D11" s="290" t="s">
        <v>103</v>
      </c>
      <c r="E11" s="287"/>
      <c r="F11" s="287" t="s">
        <v>92</v>
      </c>
      <c r="G11" s="287"/>
      <c r="H11" s="287" t="s">
        <v>218</v>
      </c>
      <c r="I11" s="287"/>
      <c r="J11" s="287" t="s">
        <v>219</v>
      </c>
      <c r="K11" s="287"/>
      <c r="L11" s="287" t="s">
        <v>104</v>
      </c>
      <c r="M11" s="287"/>
      <c r="N11" s="287" t="s">
        <v>105</v>
      </c>
      <c r="O11" s="287"/>
      <c r="P11" s="287" t="s">
        <v>106</v>
      </c>
      <c r="Q11" s="287"/>
      <c r="R11" s="287"/>
      <c r="S11" s="287"/>
      <c r="T11" s="287" t="s">
        <v>107</v>
      </c>
      <c r="U11" s="287"/>
      <c r="V11" s="287" t="s">
        <v>108</v>
      </c>
      <c r="W11" s="287"/>
      <c r="X11" s="287" t="s">
        <v>220</v>
      </c>
      <c r="Y11" s="287"/>
      <c r="Z11" s="290" t="s">
        <v>109</v>
      </c>
      <c r="AA11" s="290"/>
      <c r="AB11" s="290" t="s">
        <v>110</v>
      </c>
      <c r="AC11" s="290"/>
      <c r="AD11" s="290" t="s">
        <v>111</v>
      </c>
      <c r="AE11" s="290"/>
      <c r="AF11" s="290" t="s">
        <v>112</v>
      </c>
    </row>
    <row r="12" spans="1:32" ht="20.100000000000001" customHeight="1">
      <c r="A12" s="167"/>
      <c r="B12" s="167"/>
      <c r="C12" s="168" t="s">
        <v>3</v>
      </c>
      <c r="D12" s="290" t="s">
        <v>113</v>
      </c>
      <c r="E12" s="287"/>
      <c r="F12" s="287" t="s">
        <v>97</v>
      </c>
      <c r="G12" s="287"/>
      <c r="H12" s="287" t="s">
        <v>221</v>
      </c>
      <c r="I12" s="287"/>
      <c r="J12" s="287" t="s">
        <v>222</v>
      </c>
      <c r="K12" s="287"/>
      <c r="L12" s="287" t="s">
        <v>115</v>
      </c>
      <c r="M12" s="287"/>
      <c r="N12" s="287" t="s">
        <v>116</v>
      </c>
      <c r="O12" s="287"/>
      <c r="P12" s="287" t="s">
        <v>118</v>
      </c>
      <c r="Q12" s="287"/>
      <c r="R12" s="287" t="s">
        <v>117</v>
      </c>
      <c r="S12" s="287"/>
      <c r="T12" s="287" t="s">
        <v>118</v>
      </c>
      <c r="U12" s="287"/>
      <c r="V12" s="287" t="s">
        <v>118</v>
      </c>
      <c r="W12" s="287"/>
      <c r="X12" s="287" t="s">
        <v>192</v>
      </c>
      <c r="Y12" s="287"/>
      <c r="Z12" s="290" t="s">
        <v>119</v>
      </c>
      <c r="AA12" s="290"/>
      <c r="AB12" s="290" t="s">
        <v>120</v>
      </c>
      <c r="AC12" s="290"/>
      <c r="AD12" s="290" t="s">
        <v>121</v>
      </c>
      <c r="AE12" s="290"/>
      <c r="AF12" s="290" t="s">
        <v>122</v>
      </c>
    </row>
    <row r="13" spans="1:32" ht="20.100000000000001" customHeight="1">
      <c r="A13" s="167"/>
      <c r="B13" s="167"/>
      <c r="D13" s="314" t="s">
        <v>5</v>
      </c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4"/>
      <c r="Z13" s="314"/>
      <c r="AA13" s="314"/>
      <c r="AB13" s="314"/>
      <c r="AC13" s="314"/>
      <c r="AD13" s="314"/>
      <c r="AE13" s="314"/>
      <c r="AF13" s="314"/>
    </row>
    <row r="14" spans="1:32" ht="20.100000000000001" customHeight="1">
      <c r="A14" s="169" t="s">
        <v>246</v>
      </c>
      <c r="B14" s="169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</row>
    <row r="15" spans="1:32" ht="20.100000000000001" customHeight="1">
      <c r="A15" s="169" t="s">
        <v>247</v>
      </c>
      <c r="B15" s="169"/>
      <c r="D15" s="56">
        <v>905510</v>
      </c>
      <c r="E15" s="57"/>
      <c r="F15" s="56">
        <v>19876970</v>
      </c>
      <c r="G15" s="56"/>
      <c r="H15" s="56">
        <v>390969</v>
      </c>
      <c r="I15" s="56"/>
      <c r="J15" s="56">
        <v>-321832</v>
      </c>
      <c r="K15" s="56"/>
      <c r="L15" s="56">
        <v>428790</v>
      </c>
      <c r="M15" s="56"/>
      <c r="N15" s="56">
        <v>3242</v>
      </c>
      <c r="O15" s="56"/>
      <c r="P15" s="56">
        <v>90551</v>
      </c>
      <c r="Q15" s="56"/>
      <c r="R15" s="56">
        <v>1610970</v>
      </c>
      <c r="S15" s="56"/>
      <c r="T15" s="56">
        <v>-90034</v>
      </c>
      <c r="U15" s="56"/>
      <c r="V15" s="56">
        <v>-14591</v>
      </c>
      <c r="W15" s="56"/>
      <c r="X15" s="58">
        <v>-5289</v>
      </c>
      <c r="Y15" s="56"/>
      <c r="Z15" s="56">
        <f>SUM(T15:X15)</f>
        <v>-109914</v>
      </c>
      <c r="AA15" s="56"/>
      <c r="AB15" s="56">
        <f>SUM(D15:X15)</f>
        <v>22875256</v>
      </c>
      <c r="AC15" s="56"/>
      <c r="AD15" s="56">
        <v>1036685</v>
      </c>
      <c r="AE15" s="56"/>
      <c r="AF15" s="56">
        <f>SUM(AB15:AD15)</f>
        <v>23911941</v>
      </c>
    </row>
    <row r="16" spans="1:32" ht="13.5" customHeight="1">
      <c r="A16" s="167"/>
      <c r="B16" s="167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</row>
    <row r="17" spans="1:32" ht="20.100000000000001" customHeight="1">
      <c r="A17" s="169" t="s">
        <v>125</v>
      </c>
      <c r="B17" s="170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</row>
    <row r="18" spans="1:32" ht="20.100000000000001" customHeight="1">
      <c r="A18" s="170"/>
      <c r="B18" s="170" t="s">
        <v>171</v>
      </c>
      <c r="C18" s="174"/>
      <c r="D18" s="67"/>
      <c r="E18" s="63"/>
      <c r="F18" s="67"/>
      <c r="G18" s="67"/>
      <c r="H18" s="67"/>
      <c r="I18" s="67"/>
      <c r="J18" s="67"/>
      <c r="K18" s="67"/>
      <c r="L18" s="67"/>
      <c r="M18" s="67"/>
      <c r="N18" s="67"/>
      <c r="O18" s="63"/>
      <c r="P18" s="68"/>
      <c r="Q18" s="63"/>
      <c r="R18" s="68"/>
      <c r="S18" s="63"/>
      <c r="T18" s="68"/>
      <c r="U18" s="68"/>
      <c r="V18" s="68"/>
      <c r="W18" s="68"/>
      <c r="X18" s="68"/>
      <c r="Y18" s="68"/>
      <c r="Z18" s="68"/>
      <c r="AA18" s="63"/>
      <c r="AB18" s="67"/>
      <c r="AC18" s="63"/>
      <c r="AD18" s="67"/>
      <c r="AE18" s="63"/>
      <c r="AF18" s="67"/>
    </row>
    <row r="19" spans="1:32" s="173" customFormat="1" ht="20.100000000000001" customHeight="1">
      <c r="B19" s="173" t="s">
        <v>269</v>
      </c>
      <c r="C19" s="174">
        <v>4</v>
      </c>
      <c r="D19" s="63">
        <v>0</v>
      </c>
      <c r="E19" s="63"/>
      <c r="F19" s="63">
        <v>0</v>
      </c>
      <c r="G19" s="63"/>
      <c r="H19" s="63">
        <v>0</v>
      </c>
      <c r="I19" s="63"/>
      <c r="J19" s="63">
        <v>0</v>
      </c>
      <c r="K19" s="63"/>
      <c r="L19" s="63">
        <v>0</v>
      </c>
      <c r="M19" s="63"/>
      <c r="N19" s="63">
        <v>0</v>
      </c>
      <c r="O19" s="63"/>
      <c r="P19" s="64">
        <v>0</v>
      </c>
      <c r="Q19" s="63"/>
      <c r="R19" s="104">
        <v>-22901</v>
      </c>
      <c r="S19" s="88"/>
      <c r="T19" s="104">
        <v>8892</v>
      </c>
      <c r="U19" s="104"/>
      <c r="V19" s="104">
        <v>0</v>
      </c>
      <c r="W19" s="104"/>
      <c r="X19" s="104">
        <v>0</v>
      </c>
      <c r="Y19" s="104"/>
      <c r="Z19" s="104">
        <f>SUM(T19:X19)</f>
        <v>8892</v>
      </c>
      <c r="AA19" s="88"/>
      <c r="AB19" s="104">
        <v>-14009</v>
      </c>
      <c r="AC19" s="88"/>
      <c r="AD19" s="88">
        <v>-36570</v>
      </c>
      <c r="AE19" s="88"/>
      <c r="AF19" s="104">
        <f>SUM(AB19:AD19)</f>
        <v>-50579</v>
      </c>
    </row>
    <row r="20" spans="1:32" s="175" customFormat="1" ht="20.100000000000001" customHeight="1">
      <c r="B20" s="169" t="s">
        <v>172</v>
      </c>
      <c r="C20" s="176"/>
      <c r="D20" s="65">
        <f>SUM(D19:D19)</f>
        <v>0</v>
      </c>
      <c r="E20" s="66"/>
      <c r="F20" s="65">
        <f>SUM(F19:F19)</f>
        <v>0</v>
      </c>
      <c r="G20" s="66"/>
      <c r="H20" s="65">
        <f>SUM(H19:H19)</f>
        <v>0</v>
      </c>
      <c r="I20" s="66"/>
      <c r="J20" s="65">
        <f>SUM(J19:J19)</f>
        <v>0</v>
      </c>
      <c r="K20" s="66"/>
      <c r="L20" s="65">
        <f>SUM(L19:L19)</f>
        <v>0</v>
      </c>
      <c r="M20" s="66"/>
      <c r="N20" s="65">
        <f>SUM(N19:N19)</f>
        <v>0</v>
      </c>
      <c r="O20" s="66"/>
      <c r="P20" s="65">
        <f>SUM(P19:P19)</f>
        <v>0</v>
      </c>
      <c r="Q20" s="67"/>
      <c r="R20" s="111">
        <f>SUM(R19:R19)</f>
        <v>-22901</v>
      </c>
      <c r="S20" s="56"/>
      <c r="T20" s="111">
        <f>SUM(T19:T19)</f>
        <v>8892</v>
      </c>
      <c r="U20" s="108"/>
      <c r="V20" s="111">
        <f>SUM(V19:V19)</f>
        <v>0</v>
      </c>
      <c r="W20" s="56"/>
      <c r="X20" s="111">
        <f>SUM(X19:X19)</f>
        <v>0</v>
      </c>
      <c r="Y20" s="108"/>
      <c r="Z20" s="111">
        <f>SUM(Z19:Z19)</f>
        <v>8892</v>
      </c>
      <c r="AA20" s="56"/>
      <c r="AB20" s="111">
        <f>SUM(AB19:AB19)</f>
        <v>-14009</v>
      </c>
      <c r="AC20" s="56"/>
      <c r="AD20" s="111">
        <f>SUM(AD19:AD19)</f>
        <v>-36570</v>
      </c>
      <c r="AE20" s="56"/>
      <c r="AF20" s="111">
        <f>SUM(AF19:AF19)</f>
        <v>-50579</v>
      </c>
    </row>
    <row r="21" spans="1:32" ht="14.85" customHeight="1">
      <c r="A21" s="170"/>
      <c r="B21" s="173"/>
      <c r="C21" s="174"/>
      <c r="D21" s="62"/>
      <c r="E21" s="63"/>
      <c r="F21" s="62"/>
      <c r="G21" s="67"/>
      <c r="H21" s="62"/>
      <c r="I21" s="67"/>
      <c r="J21" s="62"/>
      <c r="K21" s="67"/>
      <c r="L21" s="62"/>
      <c r="M21" s="67"/>
      <c r="N21" s="62"/>
      <c r="O21" s="63"/>
      <c r="P21" s="62"/>
      <c r="Q21" s="63"/>
      <c r="R21" s="117"/>
      <c r="S21" s="88"/>
      <c r="T21" s="117"/>
      <c r="U21" s="108"/>
      <c r="V21" s="117"/>
      <c r="W21" s="117"/>
      <c r="X21" s="117"/>
      <c r="Y21" s="108"/>
      <c r="Z21" s="117"/>
      <c r="AA21" s="117"/>
      <c r="AB21" s="117"/>
      <c r="AC21" s="88"/>
      <c r="AD21" s="117"/>
      <c r="AE21" s="88"/>
      <c r="AF21" s="117"/>
    </row>
    <row r="22" spans="1:32" s="175" customFormat="1" ht="20.100000000000001" customHeight="1">
      <c r="A22" s="172" t="s">
        <v>270</v>
      </c>
      <c r="C22" s="176"/>
      <c r="D22" s="70">
        <f>SUM(D20)</f>
        <v>0</v>
      </c>
      <c r="E22" s="66"/>
      <c r="F22" s="70">
        <f>SUM(F20)</f>
        <v>0</v>
      </c>
      <c r="G22" s="66"/>
      <c r="H22" s="70">
        <f>SUM(H20)</f>
        <v>0</v>
      </c>
      <c r="I22" s="66"/>
      <c r="J22" s="70">
        <f>SUM(J20)</f>
        <v>0</v>
      </c>
      <c r="K22" s="66"/>
      <c r="L22" s="70">
        <f>SUM(L20)</f>
        <v>0</v>
      </c>
      <c r="M22" s="66"/>
      <c r="N22" s="70">
        <f>SUM(N20)</f>
        <v>0</v>
      </c>
      <c r="O22" s="66"/>
      <c r="P22" s="70">
        <f>SUM(P20)</f>
        <v>0</v>
      </c>
      <c r="Q22" s="67"/>
      <c r="R22" s="118">
        <f>SUM(R20)</f>
        <v>-22901</v>
      </c>
      <c r="S22" s="56"/>
      <c r="T22" s="118">
        <f>SUM(T20)</f>
        <v>8892</v>
      </c>
      <c r="U22" s="108"/>
      <c r="V22" s="118">
        <f>SUM(V20)</f>
        <v>0</v>
      </c>
      <c r="W22" s="82"/>
      <c r="X22" s="118">
        <f>SUM(X20)</f>
        <v>0</v>
      </c>
      <c r="Y22" s="108"/>
      <c r="Z22" s="118">
        <f>SUM(Z20)</f>
        <v>8892</v>
      </c>
      <c r="AA22" s="56"/>
      <c r="AB22" s="118">
        <f>SUM(AB20)</f>
        <v>-14009</v>
      </c>
      <c r="AC22" s="56"/>
      <c r="AD22" s="118">
        <f>SUM(AD20)</f>
        <v>-36570</v>
      </c>
      <c r="AE22" s="56"/>
      <c r="AF22" s="118">
        <f>SUM(AF20)</f>
        <v>-50579</v>
      </c>
    </row>
    <row r="23" spans="1:32" ht="14.85" customHeight="1">
      <c r="A23" s="172"/>
      <c r="B23" s="173"/>
      <c r="C23" s="174"/>
      <c r="D23" s="67"/>
      <c r="E23" s="63"/>
      <c r="F23" s="67"/>
      <c r="G23" s="67"/>
      <c r="H23" s="67"/>
      <c r="I23" s="67"/>
      <c r="J23" s="67"/>
      <c r="K23" s="67"/>
      <c r="L23" s="67"/>
      <c r="M23" s="67"/>
      <c r="N23" s="67"/>
      <c r="O23" s="63"/>
      <c r="P23" s="68"/>
      <c r="Q23" s="63"/>
      <c r="R23" s="68"/>
      <c r="S23" s="63"/>
      <c r="T23" s="68"/>
      <c r="U23" s="63"/>
      <c r="V23" s="68"/>
      <c r="W23" s="68"/>
      <c r="X23" s="68"/>
      <c r="Y23" s="63"/>
      <c r="Z23" s="68"/>
      <c r="AA23" s="63"/>
      <c r="AB23" s="68"/>
      <c r="AC23" s="63"/>
      <c r="AD23" s="56"/>
      <c r="AE23" s="88"/>
      <c r="AF23" s="108"/>
    </row>
    <row r="24" spans="1:32" ht="20.100000000000001" customHeight="1">
      <c r="A24" s="177" t="s">
        <v>201</v>
      </c>
      <c r="B24" s="160"/>
      <c r="C24" s="174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67"/>
      <c r="AB24" s="71"/>
      <c r="AC24" s="74"/>
      <c r="AD24" s="71"/>
      <c r="AE24" s="74"/>
      <c r="AF24" s="71"/>
    </row>
    <row r="25" spans="1:32" ht="20.100000000000001" customHeight="1">
      <c r="A25" s="160"/>
      <c r="B25" s="160" t="s">
        <v>123</v>
      </c>
      <c r="C25" s="174"/>
      <c r="D25" s="60">
        <v>0</v>
      </c>
      <c r="E25" s="61"/>
      <c r="F25" s="60">
        <v>0</v>
      </c>
      <c r="G25" s="61"/>
      <c r="H25" s="60">
        <v>0</v>
      </c>
      <c r="I25" s="61"/>
      <c r="J25" s="60">
        <v>0</v>
      </c>
      <c r="K25" s="61"/>
      <c r="L25" s="60">
        <v>0</v>
      </c>
      <c r="M25" s="61"/>
      <c r="N25" s="60">
        <v>0</v>
      </c>
      <c r="O25" s="61"/>
      <c r="P25" s="60">
        <v>0</v>
      </c>
      <c r="Q25" s="75"/>
      <c r="R25" s="76">
        <v>365518</v>
      </c>
      <c r="S25" s="75"/>
      <c r="T25" s="76">
        <v>0</v>
      </c>
      <c r="U25" s="76"/>
      <c r="V25" s="76">
        <v>0</v>
      </c>
      <c r="W25" s="76"/>
      <c r="X25" s="76">
        <v>0</v>
      </c>
      <c r="Y25" s="76"/>
      <c r="Z25" s="76">
        <f>SUM(T25:X25)</f>
        <v>0</v>
      </c>
      <c r="AA25" s="76"/>
      <c r="AB25" s="76">
        <v>365518</v>
      </c>
      <c r="AC25" s="76"/>
      <c r="AD25" s="76">
        <v>25594</v>
      </c>
      <c r="AE25" s="76"/>
      <c r="AF25" s="76">
        <f>SUM(AB25:AD25)</f>
        <v>391112</v>
      </c>
    </row>
    <row r="26" spans="1:32" ht="20.100000000000001" customHeight="1">
      <c r="A26" s="160"/>
      <c r="B26" s="160" t="s">
        <v>202</v>
      </c>
      <c r="C26" s="174"/>
      <c r="D26" s="60">
        <v>0</v>
      </c>
      <c r="E26" s="61"/>
      <c r="F26" s="60">
        <v>0</v>
      </c>
      <c r="G26" s="61"/>
      <c r="H26" s="77">
        <v>0</v>
      </c>
      <c r="I26" s="61"/>
      <c r="J26" s="77">
        <v>0</v>
      </c>
      <c r="K26" s="61"/>
      <c r="L26" s="77">
        <v>0</v>
      </c>
      <c r="M26" s="61"/>
      <c r="N26" s="77">
        <v>0</v>
      </c>
      <c r="O26" s="61"/>
      <c r="P26" s="77">
        <v>0</v>
      </c>
      <c r="Q26" s="78"/>
      <c r="R26" s="76">
        <v>0</v>
      </c>
      <c r="S26" s="75"/>
      <c r="T26" s="76">
        <v>1518</v>
      </c>
      <c r="U26" s="76"/>
      <c r="V26" s="76">
        <v>-940</v>
      </c>
      <c r="W26" s="76"/>
      <c r="X26" s="76">
        <v>250</v>
      </c>
      <c r="Y26" s="76"/>
      <c r="Z26" s="76">
        <f>SUM(T26:X26)</f>
        <v>828</v>
      </c>
      <c r="AA26" s="76"/>
      <c r="AB26" s="76">
        <v>828</v>
      </c>
      <c r="AC26" s="76"/>
      <c r="AD26" s="76">
        <v>-6563</v>
      </c>
      <c r="AE26" s="76"/>
      <c r="AF26" s="76">
        <f>SUM(AB26:AD26)</f>
        <v>-5735</v>
      </c>
    </row>
    <row r="27" spans="1:32" ht="20.100000000000001" customHeight="1">
      <c r="A27" s="177" t="s">
        <v>224</v>
      </c>
      <c r="B27" s="160"/>
      <c r="C27" s="174"/>
      <c r="D27" s="79">
        <f>SUM(D25:D26)</f>
        <v>0</v>
      </c>
      <c r="E27" s="67"/>
      <c r="F27" s="79">
        <f>SUM(F25:F26)</f>
        <v>0</v>
      </c>
      <c r="G27" s="66"/>
      <c r="H27" s="79">
        <f>SUM(H25:H26)</f>
        <v>0</v>
      </c>
      <c r="I27" s="66"/>
      <c r="J27" s="79">
        <f>SUM(J25:J26)</f>
        <v>0</v>
      </c>
      <c r="K27" s="66"/>
      <c r="L27" s="79">
        <f>SUM(L25:L26)</f>
        <v>0</v>
      </c>
      <c r="M27" s="66"/>
      <c r="N27" s="79">
        <f>SUM(N25:N26)</f>
        <v>0</v>
      </c>
      <c r="O27" s="66"/>
      <c r="P27" s="79">
        <f>SUM(P25:P26)</f>
        <v>0</v>
      </c>
      <c r="Q27" s="75"/>
      <c r="R27" s="80">
        <f>SUM(R25:R26)</f>
        <v>365518</v>
      </c>
      <c r="S27" s="81"/>
      <c r="T27" s="80">
        <f>SUM(T25:T26)</f>
        <v>1518</v>
      </c>
      <c r="U27" s="81"/>
      <c r="V27" s="80">
        <f>SUM(V25:V26)</f>
        <v>-940</v>
      </c>
      <c r="W27" s="82"/>
      <c r="X27" s="80">
        <f>SUM(X25:X26)</f>
        <v>250</v>
      </c>
      <c r="Y27" s="81"/>
      <c r="Z27" s="80">
        <f>SUM(Z25:Z26)</f>
        <v>828</v>
      </c>
      <c r="AA27" s="81"/>
      <c r="AB27" s="80">
        <v>366346</v>
      </c>
      <c r="AC27" s="81"/>
      <c r="AD27" s="80">
        <v>19031</v>
      </c>
      <c r="AE27" s="81"/>
      <c r="AF27" s="80">
        <f>SUM(AF25:AF26)</f>
        <v>385377</v>
      </c>
    </row>
    <row r="28" spans="1:32" ht="20.100000000000001" customHeight="1">
      <c r="A28" s="177"/>
      <c r="B28" s="160"/>
      <c r="C28" s="174"/>
      <c r="D28" s="66"/>
      <c r="E28" s="67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75"/>
      <c r="R28" s="66"/>
      <c r="S28" s="75"/>
      <c r="T28" s="66"/>
      <c r="U28" s="75"/>
      <c r="V28" s="66"/>
      <c r="W28" s="66"/>
      <c r="X28" s="66"/>
      <c r="Y28" s="75"/>
      <c r="Z28" s="66"/>
      <c r="AA28" s="75"/>
      <c r="AB28" s="66"/>
      <c r="AC28" s="75"/>
      <c r="AD28" s="66"/>
      <c r="AE28" s="75"/>
      <c r="AF28" s="66"/>
    </row>
    <row r="29" spans="1:32" ht="20.100000000000001" customHeight="1" thickBot="1">
      <c r="A29" s="177" t="s">
        <v>248</v>
      </c>
      <c r="B29" s="179"/>
      <c r="C29" s="174"/>
      <c r="D29" s="84">
        <f>SUM(D15,D22,D27)</f>
        <v>905510</v>
      </c>
      <c r="E29" s="75"/>
      <c r="F29" s="84">
        <f>SUM(F15,F22,F27)</f>
        <v>19876970</v>
      </c>
      <c r="G29" s="85"/>
      <c r="H29" s="84">
        <f>SUM(H15,H22,H27)</f>
        <v>390969</v>
      </c>
      <c r="I29" s="85"/>
      <c r="J29" s="84">
        <f>SUM(J15,J22,J27)</f>
        <v>-321832</v>
      </c>
      <c r="K29" s="85"/>
      <c r="L29" s="84">
        <f>SUM(L15,L22,L27)</f>
        <v>428790</v>
      </c>
      <c r="M29" s="85"/>
      <c r="N29" s="84">
        <f>SUM(N15,N22,N27)</f>
        <v>3242</v>
      </c>
      <c r="O29" s="75"/>
      <c r="P29" s="84">
        <f>SUM(P15,P22,P27)</f>
        <v>90551</v>
      </c>
      <c r="Q29" s="75"/>
      <c r="R29" s="84">
        <f>SUM(R15,R22,R27)</f>
        <v>1953587</v>
      </c>
      <c r="S29" s="75"/>
      <c r="T29" s="84">
        <f>SUM(T15,T22,T27)</f>
        <v>-79624</v>
      </c>
      <c r="U29" s="75"/>
      <c r="V29" s="84">
        <f>SUM(V15,V22,V27)</f>
        <v>-15531</v>
      </c>
      <c r="W29" s="85"/>
      <c r="X29" s="84">
        <f>SUM(X15,X22,X27)</f>
        <v>-5039</v>
      </c>
      <c r="Y29" s="75"/>
      <c r="Z29" s="84">
        <f>SUM(Z15,Z22,Z27)</f>
        <v>-100194</v>
      </c>
      <c r="AA29" s="85"/>
      <c r="AB29" s="84">
        <f>SUM(AB15,AB22,AB27)</f>
        <v>23227593</v>
      </c>
      <c r="AC29" s="75"/>
      <c r="AD29" s="84">
        <f>SUM(AD15,AD22,AD27)</f>
        <v>1019146</v>
      </c>
      <c r="AE29" s="75"/>
      <c r="AF29" s="84">
        <f>SUM(AF15,AF22,AF27)</f>
        <v>24246739</v>
      </c>
    </row>
    <row r="30" spans="1:32" ht="14.4" thickTop="1"/>
    <row r="32" spans="1:32">
      <c r="D32" s="299"/>
      <c r="F32" s="299"/>
      <c r="H32" s="299"/>
      <c r="J32" s="299"/>
      <c r="L32" s="299"/>
      <c r="N32" s="299"/>
      <c r="P32" s="299"/>
      <c r="R32" s="299"/>
      <c r="Z32" s="299"/>
      <c r="AB32" s="299"/>
      <c r="AD32" s="299"/>
      <c r="AF32" s="299"/>
    </row>
  </sheetData>
  <mergeCells count="5">
    <mergeCell ref="D4:AF4"/>
    <mergeCell ref="P5:R5"/>
    <mergeCell ref="T5:Z5"/>
    <mergeCell ref="P10:R10"/>
    <mergeCell ref="D13:AF13"/>
  </mergeCells>
  <pageMargins left="0.6" right="0.6" top="0.48" bottom="0.5" header="0.5" footer="0.5"/>
  <pageSetup paperSize="9" scale="52" firstPageNumber="8" orientation="landscape" useFirstPageNumber="1" horizontalDpi="1200" verticalDpi="1200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55A84-C87F-4093-BC16-566913257DC7}">
  <dimension ref="A1:U22"/>
  <sheetViews>
    <sheetView view="pageBreakPreview" topLeftCell="A8" zoomScaleNormal="66" zoomScaleSheetLayoutView="100" workbookViewId="0">
      <selection activeCell="G15" sqref="G15"/>
    </sheetView>
  </sheetViews>
  <sheetFormatPr defaultColWidth="9" defaultRowHeight="13.8"/>
  <cols>
    <col min="1" max="1" width="1.21875" style="161" customWidth="1"/>
    <col min="2" max="2" width="48" style="161" customWidth="1"/>
    <col min="3" max="3" width="6.21875" style="168" customWidth="1"/>
    <col min="4" max="4" width="1.21875" style="294" customWidth="1"/>
    <col min="5" max="5" width="14" style="288" customWidth="1"/>
    <col min="6" max="6" width="1.21875" style="288" customWidth="1"/>
    <col min="7" max="7" width="14" style="288" customWidth="1"/>
    <col min="8" max="8" width="1.21875" style="288" customWidth="1"/>
    <col min="9" max="9" width="14" style="288" customWidth="1"/>
    <col min="10" max="10" width="1.21875" style="288" customWidth="1"/>
    <col min="11" max="11" width="17" style="288" customWidth="1"/>
    <col min="12" max="12" width="1.21875" style="288" customWidth="1"/>
    <col min="13" max="13" width="14" style="288" customWidth="1"/>
    <col min="14" max="14" width="1.21875" style="288" customWidth="1"/>
    <col min="15" max="15" width="14" style="288" customWidth="1"/>
    <col min="16" max="16" width="1.21875" style="288" customWidth="1"/>
    <col min="17" max="17" width="14" style="288" customWidth="1"/>
    <col min="18" max="18" width="1.21875" style="288" customWidth="1"/>
    <col min="19" max="19" width="15.77734375" style="288" customWidth="1"/>
    <col min="20" max="20" width="1.21875" style="288" customWidth="1"/>
    <col min="21" max="21" width="14" style="288" customWidth="1"/>
    <col min="22" max="29" width="9" style="178"/>
    <col min="30" max="30" width="11.44140625" style="178" bestFit="1" customWidth="1"/>
    <col min="31" max="43" width="9" style="178"/>
    <col min="44" max="44" width="11" style="178" bestFit="1" customWidth="1"/>
    <col min="45" max="16384" width="9" style="178"/>
  </cols>
  <sheetData>
    <row r="1" spans="1:21" s="275" customFormat="1" ht="21" customHeight="1">
      <c r="A1" s="126" t="s">
        <v>159</v>
      </c>
      <c r="B1" s="270"/>
      <c r="C1" s="271"/>
      <c r="D1" s="272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4"/>
      <c r="P1" s="273"/>
      <c r="Q1" s="273"/>
      <c r="R1" s="273"/>
      <c r="S1" s="273"/>
      <c r="T1" s="273"/>
      <c r="U1" s="273"/>
    </row>
    <row r="2" spans="1:21" s="280" customFormat="1" ht="21" customHeight="1">
      <c r="A2" s="164" t="s">
        <v>89</v>
      </c>
      <c r="B2" s="164"/>
      <c r="C2" s="276"/>
      <c r="D2" s="277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9"/>
      <c r="P2" s="278"/>
      <c r="Q2" s="278"/>
      <c r="R2" s="278"/>
      <c r="S2" s="278"/>
      <c r="T2" s="278"/>
      <c r="U2" s="278"/>
    </row>
    <row r="3" spans="1:21" ht="21" customHeight="1">
      <c r="A3" s="166"/>
      <c r="B3" s="166"/>
      <c r="C3" s="163"/>
      <c r="D3" s="281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3"/>
      <c r="P3" s="282"/>
      <c r="Q3" s="283"/>
      <c r="R3" s="282"/>
      <c r="S3" s="282"/>
      <c r="T3" s="282"/>
      <c r="U3" s="282"/>
    </row>
    <row r="4" spans="1:21" ht="21" customHeight="1">
      <c r="A4" s="284"/>
      <c r="D4" s="161"/>
      <c r="E4" s="315" t="s">
        <v>124</v>
      </c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</row>
    <row r="5" spans="1:21" ht="21" customHeight="1">
      <c r="A5" s="284"/>
      <c r="D5" s="161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6" t="s">
        <v>227</v>
      </c>
      <c r="T5" s="285"/>
      <c r="U5" s="285"/>
    </row>
    <row r="6" spans="1:21" ht="21" customHeight="1">
      <c r="A6" s="284"/>
      <c r="D6" s="161"/>
      <c r="E6" s="285"/>
      <c r="F6" s="285"/>
      <c r="G6" s="287"/>
      <c r="H6" s="285"/>
      <c r="I6" s="287"/>
      <c r="J6" s="285"/>
      <c r="M6" s="287"/>
      <c r="N6" s="285"/>
      <c r="O6" s="316" t="s">
        <v>91</v>
      </c>
      <c r="P6" s="316"/>
      <c r="Q6" s="316"/>
      <c r="R6" s="286"/>
      <c r="S6" s="289" t="s">
        <v>119</v>
      </c>
      <c r="T6" s="173"/>
      <c r="U6" s="285"/>
    </row>
    <row r="7" spans="1:21" ht="21" customHeight="1">
      <c r="A7" s="167"/>
      <c r="B7" s="167"/>
      <c r="D7" s="167"/>
      <c r="E7" s="225"/>
      <c r="F7" s="286"/>
      <c r="H7" s="285"/>
      <c r="I7" s="287" t="s">
        <v>94</v>
      </c>
      <c r="J7" s="285"/>
      <c r="K7" s="287" t="s">
        <v>93</v>
      </c>
      <c r="M7" s="287" t="s">
        <v>94</v>
      </c>
      <c r="N7" s="286"/>
      <c r="O7" s="178"/>
      <c r="P7" s="178"/>
      <c r="Q7" s="178"/>
      <c r="R7" s="178"/>
      <c r="S7" s="178"/>
      <c r="T7" s="286"/>
      <c r="U7" s="178"/>
    </row>
    <row r="8" spans="1:21" ht="21" customHeight="1">
      <c r="A8" s="167"/>
      <c r="B8" s="167"/>
      <c r="D8" s="167"/>
      <c r="E8" s="225" t="s">
        <v>96</v>
      </c>
      <c r="F8" s="286"/>
      <c r="H8" s="286"/>
      <c r="I8" s="287" t="s">
        <v>228</v>
      </c>
      <c r="J8" s="286"/>
      <c r="K8" s="287" t="s">
        <v>98</v>
      </c>
      <c r="M8" s="287" t="s">
        <v>99</v>
      </c>
      <c r="N8" s="286"/>
      <c r="O8" s="286"/>
      <c r="P8" s="286"/>
      <c r="Q8" s="286"/>
      <c r="R8" s="286"/>
      <c r="S8" s="286"/>
      <c r="T8" s="286"/>
      <c r="U8" s="225"/>
    </row>
    <row r="9" spans="1:21" ht="21" customHeight="1">
      <c r="A9" s="167"/>
      <c r="B9" s="167"/>
      <c r="D9" s="167"/>
      <c r="E9" s="290" t="s">
        <v>103</v>
      </c>
      <c r="F9" s="286"/>
      <c r="G9" s="287" t="s">
        <v>92</v>
      </c>
      <c r="H9" s="286"/>
      <c r="I9" s="287" t="s">
        <v>229</v>
      </c>
      <c r="J9" s="286"/>
      <c r="K9" s="287" t="s">
        <v>104</v>
      </c>
      <c r="M9" s="287" t="s">
        <v>105</v>
      </c>
      <c r="N9" s="286"/>
      <c r="O9" s="286"/>
      <c r="P9" s="286"/>
      <c r="Q9" s="286"/>
      <c r="R9" s="286"/>
      <c r="S9" s="286" t="s">
        <v>108</v>
      </c>
      <c r="T9" s="286"/>
      <c r="U9" s="225" t="s">
        <v>112</v>
      </c>
    </row>
    <row r="10" spans="1:21" ht="21" customHeight="1">
      <c r="A10" s="167"/>
      <c r="B10" s="167"/>
      <c r="D10" s="167"/>
      <c r="E10" s="225" t="s">
        <v>113</v>
      </c>
      <c r="F10" s="286"/>
      <c r="G10" s="287" t="s">
        <v>97</v>
      </c>
      <c r="H10" s="286"/>
      <c r="I10" s="287" t="s">
        <v>114</v>
      </c>
      <c r="J10" s="286"/>
      <c r="K10" s="287" t="s">
        <v>115</v>
      </c>
      <c r="M10" s="287" t="s">
        <v>116</v>
      </c>
      <c r="N10" s="286"/>
      <c r="O10" s="286" t="s">
        <v>230</v>
      </c>
      <c r="P10" s="286"/>
      <c r="Q10" s="286" t="s">
        <v>117</v>
      </c>
      <c r="R10" s="286"/>
      <c r="S10" s="286" t="s">
        <v>118</v>
      </c>
      <c r="T10" s="286"/>
      <c r="U10" s="225" t="s">
        <v>122</v>
      </c>
    </row>
    <row r="11" spans="1:21" ht="21" customHeight="1">
      <c r="A11" s="167"/>
      <c r="B11" s="167"/>
      <c r="D11" s="167"/>
      <c r="E11" s="317" t="s">
        <v>5</v>
      </c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317"/>
      <c r="U11" s="317"/>
    </row>
    <row r="12" spans="1:21" ht="21" customHeight="1">
      <c r="A12" s="172" t="s">
        <v>223</v>
      </c>
      <c r="B12" s="172"/>
      <c r="D12" s="161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</row>
    <row r="13" spans="1:21" ht="21" customHeight="1">
      <c r="A13" s="172" t="s">
        <v>179</v>
      </c>
      <c r="B13" s="172"/>
      <c r="D13" s="161"/>
      <c r="E13" s="86">
        <v>905510</v>
      </c>
      <c r="F13" s="86"/>
      <c r="G13" s="86">
        <v>19876970</v>
      </c>
      <c r="H13" s="86"/>
      <c r="I13" s="86">
        <v>390969</v>
      </c>
      <c r="J13" s="86"/>
      <c r="K13" s="86">
        <v>-214223</v>
      </c>
      <c r="L13" s="86"/>
      <c r="M13" s="86">
        <v>3242</v>
      </c>
      <c r="N13" s="86"/>
      <c r="O13" s="86">
        <v>90551</v>
      </c>
      <c r="P13" s="86"/>
      <c r="Q13" s="86">
        <v>676345</v>
      </c>
      <c r="R13" s="86"/>
      <c r="S13" s="86">
        <v>52192</v>
      </c>
      <c r="T13" s="86"/>
      <c r="U13" s="86">
        <f>SUM(E13:S13)</f>
        <v>21781556</v>
      </c>
    </row>
    <row r="14" spans="1:21" ht="20.25" customHeight="1">
      <c r="A14" s="172" t="s">
        <v>201</v>
      </c>
      <c r="B14" s="160"/>
      <c r="C14" s="291"/>
      <c r="D14" s="292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91"/>
      <c r="R14" s="91"/>
      <c r="S14" s="91"/>
      <c r="T14" s="73"/>
      <c r="U14" s="73"/>
    </row>
    <row r="15" spans="1:21" ht="20.25" customHeight="1">
      <c r="A15" s="177"/>
      <c r="B15" s="173" t="s">
        <v>123</v>
      </c>
      <c r="C15" s="291"/>
      <c r="D15" s="292"/>
      <c r="E15" s="87">
        <v>0</v>
      </c>
      <c r="F15" s="87"/>
      <c r="G15" s="87">
        <v>0</v>
      </c>
      <c r="H15" s="87"/>
      <c r="I15" s="87">
        <v>0</v>
      </c>
      <c r="J15" s="87"/>
      <c r="K15" s="87">
        <v>0</v>
      </c>
      <c r="L15" s="87"/>
      <c r="M15" s="87">
        <v>0</v>
      </c>
      <c r="N15" s="87"/>
      <c r="O15" s="87">
        <v>0</v>
      </c>
      <c r="P15" s="87"/>
      <c r="Q15" s="92">
        <v>30028</v>
      </c>
      <c r="R15" s="53"/>
      <c r="S15" s="92">
        <v>0</v>
      </c>
      <c r="T15" s="63"/>
      <c r="U15" s="88">
        <f>SUM(E15:S15)</f>
        <v>30028</v>
      </c>
    </row>
    <row r="16" spans="1:21" ht="20.25" customHeight="1">
      <c r="A16" s="177"/>
      <c r="B16" s="173" t="s">
        <v>202</v>
      </c>
      <c r="C16" s="291"/>
      <c r="D16" s="292"/>
      <c r="E16" s="93">
        <v>0</v>
      </c>
      <c r="F16" s="87"/>
      <c r="G16" s="93">
        <v>0</v>
      </c>
      <c r="H16" s="87"/>
      <c r="I16" s="93">
        <v>0</v>
      </c>
      <c r="J16" s="87"/>
      <c r="K16" s="93">
        <v>0</v>
      </c>
      <c r="L16" s="87"/>
      <c r="M16" s="93">
        <v>0</v>
      </c>
      <c r="N16" s="87"/>
      <c r="O16" s="93">
        <v>0</v>
      </c>
      <c r="P16" s="87"/>
      <c r="Q16" s="92">
        <v>0</v>
      </c>
      <c r="R16" s="53"/>
      <c r="S16" s="94">
        <v>1986</v>
      </c>
      <c r="T16" s="63"/>
      <c r="U16" s="88">
        <f>SUM(E16:S16)</f>
        <v>1986</v>
      </c>
    </row>
    <row r="17" spans="1:21" ht="20.25" customHeight="1">
      <c r="A17" s="172" t="s">
        <v>224</v>
      </c>
      <c r="B17" s="172"/>
      <c r="C17" s="291"/>
      <c r="D17" s="292"/>
      <c r="E17" s="95">
        <v>0</v>
      </c>
      <c r="F17" s="89"/>
      <c r="G17" s="95">
        <v>0</v>
      </c>
      <c r="H17" s="89"/>
      <c r="I17" s="95">
        <v>0</v>
      </c>
      <c r="J17" s="89"/>
      <c r="K17" s="95">
        <v>0</v>
      </c>
      <c r="L17" s="89"/>
      <c r="M17" s="95">
        <v>0</v>
      </c>
      <c r="N17" s="89"/>
      <c r="O17" s="95">
        <v>0</v>
      </c>
      <c r="P17" s="89"/>
      <c r="Q17" s="96">
        <f>SUM(Q15:Q16)</f>
        <v>30028</v>
      </c>
      <c r="R17" s="90"/>
      <c r="S17" s="97">
        <f>SUM(S15:S16)</f>
        <v>1986</v>
      </c>
      <c r="T17" s="89"/>
      <c r="U17" s="96">
        <f>SUM(U15:U16)</f>
        <v>32014</v>
      </c>
    </row>
    <row r="18" spans="1:21" ht="20.25" customHeight="1">
      <c r="A18" s="172"/>
      <c r="B18" s="178"/>
      <c r="C18" s="291"/>
      <c r="D18" s="292"/>
      <c r="E18" s="98"/>
      <c r="F18" s="86"/>
      <c r="G18" s="98"/>
      <c r="H18" s="86"/>
      <c r="I18" s="86"/>
      <c r="J18" s="86"/>
      <c r="K18" s="86"/>
      <c r="L18" s="86"/>
      <c r="M18" s="98"/>
      <c r="N18" s="86"/>
      <c r="O18" s="86"/>
      <c r="P18" s="86"/>
      <c r="Q18" s="86"/>
      <c r="R18" s="86"/>
      <c r="S18" s="86"/>
      <c r="T18" s="86"/>
      <c r="U18" s="99"/>
    </row>
    <row r="19" spans="1:21" ht="20.25" customHeight="1">
      <c r="A19" s="160" t="s">
        <v>193</v>
      </c>
      <c r="C19" s="291"/>
      <c r="D19" s="292"/>
      <c r="E19" s="98"/>
      <c r="F19" s="86"/>
      <c r="G19" s="98"/>
      <c r="H19" s="86"/>
      <c r="I19" s="86"/>
      <c r="J19" s="86"/>
      <c r="K19" s="86"/>
      <c r="L19" s="86"/>
      <c r="M19" s="98"/>
      <c r="N19" s="86"/>
      <c r="O19" s="86"/>
      <c r="P19" s="86"/>
      <c r="Q19" s="86"/>
      <c r="R19" s="86"/>
      <c r="S19" s="86"/>
      <c r="T19" s="86"/>
      <c r="U19" s="99"/>
    </row>
    <row r="20" spans="1:21" ht="20.25" customHeight="1">
      <c r="A20" s="160" t="s">
        <v>231</v>
      </c>
      <c r="C20" s="174"/>
      <c r="D20" s="292"/>
      <c r="E20" s="93">
        <v>0</v>
      </c>
      <c r="F20" s="87"/>
      <c r="G20" s="93">
        <v>0</v>
      </c>
      <c r="H20" s="81"/>
      <c r="I20" s="93">
        <v>0</v>
      </c>
      <c r="J20" s="87"/>
      <c r="K20" s="93">
        <v>0</v>
      </c>
      <c r="L20" s="87"/>
      <c r="M20" s="93">
        <v>0</v>
      </c>
      <c r="N20" s="87"/>
      <c r="O20" s="93">
        <v>0</v>
      </c>
      <c r="P20" s="87"/>
      <c r="Q20" s="94">
        <v>53712</v>
      </c>
      <c r="R20" s="92"/>
      <c r="S20" s="94">
        <v>-53712</v>
      </c>
      <c r="T20" s="92"/>
      <c r="U20" s="94">
        <v>0</v>
      </c>
    </row>
    <row r="21" spans="1:21" ht="20.25" customHeight="1" thickBot="1">
      <c r="A21" s="172" t="s">
        <v>226</v>
      </c>
      <c r="B21" s="173"/>
      <c r="C21" s="291"/>
      <c r="D21" s="292"/>
      <c r="E21" s="293">
        <f>E13</f>
        <v>905510</v>
      </c>
      <c r="F21" s="56"/>
      <c r="G21" s="293">
        <f>G13</f>
        <v>19876970</v>
      </c>
      <c r="H21" s="56"/>
      <c r="I21" s="293">
        <f>I13</f>
        <v>390969</v>
      </c>
      <c r="J21" s="56"/>
      <c r="K21" s="293">
        <f>K13</f>
        <v>-214223</v>
      </c>
      <c r="L21" s="56"/>
      <c r="M21" s="293">
        <f>M13</f>
        <v>3242</v>
      </c>
      <c r="N21" s="56"/>
      <c r="O21" s="293">
        <f>O13</f>
        <v>90551</v>
      </c>
      <c r="P21" s="56"/>
      <c r="Q21" s="293">
        <f>Q13+Q17+Q20</f>
        <v>760085</v>
      </c>
      <c r="R21" s="56"/>
      <c r="S21" s="293">
        <f>S13+S17+S20</f>
        <v>466</v>
      </c>
      <c r="T21" s="91"/>
      <c r="U21" s="293">
        <f>U13+U17</f>
        <v>21813570</v>
      </c>
    </row>
    <row r="22" spans="1:21" ht="20.25" customHeight="1" thickTop="1"/>
  </sheetData>
  <mergeCells count="3">
    <mergeCell ref="E4:U4"/>
    <mergeCell ref="O6:Q6"/>
    <mergeCell ref="E11:U11"/>
  </mergeCells>
  <pageMargins left="0.6" right="0.6" top="0.48" bottom="0.5" header="0.5" footer="0.5"/>
  <pageSetup paperSize="9" scale="68" firstPageNumber="9" orientation="landscape" useFirstPageNumber="1" horizontalDpi="1200" verticalDpi="1200" r:id="rId1"/>
  <headerFooter>
    <oddFooter>&amp;L&amp;"Times New Roman,Regular"The accompanying notes form an integral part of the interim financial statements.
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9AB0C-9DA5-4A3A-B6AB-CBE8634DDF49}">
  <dimension ref="A1:U23"/>
  <sheetViews>
    <sheetView view="pageBreakPreview" topLeftCell="A6" zoomScaleNormal="66" zoomScaleSheetLayoutView="100" workbookViewId="0">
      <selection activeCell="G12" sqref="G12"/>
    </sheetView>
  </sheetViews>
  <sheetFormatPr defaultColWidth="9" defaultRowHeight="13.8"/>
  <cols>
    <col min="1" max="1" width="1.21875" style="161" customWidth="1"/>
    <col min="2" max="2" width="48" style="161" customWidth="1"/>
    <col min="3" max="3" width="6.21875" style="168" customWidth="1"/>
    <col min="4" max="4" width="1.21875" style="294" customWidth="1"/>
    <col min="5" max="5" width="14" style="288" customWidth="1"/>
    <col min="6" max="6" width="1.21875" style="288" customWidth="1"/>
    <col min="7" max="7" width="14" style="288" customWidth="1"/>
    <col min="8" max="8" width="1.21875" style="288" customWidth="1"/>
    <col min="9" max="9" width="14" style="288" customWidth="1"/>
    <col min="10" max="10" width="1.21875" style="288" customWidth="1"/>
    <col min="11" max="11" width="17" style="288" customWidth="1"/>
    <col min="12" max="12" width="1.21875" style="288" customWidth="1"/>
    <col min="13" max="13" width="14" style="288" customWidth="1"/>
    <col min="14" max="14" width="1.21875" style="288" customWidth="1"/>
    <col min="15" max="15" width="14" style="288" customWidth="1"/>
    <col min="16" max="16" width="1.21875" style="288" customWidth="1"/>
    <col min="17" max="17" width="14" style="288" customWidth="1"/>
    <col min="18" max="18" width="1.21875" style="288" customWidth="1"/>
    <col min="19" max="19" width="15.77734375" style="288" customWidth="1"/>
    <col min="20" max="20" width="1.21875" style="288" customWidth="1"/>
    <col min="21" max="21" width="14" style="288" customWidth="1"/>
    <col min="22" max="29" width="9" style="178"/>
    <col min="30" max="30" width="11.44140625" style="178" bestFit="1" customWidth="1"/>
    <col min="31" max="43" width="9" style="178"/>
    <col min="44" max="44" width="11" style="178" bestFit="1" customWidth="1"/>
    <col min="45" max="16384" width="9" style="178"/>
  </cols>
  <sheetData>
    <row r="1" spans="1:21" s="275" customFormat="1" ht="21" customHeight="1">
      <c r="A1" s="126" t="s">
        <v>159</v>
      </c>
      <c r="B1" s="270"/>
      <c r="C1" s="271"/>
      <c r="D1" s="272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4"/>
      <c r="P1" s="273"/>
      <c r="Q1" s="273"/>
      <c r="R1" s="273"/>
      <c r="S1" s="273"/>
      <c r="T1" s="273"/>
      <c r="U1" s="273"/>
    </row>
    <row r="2" spans="1:21" s="280" customFormat="1" ht="21" customHeight="1">
      <c r="A2" s="164" t="s">
        <v>89</v>
      </c>
      <c r="B2" s="164"/>
      <c r="C2" s="276"/>
      <c r="D2" s="277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9"/>
      <c r="P2" s="278"/>
      <c r="Q2" s="278"/>
      <c r="R2" s="278"/>
      <c r="S2" s="278"/>
      <c r="T2" s="278"/>
      <c r="U2" s="278"/>
    </row>
    <row r="3" spans="1:21" ht="21" customHeight="1">
      <c r="A3" s="166"/>
      <c r="B3" s="166"/>
      <c r="C3" s="163"/>
      <c r="D3" s="281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3"/>
      <c r="P3" s="282"/>
      <c r="Q3" s="283"/>
      <c r="R3" s="282"/>
      <c r="S3" s="282"/>
      <c r="T3" s="282"/>
      <c r="U3" s="282"/>
    </row>
    <row r="4" spans="1:21" ht="21" customHeight="1">
      <c r="A4" s="284"/>
      <c r="D4" s="161"/>
      <c r="E4" s="315" t="s">
        <v>124</v>
      </c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</row>
    <row r="5" spans="1:21" ht="21" customHeight="1">
      <c r="A5" s="284"/>
      <c r="D5" s="161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6" t="s">
        <v>227</v>
      </c>
      <c r="T5" s="285"/>
      <c r="U5" s="285"/>
    </row>
    <row r="6" spans="1:21" ht="21" customHeight="1">
      <c r="A6" s="284"/>
      <c r="D6" s="161"/>
      <c r="E6" s="285"/>
      <c r="F6" s="285"/>
      <c r="G6" s="287"/>
      <c r="H6" s="285"/>
      <c r="I6" s="287"/>
      <c r="J6" s="285"/>
      <c r="M6" s="287"/>
      <c r="N6" s="285"/>
      <c r="O6" s="316" t="s">
        <v>91</v>
      </c>
      <c r="P6" s="316"/>
      <c r="Q6" s="316"/>
      <c r="R6" s="286"/>
      <c r="S6" s="289" t="s">
        <v>119</v>
      </c>
      <c r="T6" s="173"/>
      <c r="U6" s="285"/>
    </row>
    <row r="7" spans="1:21" ht="21" customHeight="1">
      <c r="A7" s="167"/>
      <c r="B7" s="167"/>
      <c r="D7" s="167"/>
      <c r="E7" s="225"/>
      <c r="F7" s="286"/>
      <c r="H7" s="285"/>
      <c r="I7" s="287" t="s">
        <v>94</v>
      </c>
      <c r="J7" s="285"/>
      <c r="K7" s="287" t="s">
        <v>93</v>
      </c>
      <c r="M7" s="287" t="s">
        <v>94</v>
      </c>
      <c r="N7" s="286"/>
      <c r="O7" s="178"/>
      <c r="P7" s="178"/>
      <c r="Q7" s="178"/>
      <c r="R7" s="178"/>
      <c r="S7" s="178"/>
      <c r="T7" s="286"/>
      <c r="U7" s="178"/>
    </row>
    <row r="8" spans="1:21" ht="21" customHeight="1">
      <c r="A8" s="167"/>
      <c r="B8" s="167"/>
      <c r="D8" s="167"/>
      <c r="E8" s="225" t="s">
        <v>96</v>
      </c>
      <c r="F8" s="286"/>
      <c r="H8" s="286"/>
      <c r="I8" s="287" t="s">
        <v>228</v>
      </c>
      <c r="J8" s="286"/>
      <c r="K8" s="287" t="s">
        <v>98</v>
      </c>
      <c r="M8" s="287" t="s">
        <v>99</v>
      </c>
      <c r="N8" s="286"/>
      <c r="O8" s="286"/>
      <c r="P8" s="286"/>
      <c r="Q8" s="286"/>
      <c r="R8" s="286"/>
      <c r="S8" s="286"/>
      <c r="T8" s="286"/>
      <c r="U8" s="225"/>
    </row>
    <row r="9" spans="1:21" ht="21" customHeight="1">
      <c r="A9" s="167"/>
      <c r="B9" s="167"/>
      <c r="D9" s="167"/>
      <c r="E9" s="290" t="s">
        <v>103</v>
      </c>
      <c r="F9" s="286"/>
      <c r="G9" s="287" t="s">
        <v>92</v>
      </c>
      <c r="H9" s="286"/>
      <c r="I9" s="287" t="s">
        <v>229</v>
      </c>
      <c r="J9" s="286"/>
      <c r="K9" s="287" t="s">
        <v>104</v>
      </c>
      <c r="M9" s="287" t="s">
        <v>105</v>
      </c>
      <c r="N9" s="286"/>
      <c r="O9" s="286"/>
      <c r="P9" s="286"/>
      <c r="Q9" s="286"/>
      <c r="R9" s="286"/>
      <c r="S9" s="286" t="s">
        <v>108</v>
      </c>
      <c r="T9" s="286"/>
      <c r="U9" s="225" t="s">
        <v>112</v>
      </c>
    </row>
    <row r="10" spans="1:21" ht="21" customHeight="1">
      <c r="A10" s="167"/>
      <c r="B10" s="167"/>
      <c r="D10" s="167"/>
      <c r="E10" s="225" t="s">
        <v>113</v>
      </c>
      <c r="F10" s="286"/>
      <c r="G10" s="287" t="s">
        <v>97</v>
      </c>
      <c r="H10" s="286"/>
      <c r="I10" s="287" t="s">
        <v>114</v>
      </c>
      <c r="J10" s="286"/>
      <c r="K10" s="287" t="s">
        <v>115</v>
      </c>
      <c r="M10" s="287" t="s">
        <v>116</v>
      </c>
      <c r="N10" s="286"/>
      <c r="O10" s="286" t="s">
        <v>230</v>
      </c>
      <c r="P10" s="286"/>
      <c r="Q10" s="286" t="s">
        <v>117</v>
      </c>
      <c r="R10" s="286"/>
      <c r="S10" s="286" t="s">
        <v>118</v>
      </c>
      <c r="T10" s="286"/>
      <c r="U10" s="225" t="s">
        <v>122</v>
      </c>
    </row>
    <row r="11" spans="1:21" ht="21" customHeight="1">
      <c r="A11" s="167"/>
      <c r="B11" s="167"/>
      <c r="D11" s="167"/>
      <c r="E11" s="317" t="s">
        <v>5</v>
      </c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317"/>
      <c r="U11" s="317"/>
    </row>
    <row r="12" spans="1:21" ht="21" customHeight="1">
      <c r="A12" s="172" t="s">
        <v>246</v>
      </c>
      <c r="B12" s="172"/>
      <c r="D12" s="161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</row>
    <row r="13" spans="1:21" ht="21" customHeight="1">
      <c r="A13" s="172" t="s">
        <v>247</v>
      </c>
      <c r="B13" s="172"/>
      <c r="D13" s="161"/>
      <c r="E13" s="86">
        <v>905510</v>
      </c>
      <c r="F13" s="86"/>
      <c r="G13" s="86">
        <v>19876970</v>
      </c>
      <c r="H13" s="86"/>
      <c r="I13" s="86">
        <v>390969</v>
      </c>
      <c r="J13" s="86"/>
      <c r="K13" s="86">
        <v>-214223</v>
      </c>
      <c r="L13" s="86"/>
      <c r="M13" s="86">
        <v>3242</v>
      </c>
      <c r="N13" s="86"/>
      <c r="O13" s="86">
        <v>90551</v>
      </c>
      <c r="P13" s="86"/>
      <c r="Q13" s="86">
        <v>823204</v>
      </c>
      <c r="R13" s="86"/>
      <c r="S13" s="86">
        <v>-14490</v>
      </c>
      <c r="T13" s="86"/>
      <c r="U13" s="86">
        <f>SUM(E13:S13)</f>
        <v>21861733</v>
      </c>
    </row>
    <row r="14" spans="1:21" ht="21" customHeight="1">
      <c r="A14" s="167"/>
      <c r="B14" s="167"/>
      <c r="D14" s="161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</row>
    <row r="15" spans="1:21" ht="20.25" customHeight="1">
      <c r="A15" s="172" t="s">
        <v>201</v>
      </c>
      <c r="B15" s="160"/>
      <c r="C15" s="291"/>
      <c r="D15" s="292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91"/>
      <c r="R15" s="91"/>
      <c r="S15" s="91"/>
      <c r="T15" s="73"/>
      <c r="U15" s="73"/>
    </row>
    <row r="16" spans="1:21" ht="20.25" customHeight="1">
      <c r="A16" s="177"/>
      <c r="B16" s="173" t="s">
        <v>123</v>
      </c>
      <c r="C16" s="291"/>
      <c r="D16" s="292"/>
      <c r="E16" s="87">
        <v>0</v>
      </c>
      <c r="F16" s="87"/>
      <c r="G16" s="87">
        <v>0</v>
      </c>
      <c r="H16" s="87"/>
      <c r="I16" s="87">
        <v>0</v>
      </c>
      <c r="J16" s="87"/>
      <c r="K16" s="87">
        <v>0</v>
      </c>
      <c r="L16" s="87"/>
      <c r="M16" s="87">
        <v>0</v>
      </c>
      <c r="N16" s="87"/>
      <c r="O16" s="87">
        <v>0</v>
      </c>
      <c r="P16" s="87"/>
      <c r="Q16" s="92">
        <v>9324</v>
      </c>
      <c r="R16" s="53"/>
      <c r="S16" s="92">
        <v>0</v>
      </c>
      <c r="T16" s="63"/>
      <c r="U16" s="88">
        <f>SUM(E16:S16)</f>
        <v>9324</v>
      </c>
    </row>
    <row r="17" spans="1:21" ht="20.25" customHeight="1">
      <c r="A17" s="177"/>
      <c r="B17" s="173" t="s">
        <v>202</v>
      </c>
      <c r="C17" s="291"/>
      <c r="D17" s="292"/>
      <c r="E17" s="93">
        <v>0</v>
      </c>
      <c r="F17" s="87"/>
      <c r="G17" s="93">
        <v>0</v>
      </c>
      <c r="H17" s="87"/>
      <c r="I17" s="93">
        <v>0</v>
      </c>
      <c r="J17" s="87"/>
      <c r="K17" s="93">
        <v>0</v>
      </c>
      <c r="L17" s="87"/>
      <c r="M17" s="93">
        <v>0</v>
      </c>
      <c r="N17" s="87"/>
      <c r="O17" s="93">
        <v>0</v>
      </c>
      <c r="P17" s="87"/>
      <c r="Q17" s="92">
        <v>0</v>
      </c>
      <c r="R17" s="53"/>
      <c r="S17" s="94">
        <v>-940</v>
      </c>
      <c r="T17" s="63"/>
      <c r="U17" s="88">
        <f>SUM(E17:S17)</f>
        <v>-940</v>
      </c>
    </row>
    <row r="18" spans="1:21" ht="20.25" customHeight="1">
      <c r="A18" s="172" t="s">
        <v>224</v>
      </c>
      <c r="B18" s="172"/>
      <c r="C18" s="291"/>
      <c r="D18" s="292"/>
      <c r="E18" s="95">
        <v>0</v>
      </c>
      <c r="F18" s="89"/>
      <c r="G18" s="95">
        <v>0</v>
      </c>
      <c r="H18" s="89"/>
      <c r="I18" s="95">
        <v>0</v>
      </c>
      <c r="J18" s="89"/>
      <c r="K18" s="95">
        <v>0</v>
      </c>
      <c r="L18" s="89"/>
      <c r="M18" s="95">
        <v>0</v>
      </c>
      <c r="N18" s="89"/>
      <c r="O18" s="95">
        <v>0</v>
      </c>
      <c r="P18" s="89"/>
      <c r="Q18" s="96">
        <f>SUM(Q16:Q17)</f>
        <v>9324</v>
      </c>
      <c r="R18" s="90"/>
      <c r="S18" s="97">
        <f>SUM(S16:S17)</f>
        <v>-940</v>
      </c>
      <c r="T18" s="89"/>
      <c r="U18" s="96">
        <f>SUM(U16:U17)</f>
        <v>8384</v>
      </c>
    </row>
    <row r="19" spans="1:21" ht="20.25" customHeight="1">
      <c r="A19" s="172"/>
      <c r="B19" s="178"/>
      <c r="C19" s="291"/>
      <c r="D19" s="292"/>
      <c r="E19" s="98"/>
      <c r="F19" s="86"/>
      <c r="G19" s="98"/>
      <c r="H19" s="86"/>
      <c r="I19" s="86"/>
      <c r="J19" s="86"/>
      <c r="K19" s="86"/>
      <c r="L19" s="86"/>
      <c r="M19" s="98"/>
      <c r="N19" s="86"/>
      <c r="O19" s="86"/>
      <c r="P19" s="86"/>
      <c r="Q19" s="86"/>
      <c r="R19" s="86"/>
      <c r="S19" s="86"/>
      <c r="T19" s="86"/>
      <c r="U19" s="99"/>
    </row>
    <row r="20" spans="1:21" ht="20.25" customHeight="1" thickBot="1">
      <c r="A20" s="172" t="s">
        <v>248</v>
      </c>
      <c r="B20" s="173"/>
      <c r="C20" s="291"/>
      <c r="D20" s="292"/>
      <c r="E20" s="293">
        <f>E13</f>
        <v>905510</v>
      </c>
      <c r="F20" s="56"/>
      <c r="G20" s="293">
        <f>G13</f>
        <v>19876970</v>
      </c>
      <c r="H20" s="56"/>
      <c r="I20" s="293">
        <f>I13</f>
        <v>390969</v>
      </c>
      <c r="J20" s="56"/>
      <c r="K20" s="293">
        <f>K13</f>
        <v>-214223</v>
      </c>
      <c r="L20" s="56"/>
      <c r="M20" s="293">
        <f>M13</f>
        <v>3242</v>
      </c>
      <c r="N20" s="56"/>
      <c r="O20" s="293">
        <f>O13</f>
        <v>90551</v>
      </c>
      <c r="P20" s="56"/>
      <c r="Q20" s="293">
        <f>Q13+Q18</f>
        <v>832528</v>
      </c>
      <c r="R20" s="56"/>
      <c r="S20" s="293">
        <f>S13+S18</f>
        <v>-15430</v>
      </c>
      <c r="T20" s="91"/>
      <c r="U20" s="293">
        <f>U13+U18</f>
        <v>21870117</v>
      </c>
    </row>
    <row r="21" spans="1:21" ht="20.25" customHeight="1" thickTop="1"/>
    <row r="23" spans="1:21" s="296" customFormat="1">
      <c r="A23" s="295"/>
      <c r="B23" s="295"/>
      <c r="C23" s="59"/>
      <c r="D23" s="69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</row>
  </sheetData>
  <mergeCells count="3">
    <mergeCell ref="E4:U4"/>
    <mergeCell ref="O6:Q6"/>
    <mergeCell ref="E11:U11"/>
  </mergeCells>
  <pageMargins left="0.6" right="0.6" top="0.48" bottom="0.5" header="0.5" footer="0.5"/>
  <pageSetup paperSize="9" scale="68" firstPageNumber="10" orientation="landscape" useFirstPageNumber="1" horizontalDpi="1200" verticalDpi="1200" r:id="rId1"/>
  <headerFooter>
    <oddFooter>&amp;L&amp;"Times New Roman,Regular"The accompanying notes form an integral part of the interim financial statements.
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ECC34-D770-4A8A-AB2A-90FF2C7B0EC7}">
  <sheetPr>
    <pageSetUpPr fitToPage="1"/>
  </sheetPr>
  <dimension ref="A1:J118"/>
  <sheetViews>
    <sheetView view="pageBreakPreview" topLeftCell="A109" zoomScaleNormal="115" zoomScaleSheetLayoutView="100" workbookViewId="0">
      <selection activeCell="A119" sqref="A119:XFD119"/>
    </sheetView>
  </sheetViews>
  <sheetFormatPr defaultColWidth="9.21875" defaultRowHeight="19.5" customHeight="1"/>
  <cols>
    <col min="1" max="1" width="2.21875" style="150" customWidth="1"/>
    <col min="2" max="2" width="56.21875" style="150" customWidth="1"/>
    <col min="3" max="3" width="9.44140625" style="134" customWidth="1"/>
    <col min="4" max="4" width="12.77734375" style="159" customWidth="1"/>
    <col min="5" max="5" width="1.44140625" style="150" customWidth="1"/>
    <col min="6" max="6" width="12.77734375" style="159" customWidth="1"/>
    <col min="7" max="7" width="1.44140625" style="150" customWidth="1"/>
    <col min="8" max="8" width="12.77734375" style="159" customWidth="1"/>
    <col min="9" max="9" width="1.44140625" style="150" customWidth="1"/>
    <col min="10" max="10" width="12.77734375" style="159" customWidth="1"/>
    <col min="11" max="14" width="9.21875" style="137"/>
    <col min="15" max="15" width="9.21875" style="137" customWidth="1"/>
    <col min="16" max="16384" width="9.21875" style="137"/>
  </cols>
  <sheetData>
    <row r="1" spans="1:10" s="268" customFormat="1" ht="19.5" customHeight="1">
      <c r="A1" s="126" t="s">
        <v>159</v>
      </c>
      <c r="B1" s="127"/>
      <c r="C1" s="128"/>
      <c r="D1" s="129"/>
      <c r="E1" s="127"/>
      <c r="F1" s="129"/>
      <c r="G1" s="127"/>
      <c r="H1" s="129"/>
      <c r="I1" s="127"/>
      <c r="J1" s="129"/>
    </row>
    <row r="2" spans="1:10" s="269" customFormat="1" ht="19.5" customHeight="1">
      <c r="A2" s="130" t="s">
        <v>126</v>
      </c>
      <c r="B2" s="130"/>
      <c r="C2" s="131"/>
      <c r="D2" s="132"/>
      <c r="E2" s="130"/>
      <c r="F2" s="132"/>
      <c r="G2" s="130"/>
      <c r="H2" s="132"/>
      <c r="I2" s="130"/>
      <c r="J2" s="132"/>
    </row>
    <row r="3" spans="1:10" ht="19.5" customHeight="1">
      <c r="A3" s="133"/>
      <c r="B3" s="133"/>
      <c r="D3" s="135"/>
      <c r="E3" s="133"/>
      <c r="F3" s="135"/>
      <c r="G3" s="133"/>
      <c r="H3" s="135"/>
      <c r="I3" s="133"/>
      <c r="J3" s="135"/>
    </row>
    <row r="4" spans="1:10" ht="19.5" customHeight="1">
      <c r="A4" s="136"/>
      <c r="B4" s="136"/>
      <c r="C4" s="264"/>
      <c r="D4" s="322" t="s">
        <v>63</v>
      </c>
      <c r="E4" s="322"/>
      <c r="F4" s="322"/>
      <c r="G4" s="137"/>
      <c r="H4" s="322" t="s">
        <v>64</v>
      </c>
      <c r="I4" s="322"/>
      <c r="J4" s="322"/>
    </row>
    <row r="5" spans="1:10" ht="19.5" customHeight="1">
      <c r="A5" s="136"/>
      <c r="B5" s="136"/>
      <c r="C5" s="264"/>
      <c r="D5" s="322" t="s">
        <v>65</v>
      </c>
      <c r="E5" s="322"/>
      <c r="F5" s="322"/>
      <c r="G5" s="137"/>
      <c r="H5" s="322" t="s">
        <v>65</v>
      </c>
      <c r="I5" s="322"/>
      <c r="J5" s="322"/>
    </row>
    <row r="6" spans="1:10" ht="19.5" customHeight="1">
      <c r="A6" s="138"/>
      <c r="B6" s="137"/>
      <c r="C6" s="138"/>
      <c r="D6" s="321" t="s">
        <v>66</v>
      </c>
      <c r="E6" s="321"/>
      <c r="F6" s="321"/>
      <c r="G6" s="137"/>
      <c r="H6" s="321" t="s">
        <v>66</v>
      </c>
      <c r="I6" s="321"/>
      <c r="J6" s="321"/>
    </row>
    <row r="7" spans="1:10" ht="19.5" customHeight="1">
      <c r="A7" s="138"/>
      <c r="B7" s="137"/>
      <c r="C7" s="138"/>
      <c r="D7" s="321" t="s">
        <v>211</v>
      </c>
      <c r="E7" s="321"/>
      <c r="F7" s="321"/>
      <c r="G7" s="139"/>
      <c r="H7" s="321" t="s">
        <v>211</v>
      </c>
      <c r="I7" s="321"/>
      <c r="J7" s="321"/>
    </row>
    <row r="8" spans="1:10" ht="19.5" customHeight="1">
      <c r="A8" s="136"/>
      <c r="B8" s="136"/>
      <c r="C8" s="140" t="s">
        <v>3</v>
      </c>
      <c r="D8" s="141" t="s">
        <v>212</v>
      </c>
      <c r="E8" s="142"/>
      <c r="F8" s="141" t="s">
        <v>178</v>
      </c>
      <c r="G8" s="143"/>
      <c r="H8" s="141" t="s">
        <v>212</v>
      </c>
      <c r="I8" s="142"/>
      <c r="J8" s="141" t="s">
        <v>178</v>
      </c>
    </row>
    <row r="9" spans="1:10" ht="19.5" customHeight="1">
      <c r="A9" s="136"/>
      <c r="B9" s="136"/>
      <c r="C9" s="264"/>
      <c r="D9" s="318" t="s">
        <v>5</v>
      </c>
      <c r="E9" s="318"/>
      <c r="F9" s="318"/>
      <c r="G9" s="318"/>
      <c r="H9" s="318"/>
      <c r="I9" s="318"/>
      <c r="J9" s="318"/>
    </row>
    <row r="10" spans="1:10" ht="19.5" customHeight="1">
      <c r="A10" s="144" t="s">
        <v>127</v>
      </c>
      <c r="B10" s="136"/>
      <c r="C10" s="264"/>
      <c r="D10" s="264"/>
      <c r="E10" s="264"/>
      <c r="F10" s="264"/>
      <c r="G10" s="264"/>
      <c r="H10" s="264"/>
      <c r="I10" s="264"/>
      <c r="J10" s="264"/>
    </row>
    <row r="11" spans="1:10" ht="19.5" customHeight="1">
      <c r="A11" s="137" t="s">
        <v>261</v>
      </c>
      <c r="B11" s="137"/>
      <c r="C11" s="264"/>
      <c r="D11" s="145">
        <v>391112</v>
      </c>
      <c r="E11" s="265"/>
      <c r="F11" s="265">
        <v>183866</v>
      </c>
      <c r="G11" s="265"/>
      <c r="H11" s="119">
        <v>9324</v>
      </c>
      <c r="I11" s="265"/>
      <c r="J11" s="265">
        <v>30028</v>
      </c>
    </row>
    <row r="12" spans="1:10" ht="19.5" customHeight="1">
      <c r="A12" s="146" t="s">
        <v>262</v>
      </c>
      <c r="B12" s="137"/>
      <c r="C12" s="264"/>
      <c r="D12" s="265"/>
      <c r="E12" s="265"/>
      <c r="F12" s="265"/>
      <c r="G12" s="265"/>
      <c r="H12" s="265"/>
      <c r="I12" s="265"/>
      <c r="J12" s="265"/>
    </row>
    <row r="13" spans="1:10" ht="19.5" customHeight="1">
      <c r="A13" s="137" t="s">
        <v>271</v>
      </c>
      <c r="B13" s="137"/>
      <c r="C13" s="264"/>
      <c r="D13" s="145">
        <v>62111</v>
      </c>
      <c r="E13" s="265"/>
      <c r="F13" s="76">
        <v>36596</v>
      </c>
      <c r="G13" s="265"/>
      <c r="H13" s="119">
        <v>1874</v>
      </c>
      <c r="I13" s="265"/>
      <c r="J13" s="265">
        <v>5812</v>
      </c>
    </row>
    <row r="14" spans="1:10" ht="19.5" customHeight="1">
      <c r="A14" s="137" t="s">
        <v>78</v>
      </c>
      <c r="B14" s="137"/>
      <c r="C14" s="264"/>
      <c r="D14" s="145">
        <v>170123</v>
      </c>
      <c r="E14" s="265"/>
      <c r="F14" s="265">
        <v>146095</v>
      </c>
      <c r="G14" s="265"/>
      <c r="H14" s="119">
        <v>125083</v>
      </c>
      <c r="I14" s="265"/>
      <c r="J14" s="265">
        <v>102906</v>
      </c>
    </row>
    <row r="15" spans="1:10" ht="19.5" customHeight="1">
      <c r="A15" s="137" t="s">
        <v>128</v>
      </c>
      <c r="B15" s="137"/>
      <c r="C15" s="264"/>
      <c r="D15" s="145">
        <v>379748</v>
      </c>
      <c r="E15" s="265"/>
      <c r="F15" s="76">
        <v>403721</v>
      </c>
      <c r="G15" s="265"/>
      <c r="H15" s="119">
        <v>124002</v>
      </c>
      <c r="I15" s="265"/>
      <c r="J15" s="265">
        <v>141014</v>
      </c>
    </row>
    <row r="16" spans="1:10" ht="19.5" customHeight="1">
      <c r="A16" s="137" t="s">
        <v>207</v>
      </c>
      <c r="B16" s="137"/>
      <c r="C16" s="264"/>
      <c r="D16" s="145">
        <v>12473</v>
      </c>
      <c r="E16" s="265"/>
      <c r="F16" s="265">
        <v>2363</v>
      </c>
      <c r="G16" s="147"/>
      <c r="H16" s="100">
        <v>62</v>
      </c>
      <c r="I16" s="147"/>
      <c r="J16" s="101">
        <v>-1997</v>
      </c>
    </row>
    <row r="17" spans="1:10" ht="19.5" customHeight="1">
      <c r="A17" s="137" t="s">
        <v>263</v>
      </c>
      <c r="B17" s="137"/>
      <c r="C17" s="264"/>
      <c r="D17" s="145">
        <v>-18238</v>
      </c>
      <c r="E17" s="265"/>
      <c r="F17" s="265">
        <v>-3196</v>
      </c>
      <c r="G17" s="147"/>
      <c r="H17" s="46">
        <v>0</v>
      </c>
      <c r="I17" s="147"/>
      <c r="J17" s="46">
        <v>0</v>
      </c>
    </row>
    <row r="18" spans="1:10" ht="19.5" customHeight="1">
      <c r="A18" s="137" t="s">
        <v>272</v>
      </c>
      <c r="B18" s="137"/>
      <c r="C18" s="264">
        <v>4</v>
      </c>
      <c r="D18" s="145">
        <v>-3747</v>
      </c>
      <c r="E18" s="265"/>
      <c r="F18" s="46">
        <v>0</v>
      </c>
      <c r="G18" s="147"/>
      <c r="H18" s="46">
        <v>0</v>
      </c>
      <c r="I18" s="147"/>
      <c r="J18" s="46">
        <v>0</v>
      </c>
    </row>
    <row r="19" spans="1:10" ht="19.5" customHeight="1">
      <c r="A19" s="137" t="s">
        <v>232</v>
      </c>
      <c r="B19" s="137"/>
      <c r="C19" s="264"/>
      <c r="D19" s="265"/>
      <c r="E19" s="265"/>
      <c r="F19" s="265"/>
      <c r="G19" s="265"/>
      <c r="H19" s="100"/>
      <c r="I19" s="265"/>
      <c r="J19" s="265"/>
    </row>
    <row r="20" spans="1:10" ht="19.5" customHeight="1">
      <c r="A20" s="137"/>
      <c r="B20" s="137" t="s">
        <v>233</v>
      </c>
      <c r="C20" s="264"/>
      <c r="D20" s="145">
        <v>-170401</v>
      </c>
      <c r="E20" s="265"/>
      <c r="F20" s="265">
        <v>-40894</v>
      </c>
      <c r="G20" s="265"/>
      <c r="H20" s="46">
        <v>0</v>
      </c>
      <c r="I20" s="265"/>
      <c r="J20" s="46">
        <v>0</v>
      </c>
    </row>
    <row r="21" spans="1:10" ht="19.5" customHeight="1">
      <c r="A21" s="137" t="s">
        <v>234</v>
      </c>
      <c r="B21" s="137"/>
      <c r="C21" s="264"/>
      <c r="D21" s="145">
        <v>2359</v>
      </c>
      <c r="E21" s="265"/>
      <c r="F21" s="265">
        <v>5469</v>
      </c>
      <c r="G21" s="265"/>
      <c r="H21" s="119">
        <v>2992</v>
      </c>
      <c r="I21" s="265"/>
      <c r="J21" s="76">
        <v>237</v>
      </c>
    </row>
    <row r="22" spans="1:10" ht="19.5" customHeight="1">
      <c r="A22" s="137" t="s">
        <v>278</v>
      </c>
      <c r="B22" s="137"/>
      <c r="C22" s="264"/>
      <c r="D22" s="145">
        <v>-60</v>
      </c>
      <c r="E22" s="265"/>
      <c r="F22" s="46">
        <v>0</v>
      </c>
      <c r="G22" s="265"/>
      <c r="H22" s="46">
        <v>0</v>
      </c>
      <c r="I22" s="265"/>
      <c r="J22" s="76">
        <v>0</v>
      </c>
    </row>
    <row r="23" spans="1:10" ht="19.5" customHeight="1">
      <c r="A23" s="137" t="s">
        <v>279</v>
      </c>
      <c r="B23" s="137"/>
      <c r="C23" s="264"/>
      <c r="D23" s="145">
        <v>-3062</v>
      </c>
      <c r="E23" s="265"/>
      <c r="F23" s="46">
        <v>0</v>
      </c>
      <c r="G23" s="265"/>
      <c r="H23" s="46">
        <v>0</v>
      </c>
      <c r="I23" s="265"/>
      <c r="J23" s="76">
        <v>0</v>
      </c>
    </row>
    <row r="24" spans="1:10" ht="19.5" customHeight="1">
      <c r="A24" s="137" t="s">
        <v>280</v>
      </c>
      <c r="B24" s="137"/>
      <c r="C24" s="264"/>
      <c r="D24" s="119">
        <v>-584</v>
      </c>
      <c r="E24" s="265"/>
      <c r="F24" s="54">
        <v>-394</v>
      </c>
      <c r="G24" s="265"/>
      <c r="H24" s="119">
        <v>0</v>
      </c>
      <c r="I24" s="265"/>
      <c r="J24" s="54">
        <v>-200</v>
      </c>
    </row>
    <row r="25" spans="1:10" ht="19.5" customHeight="1">
      <c r="A25" s="137" t="s">
        <v>259</v>
      </c>
      <c r="B25" s="137"/>
      <c r="C25" s="264"/>
      <c r="D25" s="145">
        <v>1022</v>
      </c>
      <c r="E25" s="265"/>
      <c r="F25" s="100">
        <v>-894</v>
      </c>
      <c r="G25" s="265"/>
      <c r="H25" s="119">
        <v>0</v>
      </c>
      <c r="I25" s="265"/>
      <c r="J25" s="265">
        <v>-11</v>
      </c>
    </row>
    <row r="26" spans="1:10" ht="19.5" customHeight="1">
      <c r="A26" s="137" t="s">
        <v>281</v>
      </c>
      <c r="B26" s="137"/>
      <c r="C26" s="264"/>
      <c r="D26" s="119">
        <v>0</v>
      </c>
      <c r="E26" s="265"/>
      <c r="F26" s="100">
        <v>281</v>
      </c>
      <c r="G26" s="265"/>
      <c r="H26" s="46">
        <v>0</v>
      </c>
      <c r="I26" s="100"/>
      <c r="J26" s="46">
        <v>0</v>
      </c>
    </row>
    <row r="27" spans="1:10" ht="19.5" customHeight="1">
      <c r="A27" s="137" t="s">
        <v>282</v>
      </c>
      <c r="B27" s="137"/>
      <c r="C27" s="264"/>
      <c r="D27" s="145">
        <v>164</v>
      </c>
      <c r="E27" s="265"/>
      <c r="F27" s="100">
        <v>4236</v>
      </c>
      <c r="G27" s="265"/>
      <c r="H27" s="119">
        <v>0</v>
      </c>
      <c r="I27" s="100"/>
      <c r="J27" s="46">
        <v>0</v>
      </c>
    </row>
    <row r="28" spans="1:10" ht="19.5" customHeight="1">
      <c r="A28" s="137" t="s">
        <v>268</v>
      </c>
      <c r="B28" s="137"/>
      <c r="C28" s="264">
        <v>4</v>
      </c>
      <c r="D28" s="119">
        <v>0</v>
      </c>
      <c r="E28" s="119"/>
      <c r="F28" s="119">
        <v>0</v>
      </c>
      <c r="G28" s="265"/>
      <c r="H28" s="119">
        <v>45000</v>
      </c>
      <c r="I28" s="100"/>
      <c r="J28" s="46">
        <v>0</v>
      </c>
    </row>
    <row r="29" spans="1:10" ht="19.5" customHeight="1">
      <c r="A29" s="137" t="s">
        <v>235</v>
      </c>
      <c r="B29" s="137"/>
      <c r="C29" s="264"/>
      <c r="D29" s="145">
        <v>-7919</v>
      </c>
      <c r="E29" s="265"/>
      <c r="F29" s="100">
        <v>-51</v>
      </c>
      <c r="G29" s="265"/>
      <c r="H29" s="119">
        <v>-19</v>
      </c>
      <c r="I29" s="265"/>
      <c r="J29" s="100">
        <v>-51</v>
      </c>
    </row>
    <row r="30" spans="1:10" ht="19.5" customHeight="1">
      <c r="A30" s="137" t="s">
        <v>129</v>
      </c>
      <c r="B30" s="137"/>
      <c r="C30" s="148"/>
      <c r="D30" s="145">
        <v>9704</v>
      </c>
      <c r="E30" s="265"/>
      <c r="F30" s="100">
        <v>13308</v>
      </c>
      <c r="G30" s="265"/>
      <c r="H30" s="119">
        <v>5758</v>
      </c>
      <c r="I30" s="265"/>
      <c r="J30" s="100">
        <v>5435</v>
      </c>
    </row>
    <row r="31" spans="1:10" ht="19.5" customHeight="1">
      <c r="A31" s="137" t="s">
        <v>130</v>
      </c>
      <c r="B31" s="137"/>
      <c r="C31" s="148"/>
      <c r="D31" s="265">
        <v>-6155</v>
      </c>
      <c r="E31" s="265"/>
      <c r="F31" s="100">
        <v>-4410</v>
      </c>
      <c r="G31" s="265"/>
      <c r="H31" s="265">
        <v>-4410</v>
      </c>
      <c r="I31" s="265"/>
      <c r="J31" s="265">
        <v>-4410</v>
      </c>
    </row>
    <row r="32" spans="1:10" ht="19.5" customHeight="1">
      <c r="A32" s="137" t="s">
        <v>131</v>
      </c>
      <c r="B32" s="137"/>
      <c r="C32" s="264"/>
      <c r="D32" s="265">
        <v>-4184</v>
      </c>
      <c r="E32" s="265"/>
      <c r="F32" s="265">
        <v>-6323</v>
      </c>
      <c r="G32" s="265"/>
      <c r="H32" s="54">
        <v>-35224</v>
      </c>
      <c r="I32" s="265"/>
      <c r="J32" s="265">
        <v>-32184</v>
      </c>
    </row>
    <row r="33" spans="1:10" ht="19.5" customHeight="1">
      <c r="A33" s="137"/>
      <c r="B33" s="137"/>
      <c r="C33" s="264"/>
      <c r="D33" s="103">
        <f>SUM(D11:D32)</f>
        <v>814466</v>
      </c>
      <c r="E33" s="104"/>
      <c r="F33" s="103">
        <f>SUM(F11:F32)</f>
        <v>739773</v>
      </c>
      <c r="G33" s="104"/>
      <c r="H33" s="103">
        <f>SUM(H11:H32)</f>
        <v>274442</v>
      </c>
      <c r="I33" s="104"/>
      <c r="J33" s="103">
        <f>SUM(J11:J32)</f>
        <v>246579</v>
      </c>
    </row>
    <row r="34" spans="1:10" ht="19.5" customHeight="1">
      <c r="A34" s="149" t="s">
        <v>132</v>
      </c>
      <c r="B34" s="137"/>
      <c r="C34" s="264"/>
      <c r="D34" s="265"/>
      <c r="E34" s="265"/>
      <c r="F34" s="265"/>
      <c r="G34" s="265"/>
      <c r="H34" s="265"/>
      <c r="I34" s="265"/>
      <c r="J34" s="265"/>
    </row>
    <row r="35" spans="1:10" ht="19.5" customHeight="1">
      <c r="A35" s="137" t="s">
        <v>161</v>
      </c>
      <c r="B35" s="137"/>
      <c r="C35" s="264"/>
      <c r="D35" s="265">
        <v>-440178</v>
      </c>
      <c r="E35" s="265"/>
      <c r="F35" s="265">
        <v>55123</v>
      </c>
      <c r="G35" s="265"/>
      <c r="H35" s="265">
        <v>-369858</v>
      </c>
      <c r="I35" s="265"/>
      <c r="J35" s="145">
        <v>-76693</v>
      </c>
    </row>
    <row r="36" spans="1:10" ht="19.5" customHeight="1">
      <c r="A36" s="137" t="s">
        <v>11</v>
      </c>
      <c r="B36" s="137"/>
      <c r="C36" s="264"/>
      <c r="D36" s="265">
        <v>-6873</v>
      </c>
      <c r="E36" s="265"/>
      <c r="F36" s="265">
        <v>33017</v>
      </c>
      <c r="G36" s="265"/>
      <c r="H36" s="121">
        <v>-6571</v>
      </c>
      <c r="I36" s="265"/>
      <c r="J36" s="145">
        <v>-2804</v>
      </c>
    </row>
    <row r="37" spans="1:10" ht="19.5" customHeight="1">
      <c r="A37" s="137" t="s">
        <v>133</v>
      </c>
      <c r="B37" s="137"/>
      <c r="C37" s="264"/>
      <c r="D37" s="265">
        <v>-55831</v>
      </c>
      <c r="E37" s="265"/>
      <c r="F37" s="265">
        <v>-62212</v>
      </c>
      <c r="G37" s="265"/>
      <c r="H37" s="265">
        <v>-635</v>
      </c>
      <c r="I37" s="265"/>
      <c r="J37" s="145">
        <v>-16241</v>
      </c>
    </row>
    <row r="38" spans="1:10" ht="19.5" customHeight="1">
      <c r="A38" s="137" t="s">
        <v>15</v>
      </c>
      <c r="B38" s="137"/>
      <c r="C38" s="264"/>
      <c r="D38" s="265">
        <v>-285</v>
      </c>
      <c r="E38" s="265"/>
      <c r="F38" s="265">
        <v>-4606</v>
      </c>
      <c r="G38" s="265"/>
      <c r="H38" s="46">
        <v>0</v>
      </c>
      <c r="I38" s="265"/>
      <c r="J38" s="46">
        <v>0</v>
      </c>
    </row>
    <row r="39" spans="1:10" ht="19.5" customHeight="1">
      <c r="A39" s="137" t="s">
        <v>134</v>
      </c>
      <c r="B39" s="137"/>
      <c r="C39" s="264"/>
      <c r="D39" s="265">
        <v>-11034</v>
      </c>
      <c r="E39" s="265"/>
      <c r="F39" s="265">
        <v>-4092</v>
      </c>
      <c r="G39" s="265"/>
      <c r="H39" s="265">
        <v>989</v>
      </c>
      <c r="I39" s="265"/>
      <c r="J39" s="265">
        <v>655</v>
      </c>
    </row>
    <row r="40" spans="1:10" ht="19.5" customHeight="1">
      <c r="A40" s="137" t="s">
        <v>166</v>
      </c>
      <c r="B40" s="137"/>
      <c r="C40" s="264"/>
      <c r="D40" s="265">
        <v>48988</v>
      </c>
      <c r="E40" s="265"/>
      <c r="F40" s="265">
        <v>-106860</v>
      </c>
      <c r="G40" s="265"/>
      <c r="H40" s="145">
        <v>97006</v>
      </c>
      <c r="I40" s="265"/>
      <c r="J40" s="265">
        <v>-19132</v>
      </c>
    </row>
    <row r="41" spans="1:10" ht="19.5" customHeight="1">
      <c r="A41" s="137" t="s">
        <v>36</v>
      </c>
      <c r="B41" s="137"/>
      <c r="C41" s="264"/>
      <c r="D41" s="120">
        <v>10995</v>
      </c>
      <c r="E41" s="265"/>
      <c r="F41" s="265">
        <v>36516</v>
      </c>
      <c r="G41" s="64"/>
      <c r="H41" s="120">
        <v>10666</v>
      </c>
      <c r="I41" s="64"/>
      <c r="J41" s="265">
        <v>25911</v>
      </c>
    </row>
    <row r="42" spans="1:10" ht="19.5" customHeight="1">
      <c r="A42" s="137" t="s">
        <v>43</v>
      </c>
      <c r="B42" s="137"/>
      <c r="C42" s="264"/>
      <c r="D42" s="54">
        <v>-2406</v>
      </c>
      <c r="E42" s="265"/>
      <c r="F42" s="265">
        <v>-2205</v>
      </c>
      <c r="G42" s="265"/>
      <c r="H42" s="46">
        <v>0</v>
      </c>
      <c r="I42" s="100"/>
      <c r="J42" s="46">
        <v>0</v>
      </c>
    </row>
    <row r="43" spans="1:10" ht="19.5" customHeight="1">
      <c r="A43" s="137" t="s">
        <v>236</v>
      </c>
      <c r="B43" s="137"/>
      <c r="C43" s="264"/>
      <c r="D43" s="54">
        <v>-2815</v>
      </c>
      <c r="E43" s="265"/>
      <c r="F43" s="265">
        <v>-1321</v>
      </c>
      <c r="G43" s="265"/>
      <c r="H43" s="145">
        <v>-863</v>
      </c>
      <c r="I43" s="265"/>
      <c r="J43" s="46">
        <v>0</v>
      </c>
    </row>
    <row r="44" spans="1:10" ht="19.5" customHeight="1">
      <c r="A44" s="137" t="s">
        <v>47</v>
      </c>
      <c r="B44" s="137"/>
      <c r="C44" s="264"/>
      <c r="D44" s="105">
        <v>-9709</v>
      </c>
      <c r="E44" s="265"/>
      <c r="F44" s="265">
        <v>241</v>
      </c>
      <c r="G44" s="265"/>
      <c r="H44" s="145">
        <v>-1923</v>
      </c>
      <c r="I44" s="265"/>
      <c r="J44" s="122">
        <v>239</v>
      </c>
    </row>
    <row r="45" spans="1:10" ht="19.5" customHeight="1">
      <c r="A45" s="137" t="s">
        <v>274</v>
      </c>
      <c r="B45" s="137"/>
      <c r="C45" s="264"/>
      <c r="D45" s="103">
        <f>SUM(D33:D44)</f>
        <v>345318</v>
      </c>
      <c r="E45" s="104"/>
      <c r="F45" s="103">
        <f>SUM(F33:F44)</f>
        <v>683374</v>
      </c>
      <c r="G45" s="104"/>
      <c r="H45" s="103">
        <f>SUM(H33:H44)</f>
        <v>3253</v>
      </c>
      <c r="I45" s="104"/>
      <c r="J45" s="103">
        <f>SUM(J33:J44)</f>
        <v>158514</v>
      </c>
    </row>
    <row r="46" spans="1:10" ht="19.5" customHeight="1">
      <c r="A46" s="150" t="s">
        <v>177</v>
      </c>
      <c r="C46" s="264"/>
      <c r="D46" s="102">
        <v>-24898</v>
      </c>
      <c r="E46" s="151"/>
      <c r="F46" s="102">
        <v>-58995</v>
      </c>
      <c r="G46" s="151"/>
      <c r="H46" s="106">
        <v>-51622</v>
      </c>
      <c r="I46" s="265"/>
      <c r="J46" s="106">
        <v>-52948</v>
      </c>
    </row>
    <row r="47" spans="1:10" ht="19.5" customHeight="1">
      <c r="A47" s="136" t="s">
        <v>264</v>
      </c>
      <c r="B47" s="136"/>
      <c r="C47" s="264"/>
      <c r="D47" s="107">
        <f>SUM(D45:D46)</f>
        <v>320420</v>
      </c>
      <c r="E47" s="108"/>
      <c r="F47" s="107">
        <f>SUM(F45:F46)</f>
        <v>624379</v>
      </c>
      <c r="G47" s="108"/>
      <c r="H47" s="107">
        <f>SUM(H45:H46)</f>
        <v>-48369</v>
      </c>
      <c r="I47" s="108"/>
      <c r="J47" s="107">
        <f>SUM(J45:J46)</f>
        <v>105566</v>
      </c>
    </row>
    <row r="48" spans="1:10" ht="19.5" customHeight="1">
      <c r="A48" s="136"/>
      <c r="B48" s="136"/>
      <c r="C48" s="264"/>
      <c r="D48" s="108"/>
      <c r="E48" s="108"/>
      <c r="F48" s="108"/>
      <c r="G48" s="108"/>
      <c r="H48" s="108"/>
      <c r="I48" s="108"/>
      <c r="J48" s="108"/>
    </row>
    <row r="49" spans="1:10" s="268" customFormat="1" ht="19.5" customHeight="1">
      <c r="A49" s="126" t="s">
        <v>159</v>
      </c>
      <c r="B49" s="127"/>
      <c r="C49" s="128"/>
      <c r="D49" s="129"/>
      <c r="E49" s="127"/>
      <c r="F49" s="129"/>
      <c r="G49" s="127"/>
      <c r="H49" s="129"/>
      <c r="I49" s="127"/>
      <c r="J49" s="129"/>
    </row>
    <row r="50" spans="1:10" s="269" customFormat="1" ht="19.5" customHeight="1">
      <c r="A50" s="130" t="s">
        <v>126</v>
      </c>
      <c r="B50" s="130"/>
      <c r="C50" s="131"/>
      <c r="D50" s="132"/>
      <c r="E50" s="130"/>
      <c r="F50" s="132"/>
      <c r="G50" s="130"/>
      <c r="H50" s="132"/>
      <c r="I50" s="130"/>
      <c r="J50" s="132"/>
    </row>
    <row r="51" spans="1:10" ht="19.5" customHeight="1">
      <c r="B51" s="137"/>
      <c r="C51" s="264"/>
      <c r="D51" s="152"/>
      <c r="E51" s="152"/>
      <c r="F51" s="152"/>
      <c r="G51" s="152"/>
      <c r="H51" s="152"/>
      <c r="I51" s="152"/>
      <c r="J51" s="152"/>
    </row>
    <row r="52" spans="1:10" ht="19.5" customHeight="1">
      <c r="A52" s="136"/>
      <c r="B52" s="136"/>
      <c r="C52" s="264"/>
      <c r="D52" s="322" t="s">
        <v>63</v>
      </c>
      <c r="E52" s="322"/>
      <c r="F52" s="322"/>
      <c r="G52" s="137"/>
      <c r="H52" s="322" t="s">
        <v>64</v>
      </c>
      <c r="I52" s="322"/>
      <c r="J52" s="322"/>
    </row>
    <row r="53" spans="1:10" ht="19.5" customHeight="1">
      <c r="A53" s="136"/>
      <c r="B53" s="136"/>
      <c r="C53" s="264"/>
      <c r="D53" s="322" t="s">
        <v>65</v>
      </c>
      <c r="E53" s="322"/>
      <c r="F53" s="322"/>
      <c r="G53" s="137"/>
      <c r="H53" s="322" t="s">
        <v>65</v>
      </c>
      <c r="I53" s="322"/>
      <c r="J53" s="322"/>
    </row>
    <row r="54" spans="1:10" ht="19.5" customHeight="1">
      <c r="A54" s="138"/>
      <c r="B54" s="137"/>
      <c r="C54" s="138"/>
      <c r="D54" s="321" t="str">
        <f>D6</f>
        <v xml:space="preserve">Three-month period ended </v>
      </c>
      <c r="E54" s="321"/>
      <c r="F54" s="321"/>
      <c r="G54" s="137"/>
      <c r="H54" s="321" t="str">
        <f>H6</f>
        <v xml:space="preserve">Three-month period ended </v>
      </c>
      <c r="I54" s="321"/>
      <c r="J54" s="321"/>
    </row>
    <row r="55" spans="1:10" ht="19.5" customHeight="1">
      <c r="A55" s="138"/>
      <c r="B55" s="137"/>
      <c r="C55" s="138"/>
      <c r="D55" s="321" t="s">
        <v>211</v>
      </c>
      <c r="E55" s="321"/>
      <c r="F55" s="321"/>
      <c r="G55" s="139"/>
      <c r="H55" s="321" t="s">
        <v>211</v>
      </c>
      <c r="I55" s="321"/>
      <c r="J55" s="321"/>
    </row>
    <row r="56" spans="1:10" ht="19.5" customHeight="1">
      <c r="A56" s="136"/>
      <c r="B56" s="136"/>
      <c r="C56" s="140" t="s">
        <v>3</v>
      </c>
      <c r="D56" s="153" t="s">
        <v>212</v>
      </c>
      <c r="E56" s="154"/>
      <c r="F56" s="153" t="s">
        <v>178</v>
      </c>
      <c r="G56" s="154"/>
      <c r="H56" s="153" t="s">
        <v>212</v>
      </c>
      <c r="I56" s="154"/>
      <c r="J56" s="153" t="s">
        <v>178</v>
      </c>
    </row>
    <row r="57" spans="1:10" ht="19.5" customHeight="1">
      <c r="A57" s="136"/>
      <c r="B57" s="136"/>
      <c r="C57" s="264"/>
      <c r="D57" s="318" t="s">
        <v>5</v>
      </c>
      <c r="E57" s="318"/>
      <c r="F57" s="318"/>
      <c r="G57" s="318"/>
      <c r="H57" s="318"/>
      <c r="I57" s="318"/>
      <c r="J57" s="318"/>
    </row>
    <row r="58" spans="1:10" ht="19.5" customHeight="1">
      <c r="A58" s="144" t="s">
        <v>135</v>
      </c>
      <c r="B58" s="137"/>
      <c r="C58" s="264"/>
      <c r="D58" s="109"/>
      <c r="E58" s="109"/>
      <c r="F58" s="109"/>
      <c r="G58" s="109"/>
      <c r="H58" s="109"/>
      <c r="I58" s="109"/>
      <c r="J58" s="109"/>
    </row>
    <row r="59" spans="1:10" ht="19.5" customHeight="1">
      <c r="A59" s="137" t="s">
        <v>136</v>
      </c>
      <c r="B59" s="137"/>
      <c r="C59" s="264"/>
      <c r="D59" s="122">
        <v>3500</v>
      </c>
      <c r="E59" s="101"/>
      <c r="F59" s="104">
        <v>0</v>
      </c>
      <c r="G59" s="101"/>
      <c r="H59" s="104">
        <v>50500</v>
      </c>
      <c r="I59" s="265"/>
      <c r="J59" s="101">
        <v>144600</v>
      </c>
    </row>
    <row r="60" spans="1:10" ht="19.5" customHeight="1">
      <c r="A60" s="137" t="s">
        <v>137</v>
      </c>
      <c r="B60" s="137"/>
      <c r="C60" s="264"/>
      <c r="D60" s="54">
        <v>-37000</v>
      </c>
      <c r="E60" s="265"/>
      <c r="F60" s="104">
        <v>-8000</v>
      </c>
      <c r="G60" s="266"/>
      <c r="H60" s="104">
        <v>-707500</v>
      </c>
      <c r="I60" s="265"/>
      <c r="J60" s="104">
        <v>-234000</v>
      </c>
    </row>
    <row r="61" spans="1:10" ht="19.5" customHeight="1">
      <c r="A61" s="137" t="s">
        <v>237</v>
      </c>
      <c r="B61" s="137"/>
      <c r="C61" s="264"/>
      <c r="D61" s="61">
        <v>0</v>
      </c>
      <c r="E61" s="100"/>
      <c r="F61" s="104">
        <v>0</v>
      </c>
      <c r="G61" s="68"/>
      <c r="H61" s="104">
        <v>0</v>
      </c>
      <c r="I61" s="64"/>
      <c r="J61" s="104">
        <v>-25000</v>
      </c>
    </row>
    <row r="62" spans="1:10" ht="19.5" customHeight="1">
      <c r="A62" s="137" t="s">
        <v>238</v>
      </c>
      <c r="B62" s="137"/>
      <c r="C62" s="264"/>
      <c r="D62" s="54">
        <v>-70360</v>
      </c>
      <c r="E62" s="110"/>
      <c r="F62" s="104">
        <v>-2503641</v>
      </c>
      <c r="G62" s="63"/>
      <c r="H62" s="104">
        <v>0</v>
      </c>
      <c r="I62" s="63"/>
      <c r="J62" s="104">
        <v>-1583727</v>
      </c>
    </row>
    <row r="63" spans="1:10" ht="19.5" customHeight="1">
      <c r="A63" s="137" t="s">
        <v>286</v>
      </c>
      <c r="B63" s="137"/>
      <c r="C63" s="264">
        <v>4</v>
      </c>
      <c r="D63" s="122">
        <v>84458</v>
      </c>
      <c r="E63" s="110"/>
      <c r="F63" s="104">
        <v>0</v>
      </c>
      <c r="G63" s="63"/>
      <c r="H63" s="104">
        <v>0</v>
      </c>
      <c r="I63" s="63"/>
      <c r="J63" s="104">
        <v>0</v>
      </c>
    </row>
    <row r="64" spans="1:10" ht="19.5" customHeight="1">
      <c r="A64" s="137" t="s">
        <v>239</v>
      </c>
      <c r="B64" s="137"/>
      <c r="C64" s="264"/>
      <c r="D64" s="54">
        <v>0</v>
      </c>
      <c r="E64" s="110"/>
      <c r="F64" s="104">
        <v>-110660</v>
      </c>
      <c r="G64" s="63"/>
      <c r="H64" s="104">
        <v>0</v>
      </c>
      <c r="I64" s="63"/>
      <c r="J64" s="104">
        <v>-110660</v>
      </c>
    </row>
    <row r="65" spans="1:10" ht="19.5" customHeight="1">
      <c r="A65" s="137" t="s">
        <v>283</v>
      </c>
      <c r="B65" s="137"/>
      <c r="C65" s="264"/>
      <c r="D65" s="54">
        <v>0</v>
      </c>
      <c r="E65" s="110"/>
      <c r="F65" s="104">
        <v>13369</v>
      </c>
      <c r="G65" s="63"/>
      <c r="H65" s="104">
        <v>0</v>
      </c>
      <c r="I65" s="63"/>
      <c r="J65" s="104">
        <v>0</v>
      </c>
    </row>
    <row r="66" spans="1:10" ht="19.5" customHeight="1">
      <c r="A66" s="137" t="s">
        <v>138</v>
      </c>
      <c r="B66" s="137"/>
      <c r="C66" s="264"/>
      <c r="D66" s="61">
        <v>0</v>
      </c>
      <c r="E66" s="110"/>
      <c r="F66" s="104">
        <v>0</v>
      </c>
      <c r="G66" s="63"/>
      <c r="H66" s="104">
        <v>-124000</v>
      </c>
      <c r="I66" s="63"/>
      <c r="J66" s="104">
        <v>-991425</v>
      </c>
    </row>
    <row r="67" spans="1:10" ht="19.5" customHeight="1">
      <c r="A67" s="137" t="s">
        <v>195</v>
      </c>
      <c r="B67" s="137"/>
      <c r="C67" s="264"/>
      <c r="D67" s="122">
        <v>617</v>
      </c>
      <c r="E67" s="110"/>
      <c r="F67" s="104">
        <v>0</v>
      </c>
      <c r="G67" s="110"/>
      <c r="H67" s="104">
        <v>0</v>
      </c>
      <c r="I67" s="110"/>
      <c r="J67" s="104">
        <v>11250</v>
      </c>
    </row>
    <row r="68" spans="1:10" ht="19.5" customHeight="1">
      <c r="A68" s="137" t="s">
        <v>196</v>
      </c>
      <c r="B68" s="137"/>
      <c r="C68" s="264"/>
      <c r="D68" s="121">
        <v>0</v>
      </c>
      <c r="E68" s="110"/>
      <c r="F68" s="104">
        <v>154</v>
      </c>
      <c r="G68" s="110"/>
      <c r="H68" s="104">
        <v>0</v>
      </c>
      <c r="I68" s="100"/>
      <c r="J68" s="104">
        <v>0</v>
      </c>
    </row>
    <row r="69" spans="1:10" ht="19.5" customHeight="1">
      <c r="A69" s="137" t="s">
        <v>284</v>
      </c>
      <c r="B69" s="137"/>
      <c r="C69" s="264"/>
      <c r="D69" s="121">
        <v>-6565</v>
      </c>
      <c r="E69" s="110"/>
      <c r="F69" s="104">
        <v>0</v>
      </c>
      <c r="G69" s="110"/>
      <c r="H69" s="104">
        <v>0</v>
      </c>
      <c r="I69" s="100"/>
      <c r="J69" s="104">
        <v>0</v>
      </c>
    </row>
    <row r="70" spans="1:10" ht="19.5" customHeight="1">
      <c r="A70" s="137" t="s">
        <v>139</v>
      </c>
      <c r="B70" s="137"/>
      <c r="C70" s="264"/>
      <c r="D70" s="104">
        <v>0</v>
      </c>
      <c r="E70" s="110"/>
      <c r="F70" s="104">
        <v>-3504</v>
      </c>
      <c r="G70" s="110"/>
      <c r="H70" s="104">
        <v>0</v>
      </c>
      <c r="I70" s="110"/>
      <c r="J70" s="104">
        <v>-3504</v>
      </c>
    </row>
    <row r="71" spans="1:10" ht="19.5" customHeight="1">
      <c r="A71" s="137" t="s">
        <v>240</v>
      </c>
      <c r="B71" s="137"/>
      <c r="C71" s="264"/>
      <c r="D71" s="121">
        <v>-734</v>
      </c>
      <c r="E71" s="110"/>
      <c r="F71" s="104">
        <v>-14933</v>
      </c>
      <c r="G71" s="110"/>
      <c r="H71" s="104">
        <v>0</v>
      </c>
      <c r="I71" s="100"/>
      <c r="J71" s="104">
        <v>0</v>
      </c>
    </row>
    <row r="72" spans="1:10" ht="19.5" customHeight="1">
      <c r="A72" s="137" t="s">
        <v>241</v>
      </c>
      <c r="B72" s="137"/>
      <c r="C72" s="264"/>
      <c r="D72" s="121">
        <v>0</v>
      </c>
      <c r="E72" s="110"/>
      <c r="F72" s="104">
        <v>3270</v>
      </c>
      <c r="G72" s="110"/>
      <c r="H72" s="104">
        <v>0</v>
      </c>
      <c r="I72" s="100"/>
      <c r="J72" s="104">
        <v>0</v>
      </c>
    </row>
    <row r="73" spans="1:10" ht="19.5" customHeight="1">
      <c r="A73" s="137" t="s">
        <v>141</v>
      </c>
      <c r="B73" s="137"/>
      <c r="C73" s="264"/>
      <c r="D73" s="104">
        <v>-212811</v>
      </c>
      <c r="E73" s="110"/>
      <c r="F73" s="104">
        <v>-207535</v>
      </c>
      <c r="G73" s="110"/>
      <c r="H73" s="104">
        <v>-43088</v>
      </c>
      <c r="I73" s="110"/>
      <c r="J73" s="104">
        <v>-14475</v>
      </c>
    </row>
    <row r="74" spans="1:10" ht="19.5" customHeight="1">
      <c r="A74" s="137" t="s">
        <v>140</v>
      </c>
      <c r="B74" s="137"/>
      <c r="C74" s="264"/>
      <c r="D74" s="104">
        <v>9597</v>
      </c>
      <c r="E74" s="110"/>
      <c r="F74" s="104">
        <v>984</v>
      </c>
      <c r="G74" s="110"/>
      <c r="H74" s="104">
        <v>0</v>
      </c>
      <c r="I74" s="110"/>
      <c r="J74" s="104">
        <v>11</v>
      </c>
    </row>
    <row r="75" spans="1:10" ht="19.5" customHeight="1">
      <c r="A75" s="137" t="s">
        <v>176</v>
      </c>
      <c r="B75" s="137"/>
      <c r="C75" s="264"/>
      <c r="D75" s="104">
        <v>1709</v>
      </c>
      <c r="E75" s="110"/>
      <c r="F75" s="104">
        <v>2000</v>
      </c>
      <c r="G75" s="110"/>
      <c r="H75" s="104">
        <v>0</v>
      </c>
      <c r="I75" s="110"/>
      <c r="J75" s="104">
        <v>200</v>
      </c>
    </row>
    <row r="76" spans="1:10" ht="19.5" customHeight="1">
      <c r="A76" s="137" t="s">
        <v>142</v>
      </c>
      <c r="B76" s="137"/>
      <c r="C76" s="264"/>
      <c r="D76" s="104">
        <v>-11428</v>
      </c>
      <c r="E76" s="110"/>
      <c r="F76" s="104">
        <v>-20694</v>
      </c>
      <c r="G76" s="110"/>
      <c r="H76" s="104">
        <v>-10802</v>
      </c>
      <c r="I76" s="110"/>
      <c r="J76" s="104">
        <v>-19564</v>
      </c>
    </row>
    <row r="77" spans="1:10" ht="19.5" customHeight="1">
      <c r="A77" s="137" t="s">
        <v>260</v>
      </c>
      <c r="B77" s="137"/>
      <c r="C77" s="264"/>
      <c r="D77" s="104">
        <v>3062</v>
      </c>
      <c r="E77" s="110"/>
      <c r="F77" s="104">
        <v>0</v>
      </c>
      <c r="G77" s="110"/>
      <c r="H77" s="104">
        <v>0</v>
      </c>
      <c r="I77" s="110"/>
      <c r="J77" s="104">
        <v>0</v>
      </c>
    </row>
    <row r="78" spans="1:10" ht="19.350000000000001" customHeight="1">
      <c r="A78" s="137" t="s">
        <v>143</v>
      </c>
      <c r="B78" s="137"/>
      <c r="C78" s="264"/>
      <c r="D78" s="104">
        <v>6155</v>
      </c>
      <c r="E78" s="110"/>
      <c r="F78" s="104">
        <v>9146</v>
      </c>
      <c r="G78" s="110"/>
      <c r="H78" s="104">
        <v>469339</v>
      </c>
      <c r="I78" s="110"/>
      <c r="J78" s="104">
        <v>349802</v>
      </c>
    </row>
    <row r="79" spans="1:10" ht="19.5" customHeight="1">
      <c r="A79" s="137" t="s">
        <v>144</v>
      </c>
      <c r="B79" s="137"/>
      <c r="C79" s="264"/>
      <c r="D79" s="104">
        <v>2765</v>
      </c>
      <c r="E79" s="110"/>
      <c r="F79" s="104">
        <v>2225</v>
      </c>
      <c r="G79" s="110"/>
      <c r="H79" s="104">
        <v>54110</v>
      </c>
      <c r="I79" s="110"/>
      <c r="J79" s="104">
        <v>23064</v>
      </c>
    </row>
    <row r="80" spans="1:10" ht="19.5" customHeight="1">
      <c r="A80" s="136" t="s">
        <v>265</v>
      </c>
      <c r="B80" s="136"/>
      <c r="C80" s="264"/>
      <c r="D80" s="111">
        <f>SUM(D59:D79)</f>
        <v>-227035</v>
      </c>
      <c r="E80" s="108"/>
      <c r="F80" s="111">
        <f>SUM(F59:F79)</f>
        <v>-2837819</v>
      </c>
      <c r="G80" s="108"/>
      <c r="H80" s="111">
        <f>SUM(H59:H79)</f>
        <v>-311441</v>
      </c>
      <c r="I80" s="108"/>
      <c r="J80" s="111">
        <f>SUM(J59:J79)</f>
        <v>-2453428</v>
      </c>
    </row>
    <row r="81" spans="1:10" ht="19.5" customHeight="1">
      <c r="A81" s="137"/>
      <c r="B81" s="137"/>
      <c r="C81" s="264"/>
      <c r="D81" s="266"/>
      <c r="E81" s="266"/>
      <c r="F81" s="266"/>
      <c r="G81" s="266"/>
      <c r="H81" s="266"/>
      <c r="I81" s="266"/>
      <c r="J81" s="266"/>
    </row>
    <row r="82" spans="1:10" ht="19.5" customHeight="1">
      <c r="A82" s="144" t="s">
        <v>145</v>
      </c>
      <c r="B82" s="137"/>
      <c r="C82" s="264"/>
      <c r="D82" s="101"/>
      <c r="E82" s="265"/>
      <c r="F82" s="101"/>
      <c r="G82" s="265"/>
      <c r="H82" s="101"/>
      <c r="I82" s="265"/>
      <c r="J82" s="101"/>
    </row>
    <row r="83" spans="1:10" ht="19.5" customHeight="1">
      <c r="A83" s="137" t="s">
        <v>146</v>
      </c>
      <c r="B83" s="137"/>
      <c r="C83" s="264"/>
      <c r="D83" s="265"/>
      <c r="E83" s="265"/>
      <c r="F83" s="265"/>
      <c r="G83" s="110"/>
      <c r="H83" s="100"/>
      <c r="I83" s="110"/>
      <c r="J83" s="100"/>
    </row>
    <row r="84" spans="1:10" ht="19.5" customHeight="1">
      <c r="A84" s="137"/>
      <c r="B84" s="137" t="s">
        <v>147</v>
      </c>
      <c r="C84" s="264"/>
      <c r="D84" s="54">
        <v>55370</v>
      </c>
      <c r="E84" s="265"/>
      <c r="F84" s="54">
        <v>2683827</v>
      </c>
      <c r="G84" s="110"/>
      <c r="H84" s="54">
        <v>0</v>
      </c>
      <c r="I84" s="110"/>
      <c r="J84" s="54">
        <v>2641827</v>
      </c>
    </row>
    <row r="85" spans="1:10" ht="19.5" customHeight="1">
      <c r="A85" s="137" t="s">
        <v>148</v>
      </c>
      <c r="B85" s="137"/>
      <c r="C85" s="264"/>
      <c r="D85" s="101"/>
      <c r="E85" s="265"/>
      <c r="F85" s="54"/>
      <c r="G85" s="110"/>
      <c r="H85" s="54"/>
      <c r="I85" s="110"/>
      <c r="J85" s="54"/>
    </row>
    <row r="86" spans="1:10" ht="19.5" customHeight="1">
      <c r="A86" s="137"/>
      <c r="B86" s="137" t="s">
        <v>147</v>
      </c>
      <c r="C86" s="264"/>
      <c r="D86" s="119">
        <v>-20548</v>
      </c>
      <c r="E86" s="265"/>
      <c r="F86" s="54">
        <v>-1435817</v>
      </c>
      <c r="G86" s="110"/>
      <c r="H86" s="54">
        <v>0</v>
      </c>
      <c r="I86" s="110"/>
      <c r="J86" s="54">
        <v>-1380000</v>
      </c>
    </row>
    <row r="87" spans="1:10" ht="19.5" customHeight="1">
      <c r="A87" s="137" t="s">
        <v>149</v>
      </c>
      <c r="B87" s="137"/>
      <c r="C87" s="264"/>
      <c r="D87" s="54">
        <v>0</v>
      </c>
      <c r="E87" s="265"/>
      <c r="F87" s="54">
        <v>0</v>
      </c>
      <c r="G87" s="110"/>
      <c r="H87" s="54">
        <v>150000</v>
      </c>
      <c r="I87" s="110"/>
      <c r="J87" s="54">
        <v>0</v>
      </c>
    </row>
    <row r="88" spans="1:10" ht="19.5" customHeight="1">
      <c r="A88" s="137" t="s">
        <v>150</v>
      </c>
      <c r="B88" s="137"/>
      <c r="C88" s="264"/>
      <c r="D88" s="54">
        <v>0</v>
      </c>
      <c r="E88" s="265"/>
      <c r="F88" s="54">
        <v>0</v>
      </c>
      <c r="G88" s="110"/>
      <c r="H88" s="54">
        <v>0</v>
      </c>
      <c r="I88" s="110"/>
      <c r="J88" s="54">
        <v>-80000</v>
      </c>
    </row>
    <row r="89" spans="1:10" ht="19.5" customHeight="1">
      <c r="A89" s="137" t="s">
        <v>285</v>
      </c>
      <c r="B89" s="137"/>
      <c r="C89" s="264"/>
      <c r="D89" s="54">
        <v>-1000</v>
      </c>
      <c r="E89" s="265"/>
      <c r="F89" s="54">
        <v>-3750</v>
      </c>
      <c r="G89" s="110"/>
      <c r="H89" s="54">
        <v>0</v>
      </c>
      <c r="I89" s="110"/>
      <c r="J89" s="54">
        <v>0</v>
      </c>
    </row>
    <row r="90" spans="1:10" ht="19.5" customHeight="1">
      <c r="A90" s="137" t="s">
        <v>197</v>
      </c>
      <c r="B90" s="137"/>
      <c r="C90" s="264"/>
      <c r="D90" s="54">
        <v>0</v>
      </c>
      <c r="E90" s="265"/>
      <c r="F90" s="54">
        <v>2487847</v>
      </c>
      <c r="G90" s="110"/>
      <c r="H90" s="54">
        <v>0</v>
      </c>
      <c r="I90" s="110"/>
      <c r="J90" s="54">
        <v>2329143</v>
      </c>
    </row>
    <row r="91" spans="1:10" ht="19.5" customHeight="1">
      <c r="A91" s="137" t="s">
        <v>151</v>
      </c>
      <c r="B91" s="137"/>
      <c r="C91" s="264"/>
      <c r="D91" s="54">
        <v>-359485</v>
      </c>
      <c r="E91" s="265"/>
      <c r="F91" s="54">
        <v>-134512</v>
      </c>
      <c r="G91" s="110"/>
      <c r="H91" s="54">
        <v>-19800</v>
      </c>
      <c r="I91" s="110"/>
      <c r="J91" s="54">
        <v>0</v>
      </c>
    </row>
    <row r="92" spans="1:10" ht="19.5" customHeight="1">
      <c r="A92" s="137" t="s">
        <v>152</v>
      </c>
      <c r="B92" s="137"/>
      <c r="C92" s="264"/>
      <c r="D92" s="54">
        <v>-191465</v>
      </c>
      <c r="E92" s="265"/>
      <c r="F92" s="54">
        <v>-192227</v>
      </c>
      <c r="G92" s="110"/>
      <c r="H92" s="54">
        <v>-75485</v>
      </c>
      <c r="I92" s="110"/>
      <c r="J92" s="54">
        <v>-71664</v>
      </c>
    </row>
    <row r="93" spans="1:10" ht="19.5" customHeight="1">
      <c r="A93" s="137" t="s">
        <v>170</v>
      </c>
      <c r="B93" s="149"/>
      <c r="C93" s="264"/>
      <c r="D93" s="54">
        <v>-500000</v>
      </c>
      <c r="E93" s="265"/>
      <c r="F93" s="54">
        <v>0</v>
      </c>
      <c r="G93" s="110"/>
      <c r="H93" s="54">
        <v>-500000</v>
      </c>
      <c r="I93" s="110"/>
      <c r="J93" s="54">
        <v>0</v>
      </c>
    </row>
    <row r="94" spans="1:10" ht="19.5" customHeight="1">
      <c r="A94" s="137" t="s">
        <v>275</v>
      </c>
      <c r="B94" s="137"/>
      <c r="C94" s="264"/>
      <c r="D94" s="54">
        <v>-22581</v>
      </c>
      <c r="E94" s="265"/>
      <c r="F94" s="54">
        <v>0</v>
      </c>
      <c r="G94" s="110"/>
      <c r="H94" s="61">
        <v>0</v>
      </c>
      <c r="I94" s="110"/>
      <c r="J94" s="54">
        <v>0</v>
      </c>
    </row>
    <row r="95" spans="1:10" ht="19.5" customHeight="1">
      <c r="A95" s="137" t="s">
        <v>153</v>
      </c>
      <c r="B95" s="137"/>
      <c r="C95" s="264"/>
      <c r="D95" s="54">
        <v>-170765</v>
      </c>
      <c r="E95" s="265"/>
      <c r="F95" s="54">
        <v>-141811</v>
      </c>
      <c r="G95" s="110"/>
      <c r="H95" s="54">
        <v>-117996</v>
      </c>
      <c r="I95" s="110"/>
      <c r="J95" s="76">
        <v>-89530</v>
      </c>
    </row>
    <row r="96" spans="1:10" ht="19.5" customHeight="1">
      <c r="A96" s="136" t="s">
        <v>242</v>
      </c>
      <c r="B96" s="136"/>
      <c r="C96" s="264"/>
      <c r="D96" s="112">
        <f>SUM(D84:D95)</f>
        <v>-1210474</v>
      </c>
      <c r="E96" s="108"/>
      <c r="F96" s="112">
        <f>SUM(F84:F95)</f>
        <v>3263557</v>
      </c>
      <c r="G96" s="108"/>
      <c r="H96" s="112">
        <f>SUM(H84:H95)</f>
        <v>-563281</v>
      </c>
      <c r="I96" s="108"/>
      <c r="J96" s="112">
        <f>SUM(J84:J95)</f>
        <v>3349776</v>
      </c>
    </row>
    <row r="97" spans="1:10" ht="19.5" customHeight="1">
      <c r="A97" s="136"/>
      <c r="B97" s="136"/>
      <c r="C97" s="264"/>
      <c r="D97" s="266"/>
      <c r="E97" s="266"/>
      <c r="F97" s="266"/>
      <c r="G97" s="266"/>
      <c r="H97" s="266"/>
      <c r="I97" s="266"/>
      <c r="J97" s="266"/>
    </row>
    <row r="98" spans="1:10" s="268" customFormat="1" ht="19.5" customHeight="1">
      <c r="A98" s="126" t="s">
        <v>159</v>
      </c>
      <c r="B98" s="126"/>
      <c r="C98" s="155"/>
      <c r="D98" s="113"/>
      <c r="E98" s="113"/>
      <c r="F98" s="113"/>
      <c r="G98" s="113"/>
      <c r="H98" s="113"/>
      <c r="I98" s="113"/>
      <c r="J98" s="113"/>
    </row>
    <row r="99" spans="1:10" s="269" customFormat="1" ht="19.5" customHeight="1">
      <c r="A99" s="156" t="s">
        <v>126</v>
      </c>
      <c r="B99" s="156"/>
      <c r="C99" s="157"/>
      <c r="D99" s="114"/>
      <c r="E99" s="114"/>
      <c r="F99" s="114"/>
      <c r="G99" s="114"/>
      <c r="H99" s="114"/>
      <c r="I99" s="114"/>
      <c r="J99" s="114"/>
    </row>
    <row r="100" spans="1:10" ht="19.5" customHeight="1">
      <c r="A100" s="136"/>
      <c r="B100" s="136"/>
      <c r="C100" s="264"/>
      <c r="D100" s="266"/>
      <c r="E100" s="266"/>
      <c r="F100" s="266"/>
      <c r="G100" s="266"/>
      <c r="H100" s="266"/>
      <c r="I100" s="266"/>
      <c r="J100" s="266"/>
    </row>
    <row r="101" spans="1:10" ht="19.5" customHeight="1">
      <c r="A101" s="136"/>
      <c r="B101" s="136"/>
      <c r="C101" s="264"/>
      <c r="D101" s="319" t="s">
        <v>63</v>
      </c>
      <c r="E101" s="319"/>
      <c r="F101" s="319"/>
      <c r="G101" s="266"/>
      <c r="H101" s="319" t="s">
        <v>64</v>
      </c>
      <c r="I101" s="319"/>
      <c r="J101" s="319"/>
    </row>
    <row r="102" spans="1:10" ht="19.5" customHeight="1">
      <c r="A102" s="136"/>
      <c r="B102" s="136"/>
      <c r="C102" s="264"/>
      <c r="D102" s="319" t="s">
        <v>65</v>
      </c>
      <c r="E102" s="319"/>
      <c r="F102" s="319"/>
      <c r="G102" s="266"/>
      <c r="H102" s="319" t="s">
        <v>65</v>
      </c>
      <c r="I102" s="319"/>
      <c r="J102" s="319"/>
    </row>
    <row r="103" spans="1:10" ht="19.5" customHeight="1">
      <c r="A103" s="136"/>
      <c r="B103" s="136"/>
      <c r="C103" s="264"/>
      <c r="D103" s="320" t="s">
        <v>66</v>
      </c>
      <c r="E103" s="320"/>
      <c r="F103" s="320"/>
      <c r="G103" s="265"/>
      <c r="H103" s="320" t="s">
        <v>66</v>
      </c>
      <c r="I103" s="320"/>
      <c r="J103" s="320"/>
    </row>
    <row r="104" spans="1:10" ht="19.5" customHeight="1">
      <c r="A104" s="136"/>
      <c r="B104" s="136"/>
      <c r="C104" s="264"/>
      <c r="D104" s="320" t="s">
        <v>211</v>
      </c>
      <c r="E104" s="320"/>
      <c r="F104" s="320"/>
      <c r="G104" s="265"/>
      <c r="H104" s="320" t="s">
        <v>211</v>
      </c>
      <c r="I104" s="320"/>
      <c r="J104" s="320"/>
    </row>
    <row r="105" spans="1:10" ht="19.5" customHeight="1">
      <c r="A105" s="136"/>
      <c r="B105" s="136"/>
      <c r="C105" s="140"/>
      <c r="D105" s="153" t="s">
        <v>212</v>
      </c>
      <c r="E105" s="153"/>
      <c r="F105" s="153" t="s">
        <v>178</v>
      </c>
      <c r="G105" s="153"/>
      <c r="H105" s="153" t="s">
        <v>212</v>
      </c>
      <c r="I105" s="153"/>
      <c r="J105" s="153" t="s">
        <v>178</v>
      </c>
    </row>
    <row r="106" spans="1:10" ht="19.5" customHeight="1">
      <c r="A106" s="136"/>
      <c r="B106" s="136"/>
      <c r="C106" s="264"/>
      <c r="D106" s="318" t="s">
        <v>5</v>
      </c>
      <c r="E106" s="318"/>
      <c r="F106" s="318"/>
      <c r="G106" s="318"/>
      <c r="H106" s="318"/>
      <c r="I106" s="318"/>
      <c r="J106" s="318"/>
    </row>
    <row r="107" spans="1:10" ht="19.5" customHeight="1">
      <c r="A107" s="137" t="s">
        <v>266</v>
      </c>
      <c r="B107" s="137"/>
      <c r="C107" s="264"/>
      <c r="D107" s="265"/>
      <c r="E107" s="265"/>
      <c r="F107" s="265"/>
      <c r="G107" s="265"/>
      <c r="H107" s="265"/>
      <c r="I107" s="265"/>
      <c r="J107" s="265"/>
    </row>
    <row r="108" spans="1:10" ht="19.5" customHeight="1">
      <c r="A108" s="137"/>
      <c r="B108" s="137" t="s">
        <v>243</v>
      </c>
      <c r="C108" s="264"/>
      <c r="D108" s="54">
        <f>D47+D80+D96</f>
        <v>-1117089</v>
      </c>
      <c r="E108" s="265"/>
      <c r="F108" s="54">
        <f>F47+F80+F96</f>
        <v>1050117</v>
      </c>
      <c r="G108" s="265"/>
      <c r="H108" s="54">
        <f>H47+H80+H96</f>
        <v>-923091</v>
      </c>
      <c r="I108" s="265"/>
      <c r="J108" s="54">
        <f>J47+J80+J96</f>
        <v>1001914</v>
      </c>
    </row>
    <row r="109" spans="1:10" ht="19.5" customHeight="1">
      <c r="A109" s="150" t="s">
        <v>154</v>
      </c>
      <c r="B109" s="137"/>
      <c r="C109" s="264"/>
      <c r="D109" s="115">
        <v>5396</v>
      </c>
      <c r="E109" s="265"/>
      <c r="F109" s="115">
        <v>-1309</v>
      </c>
      <c r="G109" s="265"/>
      <c r="H109" s="115">
        <v>92</v>
      </c>
      <c r="I109" s="265"/>
      <c r="J109" s="115">
        <v>1397</v>
      </c>
    </row>
    <row r="110" spans="1:10" ht="19.5" customHeight="1">
      <c r="A110" s="133" t="s">
        <v>267</v>
      </c>
      <c r="B110" s="137"/>
      <c r="C110" s="264"/>
      <c r="D110" s="58">
        <f>SUM(D108:D109)</f>
        <v>-1111693</v>
      </c>
      <c r="E110" s="266"/>
      <c r="F110" s="58">
        <f>SUM(F108:F109)</f>
        <v>1048808</v>
      </c>
      <c r="G110" s="266"/>
      <c r="H110" s="58">
        <f>SUM(H108:H109)</f>
        <v>-922999</v>
      </c>
      <c r="I110" s="266"/>
      <c r="J110" s="58">
        <f>SUM(J108:J109)</f>
        <v>1003311</v>
      </c>
    </row>
    <row r="111" spans="1:10" ht="19.5" customHeight="1">
      <c r="A111" s="137" t="s">
        <v>155</v>
      </c>
      <c r="B111" s="137"/>
      <c r="C111" s="264"/>
      <c r="D111" s="265">
        <v>2413599</v>
      </c>
      <c r="E111" s="265"/>
      <c r="F111" s="265">
        <v>1491743</v>
      </c>
      <c r="G111" s="265"/>
      <c r="H111" s="265">
        <v>1335012</v>
      </c>
      <c r="I111" s="265"/>
      <c r="J111" s="265">
        <v>547183</v>
      </c>
    </row>
    <row r="112" spans="1:10" ht="19.5" customHeight="1" thickBot="1">
      <c r="A112" s="136" t="s">
        <v>244</v>
      </c>
      <c r="B112" s="136"/>
      <c r="C112" s="148"/>
      <c r="D112" s="116">
        <f>SUM(D110:D111)</f>
        <v>1301906</v>
      </c>
      <c r="E112" s="108"/>
      <c r="F112" s="116">
        <f>SUM(F110:F111)</f>
        <v>2540551</v>
      </c>
      <c r="G112" s="108"/>
      <c r="H112" s="116">
        <f>SUM(H110:H111)</f>
        <v>412013</v>
      </c>
      <c r="I112" s="108"/>
      <c r="J112" s="116">
        <f>SUM(J110:J111)</f>
        <v>1550494</v>
      </c>
    </row>
    <row r="113" spans="1:10" ht="19.5" customHeight="1" thickTop="1">
      <c r="A113" s="133"/>
      <c r="B113" s="136"/>
      <c r="C113" s="264"/>
      <c r="D113" s="266"/>
      <c r="E113" s="266"/>
      <c r="F113" s="266"/>
      <c r="G113" s="266"/>
      <c r="H113" s="266"/>
      <c r="I113" s="266"/>
      <c r="J113" s="266"/>
    </row>
    <row r="114" spans="1:10" ht="19.5" customHeight="1">
      <c r="A114" s="158" t="s">
        <v>156</v>
      </c>
    </row>
    <row r="115" spans="1:10" ht="19.5" customHeight="1">
      <c r="A115" s="161" t="s">
        <v>157</v>
      </c>
      <c r="D115" s="265">
        <v>7627</v>
      </c>
      <c r="E115" s="265"/>
      <c r="F115" s="265">
        <v>326</v>
      </c>
      <c r="G115" s="76"/>
      <c r="H115" s="61">
        <v>0</v>
      </c>
      <c r="I115" s="101"/>
      <c r="J115" s="61">
        <v>0</v>
      </c>
    </row>
    <row r="116" spans="1:10" ht="19.5" customHeight="1">
      <c r="A116" s="161" t="s">
        <v>208</v>
      </c>
      <c r="D116" s="265">
        <v>49988</v>
      </c>
      <c r="E116" s="265"/>
      <c r="F116" s="265">
        <v>34803</v>
      </c>
      <c r="G116" s="265"/>
      <c r="H116" s="76">
        <v>2560</v>
      </c>
      <c r="I116" s="265"/>
      <c r="J116" s="76">
        <v>10263</v>
      </c>
    </row>
    <row r="117" spans="1:10" ht="19.5" customHeight="1">
      <c r="A117" s="161" t="s">
        <v>245</v>
      </c>
      <c r="D117" s="265">
        <v>110</v>
      </c>
      <c r="E117" s="265"/>
      <c r="F117" s="265">
        <v>430</v>
      </c>
      <c r="G117" s="265"/>
      <c r="H117" s="61">
        <v>0</v>
      </c>
      <c r="I117" s="265"/>
      <c r="J117" s="61">
        <v>0</v>
      </c>
    </row>
    <row r="118" spans="1:10" ht="19.5" customHeight="1">
      <c r="A118" s="161" t="s">
        <v>158</v>
      </c>
      <c r="D118" s="265">
        <v>2981334</v>
      </c>
      <c r="E118" s="265"/>
      <c r="F118" s="265">
        <v>1566551</v>
      </c>
      <c r="G118" s="265"/>
      <c r="H118" s="76">
        <v>1023804</v>
      </c>
      <c r="I118" s="265"/>
      <c r="J118" s="76">
        <v>97147</v>
      </c>
    </row>
  </sheetData>
  <mergeCells count="27">
    <mergeCell ref="D53:F53"/>
    <mergeCell ref="H53:J5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2:F52"/>
    <mergeCell ref="H52:J52"/>
    <mergeCell ref="D54:F54"/>
    <mergeCell ref="H54:J54"/>
    <mergeCell ref="D55:F55"/>
    <mergeCell ref="H55:J55"/>
    <mergeCell ref="D104:F104"/>
    <mergeCell ref="H104:J104"/>
    <mergeCell ref="D106:J106"/>
    <mergeCell ref="D57:J57"/>
    <mergeCell ref="D101:F101"/>
    <mergeCell ref="H101:J101"/>
    <mergeCell ref="D102:F102"/>
    <mergeCell ref="H102:J102"/>
    <mergeCell ref="D103:F103"/>
    <mergeCell ref="H103:J103"/>
  </mergeCells>
  <pageMargins left="0.7" right="0.7" top="0.48" bottom="0.5" header="0.5" footer="0.5"/>
  <pageSetup paperSize="9" scale="70" firstPageNumber="11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48" max="16383" man="1"/>
    <brk id="9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workbookId="ac7404f1-8a4d-4d75-b389-21cb9176c3e2" dataSnipperSheetDeleted="false" guid="59fccd8c-d17c-4fd8-be26-4da609f159bd" revision="2">
  <settings xmlns="" guid="a0bf7bd5-b489-4cfc-af57-18754dd9f88e">
    <setting type="boolean" value="True" name="embed-documents" guid="f5d4a0bb-5088-49ae-a452-c319ac3bf8a2"/>
  </settings>
</datasnipper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02c0fc-93bc-45db-850e-214673077a06">
      <Terms xmlns="http://schemas.microsoft.com/office/infopath/2007/PartnerControls"/>
    </lcf76f155ced4ddcb4097134ff3c332f>
    <TaxCatchAll xmlns="8bf13764-e70c-4c8d-b1e3-c6c51f30c372" xsi:nil="true"/>
    <SharedWithUsers xmlns="8bf13764-e70c-4c8d-b1e3-c6c51f30c372">
      <UserInfo>
        <DisplayName/>
        <AccountId xsi:nil="true"/>
        <AccountType/>
      </UserInfo>
    </SharedWithUsers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8FB6A1E7878746B05546DCC6B38AF4" ma:contentTypeVersion="13" ma:contentTypeDescription="Create a new document." ma:contentTypeScope="" ma:versionID="b82717d1ea1507ced18b0ac6691ad17a">
  <xsd:schema xmlns:xsd="http://www.w3.org/2001/XMLSchema" xmlns:xs="http://www.w3.org/2001/XMLSchema" xmlns:p="http://schemas.microsoft.com/office/2006/metadata/properties" xmlns:ns2="9302c0fc-93bc-45db-850e-214673077a06" xmlns:ns3="8bf13764-e70c-4c8d-b1e3-c6c51f30c372" targetNamespace="http://schemas.microsoft.com/office/2006/metadata/properties" ma:root="true" ma:fieldsID="d26df8926be2feef86b0bca7be17102e" ns2:_="" ns3:_="">
    <xsd:import namespace="9302c0fc-93bc-45db-850e-214673077a06"/>
    <xsd:import namespace="8bf13764-e70c-4c8d-b1e3-c6c51f30c3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02c0fc-93bc-45db-850e-214673077a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62e7f9b2-38e6-4fd2-87ed-2a611b1748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f13764-e70c-4c8d-b1e3-c6c51f30c37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122b61b-ca33-4cd8-bfcd-50f9355528fa}" ma:internalName="TaxCatchAll" ma:showField="CatchAllData" ma:web="8bf13764-e70c-4c8d-b1e3-c6c51f30c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6B836C-9034-48AD-A389-0426732074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32F35B-9BFF-4A62-BA67-0E321E7D0CD4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399BA053-4C6D-4690-B16A-4E0C0A915CA7}">
  <ds:schemaRefs>
    <ds:schemaRef ds:uri="http://schemas.microsoft.com/office/2006/documentManagement/types"/>
    <ds:schemaRef ds:uri="9302c0fc-93bc-45db-850e-214673077a06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bf13764-e70c-4c8d-b1e3-c6c51f30c372"/>
  </ds:schemaRefs>
</ds:datastoreItem>
</file>

<file path=customXml/itemProps4.xml><?xml version="1.0" encoding="utf-8"?>
<ds:datastoreItem xmlns:ds="http://schemas.openxmlformats.org/officeDocument/2006/customXml" ds:itemID="{F7661016-FAFE-4143-B49C-6407785E4D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02c0fc-93bc-45db-850e-214673077a06"/>
    <ds:schemaRef ds:uri="8bf13764-e70c-4c8d-b1e3-c6c51f30c3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282ec11f-0307-4ba2-9c7f-1e910abb2b8a}" enabled="1" method="Standard" siteId="{5db8bf0e-8592-4ed0-82b2-a6d4d77933d4}" contentBits="0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2-4</vt:lpstr>
      <vt:lpstr>PL 5-6</vt:lpstr>
      <vt:lpstr>SH 7</vt:lpstr>
      <vt:lpstr>SH 8</vt:lpstr>
      <vt:lpstr>SH 9</vt:lpstr>
      <vt:lpstr>SH 10</vt:lpstr>
      <vt:lpstr>CF 11-13</vt:lpstr>
      <vt:lpstr>'BS 2-4'!Print_Area</vt:lpstr>
      <vt:lpstr>'CF 11-13'!Print_Area</vt:lpstr>
      <vt:lpstr>'SH 10'!Print_Area</vt:lpstr>
      <vt:lpstr>'SH 7'!Print_Area</vt:lpstr>
      <vt:lpstr>'SH 8'!Print_Area</vt:lpstr>
      <vt:lpstr>'SH 9'!Print_Area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woraporn.p</dc:creator>
  <cp:keywords/>
  <dc:description/>
  <cp:lastModifiedBy>Wichittra, Chittrakarn</cp:lastModifiedBy>
  <cp:revision/>
  <cp:lastPrinted>2025-05-09T14:21:38Z</cp:lastPrinted>
  <dcterms:created xsi:type="dcterms:W3CDTF">2019-04-26T09:41:55Z</dcterms:created>
  <dcterms:modified xsi:type="dcterms:W3CDTF">2025-05-14T12:41:52Z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2024-10-01T07:37:17Z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b0b2b818-f40e-4355-acc3-15223f7cbcd7</vt:lpwstr>
  </property>
  <property fmtid="{D5CDD505-2E9C-101B-9397-08002B2CF9AE}" pid="8" name="MSIP_Label_282ec11f-0307-4ba2-9c7f-1e910abb2b8a_ContentBits">
    <vt:lpwstr>0</vt:lpwstr>
  </property>
  <property fmtid="{D5CDD505-2E9C-101B-9397-08002B2CF9AE}" pid="9" name="ContentTypeId">
    <vt:lpwstr>0x010100328FB6A1E7878746B05546DCC6B38AF4</vt:lpwstr>
  </property>
  <property fmtid="{D5CDD505-2E9C-101B-9397-08002B2CF9AE}" pid="10" name="Order">
    <vt:r8>55100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_SourceUrl">
    <vt:lpwstr/>
  </property>
  <property fmtid="{D5CDD505-2E9C-101B-9397-08002B2CF9AE}" pid="14" name="_SharedFileIndex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</Properties>
</file>