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05" yWindow="-105" windowWidth="19425" windowHeight="10305" tabRatio="814"/>
  </bookViews>
  <sheets>
    <sheet name="BS 2-4" sheetId="57" r:id="rId1"/>
    <sheet name="PL 5-6 3M" sheetId="67" r:id="rId2"/>
    <sheet name="SH7" sheetId="64" r:id="rId3"/>
    <sheet name="SH8" sheetId="58" r:id="rId4"/>
    <sheet name="SH9" sheetId="65" r:id="rId5"/>
    <sheet name="SH10" sheetId="59" r:id="rId6"/>
    <sheet name="CF11-12" sheetId="52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\a">'[1]BS - P&amp;L - CF'!#REF!</definedName>
    <definedName name="\c">'[1]BS - P&amp;L - CF'!#REF!</definedName>
    <definedName name="\d">'[1]BS - P&amp;L - CF'!#REF!</definedName>
    <definedName name="\orkje" hidden="1">{"'Eng (page2)'!$A$1:$D$52"}</definedName>
    <definedName name="_.">#REF!</definedName>
    <definedName name="_?">#REF!</definedName>
    <definedName name="___________d1" hidden="1">{"'Model'!$A$1:$N$53"}</definedName>
    <definedName name="__________d1" hidden="1">{"'Model'!$A$1:$N$53"}</definedName>
    <definedName name="__________pp30" hidden="1">#REF!</definedName>
    <definedName name="__________X2" hidden="1">{"'Eng (page2)'!$A$1:$D$52"}</definedName>
    <definedName name="_________a1" hidden="1">{"'Sheet1'!$L$16"}</definedName>
    <definedName name="_________d1" hidden="1">{"'Model'!$A$1:$N$53"}</definedName>
    <definedName name="_________NSO2" hidden="1">{"'Sheet1'!$L$16"}</definedName>
    <definedName name="_________pp30" hidden="1">#REF!</definedName>
    <definedName name="_________Tic30" hidden="1">{"'Eng (page2)'!$A$1:$D$52"}</definedName>
    <definedName name="_________X2" hidden="1">{"'Eng (page2)'!$A$1:$D$52"}</definedName>
    <definedName name="_________ZH111" hidden="1">{"'Model'!$A$1:$N$53"}</definedName>
    <definedName name="________d1" hidden="1">{"'Model'!$A$1:$N$53"}</definedName>
    <definedName name="________pp30" hidden="1">#REF!</definedName>
    <definedName name="________Tic30" hidden="1">{"'Eng (page2)'!$A$1:$D$52"}</definedName>
    <definedName name="________u645" hidden="1">{"'Eng (page2)'!$A$1:$D$52"}</definedName>
    <definedName name="________X2" hidden="1">{"'Eng (page2)'!$A$1:$D$52"}</definedName>
    <definedName name="________y4" hidden="1">{"'Eng (page2)'!$A$1:$D$52"}</definedName>
    <definedName name="________ZH111" hidden="1">{"'Model'!$A$1:$N$53"}</definedName>
    <definedName name="_______a1" hidden="1">{"'Sheet1'!$L$16"}</definedName>
    <definedName name="_______d1" hidden="1">{"'Model'!$A$1:$N$53"}</definedName>
    <definedName name="_______er43" hidden="1">{"'Eng (page2)'!$A$1:$D$52"}</definedName>
    <definedName name="_______G1" hidden="1">{"'Eng (page2)'!$A$1:$D$52"}</definedName>
    <definedName name="_______NSO2" hidden="1">{"'Sheet1'!$L$16"}</definedName>
    <definedName name="_______pp30" hidden="1">#REF!</definedName>
    <definedName name="_______Tic30" hidden="1">{"'Eng (page2)'!$A$1:$D$52"}</definedName>
    <definedName name="_______u645" hidden="1">{"'Eng (page2)'!$A$1:$D$52"}</definedName>
    <definedName name="_______X2" hidden="1">{"'Eng (page2)'!$A$1:$D$52"}</definedName>
    <definedName name="_______y4" hidden="1">{"'Eng (page2)'!$A$1:$D$52"}</definedName>
    <definedName name="_______ZH111" hidden="1">{"'Model'!$A$1:$N$53"}</definedName>
    <definedName name="______d1" hidden="1">{"'Model'!$A$1:$N$53"}</definedName>
    <definedName name="______er43" hidden="1">{"'Eng (page2)'!$A$1:$D$52"}</definedName>
    <definedName name="______G1" hidden="1">{"'Eng (page2)'!$A$1:$D$52"}</definedName>
    <definedName name="______pp30" hidden="1">#REF!</definedName>
    <definedName name="______Tic30" hidden="1">{"'Eng (page2)'!$A$1:$D$52"}</definedName>
    <definedName name="______u645" hidden="1">{"'Eng (page2)'!$A$1:$D$52"}</definedName>
    <definedName name="______X2" hidden="1">{"'Eng (page2)'!$A$1:$D$52"}</definedName>
    <definedName name="______y4" hidden="1">{"'Eng (page2)'!$A$1:$D$52"}</definedName>
    <definedName name="______ZH111" hidden="1">{"'Model'!$A$1:$N$53"}</definedName>
    <definedName name="_____a1" hidden="1">{"'Sheet1'!$L$16"}</definedName>
    <definedName name="_____d1" hidden="1">{"'Model'!$A$1:$N$53"}</definedName>
    <definedName name="_____er43" hidden="1">{"'Eng (page2)'!$A$1:$D$52"}</definedName>
    <definedName name="_____G1" hidden="1">{"'Eng (page2)'!$A$1:$D$52"}</definedName>
    <definedName name="_____new1" hidden="1">{"letter",#N/A,FALSE,"Letter";"amort",#N/A,FALSE,"Amort"}</definedName>
    <definedName name="_____NSO2" hidden="1">{"'Sheet1'!$L$16"}</definedName>
    <definedName name="_____pp30" hidden="1">#REF!</definedName>
    <definedName name="_____Tic30" hidden="1">{"'Eng (page2)'!$A$1:$D$52"}</definedName>
    <definedName name="_____u645" hidden="1">{"'Eng (page2)'!$A$1:$D$52"}</definedName>
    <definedName name="_____X2" hidden="1">{"'Eng (page2)'!$A$1:$D$52"}</definedName>
    <definedName name="_____y4" hidden="1">{"'Eng (page2)'!$A$1:$D$52"}</definedName>
    <definedName name="_____ZH111" hidden="1">{"'Model'!$A$1:$N$53"}</definedName>
    <definedName name="____a1" hidden="1">{"'Sheet1'!$L$16"}</definedName>
    <definedName name="____cut10" hidden="1">{"'Model'!$A$1:$N$53"}</definedName>
    <definedName name="____d1" hidden="1">{"'Model'!$A$1:$N$53"}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er43" hidden="1">{"'Eng (page2)'!$A$1:$D$52"}</definedName>
    <definedName name="____G1" hidden="1">{"'Eng (page2)'!$A$1:$D$52"}</definedName>
    <definedName name="____K306" hidden="1">{"'Eng (page2)'!$A$1:$D$52"}</definedName>
    <definedName name="____KEY1" hidden="1">[2]Accure!#REF!</definedName>
    <definedName name="____L310" hidden="1">{"'Eng (page2)'!$A$1:$D$52"}</definedName>
    <definedName name="____new1" hidden="1">{"letter",#N/A,FALSE,"Letter";"amort",#N/A,FALSE,"Amort"}</definedName>
    <definedName name="____NSO2" hidden="1">{"'Sheet1'!$L$16"}</definedName>
    <definedName name="____pp30" hidden="1">#REF!</definedName>
    <definedName name="____Tic30" hidden="1">{"'Eng (page2)'!$A$1:$D$52"}</definedName>
    <definedName name="____u645" hidden="1">{"'Eng (page2)'!$A$1:$D$52"}</definedName>
    <definedName name="____X2" hidden="1">{"'Eng (page2)'!$A$1:$D$52"}</definedName>
    <definedName name="____y4" hidden="1">{"'Eng (page2)'!$A$1:$D$52"}</definedName>
    <definedName name="____ZH111" hidden="1">{"'Model'!$A$1:$N$53"}</definedName>
    <definedName name="___a10" hidden="1">{"sales",#N/A,FALSE,"SALES"}</definedName>
    <definedName name="___ASA1" hidden="1">{#N/A,#N/A,FALSE,"CAT3516";#N/A,#N/A,FALSE,"CAT3608";#N/A,#N/A,FALSE,"Wartsila";#N/A,#N/A,FALSE,"Asm";#N/A,#N/A,FALSE,"DG cost"}</definedName>
    <definedName name="___cut10" hidden="1">{"'Model'!$A$1:$N$53"}</definedName>
    <definedName name="___d1" hidden="1">{"'Model'!$A$1:$N$53"}</definedName>
    <definedName name="___er43" hidden="1">{"'Eng (page2)'!$A$1:$D$52"}</definedName>
    <definedName name="___G1" hidden="1">{"'Eng (page2)'!$A$1:$D$52"}</definedName>
    <definedName name="___K306" hidden="1">{"'Eng (page2)'!$A$1:$D$52"}</definedName>
    <definedName name="___KEY1" hidden="1">[3]Accure!#REF!</definedName>
    <definedName name="___L310" hidden="1">{"'Eng (page2)'!$A$1:$D$52"}</definedName>
    <definedName name="___LF12" hidden="1">#REF!</definedName>
    <definedName name="___new1" hidden="1">{"letter",#N/A,FALSE,"Letter";"amort",#N/A,FALSE,"Amort"}</definedName>
    <definedName name="___NSO2" hidden="1">{"'Sheet1'!$L$16"}</definedName>
    <definedName name="___pp30" hidden="1">#REF!</definedName>
    <definedName name="___Tic30" hidden="1">{"'Eng (page2)'!$A$1:$D$52"}</definedName>
    <definedName name="___u645" hidden="1">{"'Eng (page2)'!$A$1:$D$52"}</definedName>
    <definedName name="___V320" hidden="1">{"'Eng (page2)'!$A$1:$D$52"}</definedName>
    <definedName name="___X2" hidden="1">{"'Eng (page2)'!$A$1:$D$52"}</definedName>
    <definedName name="___y4" hidden="1">{"'Eng (page2)'!$A$1:$D$52"}</definedName>
    <definedName name="___ZH111" hidden="1">{"'Model'!$A$1:$N$53"}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[4]YQty!$A$3:$A$14</definedName>
    <definedName name="__123Graph_X\B11" hidden="1">#REF!</definedName>
    <definedName name="__123Graph_XROI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{"'Model'!$A$1:$N$53"}</definedName>
    <definedName name="__ASA1" hidden="1">{#N/A,#N/A,FALSE,"CAT3516";#N/A,#N/A,FALSE,"CAT3608";#N/A,#N/A,FALSE,"Wartsila";#N/A,#N/A,FALSE,"Asm";#N/A,#N/A,FALSE,"DG cost"}</definedName>
    <definedName name="__cut10" hidden="1">{"'Model'!$A$1:$N$53"}</definedName>
    <definedName name="__d1" hidden="1">{"'Model'!$A$1:$N$53"}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r43" hidden="1">{"'Eng (page2)'!$A$1:$D$52"}</definedName>
    <definedName name="__FDS_HYPERLINK_TOGGLE_STATE__" hidden="1">"ON"</definedName>
    <definedName name="__G1" hidden="1">{"'Eng (page2)'!$A$1:$D$52"}</definedName>
    <definedName name="__HYS4" hidden="1">{"'Changes Log'!$A$1:$F$25"}</definedName>
    <definedName name="__IntlFixup" hidden="1">TRUE</definedName>
    <definedName name="__IntlFixupTable" hidden="1">#REF!</definedName>
    <definedName name="__K306" hidden="1">{"'Eng (page2)'!$A$1:$D$52"}</definedName>
    <definedName name="__KEY1" hidden="1">[3]Accure!#REF!</definedName>
    <definedName name="__KIM01" hidden="1">{"'Changes Log'!$A$1:$F$25"}</definedName>
    <definedName name="__L310" hidden="1">{"'Eng (page2)'!$A$1:$D$52"}</definedName>
    <definedName name="__LF12" hidden="1">#REF!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O1" hidden="1">{"'Changes Log'!$A$1:$F$25"}</definedName>
    <definedName name="__new1" hidden="1">{"letter",#N/A,FALSE,"Letter";"amort",#N/A,FALSE,"Amort"}</definedName>
    <definedName name="__NSO2" hidden="1">{"'Sheet1'!$L$16"}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p30" hidden="1">#REF!</definedName>
    <definedName name="__Tic30" hidden="1">{"'Eng (page2)'!$A$1:$D$52"}</definedName>
    <definedName name="__u645" hidden="1">{"'Eng (page2)'!$A$1:$D$52"}</definedName>
    <definedName name="__V320" hidden="1">{"'Eng (page2)'!$A$1:$D$52"}</definedName>
    <definedName name="__X2" hidden="1">{"'Eng (page2)'!$A$1:$D$52"}</definedName>
    <definedName name="__xlfn.BAHTTEXT" hidden="1">#NAME?</definedName>
    <definedName name="__y4" hidden="1">{"'Eng (page2)'!$A$1:$D$52"}</definedName>
    <definedName name="__ZH111" hidden="1">{"'Model'!$A$1:$N$53"}</definedName>
    <definedName name="_1">#REF!</definedName>
    <definedName name="_1__123Graph_AF_S" hidden="1">#REF!</definedName>
    <definedName name="_1_DIRECT_PERSONNEL_NON_SUP">#REF!</definedName>
    <definedName name="_10__123Graph_AC04C_FR_L2" hidden="1">[5]MOTO!#REF!</definedName>
    <definedName name="_10__123Graph_BCHART_7" hidden="1">[6]co!#REF!</definedName>
    <definedName name="_10__123Graph_BF_S" hidden="1">#REF!</definedName>
    <definedName name="_100__123Graph_Cｸﾞﾗﾌ_18" hidden="1">#REF!</definedName>
    <definedName name="_100__123Graph_LBL_Aｸﾞﾗﾌ_12" hidden="1">[7]Sheet1!#REF!</definedName>
    <definedName name="_101__123Graph_Cｸﾞﾗﾌ_2" hidden="1">[7]Sheet1!$G$39:$G$93</definedName>
    <definedName name="_101__123Graph_LBL_Aｸﾞﾗﾌ_13" hidden="1">[7]Sheet1!#REF!</definedName>
    <definedName name="_102__123Graph_LBL_Aｸﾞﾗﾌ_14" hidden="1">[7]Sheet1!#REF!</definedName>
    <definedName name="_103__123Graph_Cｸﾞﾗﾌ_3" hidden="1">[7]Sheet1!#REF!</definedName>
    <definedName name="_103__123Graph_LBL_Aｸﾞﾗﾌ_15" hidden="1">[7]Sheet1!#REF!</definedName>
    <definedName name="_104__123Graph_LBL_Aｸﾞﾗﾌ_16" hidden="1">[7]Sheet1!#REF!</definedName>
    <definedName name="_105__123Graph_Cｸﾞﾗﾌ_4" hidden="1">[7]Sheet1!#REF!</definedName>
    <definedName name="_105__123Graph_LBL_Aｸﾞﾗﾌ_17" hidden="1">#REF!</definedName>
    <definedName name="_106__123Graph_LBL_Aｸﾞﾗﾌ_18" hidden="1">#REF!</definedName>
    <definedName name="_107__123Graph_Cｸﾞﾗﾌ_5" hidden="1">[7]Sheet1!#REF!</definedName>
    <definedName name="_107__123Graph_LBL_Aｸﾞﾗﾌ_2" hidden="1">[7]Sheet1!#REF!</definedName>
    <definedName name="_108__123Graph_LBL_Aｸﾞﾗﾌ_3" hidden="1">[7]Sheet1!#REF!</definedName>
    <definedName name="_109__123Graph_Cｸﾞﾗﾌ_6" hidden="1">[7]Sheet1!#REF!</definedName>
    <definedName name="_109__123Graph_LBL_Aｸﾞﾗﾌ_4" hidden="1">[7]Sheet1!#REF!</definedName>
    <definedName name="_11__123Graph_AC04C_FR_T1" hidden="1">[5]MOTO!#REF!</definedName>
    <definedName name="_110__123Graph_LBL_Aｸﾞﾗﾌ_5" hidden="1">[7]Sheet1!#REF!</definedName>
    <definedName name="_1102" hidden="1">'[8]stat local'!$D$769:$D$3475</definedName>
    <definedName name="_111__123Graph_Cｸﾞﾗﾌ_7" hidden="1">[7]Sheet1!#REF!</definedName>
    <definedName name="_111__123Graph_LBL_Aｸﾞﾗﾌ_6" hidden="1">[7]Sheet1!#REF!</definedName>
    <definedName name="_112__123Graph_LBL_Aｸﾞﾗﾌ_7" hidden="1">[7]Sheet1!#REF!</definedName>
    <definedName name="_113__123Graph_Cｸﾞﾗﾌ_8" hidden="1">[7]Sheet1!#REF!</definedName>
    <definedName name="_113__123Graph_LBL_Aｸﾞﾗﾌ_8" hidden="1">[7]Sheet1!#REF!</definedName>
    <definedName name="_114__123Graph_LBL_Aｸﾞﾗﾌ_9" hidden="1">[7]Sheet1!#REF!</definedName>
    <definedName name="_115__123Graph_Cｸﾞﾗﾌ_9" hidden="1">[7]Sheet1!#REF!</definedName>
    <definedName name="_115__123Graph_XC04C_ALL_T1" hidden="1">[5]MOTO!#REF!</definedName>
    <definedName name="_116__123Graph_Dｸﾞﾗﾌ_1" hidden="1">[7]Sheet1!$D$39:$D$93</definedName>
    <definedName name="_116__123Graph_XC04C_ALL_T2" hidden="1">[5]MOTO!#REF!</definedName>
    <definedName name="_117__123Graph_XC04C_FF_L" hidden="1">[5]MOTO!#REF!</definedName>
    <definedName name="_118__123Graph_Dｸﾞﾗﾌ_10" hidden="1">[7]Sheet1!#REF!</definedName>
    <definedName name="_118__123Graph_XC04C_FF_T" hidden="1">[5]MOTO!#REF!</definedName>
    <definedName name="_119__123Graph_XC04C_FR_L1" hidden="1">[5]MOTO!#REF!</definedName>
    <definedName name="_12__123Graph_AC04C_FR_T2" hidden="1">[5]MOTO!#REF!</definedName>
    <definedName name="_12__123Graph_BF_S" hidden="1">#REF!</definedName>
    <definedName name="_12__123Graph_XF_S" hidden="1">#REF!</definedName>
    <definedName name="_120__123Graph_Dｸﾞﾗﾌ_15" hidden="1">#REF!</definedName>
    <definedName name="_120__123Graph_XC04C_FR_L2" hidden="1">[5]MOTO!#REF!</definedName>
    <definedName name="_121__123Graph_XC04C_FR_T1" hidden="1">[5]MOTO!#REF!</definedName>
    <definedName name="_122__123Graph_Dｸﾞﾗﾌ_16" hidden="1">#REF!</definedName>
    <definedName name="_122__123Graph_XC04C_FR_T2" hidden="1">[5]MOTO!#REF!</definedName>
    <definedName name="_124__123Graph_Dｸﾞﾗﾌ_17" hidden="1">#REF!</definedName>
    <definedName name="_124__123Graph_XF_S" hidden="1">#REF!</definedName>
    <definedName name="_125__123Graph_Xｸﾞﾗﾌ_1" hidden="1">[7]Sheet1!$C$39:$C$111</definedName>
    <definedName name="_126__123Graph_Dｸﾞﾗﾌ_18" hidden="1">#REF!</definedName>
    <definedName name="_126__123Graph_Xｸﾞﾗﾌ_10" hidden="1">[7]Sheet1!$C$39:$C$111</definedName>
    <definedName name="_127__123Graph_Xｸﾞﾗﾌ_11" hidden="1">[7]Sheet1!$C$39:$C$111</definedName>
    <definedName name="_128__123Graph_Dｸﾞﾗﾌ_2" hidden="1">[7]Sheet1!#REF!</definedName>
    <definedName name="_128__123Graph_Xｸﾞﾗﾌ_12" hidden="1">[7]Sheet1!$C$39:$C$111</definedName>
    <definedName name="_129__123Graph_Xｸﾞﾗﾌ_13" hidden="1">[7]Sheet1!$C$39:$C$111</definedName>
    <definedName name="_13_0_0_F" hidden="1">[9]DETAIL!#REF!</definedName>
    <definedName name="_130__123Graph_Dｸﾞﾗﾌ_3" hidden="1">[7]Sheet1!#REF!</definedName>
    <definedName name="_130__123Graph_Xｸﾞﾗﾌ_14" hidden="1">[7]Sheet1!$C$39:$C$111</definedName>
    <definedName name="_131__123Graph_Xｸﾞﾗﾌ_15" hidden="1">[7]Sheet1!$C$39:$C$111</definedName>
    <definedName name="_132__123Graph_Dｸﾞﾗﾌ_4" hidden="1">[7]Sheet1!#REF!</definedName>
    <definedName name="_132__123Graph_Xｸﾞﾗﾌ_16" hidden="1">[7]Sheet1!$C$39:$C$111</definedName>
    <definedName name="_133__123Graph_Xｸﾞﾗﾌ_17" hidden="1">#REF!</definedName>
    <definedName name="_134__123Graph_Dｸﾞﾗﾌ_5" hidden="1">[7]Sheet1!#REF!</definedName>
    <definedName name="_134__123Graph_Xｸﾞﾗﾌ_18" hidden="1">#REF!</definedName>
    <definedName name="_135__123Graph_Xｸﾞﾗﾌ_2" hidden="1">[7]Sheet1!$C$39:$C$111</definedName>
    <definedName name="_136__123Graph_Dｸﾞﾗﾌ_6" hidden="1">[7]Sheet1!#REF!</definedName>
    <definedName name="_136__123Graph_Xｸﾞﾗﾌ_3" hidden="1">[7]Sheet1!$C$39:$C$111</definedName>
    <definedName name="_137__123Graph_Xｸﾞﾗﾌ_4" hidden="1">[7]Sheet1!$C$39:$C$111</definedName>
    <definedName name="_138__123Graph_Dｸﾞﾗﾌ_7" hidden="1">[7]Sheet1!#REF!</definedName>
    <definedName name="_138__123Graph_Xｸﾞﾗﾌ_5" hidden="1">[7]Sheet1!$C$39:$C$111</definedName>
    <definedName name="_139__123Graph_Xｸﾞﾗﾌ_6" hidden="1">[7]Sheet1!$C$39:$C$111</definedName>
    <definedName name="_14__123Graph_AF_S" hidden="1">#REF!</definedName>
    <definedName name="_14__123Graph_CCHART_1" hidden="1">[6]WIP!#REF!</definedName>
    <definedName name="_140__123Graph_Dｸﾞﾗﾌ_8" hidden="1">[7]Sheet1!#REF!</definedName>
    <definedName name="_140__123Graph_Xｸﾞﾗﾌ_7" hidden="1">[7]Sheet1!$C$39:$C$111</definedName>
    <definedName name="_141__123Graph_Xｸﾞﾗﾌ_8" hidden="1">[7]Sheet1!$C$39:$C$111</definedName>
    <definedName name="_142__123Graph_Dｸﾞﾗﾌ_9" hidden="1">[7]Sheet1!#REF!</definedName>
    <definedName name="_142__123Graph_Xｸﾞﾗﾌ_9" hidden="1">[7]Sheet1!$C$39:$C$111</definedName>
    <definedName name="_144__123Graph_Eｸﾞﾗﾌ_1" hidden="1">#REF!</definedName>
    <definedName name="_146__123Graph_Eｸﾞﾗﾌ_10" hidden="1">[7]Sheet1!#REF!</definedName>
    <definedName name="_148__123Graph_Eｸﾞﾗﾌ_17" hidden="1">#REF!</definedName>
    <definedName name="_15__123Graph_AF_S" hidden="1">#REF!</definedName>
    <definedName name="_15__123Graph_Aｸﾞﾗﾌ_1" hidden="1">[7]Sheet1!#REF!</definedName>
    <definedName name="_150__123Graph_Eｸﾞﾗﾌ_18" hidden="1">#REF!</definedName>
    <definedName name="_152__123Graph_Eｸﾞﾗﾌ_2" hidden="1">#REF!</definedName>
    <definedName name="_154__123Graph_Eｸﾞﾗﾌ_3" hidden="1">[7]Sheet1!#REF!</definedName>
    <definedName name="_156__123Graph_Eｸﾞﾗﾌ_4" hidden="1">[7]Sheet1!#REF!</definedName>
    <definedName name="_158__123Graph_Eｸﾞﾗﾌ_9" hidden="1">[7]Sheet1!#REF!</definedName>
    <definedName name="_16__123Graph_Aｸﾞﾗﾌ_10" hidden="1">[7]Sheet1!#REF!</definedName>
    <definedName name="_16__123Graph_BF_S" hidden="1">#REF!</definedName>
    <definedName name="_16__123Graph_DCHART_1" hidden="1">[6]WIP!#REF!</definedName>
    <definedName name="_160__123Graph_Fｸﾞﾗﾌ_1" hidden="1">#REF!</definedName>
    <definedName name="_162__123Graph_Fｸﾞﾗﾌ_2" hidden="1">#REF!</definedName>
    <definedName name="_163__123Graph_LBL_AC04C_FF_L" hidden="1">[5]MOTO!#REF!</definedName>
    <definedName name="_164__123Graph_LBL_AC04C_FF_T" hidden="1">[5]MOTO!#REF!</definedName>
    <definedName name="_165__123Graph_LBL_AC04C_FR_L1" hidden="1">[5]MOTO!#REF!</definedName>
    <definedName name="_166__123Graph_LBL_AC04C_FR_L2" hidden="1">[5]MOTO!#REF!</definedName>
    <definedName name="_167__123Graph_LBL_AC04C_FR_T1" hidden="1">[5]MOTO!#REF!</definedName>
    <definedName name="_168__123Graph_LBL_AC04C_FR_T2" hidden="1">[5]MOTO!#REF!</definedName>
    <definedName name="_17__123Graph_Aｸﾞﾗﾌ_1" hidden="1">[7]Sheet1!#REF!</definedName>
    <definedName name="_17__123Graph_Aｸﾞﾗﾌ_11" hidden="1">[7]Sheet1!#REF!</definedName>
    <definedName name="_17__123Graph_XF_S" hidden="1">#REF!</definedName>
    <definedName name="_170__123Graph_LBL_Aｸﾞﾗﾌ_1" hidden="1">[7]Sheet1!#REF!</definedName>
    <definedName name="_172__123Graph_LBL_Aｸﾞﾗﾌ_10" hidden="1">[7]Sheet1!#REF!</definedName>
    <definedName name="_174__123Graph_LBL_Aｸﾞﾗﾌ_11" hidden="1">[7]Sheet1!#REF!</definedName>
    <definedName name="_176__123Graph_LBL_Aｸﾞﾗﾌ_12" hidden="1">[7]Sheet1!#REF!</definedName>
    <definedName name="_178__123Graph_LBL_Aｸﾞﾗﾌ_13" hidden="1">[7]Sheet1!#REF!</definedName>
    <definedName name="_18__123Graph_Aｸﾞﾗﾌ_12" hidden="1">[7]Sheet1!#REF!</definedName>
    <definedName name="_18__123Graph_XCHART_1" hidden="1">[6]WIP!#REF!</definedName>
    <definedName name="_180__123Graph_LBL_Aｸﾞﾗﾌ_14" hidden="1">[7]Sheet1!#REF!</definedName>
    <definedName name="_182__123Graph_LBL_Aｸﾞﾗﾌ_15" hidden="1">[7]Sheet1!#REF!</definedName>
    <definedName name="_184__123Graph_LBL_Aｸﾞﾗﾌ_16" hidden="1">[7]Sheet1!#REF!</definedName>
    <definedName name="_186__123Graph_LBL_Aｸﾞﾗﾌ_17" hidden="1">#REF!</definedName>
    <definedName name="_188__123Graph_LBL_Aｸﾞﾗﾌ_18" hidden="1">#REF!</definedName>
    <definedName name="_19__123Graph_Aｸﾞﾗﾌ_10" hidden="1">[7]Sheet1!#REF!</definedName>
    <definedName name="_19__123Graph_Aｸﾞﾗﾌ_13" hidden="1">[7]Sheet1!#REF!</definedName>
    <definedName name="_190__123Graph_LBL_Aｸﾞﾗﾌ_2" hidden="1">[7]Sheet1!#REF!</definedName>
    <definedName name="_192__123Graph_LBL_Aｸﾞﾗﾌ_3" hidden="1">[7]Sheet1!#REF!</definedName>
    <definedName name="_194__123Graph_LBL_Aｸﾞﾗﾌ_4" hidden="1">[7]Sheet1!#REF!</definedName>
    <definedName name="_196__123Graph_LBL_Aｸﾞﾗﾌ_5" hidden="1">[7]Sheet1!#REF!</definedName>
    <definedName name="_198__123Graph_LBL_Aｸﾞﾗﾌ_6" hidden="1">[7]Sheet1!#REF!</definedName>
    <definedName name="_2">#REF!</definedName>
    <definedName name="_2__123Graph_ACHART_1" hidden="1">[6]WIP!#REF!</definedName>
    <definedName name="_2__123Graph_BF_S" hidden="1">#REF!</definedName>
    <definedName name="_2_DIRECT_PERSONNEL_SUP">#REF!</definedName>
    <definedName name="_20__123Graph_Aｸﾞﾗﾌ_14" hidden="1">[7]Sheet1!#REF!</definedName>
    <definedName name="_20__123Graph_XF_S" hidden="1">#REF!</definedName>
    <definedName name="_200__123Graph_LBL_Aｸﾞﾗﾌ_7" hidden="1">[7]Sheet1!#REF!</definedName>
    <definedName name="_202__123Graph_LBL_Aｸﾞﾗﾌ_8" hidden="1">[7]Sheet1!#REF!</definedName>
    <definedName name="_204__123Graph_LBL_Aｸﾞﾗﾌ_9" hidden="1">[7]Sheet1!#REF!</definedName>
    <definedName name="_205__123Graph_XC04C_ALL_T1" hidden="1">[5]MOTO!#REF!</definedName>
    <definedName name="_206__123Graph_XC04C_ALL_T2" hidden="1">[5]MOTO!#REF!</definedName>
    <definedName name="_207__123Graph_XC04C_FF_L" hidden="1">[5]MOTO!#REF!</definedName>
    <definedName name="_208__123Graph_XC04C_FF_T" hidden="1">[5]MOTO!#REF!</definedName>
    <definedName name="_209__123Graph_XC04C_FR_L1" hidden="1">[5]MOTO!#REF!</definedName>
    <definedName name="_21__123Graph_Aｸﾞﾗﾌ_11" hidden="1">[7]Sheet1!#REF!</definedName>
    <definedName name="_21__123Graph_Aｸﾞﾗﾌ_15" hidden="1">[7]Sheet1!#REF!</definedName>
    <definedName name="_210__123Graph_XC04C_FR_L2" hidden="1">[5]MOTO!#REF!</definedName>
    <definedName name="_211__123Graph_XC04C_FR_T1" hidden="1">[5]MOTO!#REF!</definedName>
    <definedName name="_212__123Graph_XC04C_FR_T2" hidden="1">[5]MOTO!#REF!</definedName>
    <definedName name="_215__123Graph_XF_S" hidden="1">#REF!</definedName>
    <definedName name="_216__123Graph_Xｸﾞﾗﾌ_1" hidden="1">[7]Sheet1!$C$39:$C$111</definedName>
    <definedName name="_217__123Graph_Xｸﾞﾗﾌ_10" hidden="1">[7]Sheet1!$C$39:$C$111</definedName>
    <definedName name="_218__123Graph_Xｸﾞﾗﾌ_11" hidden="1">[7]Sheet1!$C$39:$C$111</definedName>
    <definedName name="_219__123Graph_Xｸﾞﾗﾌ_12" hidden="1">[7]Sheet1!$C$39:$C$111</definedName>
    <definedName name="_22__123Graph_Aｸﾞﾗﾌ_16" hidden="1">[7]Sheet1!#REF!</definedName>
    <definedName name="_22_0_0_F" hidden="1">[9]DETAIL!#REF!</definedName>
    <definedName name="_220__123Graph_Xｸﾞﾗﾌ_13" hidden="1">[7]Sheet1!$C$39:$C$111</definedName>
    <definedName name="_221__123Graph_Xｸﾞﾗﾌ_14" hidden="1">[7]Sheet1!$C$39:$C$111</definedName>
    <definedName name="_222__123Graph_Xｸﾞﾗﾌ_15" hidden="1">[7]Sheet1!$C$39:$C$111</definedName>
    <definedName name="_223__123Graph_Xｸﾞﾗﾌ_16" hidden="1">[7]Sheet1!$C$39:$C$111</definedName>
    <definedName name="_224__123Graph_Xｸﾞﾗﾌ_17" hidden="1">#REF!</definedName>
    <definedName name="_225__123Graph_Xｸﾞﾗﾌ_18" hidden="1">#REF!</definedName>
    <definedName name="_226__123Graph_Xｸﾞﾗﾌ_2" hidden="1">[7]Sheet1!$C$39:$C$111</definedName>
    <definedName name="_227__123Graph_Xｸﾞﾗﾌ_3" hidden="1">[7]Sheet1!$C$39:$C$111</definedName>
    <definedName name="_228__123Graph_Xｸﾞﾗﾌ_4" hidden="1">[7]Sheet1!$C$39:$C$111</definedName>
    <definedName name="_229__123Graph_Xｸﾞﾗﾌ_5" hidden="1">[7]Sheet1!$C$39:$C$111</definedName>
    <definedName name="_23__123Graph_Aｸﾞﾗﾌ_12" hidden="1">[7]Sheet1!#REF!</definedName>
    <definedName name="_23__123Graph_Aｸﾞﾗﾌ_17" hidden="1">#REF!</definedName>
    <definedName name="_230__123Graph_Xｸﾞﾗﾌ_6" hidden="1">[7]Sheet1!$C$39:$C$111</definedName>
    <definedName name="_231__123Graph_Xｸﾞﾗﾌ_7" hidden="1">[7]Sheet1!$C$39:$C$111</definedName>
    <definedName name="_232__123Graph_Xｸﾞﾗﾌ_8" hidden="1">[7]Sheet1!$C$39:$C$111</definedName>
    <definedName name="_233__123Graph_Xｸﾞﾗﾌ_9" hidden="1">[7]Sheet1!$C$39:$C$111</definedName>
    <definedName name="_24__123Graph_Aｸﾞﾗﾌ_18" hidden="1">#REF!</definedName>
    <definedName name="_25__123Graph_Aｸﾞﾗﾌ_13" hidden="1">[7]Sheet1!#REF!</definedName>
    <definedName name="_25__123Graph_Aｸﾞﾗﾌ_2" hidden="1">[7]Sheet1!$E$39:$E$93</definedName>
    <definedName name="_26__123Graph_Aｸﾞﾗﾌ_3" hidden="1">[7]Sheet1!#REF!</definedName>
    <definedName name="_27__123Graph_Aｸﾞﾗﾌ_14" hidden="1">[7]Sheet1!#REF!</definedName>
    <definedName name="_27__123Graph_Aｸﾞﾗﾌ_4" hidden="1">[7]Sheet1!#REF!</definedName>
    <definedName name="_28__123Graph_Aｸﾞﾗﾌ_5" hidden="1">[7]Sheet1!#REF!</definedName>
    <definedName name="_29__123Graph_Aｸﾞﾗﾌ_15" hidden="1">[7]Sheet1!#REF!</definedName>
    <definedName name="_29__123Graph_Aｸﾞﾗﾌ_6" hidden="1">[7]Sheet1!#REF!</definedName>
    <definedName name="_29_685_840.47">#REF!</definedName>
    <definedName name="_3">#REF!</definedName>
    <definedName name="_3__123Graph_AC04C_ALL_L1" hidden="1">[5]MOTO!#REF!</definedName>
    <definedName name="_3__123Graph_AF_S" hidden="1">#REF!</definedName>
    <definedName name="_3__123Graph_XF_S" hidden="1">#REF!</definedName>
    <definedName name="_30__123Graph_Aｸﾞﾗﾌ_7" hidden="1">[7]Sheet1!#REF!</definedName>
    <definedName name="_31__123Graph_Aｸﾞﾗﾌ_16" hidden="1">[7]Sheet1!#REF!</definedName>
    <definedName name="_31__123Graph_Aｸﾞﾗﾌ_8" hidden="1">[7]Sheet1!#REF!</definedName>
    <definedName name="_31F" hidden="1">[9]DETAIL!#REF!</definedName>
    <definedName name="_32__123Graph_Aｸﾞﾗﾌ_9" hidden="1">[7]Sheet1!#REF!</definedName>
    <definedName name="_33__123Graph_Aｸﾞﾗﾌ_17" hidden="1">#REF!</definedName>
    <definedName name="_3394CBRB__0639P">#REF!</definedName>
    <definedName name="_3394CBRB__0639V">#REF!</definedName>
    <definedName name="_34__123Graph_BF_S" hidden="1">#REF!</definedName>
    <definedName name="_34412EABEN0639V">#REF!</definedName>
    <definedName name="_34412EABEN9997V">#REF!</definedName>
    <definedName name="_34412EABEZ0639V">#REF!</definedName>
    <definedName name="_34414ADB__0639V">#REF!</definedName>
    <definedName name="_3444EACN__0639V">#REF!</definedName>
    <definedName name="_3484BBRA__0639P">#REF!</definedName>
    <definedName name="_35__123Graph_Aｸﾞﾗﾌ_18" hidden="1">#REF!</definedName>
    <definedName name="_35__123Graph_Bｸﾞﾗﾌ_1" hidden="1">[7]Sheet1!#REF!</definedName>
    <definedName name="_36__123Graph_Aｸﾞﾗﾌ_2" hidden="1">[7]Sheet1!$E$39:$E$93</definedName>
    <definedName name="_36__123Graph_Bｸﾞﾗﾌ_10" hidden="1">[7]Sheet1!#REF!</definedName>
    <definedName name="_37__123Graph_Bｸﾞﾗﾌ_11" hidden="1">[7]Sheet1!#REF!</definedName>
    <definedName name="_38__123Graph_Aｸﾞﾗﾌ_3" hidden="1">[7]Sheet1!#REF!</definedName>
    <definedName name="_38__123Graph_Bｸﾞﾗﾌ_12" hidden="1">[7]Sheet1!#REF!</definedName>
    <definedName name="_39__123Graph_Bｸﾞﾗﾌ_13" hidden="1">[7]Sheet1!#REF!</definedName>
    <definedName name="_4__123Graph_AC04C_ALL_L2" hidden="1">[5]MOTO!#REF!</definedName>
    <definedName name="_4__123Graph_ACHART_7" hidden="1">[6]co!#REF!</definedName>
    <definedName name="_4__123Graph_AF_S" hidden="1">#REF!</definedName>
    <definedName name="_4__123Graph_BF_S" hidden="1">#REF!</definedName>
    <definedName name="_4_0_0_F" hidden="1">[9]DETAIL!#REF!</definedName>
    <definedName name="_40__123Graph_Aｸﾞﾗﾌ_4" hidden="1">[7]Sheet1!#REF!</definedName>
    <definedName name="_40__123Graph_Bｸﾞﾗﾌ_14" hidden="1">[7]Sheet1!#REF!</definedName>
    <definedName name="_41__123Graph_Bｸﾞﾗﾌ_15" hidden="1">[7]Sheet1!#REF!</definedName>
    <definedName name="_42__123Graph_Aｸﾞﾗﾌ_5" hidden="1">[7]Sheet1!#REF!</definedName>
    <definedName name="_42__123Graph_Bｸﾞﾗﾌ_16" hidden="1">[7]Sheet1!#REF!</definedName>
    <definedName name="_42_0_0_F" hidden="1">[9]DETAIL!#REF!</definedName>
    <definedName name="_43__123Graph_Bｸﾞﾗﾌ_17" hidden="1">#REF!</definedName>
    <definedName name="_44__123Graph_Aｸﾞﾗﾌ_6" hidden="1">[7]Sheet1!#REF!</definedName>
    <definedName name="_44__123Graph_Bｸﾞﾗﾌ_18" hidden="1">#REF!</definedName>
    <definedName name="_45__123Graph_Bｸﾞﾗﾌ_2" hidden="1">[7]Sheet1!$F$39:$F$93</definedName>
    <definedName name="_46__123Graph_Aｸﾞﾗﾌ_7" hidden="1">[7]Sheet1!#REF!</definedName>
    <definedName name="_46__123Graph_Bｸﾞﾗﾌ_3" hidden="1">[7]Sheet1!#REF!</definedName>
    <definedName name="_47__123Graph_Bｸﾞﾗﾌ_4" hidden="1">[7]Sheet1!#REF!</definedName>
    <definedName name="_48__123Graph_Aｸﾞﾗﾌ_8" hidden="1">[7]Sheet1!#REF!</definedName>
    <definedName name="_48__123Graph_Bｸﾞﾗﾌ_5" hidden="1">[7]Sheet1!#REF!</definedName>
    <definedName name="_49__123Graph_Bｸﾞﾗﾌ_6" hidden="1">[7]Sheet1!#REF!</definedName>
    <definedName name="_5__123Graph_AC04C_ALL_T1" hidden="1">[5]MOTO!#REF!</definedName>
    <definedName name="_5__123Graph_XF_S" hidden="1">#REF!</definedName>
    <definedName name="_5_0_0_F" hidden="1">[9]DETAIL!#REF!</definedName>
    <definedName name="_5_6_7_MNT_MATERIAL">#REF!</definedName>
    <definedName name="_5_SPARE_PARTS_CONSUMED_FROM_WH">#REF!</definedName>
    <definedName name="_50__123Graph_Aｸﾞﾗﾌ_9" hidden="1">[7]Sheet1!#REF!</definedName>
    <definedName name="_50__123Graph_Bｸﾞﾗﾌ_7" hidden="1">[7]Sheet1!#REF!</definedName>
    <definedName name="_51__123Graph_Bｸﾞﾗﾌ_8" hidden="1">[7]Sheet1!#REF!</definedName>
    <definedName name="_52__123Graph_Bｸﾞﾗﾌ_9" hidden="1">[7]Sheet1!#REF!</definedName>
    <definedName name="_53__123Graph_BF_S" hidden="1">#REF!</definedName>
    <definedName name="_53__123Graph_Cｸﾞﾗﾌ_1" hidden="1">[7]Sheet1!#REF!</definedName>
    <definedName name="_54__123Graph_Cｸﾞﾗﾌ_10" hidden="1">[7]Sheet1!#REF!</definedName>
    <definedName name="_55__123Graph_Bｸﾞﾗﾌ_1" hidden="1">[7]Sheet1!#REF!</definedName>
    <definedName name="_55__123Graph_Cｸﾞﾗﾌ_15" hidden="1">#REF!</definedName>
    <definedName name="_56__123Graph_Cｸﾞﾗﾌ_16" hidden="1">#REF!</definedName>
    <definedName name="_57__123Graph_Bｸﾞﾗﾌ_10" hidden="1">[7]Sheet1!#REF!</definedName>
    <definedName name="_57__123Graph_Cｸﾞﾗﾌ_17" hidden="1">#REF!</definedName>
    <definedName name="_58__123Graph_Cｸﾞﾗﾌ_18" hidden="1">#REF!</definedName>
    <definedName name="_59__123Graph_Bｸﾞﾗﾌ_11" hidden="1">[7]Sheet1!#REF!</definedName>
    <definedName name="_59__123Graph_Cｸﾞﾗﾌ_2" hidden="1">[7]Sheet1!$G$39:$G$93</definedName>
    <definedName name="_5F" hidden="1">[9]DETAIL!#REF!</definedName>
    <definedName name="_6.1.1_OTHER_RAW_MATE.__REAGENT">#REF!</definedName>
    <definedName name="_6.1_TOTAL_OTHER_RAW_MATERIALS">#REF!</definedName>
    <definedName name="_6__123Graph_AC04C_ALL_T2" hidden="1">[5]MOTO!#REF!</definedName>
    <definedName name="_6__123Graph_AF_S" hidden="1">#REF!</definedName>
    <definedName name="_6__123Graph_BF_S" hidden="1">#REF!</definedName>
    <definedName name="_60__123Graph_Cｸﾞﾗﾌ_3" hidden="1">[7]Sheet1!#REF!</definedName>
    <definedName name="_600000109_Consumption_Ethylen">#REF!</definedName>
    <definedName name="_600009101_Consum_Chemical__WH">#REF!</definedName>
    <definedName name="_601000102_Electricity___PEA">#REF!</definedName>
    <definedName name="_601009106_Elec._COCO_to_MV_LV">#REF!</definedName>
    <definedName name="_602009101_Stat._OfC_supplie_W">#REF!</definedName>
    <definedName name="_602019101_Stat._Ofc.sup._DirP">#REF!</definedName>
    <definedName name="_602019102_Pantry___Other_DP">#REF!</definedName>
    <definedName name="_602309101_Material_SP_from_W">#REF!</definedName>
    <definedName name="_602319101_Material_SP_dir.pur">#REF!</definedName>
    <definedName name="_602409101_Tech.supplie_Sft_WH">#REF!</definedName>
    <definedName name="_602409102_Tech.supplie_Lab_WH">#REF!</definedName>
    <definedName name="_602419101_Tech.supplie_SFT_DP">#REF!</definedName>
    <definedName name="_602419102_Tech.supplie_Lab_DP">#REF!</definedName>
    <definedName name="_61__123Graph_Bｸﾞﾗﾌ_12" hidden="1">[7]Sheet1!#REF!</definedName>
    <definedName name="_61__123Graph_Cｸﾞﾗﾌ_4" hidden="1">[7]Sheet1!#REF!</definedName>
    <definedName name="_610000103_Area_Facilities_Exp">#REF!</definedName>
    <definedName name="_610000104_Rental_Other__BKK">#REF!</definedName>
    <definedName name="_610000110_Rent_Photo_copy">#REF!</definedName>
    <definedName name="_610000117_RENT_OA_EQUIPTMENT">#REF!</definedName>
    <definedName name="_610009101__SOSOR_Rent_Eqp._OT">#REF!</definedName>
    <definedName name="_610009102__FPS__Rent_Eqp._OTH">#REF!</definedName>
    <definedName name="_611009103_Material_Damages_SP">#REF!</definedName>
    <definedName name="_611100101_Ins_Liability_First">#REF!</definedName>
    <definedName name="_611100103_Ins_D_O_and_EPL">#REF!</definedName>
    <definedName name="_611200101_Insurance_Vehicles">#REF!</definedName>
    <definedName name="_611400101_Ins_Transportation">#REF!</definedName>
    <definedName name="_611400201_Ins_Export_charge">#REF!</definedName>
    <definedName name="_611500101_Ins_Office_Property">#REF!</definedName>
    <definedName name="_611900101_Insurance_Others">#REF!</definedName>
    <definedName name="_612009104_Maid___Cleaning_ES">#REF!</definedName>
    <definedName name="_612100000_Adjust_MNT._Interna">#REF!</definedName>
    <definedName name="_612109101_MNT_Contrac_Oth_uni">#REF!</definedName>
    <definedName name="_612109102_Pack_Contract_SOSOR">#REF!</definedName>
    <definedName name="_612109199_OthersContract_SOSO">#REF!</definedName>
    <definedName name="_612209101_MNT_Contrac_Fix_Pri">#REF!</definedName>
    <definedName name="_612209102_Security__Fix_Pri">#REF!</definedName>
    <definedName name="_612209103_HW___SW_MAINTENANCE">#REF!</definedName>
    <definedName name="_612209104_Eve_ser._internalOT">#REF!</definedName>
    <definedName name="_612209105_Everest_external_ma">#REF!</definedName>
    <definedName name="_612209106_Everest_internal_ma">#REF!</definedName>
    <definedName name="_612209107_Everest_external_wa">#REF!</definedName>
    <definedName name="_612209108_Offset_A_C_EVR._exp">#REF!</definedName>
    <definedName name="_612209199_Others__Fix_Pri">#REF!</definedName>
    <definedName name="_613010101_R_D___TECHNICAL_FEE">#REF!</definedName>
    <definedName name="_613200101_Commission_Agent_Th">#REF!</definedName>
    <definedName name="_613200201_Commission_Agent_In">#REF!</definedName>
    <definedName name="_613210101_Insurance_comm._CIC">#REF!</definedName>
    <definedName name="_613220101_Management_comm_CIC">#REF!</definedName>
    <definedName name="_614000101_Car_rental">#REF!</definedName>
    <definedName name="_614000102_Car_Rental_Non_Tax">#REF!</definedName>
    <definedName name="_614000103_Driver_service_Othe">#REF!</definedName>
    <definedName name="_614010101_Gasoline_Exp.to_Sta">#REF!</definedName>
    <definedName name="_614010102_Gasoline_Exp_PIT_ca">#REF!</definedName>
    <definedName name="_614010301_Misc.for_Vehicles">#REF!</definedName>
    <definedName name="_614010401_Car_repair">#REF!</definedName>
    <definedName name="_614100101_Travelling_Inland_E">#REF!</definedName>
    <definedName name="_614100102_Travelling_int__PIT">#REF!</definedName>
    <definedName name="_614100201_Travelling_Exp.OVS">#REF!</definedName>
    <definedName name="_614300102_Transpor_FG_Local_V">#REF!</definedName>
    <definedName name="_614300112_Transpor_FG_Local_V">#REF!</definedName>
    <definedName name="_614300201_Export_charge_Freig">#REF!</definedName>
    <definedName name="_614300202_Export_charge_Surve">#REF!</definedName>
    <definedName name="_614300203_Export_charge_Shipp">#REF!</definedName>
    <definedName name="_614300204_Export_charge_Taxco">#REF!</definedName>
    <definedName name="_614300209_Export_charge_Other">#REF!</definedName>
    <definedName name="_614500102_Rental_Tank_TTT">#REF!</definedName>
    <definedName name="_614500201_VC_Transport_betwee">#REF!</definedName>
    <definedName name="_614500203_Through_Put_Fees_Ge">#REF!</definedName>
    <definedName name="_614500204_Trough_Put_Fees_Ove">#REF!</definedName>
    <definedName name="_615000101_Reception_Entertain">#REF!</definedName>
    <definedName name="_616000101_Telephone_exp.Local">#REF!</definedName>
    <definedName name="_616000102_Telephone_exp.Overs">#REF!</definedName>
    <definedName name="_616000201_Telephone_Mobile_Lo">#REF!</definedName>
    <definedName name="_616000202_Telephone_Mobile_OV">#REF!</definedName>
    <definedName name="_616000301_Telephone_TruckMobi">#REF!</definedName>
    <definedName name="_616000401_Pager_service">#REF!</definedName>
    <definedName name="_616000501_Telecommunication">#REF!</definedName>
    <definedName name="_616300101_Postage_Courier_ser">#REF!</definedName>
    <definedName name="_616300201_Document.__Printing">#REF!</definedName>
    <definedName name="_616400401_Studies___Analysis">#REF!</definedName>
    <definedName name="_616400409_Other_external_serv">#REF!</definedName>
    <definedName name="_616400601_Electric.office_BKK">#REF!</definedName>
    <definedName name="_616400603_Potable_Water_BKK">#REF!</definedName>
    <definedName name="_616400902_Exhibitions_Demonst">#REF!</definedName>
    <definedName name="_616400903_Sales_Promotion">#REF!</definedName>
    <definedName name="_616400905_VAT_non_claim">#REF!</definedName>
    <definedName name="_616400909_Claims_give_or_pay">#REF!</definedName>
    <definedName name="_616400911_Commercial_Claims">#REF!</definedName>
    <definedName name="_62__123Graph_Cｸﾞﾗﾌ_5" hidden="1">[7]Sheet1!#REF!</definedName>
    <definedName name="_620000101_Salary_Wages_Non_Su">#REF!</definedName>
    <definedName name="_620000102_Salary___Wages__Sup">#REF!</definedName>
    <definedName name="_620000201_Bonus__Non_Sup.">#REF!</definedName>
    <definedName name="_620000202_Bonus__Sup.">#REF!</definedName>
    <definedName name="_621000101_Social_security_fun">#REF!</definedName>
    <definedName name="_621000103_Workman_compensatio">#REF!</definedName>
    <definedName name="_622000101_Insurance_P_A_Healt">#REF!</definedName>
    <definedName name="_623000101_Medical_exp._OPD">#REF!</definedName>
    <definedName name="_623000103_Med_Nur_Phy.exam_ex">#REF!</definedName>
    <definedName name="_623000201_Expat_Welfare_House">#REF!</definedName>
    <definedName name="_623000202_Expat_Welfare_Educa">#REF!</definedName>
    <definedName name="_623000209_Expat_Welfare_Other">#REF!</definedName>
    <definedName name="_623000301_Employees_train_Loc">#REF!</definedName>
    <definedName name="_623000302_Uniforms">#REF!</definedName>
    <definedName name="_623000304_Welfare___Sport">#REF!</definedName>
    <definedName name="_623000305_Benefit___Death">#REF!</definedName>
    <definedName name="_623000306_Safety_Envir._Inno.">#REF!</definedName>
    <definedName name="_623000309_Employees_train_ove">#REF!</definedName>
    <definedName name="_623000311_Recognition_Award_P">#REF!</definedName>
    <definedName name="_623000508_Director_allowances">#REF!</definedName>
    <definedName name="_623000601_Other_Benefit">#REF!</definedName>
    <definedName name="_623009001_New_year_party_staf">#REF!</definedName>
    <definedName name="_624000101_Pension_fund_Expens">#REF!</definedName>
    <definedName name="_624000102_Pension_fund_return">#REF!</definedName>
    <definedName name="_624000103_Pension_fund_Actual">#REF!</definedName>
    <definedName name="_624000201_Provident_fund_Exp.">#REF!</definedName>
    <definedName name="_624000202_Provident_fund_Retu">#REF!</definedName>
    <definedName name="_624000401_Providentfund_Othex">#REF!</definedName>
    <definedName name="_63__123Graph_Bｸﾞﾗﾌ_13" hidden="1">[7]Sheet1!#REF!</definedName>
    <definedName name="_63__123Graph_Cｸﾞﾗﾌ_6" hidden="1">[7]Sheet1!#REF!</definedName>
    <definedName name="_630200102_DP_Land_Improvement">#REF!</definedName>
    <definedName name="_630200201_DP_Building">#REF!</definedName>
    <definedName name="_630200202_DP_Building_improve">#REF!</definedName>
    <definedName name="_630200301_DP_Machinery___Tool">#REF!</definedName>
    <definedName name="_630200401_DP_Plant_equipments">#REF!</definedName>
    <definedName name="_630200501_DP_Office_equipment">#REF!</definedName>
    <definedName name="_630200601_DP_Computer_softwar">#REF!</definedName>
    <definedName name="_630200602_DP_Computer_hardwar">#REF!</definedName>
    <definedName name="_630200603_DP_Telecom.equipmen">#REF!</definedName>
    <definedName name="_630200701_DP_Furniture___Fixt">#REF!</definedName>
    <definedName name="_630900101_Write_down_F_A">#REF!</definedName>
    <definedName name="_630900102_Write_Off_F_A">#REF!</definedName>
    <definedName name="_631000212_Write_down_spare_pa">#REF!</definedName>
    <definedName name="_633000101_Doubtful_debts_Exp.">#REF!</definedName>
    <definedName name="_64__123Graph_Cｸﾞﾗﾌ_7" hidden="1">[7]Sheet1!#REF!</definedName>
    <definedName name="_643000101_Legal_fees">#REF!</definedName>
    <definedName name="_643100104_Non_taxable_expense">#REF!</definedName>
    <definedName name="_644100101_Contribution_Donati">#REF!</definedName>
    <definedName name="_645000101_Recruitment_service">#REF!</definedName>
    <definedName name="_645000109_Other_Professional">#REF!</definedName>
    <definedName name="_645009101_External_consul_SAP">#REF!</definedName>
    <definedName name="_645009102_Research_and_Develo">#REF!</definedName>
    <definedName name="_647000101_Official_fees">#REF!</definedName>
    <definedName name="_647000102_SET_fee">#REF!</definedName>
    <definedName name="_647000103_TSD_fee">#REF!</definedName>
    <definedName name="_647000104_SEC_fee___TBDC_fee">#REF!</definedName>
    <definedName name="_647000105_Advertising">#REF!</definedName>
    <definedName name="_647000106_Public_relation_cos">#REF!</definedName>
    <definedName name="_647000107_Memberships_subscri">#REF!</definedName>
    <definedName name="_647000109_Misc.exp_Oth_charge">#REF!</definedName>
    <definedName name="_647000301_Prelim_study_projec">#REF!</definedName>
    <definedName name="_65__123Graph_Bｸﾞﾗﾌ_14" hidden="1">[7]Sheet1!#REF!</definedName>
    <definedName name="_65__123Graph_Cｸﾞﾗﾌ_8" hidden="1">[7]Sheet1!#REF!</definedName>
    <definedName name="_650000302_INT.exp.LTL__Domest">#REF!</definedName>
    <definedName name="_650000501_INT_exp.ShortTermLo">#REF!</definedName>
    <definedName name="_650002101_INT_exp.Bank_Overdr">#REF!</definedName>
    <definedName name="_650002104_INT_exp._CICC">#REF!</definedName>
    <definedName name="_650002201_INT_exp.delay_Paid">#REF!</definedName>
    <definedName name="_650120104_Advis_Manag.fee_loa">#REF!</definedName>
    <definedName name="_654000101_Realized_G_L_A_P_FC">#REF!</definedName>
    <definedName name="_654000102_Real._G_L_FWC_Buyin">#REF!</definedName>
    <definedName name="_654000105_Real.G_L_FWC_Sellin">#REF!</definedName>
    <definedName name="_654000106_Realized_G_L_A_R_FC">#REF!</definedName>
    <definedName name="_655000101_Unrealized_G_L_AP">#REF!</definedName>
    <definedName name="_655000102_Unrealized_G_L_AR">#REF!</definedName>
    <definedName name="_655000104_Unrealized_G_L_FCD">#REF!</definedName>
    <definedName name="_655000105_Unreal.G_L_FV_Buyin">#REF!</definedName>
    <definedName name="_659000104_Guarantee_cost_OTHE">#REF!</definedName>
    <definedName name="_659090101_Bank_service_charge">#REF!</definedName>
    <definedName name="_66__123Graph_Cｸﾞﾗﾌ_9" hidden="1">[7]Sheet1!#REF!</definedName>
    <definedName name="_661000101_Amor.Inves._in_PSC">#REF!</definedName>
    <definedName name="_663100000_Profit_Loss_on_FA">#REF!</definedName>
    <definedName name="_663109999_Profit_Loss_on_FA_C">#REF!</definedName>
    <definedName name="_67__123Graph_Bｸﾞﾗﾌ_15" hidden="1">[7]Sheet1!#REF!</definedName>
    <definedName name="_67__123Graph_Dｸﾞﾗﾌ_1" hidden="1">[7]Sheet1!$D$39:$D$93</definedName>
    <definedName name="_68__123Graph_Dｸﾞﾗﾌ_10" hidden="1">[7]Sheet1!#REF!</definedName>
    <definedName name="_69__123Graph_Bｸﾞﾗﾌ_16" hidden="1">[7]Sheet1!#REF!</definedName>
    <definedName name="_69__123Graph_Dｸﾞﾗﾌ_15" hidden="1">#REF!</definedName>
    <definedName name="_6F" hidden="1">[9]DETAIL!#REF!</definedName>
    <definedName name="_7__123Graph_AC04C_FF_L" hidden="1">[5]MOTO!#REF!</definedName>
    <definedName name="_7_0_0_F" hidden="1">[9]DETAIL!#REF!</definedName>
    <definedName name="_7_SPARE_PARTS_PURCHASE">#REF!</definedName>
    <definedName name="_70__123Graph_Dｸﾞﾗﾌ_16" hidden="1">#REF!</definedName>
    <definedName name="_71__123Graph_Bｸﾞﾗﾌ_17" hidden="1">#REF!</definedName>
    <definedName name="_71__123Graph_Dｸﾞﾗﾌ_17" hidden="1">#REF!</definedName>
    <definedName name="_72__123Graph_Dｸﾞﾗﾌ_18" hidden="1">#REF!</definedName>
    <definedName name="_721009101_PRD_F_A_Tangible">#REF!</definedName>
    <definedName name="_73__123Graph_Bｸﾞﾗﾌ_18" hidden="1">#REF!</definedName>
    <definedName name="_73__123Graph_Dｸﾞﾗﾌ_2" hidden="1">[7]Sheet1!#REF!</definedName>
    <definedName name="_74__123Graph_Bｸﾞﾗﾌ_2" hidden="1">[7]Sheet1!$F$39:$F$93</definedName>
    <definedName name="_74__123Graph_Dｸﾞﾗﾌ_3" hidden="1">[7]Sheet1!#REF!</definedName>
    <definedName name="_75__123Graph_Dｸﾞﾗﾌ_4" hidden="1">[7]Sheet1!#REF!</definedName>
    <definedName name="_76__123Graph_Bｸﾞﾗﾌ_3" hidden="1">[7]Sheet1!#REF!</definedName>
    <definedName name="_76__123Graph_Dｸﾞﾗﾌ_5" hidden="1">[7]Sheet1!#REF!</definedName>
    <definedName name="_77__123Graph_Dｸﾞﾗﾌ_6" hidden="1">[7]Sheet1!#REF!</definedName>
    <definedName name="_78__123Graph_Bｸﾞﾗﾌ_4" hidden="1">[7]Sheet1!#REF!</definedName>
    <definedName name="_78__123Graph_Dｸﾞﾗﾌ_7" hidden="1">[7]Sheet1!#REF!</definedName>
    <definedName name="_79__123Graph_Dｸﾞﾗﾌ_8" hidden="1">[7]Sheet1!#REF!</definedName>
    <definedName name="_8.05PVC_DOM">#REF!</definedName>
    <definedName name="_8__123Graph_AC04C_FF_T" hidden="1">[5]MOTO!#REF!</definedName>
    <definedName name="_8__123Graph_AF_S" hidden="1">#REF!</definedName>
    <definedName name="_8__123Graph_BCHART_1" hidden="1">[6]WIP!#REF!</definedName>
    <definedName name="_8__123Graph_XF_S" hidden="1">#REF!</definedName>
    <definedName name="_8_9_MNT_SERVICE">#REF!</definedName>
    <definedName name="_8_NON_REGISTER_MNT_PERS.COST">#REF!</definedName>
    <definedName name="_80__123Graph_Bｸﾞﾗﾌ_5" hidden="1">[7]Sheet1!#REF!</definedName>
    <definedName name="_80__123Graph_Dｸﾞﾗﾌ_9" hidden="1">[7]Sheet1!#REF!</definedName>
    <definedName name="_81__123Graph_Eｸﾞﾗﾌ_1" hidden="1">#REF!</definedName>
    <definedName name="_82__123Graph_Bｸﾞﾗﾌ_6" hidden="1">[7]Sheet1!#REF!</definedName>
    <definedName name="_82__123Graph_Eｸﾞﾗﾌ_10" hidden="1">[7]Sheet1!#REF!</definedName>
    <definedName name="_83__123Graph_Eｸﾞﾗﾌ_17" hidden="1">#REF!</definedName>
    <definedName name="_84__123Graph_Bｸﾞﾗﾌ_7" hidden="1">[7]Sheet1!#REF!</definedName>
    <definedName name="_84__123Graph_Eｸﾞﾗﾌ_18" hidden="1">#REF!</definedName>
    <definedName name="_85__123Graph_Eｸﾞﾗﾌ_2" hidden="1">#REF!</definedName>
    <definedName name="_86__123Graph_Bｸﾞﾗﾌ_8" hidden="1">[7]Sheet1!#REF!</definedName>
    <definedName name="_86__123Graph_Eｸﾞﾗﾌ_3" hidden="1">[7]Sheet1!#REF!</definedName>
    <definedName name="_87__123Graph_Eｸﾞﾗﾌ_4" hidden="1">[7]Sheet1!#REF!</definedName>
    <definedName name="_88__123Graph_Bｸﾞﾗﾌ_9" hidden="1">[7]Sheet1!#REF!</definedName>
    <definedName name="_88__123Graph_Eｸﾞﾗﾌ_9" hidden="1">[7]Sheet1!#REF!</definedName>
    <definedName name="_89__123Graph_Fｸﾞﾗﾌ_1" hidden="1">#REF!</definedName>
    <definedName name="_9__123Graph_AC04C_FR_L1" hidden="1">[5]MOTO!#REF!</definedName>
    <definedName name="_9_0_0_F" hidden="1">[9]DETAIL!#REF!</definedName>
    <definedName name="_9_MNT_EXTERNAL_SERVICE">#REF!</definedName>
    <definedName name="_90__123Graph_Cｸﾞﾗﾌ_1" hidden="1">[7]Sheet1!#REF!</definedName>
    <definedName name="_90__123Graph_Fｸﾞﾗﾌ_2" hidden="1">#REF!</definedName>
    <definedName name="_91__123Graph_LBL_AC04C_FF_L" hidden="1">[5]MOTO!#REF!</definedName>
    <definedName name="_910534000_MNT_Personnel_costs">#REF!</definedName>
    <definedName name="_910534001_MNT_Personnel_costs">#REF!</definedName>
    <definedName name="_910534002_MNT_Personnel_costs">#REF!</definedName>
    <definedName name="_910534021_Everest_Internal_Wa">#REF!</definedName>
    <definedName name="_910534100_MNT_NON.Reg_Pric_H">#REF!</definedName>
    <definedName name="_910534101_MNT_NON.Reg_Pric_H">#REF!</definedName>
    <definedName name="_910534200_MNT_Ext.SERV_SOSOR">#REF!</definedName>
    <definedName name="_910534201_MNT_Ext.SERV_SOSOR">#REF!</definedName>
    <definedName name="_910534211_SOSOR_Other_Externa">#REF!</definedName>
    <definedName name="_910534310_MNT_SP_Mat_from_WHS">#REF!</definedName>
    <definedName name="_910534311_MNT_SP_Mat_from_WHS">#REF!</definedName>
    <definedName name="_910534320_Stat._Tech.sup._WHS">#REF!</definedName>
    <definedName name="_910534321_MAT_Cons_Supplie_WH">#REF!</definedName>
    <definedName name="_910534410_MNT_SP_Mat_Purchase">#REF!</definedName>
    <definedName name="_910534411_MNT_SP_Mat_Purchase">#REF!</definedName>
    <definedName name="_910534420_Stat._Tech.sup._Dir">#REF!</definedName>
    <definedName name="_910534421_Mat_Cons_Supp.Direc">#REF!</definedName>
    <definedName name="_910534510_Fixed_P.MNT_Externa">#REF!</definedName>
    <definedName name="_910534511_Fixed_P.MNT_Externa">#REF!</definedName>
    <definedName name="_910534520_Fixed_P.Other_Ext.">#REF!</definedName>
    <definedName name="_910534521_Fixed_P.Other_Ext.">#REF!</definedName>
    <definedName name="_910534620_Others_Vehicle_exp.">#REF!</definedName>
    <definedName name="_912630001_Allo.from_envi_MU12">#REF!</definedName>
    <definedName name="_913130001_Allo.from_PCM_MU131">#REF!</definedName>
    <definedName name="_913230001_Allo_from_WH_SPMU13">#REF!</definedName>
    <definedName name="_914130001_Allo.from_MU1412">#REF!</definedName>
    <definedName name="_914130011_Allo.from_MU1413">#REF!</definedName>
    <definedName name="_916130001_Allo.from_EDP_MU161">#REF!</definedName>
    <definedName name="_916330001_Allo.from_ACT_MU163">#REF!</definedName>
    <definedName name="_916430001_Allo.from_PAD_MU164">#REF!</definedName>
    <definedName name="_916730001_Allo.from_TQM_MU167">#REF!</definedName>
    <definedName name="_917130001_Allo.from_SFT_MU171">#REF!</definedName>
    <definedName name="_917430001_Allo.from_MU174">#REF!</definedName>
    <definedName name="_92__123Graph_Cｸﾞﾗﾌ_10" hidden="1">[7]Sheet1!#REF!</definedName>
    <definedName name="_92__123Graph_LBL_AC04C_FF_T" hidden="1">[5]MOTO!#REF!</definedName>
    <definedName name="_93__123Graph_LBL_AC04C_FR_L1" hidden="1">[5]MOTO!#REF!</definedName>
    <definedName name="_932530031_CDIR_Utility_MV___L">#REF!</definedName>
    <definedName name="_94__123Graph_Cｸﾞﾗﾌ_15" hidden="1">#REF!</definedName>
    <definedName name="_94__123Graph_LBL_AC04C_FR_L2" hidden="1">[5]MOTO!#REF!</definedName>
    <definedName name="_95__123Graph_LBL_AC04C_FR_T1" hidden="1">[5]MOTO!#REF!</definedName>
    <definedName name="_96__123Graph_Cｸﾞﾗﾌ_16" hidden="1">#REF!</definedName>
    <definedName name="_96__123Graph_LBL_AC04C_FR_T2" hidden="1">[5]MOTO!#REF!</definedName>
    <definedName name="_97__123Graph_LBL_Aｸﾞﾗﾌ_1" hidden="1">[7]Sheet1!#REF!</definedName>
    <definedName name="_98__123Graph_Cｸﾞﾗﾌ_17" hidden="1">#REF!</definedName>
    <definedName name="_98__123Graph_LBL_Aｸﾞﾗﾌ_10" hidden="1">[7]Sheet1!#REF!</definedName>
    <definedName name="_99__123Graph_LBL_Aｸﾞﾗﾌ_11" hidden="1">[7]Sheet1!#REF!</definedName>
    <definedName name="_a1" hidden="1">{"cashflow",#N/A,FALSE,"CASHFLOW "}</definedName>
    <definedName name="_a10" hidden="1">{"sales",#N/A,FALSE,"SALES"}</definedName>
    <definedName name="_A10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{"'Model'!$A$1:$N$53"}</definedName>
    <definedName name="_ASA1" hidden="1">{#N/A,#N/A,FALSE,"CAT3516";#N/A,#N/A,FALSE,"CAT3608";#N/A,#N/A,FALSE,"Wartsila";#N/A,#N/A,FALSE,"Asm";#N/A,#N/A,FALSE,"DG cost"}</definedName>
    <definedName name="_B201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cut10" hidden="1">{"'Model'!$A$1:$N$53"}</definedName>
    <definedName name="_d1" hidden="1">{"'Model'!$A$1:$N$53"}</definedName>
    <definedName name="_DAT1">#REF!</definedName>
    <definedName name="_DAT10">#REF!</definedName>
    <definedName name="_DAT11">#REF!</definedName>
    <definedName name="_DAT12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Bin" hidden="1">#REF!</definedName>
    <definedName name="_Dist_Values" hidden="1">#REF!</definedName>
    <definedName name="_er43" hidden="1">{"'Eng (page2)'!$A$1:$D$52"}</definedName>
    <definedName name="_Example" hidden="1">[10]Variables!$B$1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ill" hidden="1">#REF!</definedName>
    <definedName name="_xlnm._FilterDatabase" hidden="1">'[11]Prft&amp;Loss:FIN TB_SI'!$B$1:$M$1762</definedName>
    <definedName name="_G1" hidden="1">{"'Eng (page2)'!$A$1:$D$52"}</definedName>
    <definedName name="_HYS4" hidden="1">{"'Changes Log'!$A$1:$F$25"}</definedName>
    <definedName name="_K306" hidden="1">{"'Eng (page2)'!$A$1:$D$52"}</definedName>
    <definedName name="_kedar" hidden="1">#REF!</definedName>
    <definedName name="_Key1" hidden="1">#REF!</definedName>
    <definedName name="_Key2" hidden="1">#REF!</definedName>
    <definedName name="_KIM01" hidden="1">{"'Changes Log'!$A$1:$F$25"}</definedName>
    <definedName name="_L310" hidden="1">{"'Eng (page2)'!$A$1:$D$52"}</definedName>
    <definedName name="_LF12" hidden="1">#REF!</definedName>
    <definedName name="_Look" hidden="1">[10]Variables!$B$4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MatMult_A" hidden="1">#REF!</definedName>
    <definedName name="_MatMult_AxB" hidden="1">#REF!</definedName>
    <definedName name="_MatMult_B" hidden="1">#REF!</definedName>
    <definedName name="_MO1" hidden="1">{"'Changes Log'!$A$1:$F$25"}</definedName>
    <definedName name="_NSO2" hidden="1">{"'Sheet1'!$L$16"}</definedName>
    <definedName name="_Order1" hidden="1">255</definedName>
    <definedName name="_Order2" hidden="1">255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#REF!</definedName>
    <definedName name="_Parse_Out" hidden="1">#REF!</definedName>
    <definedName name="_pp30" hidden="1">#REF!</definedName>
    <definedName name="_q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eries" hidden="1">[10]Variables!$B$3</definedName>
    <definedName name="_Shading" hidden="1">[10]Variables!$B$2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able1_In1" hidden="1">#REF!</definedName>
    <definedName name="_Table1_Out" hidden="1">#REF!</definedName>
    <definedName name="_TB1206" hidden="1">#REF!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645" hidden="1">{"'Eng (page2)'!$A$1:$D$52"}</definedName>
    <definedName name="_V320" hidden="1">{"'Eng (page2)'!$A$1:$D$52"}</definedName>
    <definedName name="_X2" hidden="1">{"'Eng (page2)'!$A$1:$D$52"}</definedName>
    <definedName name="_y4" hidden="1">{"'Eng (page2)'!$A$1:$D$52"}</definedName>
    <definedName name="_ZH111" hidden="1">{"'Model'!$A$1:$N$53"}</definedName>
    <definedName name="A">#REF!</definedName>
    <definedName name="A_MNT_COST">#REF!</definedName>
    <definedName name="A_ref">#REF!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4." hidden="1">{"hilight3",#N/A,FALSE,"HILIGHT3"}</definedName>
    <definedName name="aa" hidden="1">#REF!</definedName>
    <definedName name="AAA">#REF!</definedName>
    <definedName name="aaaa" hidden="1">{"'Eng (page2)'!$A$1:$D$52"}</definedName>
    <definedName name="AAAAA" hidden="1">#REF!</definedName>
    <definedName name="AAAAAA" hidden="1">{#N/A,#N/A,FALSE,"MAIN";#N/A,#N/A,FALSE,"ACTvsBUD"}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hidden="1">{"'Eng (page2)'!$A$1:$D$52"}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qw" hidden="1">{"'Model'!$A$1:$N$53"}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">#REF!</definedName>
    <definedName name="ac" hidden="1">{"'Model'!$A$1:$N$53"}</definedName>
    <definedName name="Access_Button" hidden="1">"営業費明細一覧_90_List"</definedName>
    <definedName name="Access_Button1" hidden="1">"営業費明細一覧_90_List"</definedName>
    <definedName name="AccessDatabase" hidden="1">"G:\Finance\Treasury\Current\Production\LAD Analysis.mdb"</definedName>
    <definedName name="accrue" hidden="1">{"'Eng (page2)'!$A$1:$D$52"}</definedName>
    <definedName name="adas" hidden="1">{"'Model'!$A$1:$N$53"}</definedName>
    <definedName name="ADD_BACK_ITEM_200200">#REF!</definedName>
    <definedName name="adfdrg" hidden="1">{"'Eng (page2)'!$A$1:$D$52"}</definedName>
    <definedName name="Admin" hidden="1">{"'Eng (page2)'!$A$1:$D$52"}</definedName>
    <definedName name="Adminis" hidden="1">{"'Eng (page2)'!$A$1:$D$52"}</definedName>
    <definedName name="ADVERTISING">#REF!</definedName>
    <definedName name="ADVERTISING___PR.">#REF!</definedName>
    <definedName name="agdagd" hidden="1">{"Act Vs Fcst YTD",#N/A,TRUE,"Monthly PL"}</definedName>
    <definedName name="agdagd_1" hidden="1">{"Act Vs Fcst YTD",#N/A,TRUE,"Monthly PL"}</definedName>
    <definedName name="agdagd_1_1" hidden="1">{"Act Vs Fcst YTD",#N/A,TRUE,"Monthly PL"}</definedName>
    <definedName name="agdagd_1_2" hidden="1">{"Act Vs Fcst YTD",#N/A,TRUE,"Monthly PL"}</definedName>
    <definedName name="agdagd_1_3" hidden="1">{"Act Vs Fcst YTD",#N/A,TRUE,"Monthly PL"}</definedName>
    <definedName name="agdagd_1_4" hidden="1">{"Act Vs Fcst YTD",#N/A,TRUE,"Monthly PL"}</definedName>
    <definedName name="agdagd_1_5" hidden="1">{"Act Vs Fcst YTD",#N/A,TRUE,"Monthly PL"}</definedName>
    <definedName name="agdagd_2" hidden="1">{"Act Vs Fcst YTD",#N/A,TRUE,"Monthly PL"}</definedName>
    <definedName name="agdagd_2_1" hidden="1">{"Act Vs Fcst YTD",#N/A,TRUE,"Monthly PL"}</definedName>
    <definedName name="agdagd_2_2" hidden="1">{"Act Vs Fcst YTD",#N/A,TRUE,"Monthly PL"}</definedName>
    <definedName name="agdagd_2_3" hidden="1">{"Act Vs Fcst YTD",#N/A,TRUE,"Monthly PL"}</definedName>
    <definedName name="agdagd_2_4" hidden="1">{"Act Vs Fcst YTD",#N/A,TRUE,"Monthly PL"}</definedName>
    <definedName name="agdagd_2_5" hidden="1">{"Act Vs Fcst YTD",#N/A,TRUE,"Monthly PL"}</definedName>
    <definedName name="agdagd_3" hidden="1">{"Act Vs Fcst YTD",#N/A,TRUE,"Monthly PL"}</definedName>
    <definedName name="agdagd_4" hidden="1">{"Act Vs Fcst YTD",#N/A,TRUE,"Monthly PL"}</definedName>
    <definedName name="agdagd_5" hidden="1">{"Act Vs Fcst YTD",#N/A,TRUE,"Monthly PL"}</definedName>
    <definedName name="ai" hidden="1">{"'Eng (page2)'!$A$1:$D$52"}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e" hidden="1">#REF!</definedName>
    <definedName name="All_Cost_Elements">#REF!</definedName>
    <definedName name="ALLOCATE_COST">#REF!</definedName>
    <definedName name="ALLOCATE_COST_TO_BKK.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mmmmmmmmm" hidden="1">{"'Eng (page2)'!$A$1:$D$52"}</definedName>
    <definedName name="AMORTIZATION_INVESTMENT_IN_PSC">#REF!</definedName>
    <definedName name="ana" hidden="1">{"'Model'!$A$1:$N$53"}</definedName>
    <definedName name="anscount" hidden="1">3</definedName>
    <definedName name="ANU" hidden="1">{"'Eng (page2)'!$A$1:$D$52"}</definedName>
    <definedName name="aoe" hidden="1">{"'Model'!$A$1:$N$53"}</definedName>
    <definedName name="aoee" hidden="1">{"'Model'!$A$1:$N$53"}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hidden="1">{"cashflow",#N/A,FALSE,"cash flow"}</definedName>
    <definedName name="AR" hidden="1">{#N/A,#N/A,FALSE,"BUDGET"}</definedName>
    <definedName name="are" hidden="1">{"'Eng (page2)'!$A$1:$D$52"}</definedName>
    <definedName name="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{"'Eng (page2)'!$A$1:$D$52"}</definedName>
    <definedName name="asdfre" hidden="1">#REF!</definedName>
    <definedName name="asdjfkajdfklajkld" hidden="1">{"'Changes Log'!$A$1:$F$25"}</definedName>
    <definedName name="asds" hidden="1">{"'Eng (page2)'!$A$1:$D$52"}</definedName>
    <definedName name="asdz" hidden="1">{"'Eng (page2)'!$A$1:$D$52"}</definedName>
    <definedName name="asf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s" hidden="1">{"revable",#N/A,FALSE,"REVABLE"}</definedName>
    <definedName name="assssssa" hidden="1">{"'Sell_Office'!$C$5:$D$6"}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n" hidden="1">{"'Eng (page2)'!$A$1:$D$52"}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" hidden="1">{"'Model'!$A$1:$N$53"}</definedName>
    <definedName name="B." hidden="1">{"'Eng (page2)'!$A$1:$D$52"}</definedName>
    <definedName name="B0B1_NA0425" hidden="1">{"'Changes Log'!$A$1:$F$25"}</definedName>
    <definedName name="baba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_FEE">#REF!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DG11Arrow">#REF!</definedName>
    <definedName name="BDH13Arrow">#REF!</definedName>
    <definedName name="BDN21Arrow">"$N$21"</definedName>
    <definedName name="beau" hidden="1">{"'Model'!$A$1:$N$53"}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sbr" hidden="1">{"'Eng (page2)'!$A$1:$D$52"}</definedName>
    <definedName name="big" hidden="1">{"'Eng (page2)'!$A$1:$D$52"}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nd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ok1" hidden="1">{"'Eng (page2)'!$A$1:$D$52"}</definedName>
    <definedName name="Book2" hidden="1">{"'Model'!$A$1:$N$53"}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bud" hidden="1">#REF!</definedName>
    <definedName name="budge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C_note" hidden="1">{"'Eng (page2)'!$A$1:$D$52"}</definedName>
    <definedName name="CAE" hidden="1">{"'Eng (page2)'!$A$1:$D$52"}</definedName>
    <definedName name="CASH" hidden="1">#REF!</definedName>
    <definedName name="cat" hidden="1">{"'Eng (page2)'!$A$1:$D$52"}</definedName>
    <definedName name="cc" hidden="1">{"'Eng (page2)'!$A$1:$D$52"}</definedName>
    <definedName name="ccc" hidden="1">{"'Eng (page2)'!$A$1:$D$52"}</definedName>
    <definedName name="cccc" hidden="1">{"'Model'!$A$1:$N$53"}</definedName>
    <definedName name="ccf" hidden="1">{"'Eng (page2)'!$A$1:$D$52"}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T" hidden="1">{"'WWW'!$A$1:$J$18"}</definedName>
    <definedName name="chilled" hidden="1">{"'Eng (page2)'!$A$1:$D$52"}</definedName>
    <definedName name="clsdkko" hidden="1">{"'Eng (page2)'!$A$1:$D$52"}</definedName>
    <definedName name="cmdkqfr" hidden="1">{"'Eng (page2)'!$A$1:$D$52"}</definedName>
    <definedName name="Code" hidden="1">#REF!</definedName>
    <definedName name="collection" hidden="1">{"'Changes Log'!$A$1:$F$25"}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MISSION">#REF!</definedName>
    <definedName name="COMMISSION_ON_EXPORT_SALES">#REF!</definedName>
    <definedName name="Compare3" hidden="1">{"'Changes Log'!$A$1:$F$25"}</definedName>
    <definedName name="Con" hidden="1">{"'Eng (page2)'!$A$1:$D$52"}</definedName>
    <definedName name="config" hidden="1">{"'Eng (page2)'!$A$1:$D$52"}</definedName>
    <definedName name="Confirm" hidden="1">{"'Model'!$A$1:$N$53"}</definedName>
    <definedName name="CONSUMABLE__OFFICE_SUPPLIES">#REF!</definedName>
    <definedName name="CONTRIBUTION___DONATION">#REF!</definedName>
    <definedName name="Contributions">#REF!</definedName>
    <definedName name="COPY_YTD">#N/A</definedName>
    <definedName name="CostAnal">#REF!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hidden="1">{"'Model'!$A$1:$N$53"}</definedName>
    <definedName name="csdcd" hidden="1">{"'Model'!$A$1:$N$53"}</definedName>
    <definedName name="cut" hidden="1">{"'Eng (page2)'!$A$1:$D$52"}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kodkoc" hidden="1">{"'Eng (page2)'!$A$1:$D$52"}</definedName>
    <definedName name="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4d4d4d3" hidden="1">{"'Monthly'!$A$3:$U$60"}</definedName>
    <definedName name="daa" hidden="1">{"'Model'!$A$1:$N$53"}</definedName>
    <definedName name="data" hidden="1">{#N/A,#N/A,FALSE,"INV14"}</definedName>
    <definedName name="Data.Dump" hidden="1">#N/A</definedName>
    <definedName name="DATA_01" hidden="1">#REF!</definedName>
    <definedName name="DATA_02" hidden="1">'[12]Breakeven Analysis'!#REF!</definedName>
    <definedName name="DATA_03" hidden="1">'[12]Breakeven Analysis'!#REF!</definedName>
    <definedName name="DATA_04" hidden="1">'[12]Breakeven Analysis'!#REF!</definedName>
    <definedName name="DATA_05" hidden="1">'[12]Breakeven Analysis'!#REF!</definedName>
    <definedName name="DATA_06" hidden="1">#REF!</definedName>
    <definedName name="DATA_07" hidden="1">'[12]Breakeven Analysis'!#REF!</definedName>
    <definedName name="DATA_08" hidden="1">#REF!</definedName>
    <definedName name="data1" hidden="1">#REF!</definedName>
    <definedName name="data3" hidden="1">#REF!</definedName>
    <definedName name="datacutoff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cds" hidden="1">{"'Model'!$A$1:$N$53"}</definedName>
    <definedName name="dcwdl" hidden="1">{"'Eng (page2)'!$A$1:$D$52"}</definedName>
    <definedName name="ddd" hidden="1">{"'Model'!$A$1:$N$53"}</definedName>
    <definedName name="dddd" hidden="1">{"'Model'!$A$1:$N$53"}</definedName>
    <definedName name="dddddd" hidden="1">{"'Eng (page2)'!$A$1:$D$52"}</definedName>
    <definedName name="dddddddddddddddddddddddd" hidden="1">{"'Eng (page2)'!$A$1:$D$52"}</definedName>
    <definedName name="ddddddddddddddddddddddddddddddddddddd" hidden="1">{"'Changes Log'!$A$1:$F$25"}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PRECIATION">#REF!</definedName>
    <definedName name="Desc">#REF!</definedName>
    <definedName name="DET" hidden="1">{#N/A,#N/A,FALSE,"MAIN";#N/A,#N/A,FALSE,"ACTvsBUD"}</definedName>
    <definedName name="Detail_Item.8_05_Transportation">#REF!</definedName>
    <definedName name="Detail_Item.8_20_08_Royalty">#REF!</definedName>
    <definedName name="dfep" hidden="1">{"'Eng (page2)'!$A$1:$D$52"}</definedName>
    <definedName name="dfew" hidden="1">{"'Eng (page2)'!$A$1:$D$52"}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KLJSDFL" hidden="1">{"'Changes Log'!$A$1:$F$25"}</definedName>
    <definedName name="dfqcvdq" hidden="1">{"'Eng (page2)'!$A$1:$D$52"}</definedName>
    <definedName name="df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dfsf" hidden="1">{"'Changes Log'!$A$1:$F$25"}</definedName>
    <definedName name="dfsxc" hidden="1">{"'Changes Log'!$A$1:$F$25"}</definedName>
    <definedName name="dfszz" hidden="1">{"'Changes Log'!$A$1:$F$25"}</definedName>
    <definedName name="DFW" hidden="1">{"'Eng (page2)'!$A$1:$D$52"}</definedName>
    <definedName name="DFWE" hidden="1">{"'Eng (page2)'!$A$1:$D$52"}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IRECT_PERSONNEL_COSTS">#REF!</definedName>
    <definedName name="DIRECT_PERSONNEL_NON_SUP">#REF!</definedName>
    <definedName name="DIRECTOR_FEE">#REF!</definedName>
    <definedName name="Discount" hidden="1">#REF!</definedName>
    <definedName name="display_area_2" hidden="1">#REF!</definedName>
    <definedName name="dj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wpwdls" hidden="1">{#N/A,#N/A,FALSE,"Ocean";#N/A,#N/A,FALSE,"NewYork";#N/A,#N/A,FALSE,"Gateway";#N/A,#N/A,FALSE,"GVH";#N/A,#N/A,FALSE,"GVM";#N/A,#N/A,FALSE,"GVT"}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OUBTFUL_DEBTS_EXPENSES">#REF!</definedName>
    <definedName name="dqevc" hidden="1">{"'Eng (page2)'!$A$1:$D$52"}</definedName>
    <definedName name="dr" hidden="1">#REF!</definedName>
    <definedName name="DRFE4" hidden="1">{"'Eng (page2)'!$A$1:$D$52"}</definedName>
    <definedName name="d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" hidden="1">{"'Model'!$A$1:$N$53"}</definedName>
    <definedName name="dsacd" hidden="1">{"'Eng (page2)'!$A$1:$D$52"}</definedName>
    <definedName name="dsad" hidden="1">{"'Model'!$A$1:$N$53"}</definedName>
    <definedName name="dsas" hidden="1">{"'Changes Log'!$A$1:$F$25"}</definedName>
    <definedName name="dscds" hidden="1">{"'Model'!$A$1:$N$53"}</definedName>
    <definedName name="dsdv" hidden="1">{"'Eng (page2)'!$A$1:$D$52"}</definedName>
    <definedName name="DSE" hidden="1">{"'Eng (page2)'!$A$1:$D$52"}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vsqev" hidden="1">{"'Eng (page2)'!$A$1:$D$52"}</definedName>
    <definedName name="dw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hidden="1">{"'Eng (page2)'!$A$1:$D$52"}</definedName>
    <definedName name="DX" hidden="1">{"'Eng (page2)'!$A$1:$D$52"}</definedName>
    <definedName name="dxscxds" hidden="1">{"'Eng (page2)'!$A$1:$D$52"}</definedName>
    <definedName name="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hidden="1">{"'Eng (page2)'!$A$1:$D$52"}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W" hidden="1">{"'Model'!$A$1:$N$53"}</definedName>
    <definedName name="e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hidden="1">{"'Eng (page2)'!$A$1:$D$52"}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{"'Eng (page2)'!$A$1:$D$52"}</definedName>
    <definedName name="eeeee" hidden="1">{"'Eng (page2)'!$A$1:$D$52"}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LECT_MTP_TO_BKK__VARIABLE_COS">#REF!</definedName>
    <definedName name="ELECTRIC._OFFICE___BKK">#REF!</definedName>
    <definedName name="EMPLOYEE">#REF!</definedName>
    <definedName name="EMPLOYEE_EXPENSE">#REF!</definedName>
    <definedName name="EMPLOYEE_EXPENSE_8.01">#REF!</definedName>
    <definedName name="EMPLOYEE_EXPENSE8.01">#REF!</definedName>
    <definedName name="ENTERTAINMENT">#REF!</definedName>
    <definedName name="eqq" hidden="1">{"cashflow",#N/A,FALSE,"cash flow"}</definedName>
    <definedName name="erer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r" hidden="1">{"'Changes Log'!$A$1:$F$25"}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q" hidden="1">{"'Eng (page2)'!$A$1:$D$52"}</definedName>
    <definedName name="es" hidden="1">#REF!</definedName>
    <definedName name="esf" hidden="1">{"'Changes Log'!$A$1:$F$25"}</definedName>
    <definedName name="e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etw" hidden="1">{"'Eng (page2)'!$A$1:$D$52"}</definedName>
    <definedName name="EV__LASTREFTIME__" hidden="1">39194.8502662037</definedName>
    <definedName name="EVEREST_COMMISSIONING_COST">#REF!</definedName>
    <definedName name="EVR_SUM_EXPENSES_OF_EVEREST_PR">#REF!</definedName>
    <definedName name="EW" hidden="1">{"'Eng (page2)'!$A$1:$D$52"}</definedName>
    <definedName name="ew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e" hidden="1">{"'Eng (page2)'!$A$1:$D$52"}</definedName>
    <definedName name="ewew" hidden="1">{"cashflow",#N/A,FALSE,"cash flow"}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"002"</definedName>
    <definedName name="ExactAddinConnection.002" hidden="1">"CPNT01;002;pakawan.p;1"</definedName>
    <definedName name="ExactAddinReports" hidden="1">1</definedName>
    <definedName name="exc" hidden="1">{"'Eng (page2)'!$A$1:$D$52"}</definedName>
    <definedName name="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hidden="1">{"'Model'!$A$1:$N$53"}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r" hidden="1">{"letter",#N/A,FALSE,"Letter";"amort",#N/A,FALSE,"Amort"}</definedName>
    <definedName name="FAT" hidden="1">{"'Eng (page2)'!$A$1:$D$52"}</definedName>
    <definedName name="fbf" hidden="1">{"'Model'!$A$1:$N$53"}</definedName>
    <definedName name="fbfy" hidden="1">{"'Model'!$A$1:$N$53"}</definedName>
    <definedName name="fc" hidden="1">{"'Model'!$A$1:$N$53"}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ES___LONG_TERM_LOAN___BOND">#REF!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fff" hidden="1">#REF!</definedName>
    <definedName name="FFHH" hidden="1">{#N/A,#N/A,FALSE,"BUDGET"}</definedName>
    <definedName name="fgdp" hidden="1">{"'Eng (page2)'!$A$1:$D$52"}</definedName>
    <definedName name="fgdsfdsf" hidden="1">[13]GROUPING!$F$440:$F$1029</definedName>
    <definedName name="FGE\" hidden="1">{"'Eng (page2)'!$A$1:$D$52"}</definedName>
    <definedName name="fgfg" hidden="1">{"'Model'!$A$1:$N$53"}</definedName>
    <definedName name="fgfgff" hidden="1">{"'Model'!$A$1:$N$53"}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" hidden="1">{#N/A,#N/A,FALSE,"BUDGET"}</definedName>
    <definedName name="fhgdrf" hidden="1">{"'Changes Log'!$A$1:$F$25"}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le" hidden="1">{#N/A,#N/A,FALSE,"CAT3516";#N/A,#N/A,FALSE,"CAT3608";#N/A,#N/A,FALSE,"Wartsila";#N/A,#N/A,FALSE,"Asm";#N/A,#N/A,FALSE,"DG cost"}</definedName>
    <definedName name="fojwp" hidden="1">{"'Eng (page2)'!$A$1:$D$52"}</definedName>
    <definedName name="fo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EIGN_EXCHANGE_RATE_EXPENSES">#REF!</definedName>
    <definedName name="fserrr" hidden="1">{"'Eng (page2)'!$A$1:$D$52"}</definedName>
    <definedName name="ft" hidden="1">#REF!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WP" hidden="1">{"'Eng (page2)'!$A$1:$D$52"}</definedName>
    <definedName name="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bgfrs" hidden="1">{"'Model'!$A$1:$N$53"}</definedName>
    <definedName name="gdaa" hidden="1">{"'Model'!$A$1:$N$53"}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F" hidden="1">{#N/A,#N/A,FALSE,"COMP"}</definedName>
    <definedName name="gfdsf" hidden="1">{"'Changes Log'!$A$1:$F$25"}</definedName>
    <definedName name="gfg" hidden="1">{"'Eng (page2)'!$A$1:$D$52"}</definedName>
    <definedName name="gfhfgc" hidden="1">{"'Model'!$A$1:$N$53"}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{"'Model'!$A$1:$N$53"}</definedName>
    <definedName name="ggb" hidden="1">{#N/A,#N/A,FALSE,"BUDGET"}</definedName>
    <definedName name="ggg" hidden="1">{"'Eng (page2)'!$A$1:$D$52"}</definedName>
    <definedName name="gggg" hidden="1">{"'Eng (page2)'!$A$1:$D$52"}</definedName>
    <definedName name="ggggg" hidden="1">{"'Model'!$A$1:$N$53"}</definedName>
    <definedName name="ggggg_1" hidden="1">{"'Model'!$A$1:$N$53"}</definedName>
    <definedName name="ggggg_2" hidden="1">{"'Model'!$A$1:$N$53"}</definedName>
    <definedName name="ggggg_3" hidden="1">{"'Model'!$A$1:$N$53"}</definedName>
    <definedName name="ggggg_4" hidden="1">{"'Model'!$A$1:$N$53"}</definedName>
    <definedName name="ggggg_5" hidden="1">{"'Model'!$A$1:$N$53"}</definedName>
    <definedName name="GGHYR" hidden="1">{#N/A,#N/A,FALSE,"MAIN";#N/A,#N/A,FALSE,"ACTvsBUD"}</definedName>
    <definedName name="gh" hidden="1">{"'Eng (page2)'!$A$1:$D$52"}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uu" hidden="1">{"'Eng (page2)'!$A$1:$D$52"}</definedName>
    <definedName name="gif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w" hidden="1">{"'Eng (page2)'!$A$1:$D$52"}</definedName>
    <definedName name="gn" hidden="1">{"'Model'!$A$1:$N$53"}</definedName>
    <definedName name="GRAND_TOTAL">#REF!</definedName>
    <definedName name="GRAND_TOTAL_BKK_EXPENSE">#REF!</definedName>
    <definedName name="GRAND_TOTAL_ITEM.8_05">#REF!</definedName>
    <definedName name="group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V" hidden="1">{"'Eng (page2)'!$A$1:$D$52"}</definedName>
    <definedName name="GWRT" hidden="1">{"'Eng (page2)'!$A$1:$D$52"}</definedName>
    <definedName name="H">#REF!</definedName>
    <definedName name="H2_INSURANCE">#REF!</definedName>
    <definedName name="hbzhjx" hidden="1">{"'Model'!$A$1:$N$53"}</definedName>
    <definedName name="HCl_from_OHT">#REF!</definedName>
    <definedName name="he" hidden="1">{"'Eng (page2)'!$A$1:$D$52"}</definedName>
    <definedName name="henry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gfgy" hidden="1">{"Book Income",#N/A,FALSE,"B&amp;T";"Taxable Income",#N/A,FALSE,"B&amp;T"}</definedName>
    <definedName name="hhh" hidden="1">{"'Eng (page2)'!$A$1:$D$52"}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\" hidden="1">{#N/A,#N/A,FALSE,"CAT3516";#N/A,#N/A,FALSE,"CAT3608";#N/A,#N/A,FALSE,"Wartsila";#N/A,#N/A,FALSE,"Asm";#N/A,#N/A,FALSE,"DG cost"}</definedName>
    <definedName name="HRTW" hidden="1">{"'Eng (page2)'!$A$1:$D$52"}</definedName>
    <definedName name="hshe" hidden="1">{"'Eng (page2)'!$A$1:$D$52"}</definedName>
    <definedName name="HSWQHDDX" hidden="1">{"'Eng (page2)'!$A$1:$D$52"}</definedName>
    <definedName name="ht" hidden="1">{"'Changes Log'!$A$1:$F$25"}</definedName>
    <definedName name="HTML" hidden="1">{"'Changes Log'!$A$1:$F$25"}</definedName>
    <definedName name="HTML_CodePage" hidden="1">1252</definedName>
    <definedName name="HTML_Control" hidden="1">{"'CMR&amp;CM2'!$A$1:$F$126","'Commentaires'!$A$32:$C$46","'Table des matières'!$A$1:$B$16","'Catégories 2001'!$A$1:$N$60","'Affect. Cptes 2001'!$A$1:$AC$12","'Cptes Groupe'!$A$1:$U$52"}</definedName>
    <definedName name="HTML_Control_1" hidden="1">{"'Model'!$A$1:$N$53"}</definedName>
    <definedName name="HTML_Control_2" hidden="1">{"'Model'!$A$1:$N$53"}</definedName>
    <definedName name="HTML_Control_3" hidden="1">{"'Model'!$A$1:$N$53"}</definedName>
    <definedName name="HTML_Control_4" hidden="1">{"'Model'!$A$1:$N$53"}</definedName>
    <definedName name="HTML_Control_5" hidden="1">{"'Model'!$A$1:$N$53"}</definedName>
    <definedName name="HTML_Control1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"Table des matières"</definedName>
    <definedName name="HTML_KIM" hidden="1">{"'Changes Log'!$A$1:$F$25"}</definedName>
    <definedName name="HTML_LastUpdate" hidden="1">"06/04/2001"</definedName>
    <definedName name="HTML_LineAfter" hidden="1">FALSE</definedName>
    <definedName name="HTML_LineBefore" hidden="1">FALSE</definedName>
    <definedName name="HTML_Name" hidden="1">"FR34651"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"C:\Mes documents\cptegroupe.htm"</definedName>
    <definedName name="HTML_PathTemplate" hidden="1">"\\Der2\vol1\DATABANK\DOWNLOAD\HEAD6-1.HTM"</definedName>
    <definedName name="HTML_Title" hidden="1">"Core AA - 2001- France"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UMAN_RESOURCE_DEVELOPMENT">#REF!</definedName>
    <definedName name="huy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KKKOI" hidden="1">{"'Changes Log'!$A$1:$F$25"}</definedName>
    <definedName name="HYUJJ" hidden="1">{"'Changes Log'!$A$1:$F$25"}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" hidden="1">{"'Eng (page2)'!$A$1:$D$52"}</definedName>
    <definedName name="iii" hidden="1">{"'Eng (page2)'!$A$1:$D$52"}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INDEMNITY_CLAIM">#REF!</definedName>
    <definedName name="INITIAL_STOCK">#REF!</definedName>
    <definedName name="INSURANCE">#REF!</definedName>
    <definedName name="INTEREST_EXPENSES">#REF!</definedName>
    <definedName name="IntroPrintArea" hidden="1">#REF!</definedName>
    <definedName name="INV_Caustic_Soda_32">#REF!</definedName>
    <definedName name="INV_Caustic_Soda_50">#REF!</definedName>
    <definedName name="INV_NaOCL___Maptapud">#REF!</definedName>
    <definedName name="Inv_PVC_E___WIP___Bu">#REF!</definedName>
    <definedName name="INV_PVC_Emulsion___M">#REF!</definedName>
    <definedName name="Inv_PVC_S___WIP___Bu">#REF!</definedName>
    <definedName name="INV_PVC_Suspension">#REF!</definedName>
    <definedName name="INV_Suspension___Map">#REF!</definedName>
    <definedName name="INVENTORY_MOVEMENT">#REF!</definedName>
    <definedName name="io" hidden="1">{"'Eng (page2)'!$A$1:$D$52"}</definedName>
    <definedName name="IOP" hidden="1">{"'Eng (page2)'!$A$1:$D$52"}</definedName>
    <definedName name="iopo" hidden="1">{"'Model'!$A$1:$N$53"}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WAS0429" hidden="1">{"'Changes Log'!$A$1:$F$25"}</definedName>
    <definedName name="IUE" hidden="1">{"'Eng (page2)'!$A$1:$D$52"}</definedName>
    <definedName name="IUO" hidden="1">{"'Eng (page2)'!$A$1:$D$52"}</definedName>
    <definedName name="iuuiu" hidden="1">{"'Changes Log'!$A$1:$F$25"}</definedName>
    <definedName name="IUY" hidden="1">{"'Eng (page2)'!$A$1:$D$52"}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gj" hidden="1">{"'Changes Log'!$A$1:$F$25"}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{"'Eng (page2)'!$A$1:$D$52"}</definedName>
    <definedName name="jjjjjjjjjjj" hidden="1">{"'Sell_Office'!$C$5:$D$6"}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pf" hidden="1">{"'Model'!$A$1:$N$53"}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s" hidden="1">{"'Model'!$A$1:$N$53"}</definedName>
    <definedName name="k.1" hidden="1">{"'Eng (page2)'!$A$1:$D$52"}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400_1" hidden="1">#REF!</definedName>
    <definedName name="K400CF" hidden="1">#REF!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v" hidden="1">{"'Eng (page2)'!$A$1:$D$52"}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d_4" hidden="1">{"'Model'!$A$1:$N$53"}</definedName>
    <definedName name="ked_5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G">#REF!</definedName>
    <definedName name="KHJGDFGFHGHJ" hidden="1">{"cashflow",#N/A,FALSE,"cash flow"}</definedName>
    <definedName name="KHYJMM" hidden="1">{"'Changes Log'!$A$1:$F$25"}</definedName>
    <definedName name="ki" hidden="1">{#N/A,#N/A,FALSE,"MAIN";#N/A,#N/A,FALSE,"ACTvsBUD"}</definedName>
    <definedName name="kie" hidden="1">{"'Eng (page2)'!$A$1:$D$52"}</definedName>
    <definedName name="KIM" hidden="1">{"'Changes Log'!$A$1:$F$25"}</definedName>
    <definedName name="kimdoohun" hidden="1">{"'Changes Log'!$A$1:$F$25"}</definedName>
    <definedName name="kimhaiyoung" hidden="1">{"'Changes Log'!$A$1:$F$25"}</definedName>
    <definedName name="kimhaiyoungcollecton" hidden="1">{"'Changes Log'!$A$1:$F$25"}</definedName>
    <definedName name="kimjooyoung" hidden="1">{"'Changes Log'!$A$1:$F$25"}</definedName>
    <definedName name="kinji" hidden="1">[14]MOTO!#REF!</definedName>
    <definedName name="kjfg\" hidden="1">{"'Eng (page2)'!$A$1:$D$52"}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k" hidden="1">{"'Eng (page2)'!$A$1:$D$52"}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" hidden="1">{"'Eng (page2)'!$A$1:$D$52"}</definedName>
    <definedName name="kkk" hidden="1">{"'Eng (page2)'!$A$1:$D$52"}</definedName>
    <definedName name="kkkd" hidden="1">{"'Model'!$A$1:$N$53"}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kkkk" hidden="1">{"'Changes Log'!$A$1:$F$25"}</definedName>
    <definedName name="kkok" hidden="1">{"'Eng (page2)'!$A$1:$D$52"}</definedName>
    <definedName name="kkxle" hidden="1">{"'Model'!$A$1:$N$53"}</definedName>
    <definedName name="kldkjlkarnnldkfd" hidden="1">{"'Changes Log'!$A$1:$F$25"}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hidden="1">{"'Eng (page2)'!$A$1:$D$52"}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hidden="1">{"'Eng (page2)'!$A$1:$D$52"}</definedName>
    <definedName name="klxjf" hidden="1">{"'Eng (page2)'!$A$1:$D$52"}</definedName>
    <definedName name="KOEW" hidden="1">{"'Eng (page2)'!$A$1:$D$52"}</definedName>
    <definedName name="koi" hidden="1">{"'Changes Log'!$A$1:$F$25"}</definedName>
    <definedName name="KOL" hidden="1">{"'Eng (page2)'!$A$1:$D$52"}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ue" hidden="1">{"'Model'!$A$1:$N$53"}</definedName>
    <definedName name="l" hidden="1">{"'Model'!$A$1:$N$53"}</definedName>
    <definedName name="lan" hidden="1">{#N/A,#N/A,TRUE,"BT M200 da 10x20"}</definedName>
    <definedName name="ldss" hidden="1">{"'Eng (page2)'!$A$1:$D$52"}</definedName>
    <definedName name="ledr" hidden="1">{"'Eng (page2)'!$A$1:$D$52"}</definedName>
    <definedName name="LEGAL_FEE">#REF!</definedName>
    <definedName name="lf" hidden="1">#REF!</definedName>
    <definedName name="LFJKSDLKJ" hidden="1">{"'Changes Log'!$A$1:$F$25"}</definedName>
    <definedName name="lfk" hidden="1">{"'Eng (page2)'!$A$1:$D$52"}</definedName>
    <definedName name="LHFS" hidden="1">{"'Changes Log'!$A$1:$F$25"}</definedName>
    <definedName name="lhin" hidden="1">{"'Eng (page2)'!$A$1:$D$52"}</definedName>
    <definedName name="li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limcount" hidden="1">3</definedName>
    <definedName name="lkjjkl" hidden="1">{"'Eng (page2)'!$A$1:$D$52"}</definedName>
    <definedName name="ll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hidden="1">{"sales",#N/A,FALSE,"SALES"}</definedName>
    <definedName name="LLP" hidden="1">{"'Eng (page2)'!$A$1:$D$52"}</definedName>
    <definedName name="l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L" hidden="1">{"'Eng (page2)'!$A$1:$D$52"}</definedName>
    <definedName name="lop" hidden="1">{"'Eng (page2)'!$A$1:$D$52"}</definedName>
    <definedName name="LOW" hidden="1">{"'Eng (page2)'!$A$1:$D$52"}</definedName>
    <definedName name="lpppppppppp" hidden="1">{"'Sell_Office'!$C$5:$D$6"}</definedName>
    <definedName name="lSAp" hidden="1">{"'Eng (page2)'!$A$1:$D$52"}</definedName>
    <definedName name="L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V" hidden="1">{"'Eng (page2)'!$A$1:$D$52"}</definedName>
    <definedName name="ly" hidden="1">{"'Eng (page2)'!$A$1:$D$52"}</definedName>
    <definedName name="ｍ" hidden="1">#REF!</definedName>
    <definedName name="MA">#REF!</definedName>
    <definedName name="mae" hidden="1">{"'Eng (page2)'!$A$1:$D$52"}</definedName>
    <definedName name="MARINE_PROJECT_COST_200160">#REF!</definedName>
    <definedName name="MATERIAL_COST">#REF!</definedName>
    <definedName name="MCOP" hidden="1">{"'Eng (page2)'!$A$1:$D$52"}</definedName>
    <definedName name="MFPW" hidden="1">{"'Eng (page2)'!$A$1:$D$52"}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hidden="1">{"'Eng (page2)'!$A$1:$D$52"}</definedName>
    <definedName name="MISC.EXP._DOC_MEMBER_AND_OTHER">#REF!</definedName>
    <definedName name="misgroup" hidden="1">[13]GROUPING!$B$440:$B$1029</definedName>
    <definedName name="MKO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U20120001.">#REF!</definedName>
    <definedName name="MU20120001.200110">#REF!</definedName>
    <definedName name="MU20120001.200201">#REF!</definedName>
    <definedName name="MU20120001.200202">#REF!</definedName>
    <definedName name="MU20120001.200203">#REF!</definedName>
    <definedName name="MU20120001.200204">#REF!</definedName>
    <definedName name="MU20120001.200205">#REF!</definedName>
    <definedName name="MU20120001.200206">#REF!</definedName>
    <definedName name="MU20120001.200207">#REF!</definedName>
    <definedName name="MU20120001.200208">#REF!</definedName>
    <definedName name="MU20120001.200210">#REF!</definedName>
    <definedName name="MU20120001.200211">#REF!</definedName>
    <definedName name="MU20120001.200212">#REF!</definedName>
    <definedName name="MU20120001.200301">#REF!</definedName>
    <definedName name="MU20120001.900000010">#REF!</definedName>
    <definedName name="MU20120001.900000130">#REF!</definedName>
    <definedName name="MU20120001.970004985">#REF!</definedName>
    <definedName name="MU20120001.970007999">#REF!</definedName>
    <definedName name="MU20120002.200301">#REF!</definedName>
    <definedName name="MU20120003.">#REF!</definedName>
    <definedName name="MU20120003.200110">#REF!</definedName>
    <definedName name="MU20120003.200201">#REF!</definedName>
    <definedName name="MU20120003.200202">#REF!</definedName>
    <definedName name="MU20120003.200203">#REF!</definedName>
    <definedName name="MU20120003.200204">#REF!</definedName>
    <definedName name="MU20120003.200205">#REF!</definedName>
    <definedName name="MU20120003.200206">#REF!</definedName>
    <definedName name="MU20120003.200207">#REF!</definedName>
    <definedName name="MU20120003.200208">#REF!</definedName>
    <definedName name="MU20120003.200210">#REF!</definedName>
    <definedName name="MU20120003.200211">#REF!</definedName>
    <definedName name="MU20120003.200212">#REF!</definedName>
    <definedName name="MU20120003.200301">#REF!</definedName>
    <definedName name="MU20120003.900000010">#REF!</definedName>
    <definedName name="MU20120003.900000130">#REF!</definedName>
    <definedName name="MU20120003.970004990">#REF!</definedName>
    <definedName name="MU20120003.970007999">#REF!</definedName>
    <definedName name="MU20120004.">#REF!</definedName>
    <definedName name="MU20120004.200110">#REF!</definedName>
    <definedName name="MU20120004.200201">#REF!</definedName>
    <definedName name="MU20120004.200202">#REF!</definedName>
    <definedName name="MU20120004.200203">#REF!</definedName>
    <definedName name="MU20120004.200204">#REF!</definedName>
    <definedName name="MU20120004.200205">#REF!</definedName>
    <definedName name="MU20120004.200206">#REF!</definedName>
    <definedName name="MU20120004.200207">#REF!</definedName>
    <definedName name="MU20120004.200208">#REF!</definedName>
    <definedName name="MU20120004.200210">#REF!</definedName>
    <definedName name="MU20120004.200211">#REF!</definedName>
    <definedName name="MU20120004.200212">#REF!</definedName>
    <definedName name="MU20120004.200301">#REF!</definedName>
    <definedName name="MU20120004.900000010">#REF!</definedName>
    <definedName name="MU20120004.970006456">#REF!</definedName>
    <definedName name="MU20120004.970007999">#REF!</definedName>
    <definedName name="MU20120099.">#REF!</definedName>
    <definedName name="MU20120099.200110">#REF!</definedName>
    <definedName name="MU20120099.200201">#REF!</definedName>
    <definedName name="MU20120099.200202">#REF!</definedName>
    <definedName name="MU20120099.200203">#REF!</definedName>
    <definedName name="MU20120099.200204">#REF!</definedName>
    <definedName name="MU20120099.200205">#REF!</definedName>
    <definedName name="MU20120099.200206">#REF!</definedName>
    <definedName name="MU20120099.200207">#REF!</definedName>
    <definedName name="MU20120099.200208">#REF!</definedName>
    <definedName name="MU20120099.200210">#REF!</definedName>
    <definedName name="MU20120099.200211">#REF!</definedName>
    <definedName name="MU20120099.200212">#REF!</definedName>
    <definedName name="MU20120099.200301">#REF!</definedName>
    <definedName name="MU20120099.900000010">#REF!</definedName>
    <definedName name="MU20120099.900000130">#REF!</definedName>
    <definedName name="MU20120099.970006557">#REF!</definedName>
    <definedName name="MU20120099.970007999">#REF!</definedName>
    <definedName name="MU20123900.">#REF!</definedName>
    <definedName name="MU20123900.200110">#REF!</definedName>
    <definedName name="MU20123900.200201">#REF!</definedName>
    <definedName name="MU20123900.200202">#REF!</definedName>
    <definedName name="MU20123900.200203">#REF!</definedName>
    <definedName name="MU20123900.200204">#REF!</definedName>
    <definedName name="MU20123900.200205">#REF!</definedName>
    <definedName name="MU20123900.200206">#REF!</definedName>
    <definedName name="MU20123900.200207">#REF!</definedName>
    <definedName name="MU20123900.200208">#REF!</definedName>
    <definedName name="MU20123900.200210">#REF!</definedName>
    <definedName name="MU20123900.200211">#REF!</definedName>
    <definedName name="MU20123900.200212">#REF!</definedName>
    <definedName name="MU20123900.200301">#REF!</definedName>
    <definedName name="MU20123900.900000010">#REF!</definedName>
    <definedName name="MU20123900.970004985">#REF!</definedName>
    <definedName name="MU20123900.970007999">#REF!</definedName>
    <definedName name="MU20124400.">#REF!</definedName>
    <definedName name="MU20124400.200110">#REF!</definedName>
    <definedName name="MU20124400.200201">#REF!</definedName>
    <definedName name="MU20124400.200202">#REF!</definedName>
    <definedName name="MU20124400.200203">#REF!</definedName>
    <definedName name="MU20124400.200204">#REF!</definedName>
    <definedName name="MU20124400.200205">#REF!</definedName>
    <definedName name="MU20124400.200206">#REF!</definedName>
    <definedName name="MU20124400.200207">#REF!</definedName>
    <definedName name="MU20124400.200208">#REF!</definedName>
    <definedName name="MU20124400.200210">#REF!</definedName>
    <definedName name="MU20124400.200211">#REF!</definedName>
    <definedName name="MU20124400.200212">#REF!</definedName>
    <definedName name="MU20124400.200301">#REF!</definedName>
    <definedName name="MU20124400.900000010">#REF!</definedName>
    <definedName name="MU20124400.970004985">#REF!</definedName>
    <definedName name="MU20124400.970007999">#REF!</definedName>
    <definedName name="MU20124800.">#REF!</definedName>
    <definedName name="MU20124800.200110">#REF!</definedName>
    <definedName name="MU20124800.200201">#REF!</definedName>
    <definedName name="MU20124800.200202">#REF!</definedName>
    <definedName name="MU20124800.200203">#REF!</definedName>
    <definedName name="MU20124800.200204">#REF!</definedName>
    <definedName name="MU20124800.200205">#REF!</definedName>
    <definedName name="MU20124800.200206">#REF!</definedName>
    <definedName name="MU20124800.200207">#REF!</definedName>
    <definedName name="MU20124800.200208">#REF!</definedName>
    <definedName name="MU20124800.200210">#REF!</definedName>
    <definedName name="MU20124800.200211">#REF!</definedName>
    <definedName name="MU20124800.200212">#REF!</definedName>
    <definedName name="MU20124800.200301">#REF!</definedName>
    <definedName name="MU20124800.900000010">#REF!</definedName>
    <definedName name="MU20124800.970004985">#REF!</definedName>
    <definedName name="MU20124800.970007999">#REF!</definedName>
    <definedName name="MU20140001.">#REF!</definedName>
    <definedName name="MU20140001.200110">#REF!</definedName>
    <definedName name="MU20140001.200201">#REF!</definedName>
    <definedName name="MU20140001.200202">#REF!</definedName>
    <definedName name="MU20140001.200203">#REF!</definedName>
    <definedName name="MU20140001.200204">#REF!</definedName>
    <definedName name="MU20140001.200205">#REF!</definedName>
    <definedName name="MU20140001.200206">#REF!</definedName>
    <definedName name="MU20140001.200207">#REF!</definedName>
    <definedName name="MU20140001.200208">#REF!</definedName>
    <definedName name="MU20140001.200210">#REF!</definedName>
    <definedName name="MU20140001.200211">#REF!</definedName>
    <definedName name="MU20140001.200212">#REF!</definedName>
    <definedName name="MU20140001.200301">#REF!</definedName>
    <definedName name="MU20140001.900000010">#REF!</definedName>
    <definedName name="MU20140001.900000130">#REF!</definedName>
    <definedName name="MU20140001.970005200">#REF!</definedName>
    <definedName name="MU20140001.970007999">#REF!</definedName>
    <definedName name="MU20143900.">#REF!</definedName>
    <definedName name="MU20143900.200110">#REF!</definedName>
    <definedName name="MU20143900.200201">#REF!</definedName>
    <definedName name="MU20143900.200202">#REF!</definedName>
    <definedName name="MU20143900.200203">#REF!</definedName>
    <definedName name="MU20143900.200204">#REF!</definedName>
    <definedName name="MU20143900.200205">#REF!</definedName>
    <definedName name="MU20143900.200206">#REF!</definedName>
    <definedName name="MU20143900.200207">#REF!</definedName>
    <definedName name="MU20143900.200208">#REF!</definedName>
    <definedName name="MU20143900.200210">#REF!</definedName>
    <definedName name="MU20143900.200211">#REF!</definedName>
    <definedName name="MU20143900.200212">#REF!</definedName>
    <definedName name="MU20143900.200301">#REF!</definedName>
    <definedName name="MU20143900.900000010">#REF!</definedName>
    <definedName name="MU20143900.970005200">#REF!</definedName>
    <definedName name="MU20143900.970007999">#REF!</definedName>
    <definedName name="MU204B0002.200206">#REF!</definedName>
    <definedName name="MU204B0002.200207">#REF!</definedName>
    <definedName name="MU204B0002.200208">#REF!</definedName>
    <definedName name="MU204B0002.200210">#REF!</definedName>
    <definedName name="MU204B0002.200211">#REF!</definedName>
    <definedName name="MU204B0002.200212">#REF!</definedName>
    <definedName name="MU204B0002.200301">#REF!</definedName>
    <definedName name="MU204B0004.200206">#REF!</definedName>
    <definedName name="MU204B0004.200207">#REF!</definedName>
    <definedName name="MU204B0004.200208">#REF!</definedName>
    <definedName name="MU204B0004.200210">#REF!</definedName>
    <definedName name="MU204B0004.200211">#REF!</definedName>
    <definedName name="MU204B0004.200212">#REF!</definedName>
    <definedName name="MU204B0004.200301">#REF!</definedName>
    <definedName name="MU204B0052.">#REF!</definedName>
    <definedName name="MU204B0052.200110">#REF!</definedName>
    <definedName name="MU204B0052.200201">#REF!</definedName>
    <definedName name="MU204B0052.200202">#REF!</definedName>
    <definedName name="MU204B0052.200203">#REF!</definedName>
    <definedName name="MU204B0052.200204">#REF!</definedName>
    <definedName name="MU204B0052.200205">#REF!</definedName>
    <definedName name="MU204B0052.200206">#REF!</definedName>
    <definedName name="MU204B0052.200207">#REF!</definedName>
    <definedName name="MU204B0052.200208">#REF!</definedName>
    <definedName name="MU204B0052.200210">#REF!</definedName>
    <definedName name="MU204B0052.200211">#REF!</definedName>
    <definedName name="MU204B0052.200212">#REF!</definedName>
    <definedName name="MU204B0052.200301">#REF!</definedName>
    <definedName name="MU204B0052.900000010">#REF!</definedName>
    <definedName name="MU204B0052.900000130">#REF!</definedName>
    <definedName name="MU204B0052.970005671">#REF!</definedName>
    <definedName name="MU204B0052.970007999">#REF!</definedName>
    <definedName name="MU204B0054.200206">#REF!</definedName>
    <definedName name="MU204B0054.200207">#REF!</definedName>
    <definedName name="MU204B0054.200208">#REF!</definedName>
    <definedName name="MU204B0054.200210">#REF!</definedName>
    <definedName name="MU204B0054.200211">#REF!</definedName>
    <definedName name="MU204B0054.200212">#REF!</definedName>
    <definedName name="MU204B0054.200301">#REF!</definedName>
    <definedName name="MU204C0001.">#REF!</definedName>
    <definedName name="MU204C0001.200110">#REF!</definedName>
    <definedName name="MU204C0001.200201">#REF!</definedName>
    <definedName name="MU204C0001.200202">#REF!</definedName>
    <definedName name="MU204C0001.200203">#REF!</definedName>
    <definedName name="MU204C0001.200204">#REF!</definedName>
    <definedName name="MU204C0001.200205">#REF!</definedName>
    <definedName name="MU204C0001.200206">#REF!</definedName>
    <definedName name="MU204C0001.200207">#REF!</definedName>
    <definedName name="MU204C0001.200208">#REF!</definedName>
    <definedName name="MU204C0001.200210">#REF!</definedName>
    <definedName name="MU204C0001.200211">#REF!</definedName>
    <definedName name="MU204C0001.200212">#REF!</definedName>
    <definedName name="MU204C0001.200301">#REF!</definedName>
    <definedName name="MU204C0001.900000010">#REF!</definedName>
    <definedName name="MU204C0001.900000130">#REF!</definedName>
    <definedName name="MU204C0001.970005675">#REF!</definedName>
    <definedName name="MU204C0001.970005676">#REF!</definedName>
    <definedName name="MU204C0001.970007999">#REF!</definedName>
    <definedName name="MU204C0002.">#REF!</definedName>
    <definedName name="MU204C0002.200110">#REF!</definedName>
    <definedName name="MU204C0002.200201">#REF!</definedName>
    <definedName name="MU204C0002.200202">#REF!</definedName>
    <definedName name="MU204C0002.200203">#REF!</definedName>
    <definedName name="MU204C0002.200204">#REF!</definedName>
    <definedName name="MU204C0002.200205">#REF!</definedName>
    <definedName name="MU204C0002.200206">#REF!</definedName>
    <definedName name="MU204C0002.200207">#REF!</definedName>
    <definedName name="MU204C0002.200208">#REF!</definedName>
    <definedName name="MU204C0002.200210">#REF!</definedName>
    <definedName name="MU204C0002.200211">#REF!</definedName>
    <definedName name="MU204C0002.200212">#REF!</definedName>
    <definedName name="MU204C0002.200301">#REF!</definedName>
    <definedName name="MU204C0002.900000010">#REF!</definedName>
    <definedName name="MU204C0002.900000130">#REF!</definedName>
    <definedName name="MU204C0002.970005675">#REF!</definedName>
    <definedName name="MU204C0002.970005676">#REF!</definedName>
    <definedName name="MU204C0002.970007999">#REF!</definedName>
    <definedName name="MU204C0999.">#REF!</definedName>
    <definedName name="MU204C0999.200110">#REF!</definedName>
    <definedName name="MU204C0999.200201">#REF!</definedName>
    <definedName name="MU204C0999.200202">#REF!</definedName>
    <definedName name="MU204C0999.200203">#REF!</definedName>
    <definedName name="MU204C0999.200204">#REF!</definedName>
    <definedName name="MU204C0999.200205">#REF!</definedName>
    <definedName name="MU204C0999.200206">#REF!</definedName>
    <definedName name="MU204C0999.200207">#REF!</definedName>
    <definedName name="MU204C0999.200208">#REF!</definedName>
    <definedName name="MU204C0999.200210">#REF!</definedName>
    <definedName name="MU204C0999.200211">#REF!</definedName>
    <definedName name="MU204C0999.200212">#REF!</definedName>
    <definedName name="MU204C0999.200301">#REF!</definedName>
    <definedName name="MU204C0999.900000010">#REF!</definedName>
    <definedName name="MU204C0999.970005685">#REF!</definedName>
    <definedName name="MU204C0999.970007999">#REF!</definedName>
    <definedName name="MU204E3900.">#REF!</definedName>
    <definedName name="MU204E3900.200110">#REF!</definedName>
    <definedName name="MU204E3900.200201">#REF!</definedName>
    <definedName name="MU204E3900.200202">#REF!</definedName>
    <definedName name="MU204E3900.200203">#REF!</definedName>
    <definedName name="MU204E3900.200204">#REF!</definedName>
    <definedName name="MU204E3900.200205">#REF!</definedName>
    <definedName name="MU204E3900.200206">#REF!</definedName>
    <definedName name="MU204E3900.200207">#REF!</definedName>
    <definedName name="MU204E3900.200208">#REF!</definedName>
    <definedName name="MU204E3900.200210">#REF!</definedName>
    <definedName name="MU204E3900.200211">#REF!</definedName>
    <definedName name="MU204E3900.200212">#REF!</definedName>
    <definedName name="MU204E3900.200301">#REF!</definedName>
    <definedName name="MU204E3900.900000010">#REF!</definedName>
    <definedName name="MU204E3900.970005260">#REF!</definedName>
    <definedName name="MU204E3900.970007999">#REF!</definedName>
    <definedName name="MU204E4400.">#REF!</definedName>
    <definedName name="MU204E4400.200110">#REF!</definedName>
    <definedName name="MU204E4400.200201">#REF!</definedName>
    <definedName name="MU204E4400.200202">#REF!</definedName>
    <definedName name="MU204E4400.200203">#REF!</definedName>
    <definedName name="MU204E4400.200204">#REF!</definedName>
    <definedName name="MU204E4400.200205">#REF!</definedName>
    <definedName name="MU204E4400.200206">#REF!</definedName>
    <definedName name="MU204E4400.200207">#REF!</definedName>
    <definedName name="MU204E4400.200208">#REF!</definedName>
    <definedName name="MU204E4400.200210">#REF!</definedName>
    <definedName name="MU204E4400.200211">#REF!</definedName>
    <definedName name="MU204E4400.200212">#REF!</definedName>
    <definedName name="MU204E4400.200301">#REF!</definedName>
    <definedName name="MU204E4400.900000010">#REF!</definedName>
    <definedName name="MU204E4400.970005260">#REF!</definedName>
    <definedName name="MU204E4400.970007999">#REF!</definedName>
    <definedName name="MU204S0001.">#REF!</definedName>
    <definedName name="MU204S0001.200206">#REF!</definedName>
    <definedName name="MU204S0001.200208">#REF!</definedName>
    <definedName name="MU204S0001.200210">#REF!</definedName>
    <definedName name="MU204S0001.200211">#REF!</definedName>
    <definedName name="MU204S0001.200212">#REF!</definedName>
    <definedName name="MU204S0001.200301">#REF!</definedName>
    <definedName name="MU204S0001.900000010">#REF!</definedName>
    <definedName name="MU204S0001.900000130">#REF!</definedName>
    <definedName name="MU204S0001.970002200">#REF!</definedName>
    <definedName name="MU204S0001.970007060">#REF!</definedName>
    <definedName name="MU204S0001.970007081">#REF!</definedName>
    <definedName name="MU204S0001.970007999">#REF!</definedName>
    <definedName name="MU204S0002.200206">#REF!</definedName>
    <definedName name="MU204S0002.200208">#REF!</definedName>
    <definedName name="MU204S0002.200210">#REF!</definedName>
    <definedName name="MU204S0002.200211">#REF!</definedName>
    <definedName name="MU204S0002.200212">#REF!</definedName>
    <definedName name="MU204S0002.200301">#REF!</definedName>
    <definedName name="MU204S0002.900000010">#REF!</definedName>
    <definedName name="MU204S0002.970002200">#REF!</definedName>
    <definedName name="MU204S0002.970007999">#REF!</definedName>
    <definedName name="MU20715940.">#REF!</definedName>
    <definedName name="MU20715940.200206">#REF!</definedName>
    <definedName name="MU20715940.200207">#REF!</definedName>
    <definedName name="MU20715940.200208">#REF!</definedName>
    <definedName name="MU20715940.200210">#REF!</definedName>
    <definedName name="MU20715940.200211">#REF!</definedName>
    <definedName name="MU20715940.200212">#REF!</definedName>
    <definedName name="MU20715940.200301">#REF!</definedName>
    <definedName name="MU20715940.900000010">#REF!</definedName>
    <definedName name="MU20715940.900000130">#REF!</definedName>
    <definedName name="MU20715940.970005660">#REF!</definedName>
    <definedName name="MU20715940.970007999">#REF!</definedName>
    <definedName name="MU20716140.200206">#REF!</definedName>
    <definedName name="MU20716140.200207">#REF!</definedName>
    <definedName name="MU20716140.200208">#REF!</definedName>
    <definedName name="MU20716140.200210">#REF!</definedName>
    <definedName name="MU20716140.200211">#REF!</definedName>
    <definedName name="MU20716140.200212">#REF!</definedName>
    <definedName name="MU20716140.200301">#REF!</definedName>
    <definedName name="MU20716141.">#REF!</definedName>
    <definedName name="MU20716141.200110">#REF!</definedName>
    <definedName name="MU20716141.200201">#REF!</definedName>
    <definedName name="MU20716141.200202">#REF!</definedName>
    <definedName name="MU20716141.200203">#REF!</definedName>
    <definedName name="MU20716141.200204">#REF!</definedName>
    <definedName name="MU20716141.200205">#REF!</definedName>
    <definedName name="MU20716141.200206">#REF!</definedName>
    <definedName name="MU20716141.200207">#REF!</definedName>
    <definedName name="MU20716141.200208">#REF!</definedName>
    <definedName name="MU20716141.200210">#REF!</definedName>
    <definedName name="MU20716141.200211">#REF!</definedName>
    <definedName name="MU20716141.200212">#REF!</definedName>
    <definedName name="MU20716141.200301">#REF!</definedName>
    <definedName name="MU20716141.900000010">#REF!</definedName>
    <definedName name="MU20716141.900000130">#REF!</definedName>
    <definedName name="MU20716141.970005670">#REF!</definedName>
    <definedName name="MU20716141.970007999">#REF!</definedName>
    <definedName name="MU20716240.">#REF!</definedName>
    <definedName name="MU20716240.200110">#REF!</definedName>
    <definedName name="MU20716240.200201">#REF!</definedName>
    <definedName name="MU20716240.200202">#REF!</definedName>
    <definedName name="MU20716240.200203">#REF!</definedName>
    <definedName name="MU20716240.200204">#REF!</definedName>
    <definedName name="MU20716240.200205">#REF!</definedName>
    <definedName name="MU20716240.200206">#REF!</definedName>
    <definedName name="MU20716240.200207">#REF!</definedName>
    <definedName name="MU20716240.200208">#REF!</definedName>
    <definedName name="MU20716240.200210">#REF!</definedName>
    <definedName name="MU20716240.200211">#REF!</definedName>
    <definedName name="MU20716240.200212">#REF!</definedName>
    <definedName name="MU20716240.200301">#REF!</definedName>
    <definedName name="MU20716240.900000010">#REF!</definedName>
    <definedName name="MU20716240.900000130">#REF!</definedName>
    <definedName name="MU20716240.970005675">#REF!</definedName>
    <definedName name="MU20716240.970007999">#REF!</definedName>
    <definedName name="MU32507920.">#REF!</definedName>
    <definedName name="MU32507920.200109">#REF!</definedName>
    <definedName name="MU32507920.200110">#REF!</definedName>
    <definedName name="MU32507920.200111">#REF!</definedName>
    <definedName name="MU32507920.200204">#REF!</definedName>
    <definedName name="MU32507920.200205">#REF!</definedName>
    <definedName name="MU32507920.200206">#REF!</definedName>
    <definedName name="MU32507920.200207">#REF!</definedName>
    <definedName name="MU32507920.200208">#REF!</definedName>
    <definedName name="MU32507920.200209">#REF!</definedName>
    <definedName name="MU32507920.200210">#REF!</definedName>
    <definedName name="MU32507920.200211">#REF!</definedName>
    <definedName name="MU32507920.200212">#REF!</definedName>
    <definedName name="MU32507920.200301">#REF!</definedName>
    <definedName name="MU32507920.200305">#REF!</definedName>
    <definedName name="MU32507920.200401">#REF!</definedName>
    <definedName name="MU32507920.200402">#REF!</definedName>
    <definedName name="MU32507920.200403">#REF!</definedName>
    <definedName name="MU32507920.200405">#REF!</definedName>
    <definedName name="MU32507920.200407">#REF!</definedName>
    <definedName name="MU32507920.200409">#REF!</definedName>
    <definedName name="MU32507920.200410">#REF!</definedName>
    <definedName name="MU32507920.200502">#REF!</definedName>
    <definedName name="MU32507920.200503">#REF!</definedName>
    <definedName name="MU32507920.200504">#REF!</definedName>
    <definedName name="MU32507920.200505">#REF!</definedName>
    <definedName name="MU32507920.200507">#REF!</definedName>
    <definedName name="MU32507920.200508">#REF!</definedName>
    <definedName name="MU32507920.900000010">#REF!</definedName>
    <definedName name="MU32507920.970002132">#REF!</definedName>
    <definedName name="MU32507920.970002990">#REF!</definedName>
    <definedName name="MU32507920.970003500">#REF!</definedName>
    <definedName name="MU32507920.970004145">#REF!</definedName>
    <definedName name="MU32507920.970004985">#REF!</definedName>
    <definedName name="MU32507920.970005260">#REF!</definedName>
    <definedName name="MU32507920.970007001">#REF!</definedName>
    <definedName name="MU32507920.970007950">#REF!</definedName>
    <definedName name="MU32507920.970007999">#REF!</definedName>
    <definedName name="MU32507920.970008010">#REF!</definedName>
    <definedName name="MU32507920.970008110">#REF!</definedName>
    <definedName name="MU32507920.970008120">#REF!</definedName>
    <definedName name="MU32507920.970008130">#REF!</definedName>
    <definedName name="MU32507920.970008140">#REF!</definedName>
    <definedName name="MU32507920.970008250">#REF!</definedName>
    <definedName name="MU32507920.970008410">#REF!</definedName>
    <definedName name="MU32507920.970008430">#REF!</definedName>
    <definedName name="MU32507920.970008450">#REF!</definedName>
    <definedName name="MU32507920.970008550">#REF!</definedName>
    <definedName name="MU32507920.970008899">#REF!</definedName>
    <definedName name="MU32507920.970008900">#REF!</definedName>
    <definedName name="MU32507920.970009010">#REF!</definedName>
    <definedName name="MU32507920.970009400">#REF!</definedName>
    <definedName name="MU32507920.970009600">#REF!</definedName>
    <definedName name="MU32507920.970009650">#REF!</definedName>
    <definedName name="MU32507920.970009900">#REF!</definedName>
    <definedName name="MU32507920.970009999">#REF!</definedName>
    <definedName name="MU32507920.970010200">#REF!</definedName>
    <definedName name="MU32507920.970010300">#REF!</definedName>
    <definedName name="MU32507920.970010510">#REF!</definedName>
    <definedName name="MU32507920.970010520">#REF!</definedName>
    <definedName name="MU32507920.970010610">#REF!</definedName>
    <definedName name="MU32507920.970010630">#REF!</definedName>
    <definedName name="MU32507920.970010710">#REF!</definedName>
    <definedName name="MU32507920.970010730">#REF!</definedName>
    <definedName name="MU32507920.970010810">#REF!</definedName>
    <definedName name="MU32507920.970010830">#REF!</definedName>
    <definedName name="MU32507920.970010999">#REF!</definedName>
    <definedName name="MU32507920.MU32513420">#REF!</definedName>
    <definedName name="MU32507920.MU32540920">#REF!</definedName>
    <definedName name="MU32513420.">#REF!</definedName>
    <definedName name="MU32513420.200109">#REF!</definedName>
    <definedName name="MU32513420.200110">#REF!</definedName>
    <definedName name="MU32513420.200111">#REF!</definedName>
    <definedName name="MU32513420.200204">#REF!</definedName>
    <definedName name="MU32513420.200205">#REF!</definedName>
    <definedName name="MU32513420.200206">#REF!</definedName>
    <definedName name="MU32513420.200207">#REF!</definedName>
    <definedName name="MU32513420.200208">#REF!</definedName>
    <definedName name="MU32513420.200209">#REF!</definedName>
    <definedName name="MU32513420.200210">#REF!</definedName>
    <definedName name="MU32513420.200211">#REF!</definedName>
    <definedName name="MU32513420.200212">#REF!</definedName>
    <definedName name="MU32513420.200301">#REF!</definedName>
    <definedName name="MU32513420.200305">#REF!</definedName>
    <definedName name="MU32513420.200306">#REF!</definedName>
    <definedName name="MU32513420.200401">#REF!</definedName>
    <definedName name="MU32513420.200402">#REF!</definedName>
    <definedName name="MU32513420.200403">#REF!</definedName>
    <definedName name="MU32513420.200405">#REF!</definedName>
    <definedName name="MU32513420.200407">#REF!</definedName>
    <definedName name="MU32513420.200409">#REF!</definedName>
    <definedName name="MU32513420.200410">#REF!</definedName>
    <definedName name="MU32513420.200501">#REF!</definedName>
    <definedName name="MU32513420.200502">#REF!</definedName>
    <definedName name="MU32513420.200503">#REF!</definedName>
    <definedName name="MU32513420.200504">#REF!</definedName>
    <definedName name="MU32513420.200505">#REF!</definedName>
    <definedName name="MU32513420.200506">#REF!</definedName>
    <definedName name="MU32513420.200507">#REF!</definedName>
    <definedName name="MU32513420.200508">#REF!</definedName>
    <definedName name="MU32513420.900000010">#REF!</definedName>
    <definedName name="MU32513420.970002314">#REF!</definedName>
    <definedName name="MU32513420.970002990">#REF!</definedName>
    <definedName name="MU32513420.970004951">#REF!</definedName>
    <definedName name="MU32513420.970007950">#REF!</definedName>
    <definedName name="MU32513420.970007999">#REF!</definedName>
    <definedName name="MU32513420.970008010">#REF!</definedName>
    <definedName name="MU32513420.970008110">#REF!</definedName>
    <definedName name="MU32513420.970008120">#REF!</definedName>
    <definedName name="MU32513420.970008130">#REF!</definedName>
    <definedName name="MU32513420.970008140">#REF!</definedName>
    <definedName name="MU32513420.970008250">#REF!</definedName>
    <definedName name="MU32513420.970008410">#REF!</definedName>
    <definedName name="MU32513420.970008430">#REF!</definedName>
    <definedName name="MU32513420.970008450">#REF!</definedName>
    <definedName name="MU32513420.970008550">#REF!</definedName>
    <definedName name="MU32513420.970008899">#REF!</definedName>
    <definedName name="MU32513420.970008900">#REF!</definedName>
    <definedName name="MU32513420.970009600">#REF!</definedName>
    <definedName name="MU32513420.970009900">#REF!</definedName>
    <definedName name="MU32513420.970009999">#REF!</definedName>
    <definedName name="MU32513420.970010200">#REF!</definedName>
    <definedName name="MU32513420.970010300">#REF!</definedName>
    <definedName name="MU32513420.970010510">#REF!</definedName>
    <definedName name="MU32513420.970010520">#REF!</definedName>
    <definedName name="MU32513420.970010610">#REF!</definedName>
    <definedName name="MU32513420.970010630">#REF!</definedName>
    <definedName name="MU32513420.970010710">#REF!</definedName>
    <definedName name="MU32513420.970010730">#REF!</definedName>
    <definedName name="MU32513420.970010810">#REF!</definedName>
    <definedName name="MU32513420.970010830">#REF!</definedName>
    <definedName name="MU32513420.970010840">#REF!</definedName>
    <definedName name="MU32513420.970010999">#REF!</definedName>
    <definedName name="MU32513420.MU20120001">#REF!</definedName>
    <definedName name="MU32513420.MU20123900">#REF!</definedName>
    <definedName name="MU32513420.MU20124400">#REF!</definedName>
    <definedName name="MU32513420.MU20124800">#REF!</definedName>
    <definedName name="MU32513520.">#REF!</definedName>
    <definedName name="MU32513520.200109">#REF!</definedName>
    <definedName name="MU32513520.200110">#REF!</definedName>
    <definedName name="MU32513520.200111">#REF!</definedName>
    <definedName name="MU32513520.200204">#REF!</definedName>
    <definedName name="MU32513520.200205">#REF!</definedName>
    <definedName name="MU32513520.200206">#REF!</definedName>
    <definedName name="MU32513520.200207">#REF!</definedName>
    <definedName name="MU32513520.200208">#REF!</definedName>
    <definedName name="MU32513520.200209">#REF!</definedName>
    <definedName name="MU32513520.200210">#REF!</definedName>
    <definedName name="MU32513520.200211">#REF!</definedName>
    <definedName name="MU32513520.200212">#REF!</definedName>
    <definedName name="MU32513520.200301">#REF!</definedName>
    <definedName name="MU32513520.200305">#REF!</definedName>
    <definedName name="MU32513520.200306">#REF!</definedName>
    <definedName name="MU32513520.200401">#REF!</definedName>
    <definedName name="MU32513520.200402">#REF!</definedName>
    <definedName name="MU32513520.200403">#REF!</definedName>
    <definedName name="MU32513520.200405">#REF!</definedName>
    <definedName name="MU32513520.200407">#REF!</definedName>
    <definedName name="MU32513520.200409">#REF!</definedName>
    <definedName name="MU32513520.200410">#REF!</definedName>
    <definedName name="MU32513520.200501">#REF!</definedName>
    <definedName name="MU32513520.200502">#REF!</definedName>
    <definedName name="MU32513520.200503">#REF!</definedName>
    <definedName name="MU32513520.200504">#REF!</definedName>
    <definedName name="MU32513520.200505">#REF!</definedName>
    <definedName name="MU32513520.200506">#REF!</definedName>
    <definedName name="MU32513520.200507">#REF!</definedName>
    <definedName name="MU32513520.200508">#REF!</definedName>
    <definedName name="MU32513520.900000010">#REF!</definedName>
    <definedName name="MU32513520.970002314">#REF!</definedName>
    <definedName name="MU32513520.970002990">#REF!</definedName>
    <definedName name="MU32513520.970004985">#REF!</definedName>
    <definedName name="MU32513520.970007950">#REF!</definedName>
    <definedName name="MU32513520.970007960">#REF!</definedName>
    <definedName name="MU32513520.970007999">#REF!</definedName>
    <definedName name="MU32513520.970008010">#REF!</definedName>
    <definedName name="MU32513520.970008110">#REF!</definedName>
    <definedName name="MU32513520.970008120">#REF!</definedName>
    <definedName name="MU32513520.970008130">#REF!</definedName>
    <definedName name="MU32513520.970008140">#REF!</definedName>
    <definedName name="MU32513520.970008250">#REF!</definedName>
    <definedName name="MU32513520.970008410">#REF!</definedName>
    <definedName name="MU32513520.970008430">#REF!</definedName>
    <definedName name="MU32513520.970008450">#REF!</definedName>
    <definedName name="MU32513520.970008550">#REF!</definedName>
    <definedName name="MU32513520.970008899">#REF!</definedName>
    <definedName name="MU32513520.970008900">#REF!</definedName>
    <definedName name="MU32513520.970009010">#REF!</definedName>
    <definedName name="MU32513520.970009400">#REF!</definedName>
    <definedName name="MU32513520.970009600">#REF!</definedName>
    <definedName name="MU32513520.970009900">#REF!</definedName>
    <definedName name="MU32513520.970009999">#REF!</definedName>
    <definedName name="MU32513520.970010200">#REF!</definedName>
    <definedName name="MU32513520.970010300">#REF!</definedName>
    <definedName name="MU32513520.970010510">#REF!</definedName>
    <definedName name="MU32513520.970010520">#REF!</definedName>
    <definedName name="MU32513520.970010610">#REF!</definedName>
    <definedName name="MU32513520.970010630">#REF!</definedName>
    <definedName name="MU32513520.970010710">#REF!</definedName>
    <definedName name="MU32513520.970010730">#REF!</definedName>
    <definedName name="MU32513520.970010810">#REF!</definedName>
    <definedName name="MU32513520.970010830">#REF!</definedName>
    <definedName name="MU32513520.970010999">#REF!</definedName>
    <definedName name="MU32513520.MU20120003">#REF!</definedName>
    <definedName name="MU32531220.">#REF!</definedName>
    <definedName name="MU32531220.200109">#REF!</definedName>
    <definedName name="MU32531220.200110">#REF!</definedName>
    <definedName name="MU32531220.200111">#REF!</definedName>
    <definedName name="MU32531220.200204">#REF!</definedName>
    <definedName name="MU32531220.200205">#REF!</definedName>
    <definedName name="MU32531220.200206">#REF!</definedName>
    <definedName name="MU32531220.200207">#REF!</definedName>
    <definedName name="MU32531220.200208">#REF!</definedName>
    <definedName name="MU32531220.200209">#REF!</definedName>
    <definedName name="MU32531220.200210">#REF!</definedName>
    <definedName name="MU32531220.200211">#REF!</definedName>
    <definedName name="MU32531220.200212">#REF!</definedName>
    <definedName name="MU32531220.200301">#REF!</definedName>
    <definedName name="MU32531220.200305">#REF!</definedName>
    <definedName name="MU32531220.200306">#REF!</definedName>
    <definedName name="MU32531220.200401">#REF!</definedName>
    <definedName name="MU32531220.200402">#REF!</definedName>
    <definedName name="MU32531220.200403">#REF!</definedName>
    <definedName name="MU32531220.200405">#REF!</definedName>
    <definedName name="MU32531220.200407">#REF!</definedName>
    <definedName name="MU32531220.200409">#REF!</definedName>
    <definedName name="MU32531220.200410">#REF!</definedName>
    <definedName name="MU32531220.200501">#REF!</definedName>
    <definedName name="MU32531220.200502">#REF!</definedName>
    <definedName name="MU32531220.200503">#REF!</definedName>
    <definedName name="MU32531220.200504">#REF!</definedName>
    <definedName name="MU32531220.200505">#REF!</definedName>
    <definedName name="MU32531220.200506">#REF!</definedName>
    <definedName name="MU32531220.200507">#REF!</definedName>
    <definedName name="MU32531220.200508">#REF!</definedName>
    <definedName name="MU32531220.900000010">#REF!</definedName>
    <definedName name="MU32531220.970007001">#REF!</definedName>
    <definedName name="MU32531220.970007999">#REF!</definedName>
    <definedName name="MU32531220.970008450">#REF!</definedName>
    <definedName name="MU32531220.970008550">#REF!</definedName>
    <definedName name="MU32531220.970008899">#REF!</definedName>
    <definedName name="MU32531220.970008900">#REF!</definedName>
    <definedName name="MU32531220.970010200">#REF!</definedName>
    <definedName name="MU32531220.970010520">#REF!</definedName>
    <definedName name="MU32531220.970010999">#REF!</definedName>
    <definedName name="MU32531220.MU32507920">#REF!</definedName>
    <definedName name="MU32540920.">#REF!</definedName>
    <definedName name="MU32540920.200109">#REF!</definedName>
    <definedName name="MU32540920.200110">#REF!</definedName>
    <definedName name="MU32540920.200111">#REF!</definedName>
    <definedName name="MU32540920.200204">#REF!</definedName>
    <definedName name="MU32540920.200205">#REF!</definedName>
    <definedName name="MU32540920.200206">#REF!</definedName>
    <definedName name="MU32540920.200207">#REF!</definedName>
    <definedName name="MU32540920.200208">#REF!</definedName>
    <definedName name="MU32540920.200209">#REF!</definedName>
    <definedName name="MU32540920.200210">#REF!</definedName>
    <definedName name="MU32540920.200211">#REF!</definedName>
    <definedName name="MU32540920.200212">#REF!</definedName>
    <definedName name="MU32540920.200301">#REF!</definedName>
    <definedName name="MU32540920.200305">#REF!</definedName>
    <definedName name="MU32540920.200306">#REF!</definedName>
    <definedName name="MU32540920.200401">#REF!</definedName>
    <definedName name="MU32540920.200402">#REF!</definedName>
    <definedName name="MU32540920.200403">#REF!</definedName>
    <definedName name="MU32540920.200405">#REF!</definedName>
    <definedName name="MU32540920.200407">#REF!</definedName>
    <definedName name="MU32540920.200409">#REF!</definedName>
    <definedName name="MU32540920.200410">#REF!</definedName>
    <definedName name="MU32540920.200501">#REF!</definedName>
    <definedName name="MU32540920.200502">#REF!</definedName>
    <definedName name="MU32540920.200503">#REF!</definedName>
    <definedName name="MU32540920.200504">#REF!</definedName>
    <definedName name="MU32540920.200505">#REF!</definedName>
    <definedName name="MU32540920.200506">#REF!</definedName>
    <definedName name="MU32540920.200507">#REF!</definedName>
    <definedName name="MU32540920.200508">#REF!</definedName>
    <definedName name="MU32540920.900000010">#REF!</definedName>
    <definedName name="MU32540920.970002314">#REF!</definedName>
    <definedName name="MU32540920.970002990">#REF!</definedName>
    <definedName name="MU32540920.970004952">#REF!</definedName>
    <definedName name="MU32540920.970007950">#REF!</definedName>
    <definedName name="MU32540920.970007999">#REF!</definedName>
    <definedName name="MU32540920.970008010">#REF!</definedName>
    <definedName name="MU32540920.970008110">#REF!</definedName>
    <definedName name="MU32540920.970008120">#REF!</definedName>
    <definedName name="MU32540920.970008130">#REF!</definedName>
    <definedName name="MU32540920.970008140">#REF!</definedName>
    <definedName name="MU32540920.970008250">#REF!</definedName>
    <definedName name="MU32540920.970008410">#REF!</definedName>
    <definedName name="MU32540920.970008430">#REF!</definedName>
    <definedName name="MU32540920.970008450">#REF!</definedName>
    <definedName name="MU32540920.970008550">#REF!</definedName>
    <definedName name="MU32540920.970008899">#REF!</definedName>
    <definedName name="MU32540920.970008900">#REF!</definedName>
    <definedName name="MU32540920.970009600">#REF!</definedName>
    <definedName name="MU32540920.970009650">#REF!</definedName>
    <definedName name="MU32540920.970009900">#REF!</definedName>
    <definedName name="MU32540920.970009999">#REF!</definedName>
    <definedName name="MU32540920.970010200">#REF!</definedName>
    <definedName name="MU32540920.970010300">#REF!</definedName>
    <definedName name="MU32540920.970010510">#REF!</definedName>
    <definedName name="MU32540920.970010520">#REF!</definedName>
    <definedName name="MU32540920.970010610">#REF!</definedName>
    <definedName name="MU32540920.970010630">#REF!</definedName>
    <definedName name="MU32540920.970010710">#REF!</definedName>
    <definedName name="MU32540920.970010730">#REF!</definedName>
    <definedName name="MU32540920.970010810">#REF!</definedName>
    <definedName name="MU32540920.970010830">#REF!</definedName>
    <definedName name="MU32540920.970010840">#REF!</definedName>
    <definedName name="MU32540920.970010999">#REF!</definedName>
    <definedName name="MU32540920.MU32550120">#REF!</definedName>
    <definedName name="MU32540920.MU32715920">#REF!</definedName>
    <definedName name="MU32550120.">#REF!</definedName>
    <definedName name="MU32550120.200109">#REF!</definedName>
    <definedName name="MU32550120.200110">#REF!</definedName>
    <definedName name="MU32550120.200111">#REF!</definedName>
    <definedName name="MU32550120.200204">#REF!</definedName>
    <definedName name="MU32550120.200205">#REF!</definedName>
    <definedName name="MU32550120.200206">#REF!</definedName>
    <definedName name="MU32550120.200207">#REF!</definedName>
    <definedName name="MU32550120.200208">#REF!</definedName>
    <definedName name="MU32550120.200209">#REF!</definedName>
    <definedName name="MU32550120.200210">#REF!</definedName>
    <definedName name="MU32550120.200211">#REF!</definedName>
    <definedName name="MU32550120.200212">#REF!</definedName>
    <definedName name="MU32550120.200301">#REF!</definedName>
    <definedName name="MU32550120.200305">#REF!</definedName>
    <definedName name="MU32550120.200306">#REF!</definedName>
    <definedName name="MU32550120.200401">#REF!</definedName>
    <definedName name="MU32550120.200402">#REF!</definedName>
    <definedName name="MU32550120.200403">#REF!</definedName>
    <definedName name="MU32550120.200405">#REF!</definedName>
    <definedName name="MU32550120.200407">#REF!</definedName>
    <definedName name="MU32550120.200409">#REF!</definedName>
    <definedName name="MU32550120.200410">#REF!</definedName>
    <definedName name="MU32550120.200501">#REF!</definedName>
    <definedName name="MU32550120.200502">#REF!</definedName>
    <definedName name="MU32550120.200503">#REF!</definedName>
    <definedName name="MU32550120.200504">#REF!</definedName>
    <definedName name="MU32550120.200505">#REF!</definedName>
    <definedName name="MU32550120.200506">#REF!</definedName>
    <definedName name="MU32550120.200507">#REF!</definedName>
    <definedName name="MU32550120.200508">#REF!</definedName>
    <definedName name="MU32550120.900000010">#REF!</definedName>
    <definedName name="MU32550120.970004985">#REF!</definedName>
    <definedName name="MU32550120.970005150">#REF!</definedName>
    <definedName name="MU32550120.970007999">#REF!</definedName>
    <definedName name="MU32550120.970010200">#REF!</definedName>
    <definedName name="MU32550120.970010999">#REF!</definedName>
    <definedName name="MU32550120.MU20140001">#REF!</definedName>
    <definedName name="MU32550120.MU20143900">#REF!</definedName>
    <definedName name="MU32563620.">#REF!</definedName>
    <definedName name="MU32563620.200109">#REF!</definedName>
    <definedName name="MU32563620.200110">#REF!</definedName>
    <definedName name="MU32563620.200111">#REF!</definedName>
    <definedName name="MU32563620.200204">#REF!</definedName>
    <definedName name="MU32563620.200205">#REF!</definedName>
    <definedName name="MU32563620.200206">#REF!</definedName>
    <definedName name="MU32563620.200207">#REF!</definedName>
    <definedName name="MU32563620.200208">#REF!</definedName>
    <definedName name="MU32563620.200209">#REF!</definedName>
    <definedName name="MU32563620.200210">#REF!</definedName>
    <definedName name="MU32563620.200211">#REF!</definedName>
    <definedName name="MU32563620.200212">#REF!</definedName>
    <definedName name="MU32563620.200301">#REF!</definedName>
    <definedName name="MU32563620.200305">#REF!</definedName>
    <definedName name="MU32563620.200306">#REF!</definedName>
    <definedName name="MU32563620.200401">#REF!</definedName>
    <definedName name="MU32563620.200402">#REF!</definedName>
    <definedName name="MU32563620.200403">#REF!</definedName>
    <definedName name="MU32563620.200405">#REF!</definedName>
    <definedName name="MU32563620.200407">#REF!</definedName>
    <definedName name="MU32563620.200409">#REF!</definedName>
    <definedName name="MU32563620.200410">#REF!</definedName>
    <definedName name="MU32563620.200501">#REF!</definedName>
    <definedName name="MU32563620.200502">#REF!</definedName>
    <definedName name="MU32563620.200503">#REF!</definedName>
    <definedName name="MU32563620.200504">#REF!</definedName>
    <definedName name="MU32563620.200505">#REF!</definedName>
    <definedName name="MU32563620.200506">#REF!</definedName>
    <definedName name="MU32563620.200507">#REF!</definedName>
    <definedName name="MU32563620.200508">#REF!</definedName>
    <definedName name="MU32563620.900000010">#REF!</definedName>
    <definedName name="MU32563620.970004985">#REF!</definedName>
    <definedName name="MU32563620.970005260">#REF!</definedName>
    <definedName name="MU32563620.970007950">#REF!</definedName>
    <definedName name="MU32563620.970007999">#REF!</definedName>
    <definedName name="MU32563620.970008010">#REF!</definedName>
    <definedName name="MU32563620.970008110">#REF!</definedName>
    <definedName name="MU32563620.970008120">#REF!</definedName>
    <definedName name="MU32563620.970008130">#REF!</definedName>
    <definedName name="MU32563620.970008140">#REF!</definedName>
    <definedName name="MU32563620.970008250">#REF!</definedName>
    <definedName name="MU32563620.970008410">#REF!</definedName>
    <definedName name="MU32563620.970008430">#REF!</definedName>
    <definedName name="MU32563620.970008450">#REF!</definedName>
    <definedName name="MU32563620.970008550">#REF!</definedName>
    <definedName name="MU32563620.970008899">#REF!</definedName>
    <definedName name="MU32563620.970008900">#REF!</definedName>
    <definedName name="MU32563620.970009010">#REF!</definedName>
    <definedName name="MU32563620.970009250">#REF!</definedName>
    <definedName name="MU32563620.970009400">#REF!</definedName>
    <definedName name="MU32563620.970009600">#REF!</definedName>
    <definedName name="MU32563620.970009650">#REF!</definedName>
    <definedName name="MU32563620.970009750">#REF!</definedName>
    <definedName name="MU32563620.970009900">#REF!</definedName>
    <definedName name="MU32563620.970009999">#REF!</definedName>
    <definedName name="MU32563620.970010200">#REF!</definedName>
    <definedName name="MU32563620.970010300">#REF!</definedName>
    <definedName name="MU32563620.970010510">#REF!</definedName>
    <definedName name="MU32563620.970010520">#REF!</definedName>
    <definedName name="MU32563620.970010610">#REF!</definedName>
    <definedName name="MU32563620.970010630">#REF!</definedName>
    <definedName name="MU32563620.970010710">#REF!</definedName>
    <definedName name="MU32563620.970010730">#REF!</definedName>
    <definedName name="MU32563620.970010810">#REF!</definedName>
    <definedName name="MU32563620.970010830">#REF!</definedName>
    <definedName name="MU32563620.970010999">#REF!</definedName>
    <definedName name="MU32563620.MU204E3900">#REF!</definedName>
    <definedName name="MU32563620.MU204E4400">#REF!</definedName>
    <definedName name="MU32715920.">#REF!</definedName>
    <definedName name="MU32715920.200109">#REF!</definedName>
    <definedName name="MU32715920.200110">#REF!</definedName>
    <definedName name="MU32715920.200111">#REF!</definedName>
    <definedName name="MU32715920.200204">#REF!</definedName>
    <definedName name="MU32715920.200205">#REF!</definedName>
    <definedName name="MU32715920.200206">#REF!</definedName>
    <definedName name="MU32715920.200207">#REF!</definedName>
    <definedName name="MU32715920.200208">#REF!</definedName>
    <definedName name="MU32715920.200209">#REF!</definedName>
    <definedName name="MU32715920.200210">#REF!</definedName>
    <definedName name="MU32715920.200211">#REF!</definedName>
    <definedName name="MU32715920.200212">#REF!</definedName>
    <definedName name="MU32715920.200301">#REF!</definedName>
    <definedName name="MU32715920.200305">#REF!</definedName>
    <definedName name="MU32715920.200306">#REF!</definedName>
    <definedName name="MU32715920.200401">#REF!</definedName>
    <definedName name="MU32715920.200402">#REF!</definedName>
    <definedName name="MU32715920.200403">#REF!</definedName>
    <definedName name="MU32715920.200405">#REF!</definedName>
    <definedName name="MU32715920.200407">#REF!</definedName>
    <definedName name="MU32715920.200409">#REF!</definedName>
    <definedName name="MU32715920.200410">#REF!</definedName>
    <definedName name="MU32715920.200501">#REF!</definedName>
    <definedName name="MU32715920.200502">#REF!</definedName>
    <definedName name="MU32715920.200503">#REF!</definedName>
    <definedName name="MU32715920.200504">#REF!</definedName>
    <definedName name="MU32715920.200505">#REF!</definedName>
    <definedName name="MU32715920.200506">#REF!</definedName>
    <definedName name="MU32715920.200507">#REF!</definedName>
    <definedName name="MU32715920.200508">#REF!</definedName>
    <definedName name="MU32715920.900000010">#REF!</definedName>
    <definedName name="MU32715920.970002048">#REF!</definedName>
    <definedName name="MU32715920.970002060">#REF!</definedName>
    <definedName name="MU32715920.970002090">#REF!</definedName>
    <definedName name="MU32715920.970002110">#REF!</definedName>
    <definedName name="MU32715920.970002200">#REF!</definedName>
    <definedName name="MU32715920.970002232">#REF!</definedName>
    <definedName name="MU32715920.970002316">#REF!</definedName>
    <definedName name="MU32715920.970004985">#REF!</definedName>
    <definedName name="MU32715920.970005150">#REF!</definedName>
    <definedName name="MU32715920.970005260">#REF!</definedName>
    <definedName name="MU32715920.970007060">#REF!</definedName>
    <definedName name="MU32715920.970007081">#REF!</definedName>
    <definedName name="MU32715920.970007950">#REF!</definedName>
    <definedName name="MU32715920.970007960">#REF!</definedName>
    <definedName name="MU32715920.970007999">#REF!</definedName>
    <definedName name="MU32715920.970008010">#REF!</definedName>
    <definedName name="MU32715920.970008110">#REF!</definedName>
    <definedName name="MU32715920.970008120">#REF!</definedName>
    <definedName name="MU32715920.970008130">#REF!</definedName>
    <definedName name="MU32715920.970008140">#REF!</definedName>
    <definedName name="MU32715920.970008250">#REF!</definedName>
    <definedName name="MU32715920.970008410">#REF!</definedName>
    <definedName name="MU32715920.970008430">#REF!</definedName>
    <definedName name="MU32715920.970008450">#REF!</definedName>
    <definedName name="MU32715920.970008550">#REF!</definedName>
    <definedName name="MU32715920.970008899">#REF!</definedName>
    <definedName name="MU32715920.970008900">#REF!</definedName>
    <definedName name="MU32715920.970009010">#REF!</definedName>
    <definedName name="MU32715920.970009250">#REF!</definedName>
    <definedName name="MU32715920.970009400">#REF!</definedName>
    <definedName name="MU32715920.970009600">#REF!</definedName>
    <definedName name="MU32715920.970009650">#REF!</definedName>
    <definedName name="MU32715920.970009750">#REF!</definedName>
    <definedName name="MU32715920.970009900">#REF!</definedName>
    <definedName name="MU32715920.970009999">#REF!</definedName>
    <definedName name="MU32715920.970010200">#REF!</definedName>
    <definedName name="MU32715920.970010300">#REF!</definedName>
    <definedName name="MU32715920.970010510">#REF!</definedName>
    <definedName name="MU32715920.970010520">#REF!</definedName>
    <definedName name="MU32715920.970010610">#REF!</definedName>
    <definedName name="MU32715920.970010630">#REF!</definedName>
    <definedName name="MU32715920.970010710">#REF!</definedName>
    <definedName name="MU32715920.970010730">#REF!</definedName>
    <definedName name="MU32715920.970010810">#REF!</definedName>
    <definedName name="MU32715920.970010830">#REF!</definedName>
    <definedName name="MU32715920.970010840">#REF!</definedName>
    <definedName name="MU32715920.970010999">#REF!</definedName>
    <definedName name="MU32715920.MU20715940">#REF!</definedName>
    <definedName name="MU32716110.">#REF!</definedName>
    <definedName name="MU32716110.200109">#REF!</definedName>
    <definedName name="MU32716110.200110">#REF!</definedName>
    <definedName name="MU32716110.200111">#REF!</definedName>
    <definedName name="MU32716110.200204">#REF!</definedName>
    <definedName name="MU32716110.200205">#REF!</definedName>
    <definedName name="MU32716110.200206">#REF!</definedName>
    <definedName name="MU32716110.200207">#REF!</definedName>
    <definedName name="MU32716110.200208">#REF!</definedName>
    <definedName name="MU32716110.200209">#REF!</definedName>
    <definedName name="MU32716110.200210">#REF!</definedName>
    <definedName name="MU32716110.200211">#REF!</definedName>
    <definedName name="MU32716110.200212">#REF!</definedName>
    <definedName name="MU32716110.200301">#REF!</definedName>
    <definedName name="MU32716110.200305">#REF!</definedName>
    <definedName name="MU32716110.200306">#REF!</definedName>
    <definedName name="MU32716110.200401">#REF!</definedName>
    <definedName name="MU32716110.200402">#REF!</definedName>
    <definedName name="MU32716110.200403">#REF!</definedName>
    <definedName name="MU32716110.200405">#REF!</definedName>
    <definedName name="MU32716110.200407">#REF!</definedName>
    <definedName name="MU32716110.200409">#REF!</definedName>
    <definedName name="MU32716110.200410">#REF!</definedName>
    <definedName name="MU32716110.200501">#REF!</definedName>
    <definedName name="MU32716110.200502">#REF!</definedName>
    <definedName name="MU32716110.200503">#REF!</definedName>
    <definedName name="MU32716110.200504">#REF!</definedName>
    <definedName name="MU32716110.200505">#REF!</definedName>
    <definedName name="MU32716110.200506">#REF!</definedName>
    <definedName name="MU32716110.200507">#REF!</definedName>
    <definedName name="MU32716110.200508">#REF!</definedName>
    <definedName name="MU32716110.900000010">#REF!</definedName>
    <definedName name="MU32716110.970002990">#REF!</definedName>
    <definedName name="MU32716110.970005670">#REF!</definedName>
    <definedName name="MU32716110.970007999">#REF!</definedName>
    <definedName name="MU32716110.970008110">#REF!</definedName>
    <definedName name="MU32716110.970008120">#REF!</definedName>
    <definedName name="MU32716110.970008130">#REF!</definedName>
    <definedName name="MU32716110.970008140">#REF!</definedName>
    <definedName name="MU32716110.970008430">#REF!</definedName>
    <definedName name="MU32716110.970008450">#REF!</definedName>
    <definedName name="MU32716110.970008550">#REF!</definedName>
    <definedName name="MU32716110.970008899">#REF!</definedName>
    <definedName name="MU32716110.970008900">#REF!</definedName>
    <definedName name="MU32716110.970009600">#REF!</definedName>
    <definedName name="MU32716110.970009999">#REF!</definedName>
    <definedName name="MU32716110.970010520">#REF!</definedName>
    <definedName name="MU32716110.970010730">#REF!</definedName>
    <definedName name="MU32716110.970010840">#REF!</definedName>
    <definedName name="MU32716110.970010999">#REF!</definedName>
    <definedName name="MU32716110.MU204B0052">#REF!</definedName>
    <definedName name="MU32716120.">#REF!</definedName>
    <definedName name="MU32716120.200109">#REF!</definedName>
    <definedName name="MU32716120.200110">#REF!</definedName>
    <definedName name="MU32716120.200111">#REF!</definedName>
    <definedName name="MU32716120.200204">#REF!</definedName>
    <definedName name="MU32716120.200205">#REF!</definedName>
    <definedName name="MU32716120.200206">#REF!</definedName>
    <definedName name="MU32716120.200207">#REF!</definedName>
    <definedName name="MU32716120.200208">#REF!</definedName>
    <definedName name="MU32716120.200209">#REF!</definedName>
    <definedName name="MU32716120.200210">#REF!</definedName>
    <definedName name="MU32716120.200211">#REF!</definedName>
    <definedName name="MU32716120.200212">#REF!</definedName>
    <definedName name="MU32716120.200301">#REF!</definedName>
    <definedName name="MU32716120.200305">#REF!</definedName>
    <definedName name="MU32716120.200306">#REF!</definedName>
    <definedName name="MU32716120.200401">#REF!</definedName>
    <definedName name="MU32716120.200402">#REF!</definedName>
    <definedName name="MU32716120.200403">#REF!</definedName>
    <definedName name="MU32716120.200405">#REF!</definedName>
    <definedName name="MU32716120.200407">#REF!</definedName>
    <definedName name="MU32716120.200409">#REF!</definedName>
    <definedName name="MU32716120.200410">#REF!</definedName>
    <definedName name="MU32716120.200501">#REF!</definedName>
    <definedName name="MU32716120.200502">#REF!</definedName>
    <definedName name="MU32716120.200503">#REF!</definedName>
    <definedName name="MU32716120.200504">#REF!</definedName>
    <definedName name="MU32716120.200505">#REF!</definedName>
    <definedName name="MU32716120.200506">#REF!</definedName>
    <definedName name="MU32716120.200507">#REF!</definedName>
    <definedName name="MU32716120.200508">#REF!</definedName>
    <definedName name="MU32716120.900000010">#REF!</definedName>
    <definedName name="MU32716120.970002294">#REF!</definedName>
    <definedName name="MU32716120.970002312">#REF!</definedName>
    <definedName name="MU32716120.970002314">#REF!</definedName>
    <definedName name="MU32716120.970002316">#REF!</definedName>
    <definedName name="MU32716120.970002990">#REF!</definedName>
    <definedName name="MU32716120.970004985">#REF!</definedName>
    <definedName name="MU32716120.970005200">#REF!</definedName>
    <definedName name="MU32716120.970005660">#REF!</definedName>
    <definedName name="MU32716120.970005680">#REF!</definedName>
    <definedName name="MU32716120.970007950">#REF!</definedName>
    <definedName name="MU32716120.970007999">#REF!</definedName>
    <definedName name="MU32716120.970008010">#REF!</definedName>
    <definedName name="MU32716120.970008110">#REF!</definedName>
    <definedName name="MU32716120.970008120">#REF!</definedName>
    <definedName name="MU32716120.970008130">#REF!</definedName>
    <definedName name="MU32716120.970008140">#REF!</definedName>
    <definedName name="MU32716120.970008250">#REF!</definedName>
    <definedName name="MU32716120.970008410">#REF!</definedName>
    <definedName name="MU32716120.970008430">#REF!</definedName>
    <definedName name="MU32716120.970008450">#REF!</definedName>
    <definedName name="MU32716120.970008550">#REF!</definedName>
    <definedName name="MU32716120.970008899">#REF!</definedName>
    <definedName name="MU32716120.970008900">#REF!</definedName>
    <definedName name="MU32716120.970009010">#REF!</definedName>
    <definedName name="MU32716120.970009250">#REF!</definedName>
    <definedName name="MU32716120.970009400">#REF!</definedName>
    <definedName name="MU32716120.970009600">#REF!</definedName>
    <definedName name="MU32716120.970009650">#REF!</definedName>
    <definedName name="MU32716120.970009750">#REF!</definedName>
    <definedName name="MU32716120.970009900">#REF!</definedName>
    <definedName name="MU32716120.970009999">#REF!</definedName>
    <definedName name="MU32716120.970010200">#REF!</definedName>
    <definedName name="MU32716120.970010300">#REF!</definedName>
    <definedName name="MU32716120.970010420">#REF!</definedName>
    <definedName name="MU32716120.970010510">#REF!</definedName>
    <definedName name="MU32716120.970010520">#REF!</definedName>
    <definedName name="MU32716120.970010610">#REF!</definedName>
    <definedName name="MU32716120.970010630">#REF!</definedName>
    <definedName name="MU32716120.970010710">#REF!</definedName>
    <definedName name="MU32716120.970010730">#REF!</definedName>
    <definedName name="MU32716120.970010810">#REF!</definedName>
    <definedName name="MU32716120.970010830">#REF!</definedName>
    <definedName name="MU32716120.970010840">#REF!</definedName>
    <definedName name="MU32716120.970010999">#REF!</definedName>
    <definedName name="MU32716120.MU20716141">#REF!</definedName>
    <definedName name="MU32716210.">#REF!</definedName>
    <definedName name="MU32716210.200109">#REF!</definedName>
    <definedName name="MU32716210.200110">#REF!</definedName>
    <definedName name="MU32716210.200111">#REF!</definedName>
    <definedName name="MU32716210.200204">#REF!</definedName>
    <definedName name="MU32716210.200205">#REF!</definedName>
    <definedName name="MU32716210.200206">#REF!</definedName>
    <definedName name="MU32716210.200207">#REF!</definedName>
    <definedName name="MU32716210.200208">#REF!</definedName>
    <definedName name="MU32716210.200209">#REF!</definedName>
    <definedName name="MU32716210.200210">#REF!</definedName>
    <definedName name="MU32716210.200211">#REF!</definedName>
    <definedName name="MU32716210.200212">#REF!</definedName>
    <definedName name="MU32716210.200301">#REF!</definedName>
    <definedName name="MU32716210.200305">#REF!</definedName>
    <definedName name="MU32716210.200306">#REF!</definedName>
    <definedName name="MU32716210.200401">#REF!</definedName>
    <definedName name="MU32716210.200402">#REF!</definedName>
    <definedName name="MU32716210.200403">#REF!</definedName>
    <definedName name="MU32716210.200405">#REF!</definedName>
    <definedName name="MU32716210.200407">#REF!</definedName>
    <definedName name="MU32716210.200409">#REF!</definedName>
    <definedName name="MU32716210.200410">#REF!</definedName>
    <definedName name="MU32716210.200501">#REF!</definedName>
    <definedName name="MU32716210.200502">#REF!</definedName>
    <definedName name="MU32716210.200503">#REF!</definedName>
    <definedName name="MU32716210.200504">#REF!</definedName>
    <definedName name="MU32716210.200505">#REF!</definedName>
    <definedName name="MU32716210.200506">#REF!</definedName>
    <definedName name="MU32716210.200507">#REF!</definedName>
    <definedName name="MU32716210.200508">#REF!</definedName>
    <definedName name="MU32716210.900000010">#REF!</definedName>
    <definedName name="MU32716210.970002990">#REF!</definedName>
    <definedName name="MU32716210.970005675">#REF!</definedName>
    <definedName name="MU32716210.970007999">#REF!</definedName>
    <definedName name="MU32716210.970008110">#REF!</definedName>
    <definedName name="MU32716210.970008120">#REF!</definedName>
    <definedName name="MU32716210.970008130">#REF!</definedName>
    <definedName name="MU32716210.970008140">#REF!</definedName>
    <definedName name="MU32716210.970008430">#REF!</definedName>
    <definedName name="MU32716210.970008450">#REF!</definedName>
    <definedName name="MU32716210.970008550">#REF!</definedName>
    <definedName name="MU32716210.970008899">#REF!</definedName>
    <definedName name="MU32716210.970008900">#REF!</definedName>
    <definedName name="MU32716210.970009600">#REF!</definedName>
    <definedName name="MU32716210.970009999">#REF!</definedName>
    <definedName name="MU32716210.970010520">#REF!</definedName>
    <definedName name="MU32716210.970010730">#REF!</definedName>
    <definedName name="MU32716210.970010840">#REF!</definedName>
    <definedName name="MU32716210.970010999">#REF!</definedName>
    <definedName name="MU32716210.MU204C0002">#REF!</definedName>
    <definedName name="MU32716220.">#REF!</definedName>
    <definedName name="MU32716220.200109">#REF!</definedName>
    <definedName name="MU32716220.200110">#REF!</definedName>
    <definedName name="MU32716220.200111">#REF!</definedName>
    <definedName name="MU32716220.200204">#REF!</definedName>
    <definedName name="MU32716220.200205">#REF!</definedName>
    <definedName name="MU32716220.200206">#REF!</definedName>
    <definedName name="MU32716220.200207">#REF!</definedName>
    <definedName name="MU32716220.200208">#REF!</definedName>
    <definedName name="MU32716220.200209">#REF!</definedName>
    <definedName name="MU32716220.200210">#REF!</definedName>
    <definedName name="MU32716220.200211">#REF!</definedName>
    <definedName name="MU32716220.200212">#REF!</definedName>
    <definedName name="MU32716220.200301">#REF!</definedName>
    <definedName name="MU32716220.200305">#REF!</definedName>
    <definedName name="MU32716220.200306">#REF!</definedName>
    <definedName name="MU32716220.200401">#REF!</definedName>
    <definedName name="MU32716220.200402">#REF!</definedName>
    <definedName name="MU32716220.200403">#REF!</definedName>
    <definedName name="MU32716220.200405">#REF!</definedName>
    <definedName name="MU32716220.200407">#REF!</definedName>
    <definedName name="MU32716220.200409">#REF!</definedName>
    <definedName name="MU32716220.200410">#REF!</definedName>
    <definedName name="MU32716220.200501">#REF!</definedName>
    <definedName name="MU32716220.200502">#REF!</definedName>
    <definedName name="MU32716220.200503">#REF!</definedName>
    <definedName name="MU32716220.200504">#REF!</definedName>
    <definedName name="MU32716220.200505">#REF!</definedName>
    <definedName name="MU32716220.200506">#REF!</definedName>
    <definedName name="MU32716220.200507">#REF!</definedName>
    <definedName name="MU32716220.200508">#REF!</definedName>
    <definedName name="MU32716220.900000010">#REF!</definedName>
    <definedName name="MU32716220.970002294">#REF!</definedName>
    <definedName name="MU32716220.970002312">#REF!</definedName>
    <definedName name="MU32716220.970002314">#REF!</definedName>
    <definedName name="MU32716220.970002316">#REF!</definedName>
    <definedName name="MU32716220.970002990">#REF!</definedName>
    <definedName name="MU32716220.970004985">#REF!</definedName>
    <definedName name="MU32716220.970005200">#REF!</definedName>
    <definedName name="MU32716220.970005660">#REF!</definedName>
    <definedName name="MU32716220.970005680">#REF!</definedName>
    <definedName name="MU32716220.970007950">#REF!</definedName>
    <definedName name="MU32716220.970007999">#REF!</definedName>
    <definedName name="MU32716220.970008010">#REF!</definedName>
    <definedName name="MU32716220.970008110">#REF!</definedName>
    <definedName name="MU32716220.970008120">#REF!</definedName>
    <definedName name="MU32716220.970008130">#REF!</definedName>
    <definedName name="MU32716220.970008140">#REF!</definedName>
    <definedName name="MU32716220.970008250">#REF!</definedName>
    <definedName name="MU32716220.970008410">#REF!</definedName>
    <definedName name="MU32716220.970008430">#REF!</definedName>
    <definedName name="MU32716220.970008450">#REF!</definedName>
    <definedName name="MU32716220.970008550">#REF!</definedName>
    <definedName name="MU32716220.970008899">#REF!</definedName>
    <definedName name="MU32716220.970008900">#REF!</definedName>
    <definedName name="MU32716220.970009010">#REF!</definedName>
    <definedName name="MU32716220.970009250">#REF!</definedName>
    <definedName name="MU32716220.970009400">#REF!</definedName>
    <definedName name="MU32716220.970009600">#REF!</definedName>
    <definedName name="MU32716220.970009650">#REF!</definedName>
    <definedName name="MU32716220.970009900">#REF!</definedName>
    <definedName name="MU32716220.970009999">#REF!</definedName>
    <definedName name="MU32716220.970010200">#REF!</definedName>
    <definedName name="MU32716220.970010300">#REF!</definedName>
    <definedName name="MU32716220.970010420">#REF!</definedName>
    <definedName name="MU32716220.970010510">#REF!</definedName>
    <definedName name="MU32716220.970010520">#REF!</definedName>
    <definedName name="MU32716220.970010610">#REF!</definedName>
    <definedName name="MU32716220.970010630">#REF!</definedName>
    <definedName name="MU32716220.970010710">#REF!</definedName>
    <definedName name="MU32716220.970010730">#REF!</definedName>
    <definedName name="MU32716220.970010810">#REF!</definedName>
    <definedName name="MU32716220.970010830">#REF!</definedName>
    <definedName name="MU32716220.970010840">#REF!</definedName>
    <definedName name="MU32716220.970010999">#REF!</definedName>
    <definedName name="MU32716220.MU20716240">#REF!</definedName>
    <definedName name="MU32716220__.">#REF!</definedName>
    <definedName name="MU32717920.">#REF!</definedName>
    <definedName name="MU32717920.200109">#REF!</definedName>
    <definedName name="MU32717920.200110">#REF!</definedName>
    <definedName name="MU32717920.200111">#REF!</definedName>
    <definedName name="MU32717920.200204">#REF!</definedName>
    <definedName name="MU32717920.200205">#REF!</definedName>
    <definedName name="MU32717920.200206">#REF!</definedName>
    <definedName name="MU32717920.200207">#REF!</definedName>
    <definedName name="MU32717920.200208">#REF!</definedName>
    <definedName name="MU32717920.200209">#REF!</definedName>
    <definedName name="MU32717920.200210">#REF!</definedName>
    <definedName name="MU32717920.200211">#REF!</definedName>
    <definedName name="MU32717920.200212">#REF!</definedName>
    <definedName name="MU32717920.200301">#REF!</definedName>
    <definedName name="MU32717920.200305">#REF!</definedName>
    <definedName name="MU32717920.200306">#REF!</definedName>
    <definedName name="MU32717920.200401">#REF!</definedName>
    <definedName name="MU32717920.200402">#REF!</definedName>
    <definedName name="MU32717920.200403">#REF!</definedName>
    <definedName name="MU32717920.200405">#REF!</definedName>
    <definedName name="MU32717920.200407">#REF!</definedName>
    <definedName name="MU32717920.200409">#REF!</definedName>
    <definedName name="MU32717920.200410">#REF!</definedName>
    <definedName name="MU32717920.200501">#REF!</definedName>
    <definedName name="MU32717920.200502">#REF!</definedName>
    <definedName name="MU32717920.200503">#REF!</definedName>
    <definedName name="MU32717920.200504">#REF!</definedName>
    <definedName name="MU32717920.200505">#REF!</definedName>
    <definedName name="MU32717920.200506">#REF!</definedName>
    <definedName name="MU32717920.200507">#REF!</definedName>
    <definedName name="MU32717920.200508">#REF!</definedName>
    <definedName name="MU32717920.900000010">#REF!</definedName>
    <definedName name="MU32717920.970002312">#REF!</definedName>
    <definedName name="MU32717920.970002990">#REF!</definedName>
    <definedName name="MU32717920.970004985">#REF!</definedName>
    <definedName name="MU32717920.970007950">#REF!</definedName>
    <definedName name="MU32717920.970007999">#REF!</definedName>
    <definedName name="MU32717920.970008010">#REF!</definedName>
    <definedName name="MU32717920.970008110">#REF!</definedName>
    <definedName name="MU32717920.970008120">#REF!</definedName>
    <definedName name="MU32717920.970008130">#REF!</definedName>
    <definedName name="MU32717920.970008140">#REF!</definedName>
    <definedName name="MU32717920.970008250">#REF!</definedName>
    <definedName name="MU32717920.970008410">#REF!</definedName>
    <definedName name="MU32717920.970008430">#REF!</definedName>
    <definedName name="MU32717920.970008450">#REF!</definedName>
    <definedName name="MU32717920.970008550">#REF!</definedName>
    <definedName name="MU32717920.970008899">#REF!</definedName>
    <definedName name="MU32717920.970008900">#REF!</definedName>
    <definedName name="MU32717920.970009600">#REF!</definedName>
    <definedName name="MU32717920.970009999">#REF!</definedName>
    <definedName name="MU32717920.970010200">#REF!</definedName>
    <definedName name="MU32717920.970010300">#REF!</definedName>
    <definedName name="MU32717920.970010510">#REF!</definedName>
    <definedName name="MU32717920.970010520">#REF!</definedName>
    <definedName name="MU32717920.970010610">#REF!</definedName>
    <definedName name="MU32717920.970010630">#REF!</definedName>
    <definedName name="MU32717920.970010710">#REF!</definedName>
    <definedName name="MU32717920.970010730">#REF!</definedName>
    <definedName name="MU32717920.970010810">#REF!</definedName>
    <definedName name="MU32717920.970010830">#REF!</definedName>
    <definedName name="MU32717920.970010999">#REF!</definedName>
    <definedName name="MU32717920.MU204C0999">#REF!</definedName>
    <definedName name="MU32717920__.">#REF!</definedName>
    <definedName name="mun" hidden="1">{"'Model'!$A$1:$N$53"}</definedName>
    <definedName name="muroi" hidden="1">[14]MOTO!#REF!</definedName>
    <definedName name="MWEP" hidden="1">{"'Eng (page2)'!$A$1:$D$52"}</definedName>
    <definedName name="n" hidden="1">{"'Model'!$A$1:$N$53"}</definedName>
    <definedName name="Nam" hidden="1">#REF!</definedName>
    <definedName name="nan" hidden="1">{"'Model'!$A$1:$N$53"}</definedName>
    <definedName name="NAOCL_INSURANCE">#REF!</definedName>
    <definedName name="NaOH_32__from_CLL_M">#REF!</definedName>
    <definedName name="NaOH_50__from_CLL_M">#REF!</definedName>
    <definedName name="NaOH_DOM">#REF!</definedName>
    <definedName name="NaOH_EXP">#REF!</definedName>
    <definedName name="NaON_INSURANCE">#REF!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" hidden="1">{"Act Vs Fcst YTD",#N/A,TRUE,"Monthly PL"}</definedName>
    <definedName name="NEW_1" hidden="1">{"Act Vs Fcst YTD",#N/A,TRUE,"Monthly PL"}</definedName>
    <definedName name="NEW_1_1" hidden="1">{"Act Vs Fcst YTD",#N/A,TRUE,"Monthly PL"}</definedName>
    <definedName name="NEW_1_2" hidden="1">{"Act Vs Fcst YTD",#N/A,TRUE,"Monthly PL"}</definedName>
    <definedName name="NEW_1_3" hidden="1">{"Act Vs Fcst YTD",#N/A,TRUE,"Monthly PL"}</definedName>
    <definedName name="NEW_1_4" hidden="1">{"Act Vs Fcst YTD",#N/A,TRUE,"Monthly PL"}</definedName>
    <definedName name="NEW_1_5" hidden="1">{"Act Vs Fcst YTD",#N/A,TRUE,"Monthly PL"}</definedName>
    <definedName name="NEW_2" hidden="1">{"Act Vs Fcst YTD",#N/A,TRUE,"Monthly PL"}</definedName>
    <definedName name="NEW_2_1" hidden="1">{"Act Vs Fcst YTD",#N/A,TRUE,"Monthly PL"}</definedName>
    <definedName name="NEW_2_2" hidden="1">{"Act Vs Fcst YTD",#N/A,TRUE,"Monthly PL"}</definedName>
    <definedName name="NEW_2_3" hidden="1">{"Act Vs Fcst YTD",#N/A,TRUE,"Monthly PL"}</definedName>
    <definedName name="NEW_2_4" hidden="1">{"Act Vs Fcst YTD",#N/A,TRUE,"Monthly PL"}</definedName>
    <definedName name="NEW_2_5" hidden="1">{"Act Vs Fcst YTD",#N/A,TRUE,"Monthly PL"}</definedName>
    <definedName name="NEW_3" hidden="1">{"Act Vs Fcst YTD",#N/A,TRUE,"Monthly PL"}</definedName>
    <definedName name="NEW_4" hidden="1">{"Act Vs Fcst YTD",#N/A,TRUE,"Monthly PL"}</definedName>
    <definedName name="NEW_5" hidden="1">{"Act Vs Fcst YTD",#N/A,TRUE,"Monthly PL"}</definedName>
    <definedName name="NFS" hidden="1">{"'Eng (page2)'!$A$1:$D$52"}</definedName>
    <definedName name="nin" hidden="1">{"'Model'!$A$1:$N$53"}</definedName>
    <definedName name="nm" hidden="1">{"'Eng (page2)'!$A$1:$D$52"}</definedName>
    <definedName name="nn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_TAX_EXPENSE_643100104">#REF!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tUse" hidden="1">{"'ตัวอย่าง'!$A$1:$O$21"}</definedName>
    <definedName name="nu" hidden="1">{"cashflow",#N/A,FALSE,"cash flow"}</definedName>
    <definedName name="nut" hidden="1">{"Book Income",#N/A,FALSE,"B&amp;T";"Taxable Income",#N/A,FALSE,"B&amp;T"}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o" hidden="1">{#N/A,#N/A,FALSE,"Ocean";#N/A,#N/A,FALSE,"NewYork";#N/A,#N/A,FALSE,"Gateway";#N/A,#N/A,FALSE,"GVH";#N/A,#N/A,FALSE,"GVM";#N/A,#N/A,FALSE,"GVT"}</definedName>
    <definedName name="o_1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eoeoeoeo" hidden="1">{"'Model'!$A$1:$N$53"}</definedName>
    <definedName name="oer" hidden="1">{"'Eng (page2)'!$A$1:$D$52"}</definedName>
    <definedName name="OFFICIAL_FEE">#REF!</definedName>
    <definedName name="OH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k" hidden="1">{#N/A,#N/A,FALSE,"Gateway";#N/A,#N/A,FALSE,"NewYork";#N/A,#N/A,FALSE,"Ocean";#N/A,#N/A,FALSE,"GVH";#N/A,#N/A,FALSE,"GVM";#N/A,#N/A,FALSE,"GVT"}</definedName>
    <definedName name="ok_1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o" hidden="1">{"'Eng (page2)'!$A$1:$D$52"}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ooosss" hidden="1">{"'Model'!$A$1:$N$53"}</definedName>
    <definedName name="op" hidden="1">{"'Eng (page2)'!$A$1:$D$52"}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gw" hidden="1">{"'Eng (page2)'!$A$1:$D$52"}</definedName>
    <definedName name="OPLL" hidden="1">{"'Eng (page2)'!$A$1:$D$52"}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yt" hidden="1">#REF!</definedName>
    <definedName name="ora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derTable" hidden="1">#REF!</definedName>
    <definedName name="ot" hidden="1">{"'WWW'!$A$1:$J$18"}</definedName>
    <definedName name="OTHER_EXTERNAL_SERVICES">#REF!</definedName>
    <definedName name="OTHER_SERVICES">#REF!</definedName>
    <definedName name="OTHERS_BKK_EXPENSE">#REF!</definedName>
    <definedName name="ouyty" hidden="1">{"'Changes Log'!$A$1:$F$25"}</definedName>
    <definedName name="Ownership" localSheetId="1" hidden="1">OFFSET([0]!Data.Top.Left,1,0)</definedName>
    <definedName name="Ownership" hidden="1">OFFSET([0]!Data.Top.Left,1,0)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L_ON_SALES_FIXED_ASSET">#REF!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hidden="1">{"'Eng (page2)'!$A$1:$D$52"}</definedName>
    <definedName name="PENSION_FUND___COST_CENTER">#REF!</definedName>
    <definedName name="Performance_branch" hidden="1">{"'Changes Log'!$A$1:$F$25"}</definedName>
    <definedName name="pfwe" hidden="1">{"'Eng (page2)'!$A$1:$D$52"}</definedName>
    <definedName name="ph" hidden="1">{"'Model'!$A$1:$N$53"}</definedName>
    <definedName name="Phang" hidden="1">{"'Model'!$A$1:$N$53"}</definedName>
    <definedName name="phangy" hidden="1">{"'Model'!$A$1:$N$53"}</definedName>
    <definedName name="Phangyy" hidden="1">{"'Model'!$A$1:$N$53"}</definedName>
    <definedName name="Physical">#REF!</definedName>
    <definedName name="PJ" hidden="1">{"'Eng (page2)'!$A$1:$D$52"}</definedName>
    <definedName name="pkpkpk" hidden="1">{"'Model'!$A$1:$N$53"}</definedName>
    <definedName name="plan">#N/A</definedName>
    <definedName name="plan_aug">#N/A</definedName>
    <definedName name="plan_dec">#N/A</definedName>
    <definedName name="plan_jul">#N/A</definedName>
    <definedName name="plan_nov">#N/A</definedName>
    <definedName name="plan_oct">#N/A</definedName>
    <definedName name="plan_sep">#N/A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ND">#REF!</definedName>
    <definedName name="PND5.8.23">#REF!</definedName>
    <definedName name="PND50.8_05_PVC_DOM">#REF!</definedName>
    <definedName name="PND50.Item_8">#REF!</definedName>
    <definedName name="PND50_10_TRAN_NAOH">#REF!</definedName>
    <definedName name="PND50_10_TRAN_PVC">#REF!</definedName>
    <definedName name="PND50_6_04_INVESTMENT">#REF!</definedName>
    <definedName name="PND50_6_7_01_P_L_ON_SALE_F_A">#REF!</definedName>
    <definedName name="PND50_6_7_02_FOREIGN_EXCHANGE">#REF!</definedName>
    <definedName name="PND50_6_7_02_FOREIGN_EXCHANGE_RATE_EXP.">#REF!</definedName>
    <definedName name="PND50_7_03_INTEREST_EXPENSE">#REF!</definedName>
    <definedName name="PND50_7_04_OTHERS_EXPENSE">#REF!</definedName>
    <definedName name="PND50_8___GRAND_TOTAL">#REF!</definedName>
    <definedName name="PND50_8_01___EMPLOYEE_EXPENSE">#REF!</definedName>
    <definedName name="PND50_8_01EMPLOYEE_EXPENSE">#REF!</definedName>
    <definedName name="PND50_8_03___ELECTRIC_WATER_TE">#REF!</definedName>
    <definedName name="PND50_8_04___TRANSPORTATION_AN">#REF!</definedName>
    <definedName name="PND50_8_05___TRANSPORT___SHIPI">#REF!</definedName>
    <definedName name="PND50_8_05_H2_INSURANCE">#REF!</definedName>
    <definedName name="PND50_8_05_NAOCL_INSURANCE">#REF!</definedName>
    <definedName name="PND50_8_05_NAOH_DOM">#REF!</definedName>
    <definedName name="PND50_8_05_NAOH_EXP">#REF!</definedName>
    <definedName name="PND50_8_05_NAOH_INSURANCE">#REF!</definedName>
    <definedName name="PND50_8_05_PVC_DOM">#REF!</definedName>
    <definedName name="PND50_8_05_PVC_EXP">#REF!</definedName>
    <definedName name="PND50_8_05_PVC_INSURANCE">#REF!</definedName>
    <definedName name="PND50_8_05_VCM_DOM">#REF!</definedName>
    <definedName name="PND50_8_05_VCM_INSURANCE">#REF!</definedName>
    <definedName name="PND50_8_06___RENTAL_EXPENSE">#REF!</definedName>
    <definedName name="PND50_8_07___REPAIR">#REF!</definedName>
    <definedName name="PND50_8_08___ENTERTAINMENT">#REF!</definedName>
    <definedName name="PND50_8_09___COMMISSION">#REF!</definedName>
    <definedName name="PND50_8_18___DONATION">#REF!</definedName>
    <definedName name="PND50_8_20___ADVISORY_FEE">#REF!</definedName>
    <definedName name="PND50_8_20_08_H2">#REF!</definedName>
    <definedName name="PND50_8_20_08_NAOCL">#REF!</definedName>
    <definedName name="PND50_8_20_08_NAOH">#REF!</definedName>
    <definedName name="PND50_8_20_08_PVC">#REF!</definedName>
    <definedName name="PND50_8_21___OTHERS_FEE">#REF!</definedName>
    <definedName name="PND50_8_22.02___WRITE_OFF_DEBT">#REF!</definedName>
    <definedName name="PND50_8_23___DEPRECIATION">#REF!</definedName>
    <definedName name="PND50_8_24.01___RECRUITMENT_EX">#REF!</definedName>
    <definedName name="PND50_8_24.02___OTHERS_SERVICE">#REF!</definedName>
    <definedName name="PND50_8_24.03___CONSUMABLE_EXP">#REF!</definedName>
    <definedName name="PND50_8_24.05___OTHERS">#REF!</definedName>
    <definedName name="PND50_8_24.06___INSURANCE">#REF!</definedName>
    <definedName name="PND50_8_24.07___GENERAL_ADMIN">#REF!</definedName>
    <definedName name="PND50_8_24.08___ROYALTY">#REF!</definedName>
    <definedName name="PND50_8_24.09___WRITE_DOWN_SPA">#REF!</definedName>
    <definedName name="PND50_8_24.11___MATERIAL_DAMAG">#REF!</definedName>
    <definedName name="PND50_8_24.12___WRITE_OFF_F_A">#REF!</definedName>
    <definedName name="PND50_8_24.13___WRITE_DOWN_F_A">#REF!</definedName>
    <definedName name="PND50_8_24.15___PROJECT_COMMIS">#REF!</definedName>
    <definedName name="PND50_8_24___TOTAL">#REF!</definedName>
    <definedName name="PND50_9_02_RECEPTION">#REF!</definedName>
    <definedName name="PND50_9_03_DOUBTFUL_DEBT">#REF!</definedName>
    <definedName name="PND50_9_04_PENSION_FUND">#REF!</definedName>
    <definedName name="PND50_9_05.01_DOUBTFUL_MACHINE">#REF!</definedName>
    <definedName name="PND50_9_05.03_CAR_RENTAL">#REF!</definedName>
    <definedName name="PND50_9_05.07_COMMISIONING_COST">#REF!</definedName>
    <definedName name="PND50_9_05.08_OTHERS">#REF!</definedName>
    <definedName name="PND508.22_2">#REF!</definedName>
    <definedName name="PND8.01">#REF!</definedName>
    <definedName name="PND8.03">#REF!</definedName>
    <definedName name="PND8.04">#REF!</definedName>
    <definedName name="PND8.05">#REF!</definedName>
    <definedName name="PND8.06">#REF!</definedName>
    <definedName name="PND8.07">#REF!</definedName>
    <definedName name="PND8.08">#REF!</definedName>
    <definedName name="PND8.09">#REF!</definedName>
    <definedName name="PND8.18">#REF!</definedName>
    <definedName name="PND8.20">#REF!</definedName>
    <definedName name="PND8.21">#REF!</definedName>
    <definedName name="PND8.22_2">#REF!</definedName>
    <definedName name="PND8.23">#REF!</definedName>
    <definedName name="PND8.24_01">#REF!</definedName>
    <definedName name="PND8.24_02">#REF!</definedName>
    <definedName name="PND8.24_03">#REF!</definedName>
    <definedName name="PND8.24_05">#REF!</definedName>
    <definedName name="PND8.24_06">#REF!</definedName>
    <definedName name="PND8.24_07">#REF!</definedName>
    <definedName name="PND8.24_08">#REF!</definedName>
    <definedName name="PND8.24_09">#REF!</definedName>
    <definedName name="PND8.24_11">#REF!</definedName>
    <definedName name="PND8.24_12">#REF!</definedName>
    <definedName name="PND8.24_13">#REF!</definedName>
    <definedName name="PND8.24_15">#REF!</definedName>
    <definedName name="PND824.01">#REF!</definedName>
    <definedName name="PND824_01">#REF!</definedName>
    <definedName name="po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poopoo" hidden="1">{"'Model'!$A$1:$N$53"}</definedName>
    <definedName name="popp" hidden="1">{"'Changes Log'!$A$1:$F$25"}</definedName>
    <definedName name="post" hidden="1">#REF!</definedName>
    <definedName name="POSTAGE">#REF!</definedName>
    <definedName name="pp" hidden="1">{"Book Income",#N/A,FALSE,"B&amp;T";"Taxable Income",#N/A,FALSE,"B&amp;T"}</definedName>
    <definedName name="ppp" hidden="1">{"'Eng (page2)'!$A$1:$D$52"}</definedName>
    <definedName name="pppp" hidden="1">{"'Changes Log'!$A$1:$F$25"}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repaid" hidden="1">{"'Model'!$A$1:$N$53"}</definedName>
    <definedName name="print_a" hidden="1">{"'Eng (page2)'!$A$1:$D$52"}</definedName>
    <definedName name="_xlnm.Print_Area" localSheetId="0">'BS 2-4'!$A$1:$O$105</definedName>
    <definedName name="_xlnm.Print_Area" localSheetId="6">'CF11-12'!$A$1:$O$94</definedName>
    <definedName name="_xlnm.Print_Area" localSheetId="1">'PL 5-6 3M'!$A$1:$P$65</definedName>
    <definedName name="_xlnm.Print_Area" localSheetId="5">'SH10'!$A$1:$W$21</definedName>
    <definedName name="_xlnm.Print_Area" localSheetId="2">'SH7'!$A$1:$AB$23</definedName>
    <definedName name="_xlnm.Print_Area" localSheetId="3">'SH8'!$A$1:$AD$28</definedName>
    <definedName name="_xlnm.Print_Area" localSheetId="4">'SH9'!$A$1:$W$23</definedName>
    <definedName name="_xlnm.Print_Area">#REF!</definedName>
    <definedName name="Print_Area_MI">#REF!</definedName>
    <definedName name="Print_e" hidden="1">{"'Eng (page2)'!$A$1:$D$52"}</definedName>
    <definedName name="Print_Titles_MI">#REF!,#REF!</definedName>
    <definedName name="PrintArea">#REF!</definedName>
    <definedName name="PRJE1" hidden="1">{"'Eng (page2)'!$A$1:$D$52"}</definedName>
    <definedName name="PROD___Cautic_Soda_5">#REF!</definedName>
    <definedName name="PROD_PVC_Emulsion">#REF!</definedName>
    <definedName name="PROD_PVC_Suspension">#REF!</definedName>
    <definedName name="PROD_S_Pack">#REF!</definedName>
    <definedName name="ProdForm" hidden="1">#REF!</definedName>
    <definedName name="Product" hidden="1">#REF!</definedName>
    <definedName name="PRODUCTION">#REF!</definedName>
    <definedName name="PROFESSIONAL_EXPENSE">#REF!</definedName>
    <definedName name="Proof" hidden="1">#REF!</definedName>
    <definedName name="PROPLTF">[15]Model!#REF!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VC_DOM">#REF!</definedName>
    <definedName name="PVC_EMULSION">#REF!</definedName>
    <definedName name="PVC_EMULSION___PACK">#REF!</definedName>
    <definedName name="PVC_EXP">#REF!</definedName>
    <definedName name="PVC_INSURANCE">#REF!</definedName>
    <definedName name="PVC_SUSPENSION">#REF!</definedName>
    <definedName name="PVC_SUSPENSION___PACK">#REF!</definedName>
    <definedName name="PVC_WASTE_TREATMENT">#REF!</definedName>
    <definedName name="q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..">#REF!</definedName>
    <definedName name="Q.MU20120001.">#REF!</definedName>
    <definedName name="Q.MU20120001.200110">#REF!</definedName>
    <definedName name="Q.MU20120001.200201">#REF!</definedName>
    <definedName name="Q.MU20120001.200202">#REF!</definedName>
    <definedName name="Q.MU20120001.200203">#REF!</definedName>
    <definedName name="Q.MU20120001.200204">#REF!</definedName>
    <definedName name="Q.MU20120001.200205">#REF!</definedName>
    <definedName name="Q.MU20120001.200206">#REF!</definedName>
    <definedName name="Q.MU20120001.200207">#REF!</definedName>
    <definedName name="Q.MU20120001.200208">#REF!</definedName>
    <definedName name="Q.MU20120001.200210">#REF!</definedName>
    <definedName name="Q.MU20120001.200211">#REF!</definedName>
    <definedName name="Q.MU20120001.200212">#REF!</definedName>
    <definedName name="Q.MU20120001.200301">#REF!</definedName>
    <definedName name="Q.MU20120001.900000010">#REF!</definedName>
    <definedName name="Q.MU20120001.900000130">#REF!</definedName>
    <definedName name="Q.MU20120001.970004985">#REF!</definedName>
    <definedName name="Q.MU20120001.970007999">#REF!</definedName>
    <definedName name="Q.MU20120002.200301">#REF!</definedName>
    <definedName name="Q.MU20120003.">#REF!</definedName>
    <definedName name="Q.MU20120003.200110">#REF!</definedName>
    <definedName name="Q.MU20120003.200201">#REF!</definedName>
    <definedName name="Q.MU20120003.200202">#REF!</definedName>
    <definedName name="Q.MU20120003.200203">#REF!</definedName>
    <definedName name="Q.MU20120003.200204">#REF!</definedName>
    <definedName name="Q.MU20120003.200205">#REF!</definedName>
    <definedName name="Q.MU20120003.200206">#REF!</definedName>
    <definedName name="Q.MU20120003.200207">#REF!</definedName>
    <definedName name="Q.MU20120003.200208">#REF!</definedName>
    <definedName name="Q.MU20120003.200210">#REF!</definedName>
    <definedName name="Q.MU20120003.200211">#REF!</definedName>
    <definedName name="Q.MU20120003.200212">#REF!</definedName>
    <definedName name="Q.MU20120003.200301">#REF!</definedName>
    <definedName name="Q.MU20120003.900000010">#REF!</definedName>
    <definedName name="Q.MU20120003.900000130">#REF!</definedName>
    <definedName name="Q.MU20120003.970004990">#REF!</definedName>
    <definedName name="Q.MU20120003.970007999">#REF!</definedName>
    <definedName name="Q.MU20120004.">#REF!</definedName>
    <definedName name="Q.MU20120004.200110">#REF!</definedName>
    <definedName name="Q.MU20120004.200201">#REF!</definedName>
    <definedName name="Q.MU20120004.200202">#REF!</definedName>
    <definedName name="Q.MU20120004.200203">#REF!</definedName>
    <definedName name="Q.MU20120004.200204">#REF!</definedName>
    <definedName name="Q.MU20120004.200205">#REF!</definedName>
    <definedName name="Q.MU20120004.200206">#REF!</definedName>
    <definedName name="Q.MU20120004.200207">#REF!</definedName>
    <definedName name="Q.MU20120004.200208">#REF!</definedName>
    <definedName name="Q.MU20120004.200210">#REF!</definedName>
    <definedName name="Q.MU20120004.200211">#REF!</definedName>
    <definedName name="Q.MU20120004.200212">#REF!</definedName>
    <definedName name="Q.MU20120004.200301">#REF!</definedName>
    <definedName name="Q.MU20120004.900000010">#REF!</definedName>
    <definedName name="Q.MU20120004.970006456">#REF!</definedName>
    <definedName name="Q.MU20120004.970007999">#REF!</definedName>
    <definedName name="Q.MU20120099.">#REF!</definedName>
    <definedName name="Q.MU20120099.200110">#REF!</definedName>
    <definedName name="Q.MU20120099.200201">#REF!</definedName>
    <definedName name="Q.MU20120099.200202">#REF!</definedName>
    <definedName name="Q.MU20120099.200203">#REF!</definedName>
    <definedName name="Q.MU20120099.200204">#REF!</definedName>
    <definedName name="Q.MU20120099.200205">#REF!</definedName>
    <definedName name="Q.MU20120099.200206">#REF!</definedName>
    <definedName name="Q.MU20120099.200207">#REF!</definedName>
    <definedName name="Q.MU20120099.200208">#REF!</definedName>
    <definedName name="Q.MU20120099.200210">#REF!</definedName>
    <definedName name="Q.MU20120099.200211">#REF!</definedName>
    <definedName name="Q.MU20120099.200212">#REF!</definedName>
    <definedName name="Q.MU20120099.200301">#REF!</definedName>
    <definedName name="Q.MU20120099.900000010">#REF!</definedName>
    <definedName name="Q.MU20120099.900000130">#REF!</definedName>
    <definedName name="Q.MU20120099.970006557">#REF!</definedName>
    <definedName name="Q.MU20120099.970007999">#REF!</definedName>
    <definedName name="Q.MU20123900.">#REF!</definedName>
    <definedName name="Q.MU20123900.200110">#REF!</definedName>
    <definedName name="Q.MU20123900.200201">#REF!</definedName>
    <definedName name="Q.MU20123900.200202">#REF!</definedName>
    <definedName name="Q.MU20123900.200203">#REF!</definedName>
    <definedName name="Q.MU20123900.200204">#REF!</definedName>
    <definedName name="Q.MU20123900.200205">#REF!</definedName>
    <definedName name="Q.MU20123900.200206">#REF!</definedName>
    <definedName name="Q.MU20123900.200207">#REF!</definedName>
    <definedName name="Q.MU20123900.200208">#REF!</definedName>
    <definedName name="Q.MU20123900.200210">#REF!</definedName>
    <definedName name="Q.MU20123900.200211">#REF!</definedName>
    <definedName name="Q.MU20123900.200212">#REF!</definedName>
    <definedName name="Q.MU20123900.200301">#REF!</definedName>
    <definedName name="Q.MU20123900.900000010">#REF!</definedName>
    <definedName name="Q.MU20123900.970004985">#REF!</definedName>
    <definedName name="Q.MU20123900.970007999">#REF!</definedName>
    <definedName name="Q.MU20124400.">#REF!</definedName>
    <definedName name="Q.MU20124400.200110">#REF!</definedName>
    <definedName name="Q.MU20124400.200201">#REF!</definedName>
    <definedName name="Q.MU20124400.200202">#REF!</definedName>
    <definedName name="Q.MU20124400.200203">#REF!</definedName>
    <definedName name="Q.MU20124400.200204">#REF!</definedName>
    <definedName name="Q.MU20124400.200205">#REF!</definedName>
    <definedName name="Q.MU20124400.200206">#REF!</definedName>
    <definedName name="Q.MU20124400.200207">#REF!</definedName>
    <definedName name="Q.MU20124400.200208">#REF!</definedName>
    <definedName name="Q.MU20124400.200210">#REF!</definedName>
    <definedName name="Q.MU20124400.200211">#REF!</definedName>
    <definedName name="Q.MU20124400.200212">#REF!</definedName>
    <definedName name="Q.MU20124400.200301">#REF!</definedName>
    <definedName name="Q.MU20124400.900000010">#REF!</definedName>
    <definedName name="Q.MU20124400.970004985">#REF!</definedName>
    <definedName name="Q.MU20124400.970007999">#REF!</definedName>
    <definedName name="Q.MU20124800.">#REF!</definedName>
    <definedName name="Q.MU20124800.200110">#REF!</definedName>
    <definedName name="Q.MU20124800.200201">#REF!</definedName>
    <definedName name="Q.MU20124800.200202">#REF!</definedName>
    <definedName name="Q.MU20124800.200203">#REF!</definedName>
    <definedName name="Q.MU20124800.200204">#REF!</definedName>
    <definedName name="Q.MU20124800.200205">#REF!</definedName>
    <definedName name="Q.MU20124800.200206">#REF!</definedName>
    <definedName name="Q.MU20124800.200207">#REF!</definedName>
    <definedName name="Q.MU20124800.200208">#REF!</definedName>
    <definedName name="Q.MU20124800.200210">#REF!</definedName>
    <definedName name="Q.MU20124800.200211">#REF!</definedName>
    <definedName name="Q.MU20124800.200212">#REF!</definedName>
    <definedName name="Q.MU20124800.200301">#REF!</definedName>
    <definedName name="Q.MU20124800.900000010">#REF!</definedName>
    <definedName name="Q.MU20124800.970004985">#REF!</definedName>
    <definedName name="Q.MU20124800.970007999">#REF!</definedName>
    <definedName name="Q.MU20140001.">#REF!</definedName>
    <definedName name="Q.MU20140001.200110">#REF!</definedName>
    <definedName name="Q.MU20140001.200201">#REF!</definedName>
    <definedName name="Q.MU20140001.200202">#REF!</definedName>
    <definedName name="Q.MU20140001.200203">#REF!</definedName>
    <definedName name="Q.MU20140001.200204">#REF!</definedName>
    <definedName name="Q.MU20140001.200205">#REF!</definedName>
    <definedName name="Q.MU20140001.200206">#REF!</definedName>
    <definedName name="Q.MU20140001.200207">#REF!</definedName>
    <definedName name="Q.MU20140001.200208">#REF!</definedName>
    <definedName name="Q.MU20140001.200210">#REF!</definedName>
    <definedName name="Q.MU20140001.200211">#REF!</definedName>
    <definedName name="Q.MU20140001.200212">#REF!</definedName>
    <definedName name="Q.MU20140001.200301">#REF!</definedName>
    <definedName name="Q.MU20140001.900000010">#REF!</definedName>
    <definedName name="Q.MU20140001.900000130">#REF!</definedName>
    <definedName name="Q.MU20140001.970005200">#REF!</definedName>
    <definedName name="Q.MU20140001.970007999">#REF!</definedName>
    <definedName name="Q.MU20143900.">#REF!</definedName>
    <definedName name="Q.MU20143900.200110">#REF!</definedName>
    <definedName name="Q.MU20143900.200201">#REF!</definedName>
    <definedName name="Q.MU20143900.200202">#REF!</definedName>
    <definedName name="Q.MU20143900.200203">#REF!</definedName>
    <definedName name="Q.MU20143900.200204">#REF!</definedName>
    <definedName name="Q.MU20143900.200205">#REF!</definedName>
    <definedName name="Q.MU20143900.200206">#REF!</definedName>
    <definedName name="Q.MU20143900.200207">#REF!</definedName>
    <definedName name="Q.MU20143900.200208">#REF!</definedName>
    <definedName name="Q.MU20143900.200210">#REF!</definedName>
    <definedName name="Q.MU20143900.200211">#REF!</definedName>
    <definedName name="Q.MU20143900.200212">#REF!</definedName>
    <definedName name="Q.MU20143900.200301">#REF!</definedName>
    <definedName name="Q.MU20143900.900000010">#REF!</definedName>
    <definedName name="Q.MU20143900.970005200">#REF!</definedName>
    <definedName name="Q.MU20143900.970007999">#REF!</definedName>
    <definedName name="Q.MU204B0002.200206">#REF!</definedName>
    <definedName name="Q.MU204B0002.200207">#REF!</definedName>
    <definedName name="Q.MU204B0002.200208">#REF!</definedName>
    <definedName name="Q.MU204B0002.200210">#REF!</definedName>
    <definedName name="Q.MU204B0002.200211">#REF!</definedName>
    <definedName name="Q.MU204B0002.200212">#REF!</definedName>
    <definedName name="Q.MU204B0002.200301">#REF!</definedName>
    <definedName name="Q.MU204B0004.200206">#REF!</definedName>
    <definedName name="Q.MU204B0004.200207">#REF!</definedName>
    <definedName name="Q.MU204B0004.200208">#REF!</definedName>
    <definedName name="Q.MU204B0004.200210">#REF!</definedName>
    <definedName name="Q.MU204B0004.200211">#REF!</definedName>
    <definedName name="Q.MU204B0004.200212">#REF!</definedName>
    <definedName name="Q.MU204B0004.200301">#REF!</definedName>
    <definedName name="Q.MU204B0052.">#REF!</definedName>
    <definedName name="Q.MU204B0052.200110">#REF!</definedName>
    <definedName name="Q.MU204B0052.200201">#REF!</definedName>
    <definedName name="Q.MU204B0052.200202">#REF!</definedName>
    <definedName name="Q.MU204B0052.200203">#REF!</definedName>
    <definedName name="Q.MU204B0052.200204">#REF!</definedName>
    <definedName name="Q.MU204B0052.200205">#REF!</definedName>
    <definedName name="Q.MU204B0052.200206">#REF!</definedName>
    <definedName name="Q.MU204B0052.200207">#REF!</definedName>
    <definedName name="Q.MU204B0052.200208">#REF!</definedName>
    <definedName name="Q.MU204B0052.200210">#REF!</definedName>
    <definedName name="Q.MU204B0052.200211">#REF!</definedName>
    <definedName name="Q.MU204B0052.200212">#REF!</definedName>
    <definedName name="Q.MU204B0052.200301">#REF!</definedName>
    <definedName name="Q.MU204B0052.900000010">#REF!</definedName>
    <definedName name="Q.MU204B0052.900000130">#REF!</definedName>
    <definedName name="Q.MU204B0052.970005671">#REF!</definedName>
    <definedName name="Q.MU204B0052.970007999">#REF!</definedName>
    <definedName name="Q.MU204B0054.200206">#REF!</definedName>
    <definedName name="Q.MU204B0054.200207">#REF!</definedName>
    <definedName name="Q.MU204B0054.200208">#REF!</definedName>
    <definedName name="Q.MU204B0054.200210">#REF!</definedName>
    <definedName name="Q.MU204B0054.200211">#REF!</definedName>
    <definedName name="Q.MU204B0054.200212">#REF!</definedName>
    <definedName name="Q.MU204B0054.200301">#REF!</definedName>
    <definedName name="Q.MU204C0001.">#REF!</definedName>
    <definedName name="Q.MU204C0001.200110">#REF!</definedName>
    <definedName name="Q.MU204C0001.200201">#REF!</definedName>
    <definedName name="Q.MU204C0001.200202">#REF!</definedName>
    <definedName name="Q.MU204C0001.200203">#REF!</definedName>
    <definedName name="Q.MU204C0001.200204">#REF!</definedName>
    <definedName name="Q.MU204C0001.200205">#REF!</definedName>
    <definedName name="Q.MU204C0001.200206">#REF!</definedName>
    <definedName name="Q.MU204C0001.200207">#REF!</definedName>
    <definedName name="Q.MU204C0001.200208">#REF!</definedName>
    <definedName name="Q.MU204C0001.200210">#REF!</definedName>
    <definedName name="Q.MU204C0001.200211">#REF!</definedName>
    <definedName name="Q.MU204C0001.200212">#REF!</definedName>
    <definedName name="Q.MU204C0001.200301">#REF!</definedName>
    <definedName name="Q.MU204C0001.900000010">#REF!</definedName>
    <definedName name="Q.MU204C0001.900000130">#REF!</definedName>
    <definedName name="Q.MU204C0001.970005675">#REF!</definedName>
    <definedName name="Q.MU204C0001.970005676">#REF!</definedName>
    <definedName name="Q.MU204C0001.970007999">#REF!</definedName>
    <definedName name="Q.MU204C0002.">#REF!</definedName>
    <definedName name="Q.MU204C0002.200110">#REF!</definedName>
    <definedName name="Q.MU204C0002.200201">#REF!</definedName>
    <definedName name="Q.MU204C0002.200202">#REF!</definedName>
    <definedName name="Q.MU204C0002.200203">#REF!</definedName>
    <definedName name="Q.MU204C0002.200204">#REF!</definedName>
    <definedName name="Q.MU204C0002.200205">#REF!</definedName>
    <definedName name="Q.MU204C0002.200206">#REF!</definedName>
    <definedName name="Q.MU204C0002.200207">#REF!</definedName>
    <definedName name="Q.MU204C0002.200208">#REF!</definedName>
    <definedName name="Q.MU204C0002.200210">#REF!</definedName>
    <definedName name="Q.MU204C0002.200211">#REF!</definedName>
    <definedName name="Q.MU204C0002.200212">#REF!</definedName>
    <definedName name="Q.MU204C0002.200301">#REF!</definedName>
    <definedName name="Q.MU204C0002.900000010">#REF!</definedName>
    <definedName name="Q.MU204C0002.900000130">#REF!</definedName>
    <definedName name="Q.MU204C0002.970005675">#REF!</definedName>
    <definedName name="Q.MU204C0002.970005676">#REF!</definedName>
    <definedName name="Q.MU204C0002.970007999">#REF!</definedName>
    <definedName name="Q.MU204C0999.">#REF!</definedName>
    <definedName name="Q.MU204C0999.200110">#REF!</definedName>
    <definedName name="Q.MU204C0999.200201">#REF!</definedName>
    <definedName name="Q.MU204C0999.200202">#REF!</definedName>
    <definedName name="Q.MU204C0999.200203">#REF!</definedName>
    <definedName name="Q.MU204C0999.200204">#REF!</definedName>
    <definedName name="Q.MU204C0999.200205">#REF!</definedName>
    <definedName name="Q.MU204C0999.200206">#REF!</definedName>
    <definedName name="Q.MU204C0999.200207">#REF!</definedName>
    <definedName name="Q.MU204C0999.200208">#REF!</definedName>
    <definedName name="Q.MU204C0999.200210">#REF!</definedName>
    <definedName name="Q.MU204C0999.200211">#REF!</definedName>
    <definedName name="Q.MU204C0999.200212">#REF!</definedName>
    <definedName name="Q.MU204C0999.200301">#REF!</definedName>
    <definedName name="Q.MU204C0999.900000010">#REF!</definedName>
    <definedName name="Q.MU204C0999.970005685">#REF!</definedName>
    <definedName name="Q.MU204C0999.970007999">#REF!</definedName>
    <definedName name="Q.MU204E3900.">#REF!</definedName>
    <definedName name="Q.MU204E3900.200110">#REF!</definedName>
    <definedName name="Q.MU204E3900.200201">#REF!</definedName>
    <definedName name="Q.MU204E3900.200202">#REF!</definedName>
    <definedName name="Q.MU204E3900.200203">#REF!</definedName>
    <definedName name="Q.MU204E3900.200204">#REF!</definedName>
    <definedName name="Q.MU204E3900.200205">#REF!</definedName>
    <definedName name="Q.MU204E3900.200206">#REF!</definedName>
    <definedName name="Q.MU204E3900.200207">#REF!</definedName>
    <definedName name="Q.MU204E3900.200208">#REF!</definedName>
    <definedName name="Q.MU204E3900.200210">#REF!</definedName>
    <definedName name="Q.MU204E3900.200211">#REF!</definedName>
    <definedName name="Q.MU204E3900.200212">#REF!</definedName>
    <definedName name="Q.MU204E3900.200301">#REF!</definedName>
    <definedName name="Q.MU204E3900.900000010">#REF!</definedName>
    <definedName name="Q.MU204E3900.970005260">#REF!</definedName>
    <definedName name="Q.MU204E3900.970007999">#REF!</definedName>
    <definedName name="Q.MU204E4400.">#REF!</definedName>
    <definedName name="Q.MU204E4400.200110">#REF!</definedName>
    <definedName name="Q.MU204E4400.200201">#REF!</definedName>
    <definedName name="Q.MU204E4400.200202">#REF!</definedName>
    <definedName name="Q.MU204E4400.200203">#REF!</definedName>
    <definedName name="Q.MU204E4400.200204">#REF!</definedName>
    <definedName name="Q.MU204E4400.200205">#REF!</definedName>
    <definedName name="Q.MU204E4400.200206">#REF!</definedName>
    <definedName name="Q.MU204E4400.200207">#REF!</definedName>
    <definedName name="Q.MU204E4400.200208">#REF!</definedName>
    <definedName name="Q.MU204E4400.200210">#REF!</definedName>
    <definedName name="Q.MU204E4400.200211">#REF!</definedName>
    <definedName name="Q.MU204E4400.200212">#REF!</definedName>
    <definedName name="Q.MU204E4400.200301">#REF!</definedName>
    <definedName name="Q.MU204E4400.900000010">#REF!</definedName>
    <definedName name="Q.MU204E4400.970005260">#REF!</definedName>
    <definedName name="Q.MU204E4400.970007999">#REF!</definedName>
    <definedName name="Q.MU204S0001.">#REF!</definedName>
    <definedName name="Q.MU204S0001.200206">#REF!</definedName>
    <definedName name="Q.MU204S0001.200208">#REF!</definedName>
    <definedName name="Q.MU204S0001.200210">#REF!</definedName>
    <definedName name="Q.MU204S0001.200211">#REF!</definedName>
    <definedName name="Q.MU204S0001.200212">#REF!</definedName>
    <definedName name="Q.MU204S0001.200301">#REF!</definedName>
    <definedName name="Q.MU204S0001.900000010">#REF!</definedName>
    <definedName name="Q.MU204S0001.900000130">#REF!</definedName>
    <definedName name="Q.MU204S0001.970002200">#REF!</definedName>
    <definedName name="Q.MU204S0001.970007060">#REF!</definedName>
    <definedName name="Q.MU204S0001.970007081">#REF!</definedName>
    <definedName name="Q.MU204S0001.970007999">#REF!</definedName>
    <definedName name="Q.MU204S0002.200206">#REF!</definedName>
    <definedName name="Q.MU204S0002.200208">#REF!</definedName>
    <definedName name="Q.MU204S0002.200210">#REF!</definedName>
    <definedName name="Q.MU204S0002.200211">#REF!</definedName>
    <definedName name="Q.MU204S0002.200212">#REF!</definedName>
    <definedName name="Q.MU204S0002.200301">#REF!</definedName>
    <definedName name="Q.MU204S0002.900000010">#REF!</definedName>
    <definedName name="Q.MU204S0002.970002200">#REF!</definedName>
    <definedName name="Q.MU204S0002.970007999">#REF!</definedName>
    <definedName name="Q.MU20715940.">#REF!</definedName>
    <definedName name="Q.MU20715940.200206">#REF!</definedName>
    <definedName name="Q.MU20715940.200207">#REF!</definedName>
    <definedName name="Q.MU20715940.200208">#REF!</definedName>
    <definedName name="Q.MU20715940.200210">#REF!</definedName>
    <definedName name="Q.MU20715940.200211">#REF!</definedName>
    <definedName name="Q.MU20715940.200212">#REF!</definedName>
    <definedName name="Q.MU20715940.200301">#REF!</definedName>
    <definedName name="Q.MU20715940.900000010">#REF!</definedName>
    <definedName name="Q.MU20715940.900000130">#REF!</definedName>
    <definedName name="Q.MU20715940.970005660">#REF!</definedName>
    <definedName name="Q.MU20715940.970007999">#REF!</definedName>
    <definedName name="Q.MU20716140.200206">#REF!</definedName>
    <definedName name="Q.MU20716140.200207">#REF!</definedName>
    <definedName name="Q.MU20716140.200208">#REF!</definedName>
    <definedName name="Q.MU20716140.200210">#REF!</definedName>
    <definedName name="Q.MU20716140.200211">#REF!</definedName>
    <definedName name="Q.MU20716140.200212">#REF!</definedName>
    <definedName name="Q.MU20716140.200301">#REF!</definedName>
    <definedName name="Q.MU20716141.">#REF!</definedName>
    <definedName name="Q.MU20716141.200110">#REF!</definedName>
    <definedName name="Q.MU20716141.200201">#REF!</definedName>
    <definedName name="Q.MU20716141.200202">#REF!</definedName>
    <definedName name="Q.MU20716141.200203">#REF!</definedName>
    <definedName name="Q.MU20716141.200204">#REF!</definedName>
    <definedName name="Q.MU20716141.200205">#REF!</definedName>
    <definedName name="Q.MU20716141.200206">#REF!</definedName>
    <definedName name="Q.MU20716141.200207">#REF!</definedName>
    <definedName name="Q.MU20716141.200208">#REF!</definedName>
    <definedName name="Q.MU20716141.200210">#REF!</definedName>
    <definedName name="Q.MU20716141.200211">#REF!</definedName>
    <definedName name="Q.MU20716141.200212">#REF!</definedName>
    <definedName name="Q.MU20716141.200301">#REF!</definedName>
    <definedName name="Q.MU20716141.900000010">#REF!</definedName>
    <definedName name="Q.MU20716141.900000130">#REF!</definedName>
    <definedName name="Q.MU20716141.970005670">#REF!</definedName>
    <definedName name="Q.MU20716141.970007999">#REF!</definedName>
    <definedName name="Q.MU20716240.">#REF!</definedName>
    <definedName name="Q.MU20716240.200110">#REF!</definedName>
    <definedName name="Q.MU20716240.200201">#REF!</definedName>
    <definedName name="Q.MU20716240.200202">#REF!</definedName>
    <definedName name="Q.MU20716240.200203">#REF!</definedName>
    <definedName name="Q.MU20716240.200204">#REF!</definedName>
    <definedName name="Q.MU20716240.200205">#REF!</definedName>
    <definedName name="Q.MU20716240.200206">#REF!</definedName>
    <definedName name="Q.MU20716240.200207">#REF!</definedName>
    <definedName name="Q.MU20716240.200208">#REF!</definedName>
    <definedName name="Q.MU20716240.200210">#REF!</definedName>
    <definedName name="Q.MU20716240.200211">#REF!</definedName>
    <definedName name="Q.MU20716240.200212">#REF!</definedName>
    <definedName name="Q.MU20716240.200301">#REF!</definedName>
    <definedName name="Q.MU20716240.900000010">#REF!</definedName>
    <definedName name="Q.MU20716240.900000130">#REF!</definedName>
    <definedName name="Q.MU20716240.970005675">#REF!</definedName>
    <definedName name="Q.MU20716240.970007999">#REF!</definedName>
    <definedName name="Q.MU32507920.">#REF!</definedName>
    <definedName name="Q.MU32507920.200109">#REF!</definedName>
    <definedName name="Q.MU32507920.200110">#REF!</definedName>
    <definedName name="Q.MU32507920.200111">#REF!</definedName>
    <definedName name="Q.MU32507920.200204">#REF!</definedName>
    <definedName name="Q.MU32507920.200205">#REF!</definedName>
    <definedName name="Q.MU32507920.200206">#REF!</definedName>
    <definedName name="Q.MU32507920.200207">#REF!</definedName>
    <definedName name="Q.MU32507920.200208">#REF!</definedName>
    <definedName name="Q.MU32507920.200209">#REF!</definedName>
    <definedName name="Q.MU32507920.200210">#REF!</definedName>
    <definedName name="Q.MU32507920.200211">#REF!</definedName>
    <definedName name="Q.MU32507920.200212">#REF!</definedName>
    <definedName name="Q.MU32507920.200301">#REF!</definedName>
    <definedName name="Q.MU32507920.200401">#REF!</definedName>
    <definedName name="Q.MU32507920.200502">#REF!</definedName>
    <definedName name="Q.MU32507920.200503">#REF!</definedName>
    <definedName name="Q.MU32507920.200504">#REF!</definedName>
    <definedName name="Q.MU32507920.200505">#REF!</definedName>
    <definedName name="Q.MU32507920.200507">#REF!</definedName>
    <definedName name="Q.MU32507920.200508">#REF!</definedName>
    <definedName name="Q.MU32507920.900000010">#REF!</definedName>
    <definedName name="Q.MU32507920.970002132">#REF!</definedName>
    <definedName name="Q.MU32507920.970002990">#REF!</definedName>
    <definedName name="Q.MU32507920.970003500">#REF!</definedName>
    <definedName name="Q.MU32507920.970004145">#REF!</definedName>
    <definedName name="Q.MU32507920.970004985">#REF!</definedName>
    <definedName name="Q.MU32507920.970005260">#REF!</definedName>
    <definedName name="Q.MU32507920.970007001">#REF!</definedName>
    <definedName name="Q.MU32507920.970007950">#REF!</definedName>
    <definedName name="Q.MU32507920.970007999">#REF!</definedName>
    <definedName name="Q.MU32507920.970008010">#REF!</definedName>
    <definedName name="Q.MU32507920.970008110">#REF!</definedName>
    <definedName name="Q.MU32507920.970008120">#REF!</definedName>
    <definedName name="Q.MU32507920.970008130">#REF!</definedName>
    <definedName name="Q.MU32507920.970008140">#REF!</definedName>
    <definedName name="Q.MU32507920.970008250">#REF!</definedName>
    <definedName name="Q.MU32507920.970008410">#REF!</definedName>
    <definedName name="Q.MU32507920.970008430">#REF!</definedName>
    <definedName name="Q.MU32507920.970008450">#REF!</definedName>
    <definedName name="Q.MU32507920.970008550">#REF!</definedName>
    <definedName name="Q.MU32507920.970008899">#REF!</definedName>
    <definedName name="Q.MU32507920.970008900">#REF!</definedName>
    <definedName name="Q.MU32507920.970009010">#REF!</definedName>
    <definedName name="Q.MU32507920.970009400">#REF!</definedName>
    <definedName name="Q.MU32507920.970009600">#REF!</definedName>
    <definedName name="Q.MU32507920.970009650">#REF!</definedName>
    <definedName name="Q.MU32507920.970009900">#REF!</definedName>
    <definedName name="Q.MU32507920.970009999">#REF!</definedName>
    <definedName name="Q.MU32507920.970010200">#REF!</definedName>
    <definedName name="Q.MU32507920.970010300">#REF!</definedName>
    <definedName name="Q.MU32507920.970010510">#REF!</definedName>
    <definedName name="Q.MU32507920.970010520">#REF!</definedName>
    <definedName name="Q.MU32507920.970010610">#REF!</definedName>
    <definedName name="Q.MU32507920.970010630">#REF!</definedName>
    <definedName name="Q.MU32507920.970010710">#REF!</definedName>
    <definedName name="Q.MU32507920.970010730">#REF!</definedName>
    <definedName name="Q.MU32507920.970010810">#REF!</definedName>
    <definedName name="Q.MU32507920.970010830">#REF!</definedName>
    <definedName name="Q.MU32507920.970010999">#REF!</definedName>
    <definedName name="Q.MU32507920.MU32513420">#REF!</definedName>
    <definedName name="Q.MU32507920.MU32540920">#REF!</definedName>
    <definedName name="Q.MU32513420.">#REF!</definedName>
    <definedName name="Q.MU32513420.200109">#REF!</definedName>
    <definedName name="Q.MU32513420.200110">#REF!</definedName>
    <definedName name="Q.MU32513420.200111">#REF!</definedName>
    <definedName name="Q.MU32513420.200204">#REF!</definedName>
    <definedName name="Q.MU32513420.200205">#REF!</definedName>
    <definedName name="Q.MU32513420.200206">#REF!</definedName>
    <definedName name="Q.MU32513420.200207">#REF!</definedName>
    <definedName name="Q.MU32513420.200208">#REF!</definedName>
    <definedName name="Q.MU32513420.200209">#REF!</definedName>
    <definedName name="Q.MU32513420.200210">#REF!</definedName>
    <definedName name="Q.MU32513420.200211">#REF!</definedName>
    <definedName name="Q.MU32513420.200212">#REF!</definedName>
    <definedName name="Q.MU32513420.200301">#REF!</definedName>
    <definedName name="Q.MU32513420.200401">#REF!</definedName>
    <definedName name="Q.MU32513420.200501">#REF!</definedName>
    <definedName name="Q.MU32513420.200502">#REF!</definedName>
    <definedName name="Q.MU32513420.200503">#REF!</definedName>
    <definedName name="Q.MU32513420.200504">#REF!</definedName>
    <definedName name="Q.MU32513420.200505">#REF!</definedName>
    <definedName name="Q.MU32513420.200506">#REF!</definedName>
    <definedName name="Q.MU32513420.200507">#REF!</definedName>
    <definedName name="Q.MU32513420.200508">#REF!</definedName>
    <definedName name="Q.MU32513420.900000010">#REF!</definedName>
    <definedName name="Q.MU32513420.970002314">#REF!</definedName>
    <definedName name="Q.MU32513420.970002990">#REF!</definedName>
    <definedName name="Q.MU32513420.970004951">#REF!</definedName>
    <definedName name="Q.MU32513420.970007950">#REF!</definedName>
    <definedName name="Q.MU32513420.970007999">#REF!</definedName>
    <definedName name="Q.MU32513420.970008010">#REF!</definedName>
    <definedName name="Q.MU32513420.970008110">#REF!</definedName>
    <definedName name="Q.MU32513420.970008120">#REF!</definedName>
    <definedName name="Q.MU32513420.970008130">#REF!</definedName>
    <definedName name="Q.MU32513420.970008140">#REF!</definedName>
    <definedName name="Q.MU32513420.970008250">#REF!</definedName>
    <definedName name="Q.MU32513420.970008410">#REF!</definedName>
    <definedName name="Q.MU32513420.970008430">#REF!</definedName>
    <definedName name="Q.MU32513420.970008450">#REF!</definedName>
    <definedName name="Q.MU32513420.970008550">#REF!</definedName>
    <definedName name="Q.MU32513420.970008899">#REF!</definedName>
    <definedName name="Q.MU32513420.970008900">#REF!</definedName>
    <definedName name="Q.MU32513420.970009600">#REF!</definedName>
    <definedName name="Q.MU32513420.970009900">#REF!</definedName>
    <definedName name="Q.MU32513420.970009999">#REF!</definedName>
    <definedName name="Q.MU32513420.970010200">#REF!</definedName>
    <definedName name="Q.MU32513420.970010300">#REF!</definedName>
    <definedName name="Q.MU32513420.970010510">#REF!</definedName>
    <definedName name="Q.MU32513420.970010520">#REF!</definedName>
    <definedName name="Q.MU32513420.970010610">#REF!</definedName>
    <definedName name="Q.MU32513420.970010630">#REF!</definedName>
    <definedName name="Q.MU32513420.970010710">#REF!</definedName>
    <definedName name="Q.MU32513420.970010730">#REF!</definedName>
    <definedName name="Q.MU32513420.970010810">#REF!</definedName>
    <definedName name="Q.MU32513420.970010830">#REF!</definedName>
    <definedName name="Q.MU32513420.970010840">#REF!</definedName>
    <definedName name="Q.MU32513420.970010999">#REF!</definedName>
    <definedName name="Q.MU32513420.MU20120001">#REF!</definedName>
    <definedName name="Q.MU32513420.MU20123900">#REF!</definedName>
    <definedName name="Q.MU32513420.MU20124400">#REF!</definedName>
    <definedName name="Q.MU32513420.MU20124800">#REF!</definedName>
    <definedName name="Q.MU32513520.">#REF!</definedName>
    <definedName name="Q.MU32513520.200109">#REF!</definedName>
    <definedName name="Q.MU32513520.200110">#REF!</definedName>
    <definedName name="Q.MU32513520.200111">#REF!</definedName>
    <definedName name="Q.MU32513520.200204">#REF!</definedName>
    <definedName name="Q.MU32513520.200205">#REF!</definedName>
    <definedName name="Q.MU32513520.200206">#REF!</definedName>
    <definedName name="Q.MU32513520.200207">#REF!</definedName>
    <definedName name="Q.MU32513520.200208">#REF!</definedName>
    <definedName name="Q.MU32513520.200209">#REF!</definedName>
    <definedName name="Q.MU32513520.200210">#REF!</definedName>
    <definedName name="Q.MU32513520.200211">#REF!</definedName>
    <definedName name="Q.MU32513520.200212">#REF!</definedName>
    <definedName name="Q.MU32513520.200301">#REF!</definedName>
    <definedName name="Q.MU32513520.200401">#REF!</definedName>
    <definedName name="Q.MU32513520.200501">#REF!</definedName>
    <definedName name="Q.MU32513520.200502">#REF!</definedName>
    <definedName name="Q.MU32513520.200503">#REF!</definedName>
    <definedName name="Q.MU32513520.200504">#REF!</definedName>
    <definedName name="Q.MU32513520.200505">#REF!</definedName>
    <definedName name="Q.MU32513520.200506">#REF!</definedName>
    <definedName name="Q.MU32513520.200507">#REF!</definedName>
    <definedName name="Q.MU32513520.200508">#REF!</definedName>
    <definedName name="Q.MU32513520.900000010">#REF!</definedName>
    <definedName name="Q.MU32513520.970002314">#REF!</definedName>
    <definedName name="Q.MU32513520.970002990">#REF!</definedName>
    <definedName name="Q.MU32513520.970004985">#REF!</definedName>
    <definedName name="Q.MU32513520.970007950">#REF!</definedName>
    <definedName name="Q.MU32513520.970007960">#REF!</definedName>
    <definedName name="Q.MU32513520.970007999">#REF!</definedName>
    <definedName name="Q.MU32513520.970008010">#REF!</definedName>
    <definedName name="Q.MU32513520.970008110">#REF!</definedName>
    <definedName name="Q.MU32513520.970008120">#REF!</definedName>
    <definedName name="Q.MU32513520.970008130">#REF!</definedName>
    <definedName name="Q.MU32513520.970008140">#REF!</definedName>
    <definedName name="Q.MU32513520.970008250">#REF!</definedName>
    <definedName name="Q.MU32513520.970008410">#REF!</definedName>
    <definedName name="Q.MU32513520.970008430">#REF!</definedName>
    <definedName name="Q.MU32513520.970008450">#REF!</definedName>
    <definedName name="Q.MU32513520.970008550">#REF!</definedName>
    <definedName name="Q.MU32513520.970008899">#REF!</definedName>
    <definedName name="Q.MU32513520.970008900">#REF!</definedName>
    <definedName name="Q.MU32513520.970009010">#REF!</definedName>
    <definedName name="Q.MU32513520.970009400">#REF!</definedName>
    <definedName name="Q.MU32513520.970009600">#REF!</definedName>
    <definedName name="Q.MU32513520.970009900">#REF!</definedName>
    <definedName name="Q.MU32513520.970009999">#REF!</definedName>
    <definedName name="Q.MU32513520.970010200">#REF!</definedName>
    <definedName name="Q.MU32513520.970010300">#REF!</definedName>
    <definedName name="Q.MU32513520.970010510">#REF!</definedName>
    <definedName name="Q.MU32513520.970010520">#REF!</definedName>
    <definedName name="Q.MU32513520.970010610">#REF!</definedName>
    <definedName name="Q.MU32513520.970010630">#REF!</definedName>
    <definedName name="Q.MU32513520.970010710">#REF!</definedName>
    <definedName name="Q.MU32513520.970010730">#REF!</definedName>
    <definedName name="Q.MU32513520.970010810">#REF!</definedName>
    <definedName name="Q.MU32513520.970010830">#REF!</definedName>
    <definedName name="Q.MU32513520.970010999">#REF!</definedName>
    <definedName name="Q.MU32513520.MU20120003">#REF!</definedName>
    <definedName name="Q.MU32531220.">#REF!</definedName>
    <definedName name="Q.MU32531220.200109">#REF!</definedName>
    <definedName name="Q.MU32531220.200110">#REF!</definedName>
    <definedName name="Q.MU32531220.200111">#REF!</definedName>
    <definedName name="Q.MU32531220.200204">#REF!</definedName>
    <definedName name="Q.MU32531220.200205">#REF!</definedName>
    <definedName name="Q.MU32531220.200206">#REF!</definedName>
    <definedName name="Q.MU32531220.200207">#REF!</definedName>
    <definedName name="Q.MU32531220.200208">#REF!</definedName>
    <definedName name="Q.MU32531220.200209">#REF!</definedName>
    <definedName name="Q.MU32531220.200210">#REF!</definedName>
    <definedName name="Q.MU32531220.200211">#REF!</definedName>
    <definedName name="Q.MU32531220.200212">#REF!</definedName>
    <definedName name="Q.MU32531220.200301">#REF!</definedName>
    <definedName name="Q.MU32531220.200401">#REF!</definedName>
    <definedName name="Q.MU32531220.200501">#REF!</definedName>
    <definedName name="Q.MU32531220.200502">#REF!</definedName>
    <definedName name="Q.MU32531220.200503">#REF!</definedName>
    <definedName name="Q.MU32531220.200504">#REF!</definedName>
    <definedName name="Q.MU32531220.200505">#REF!</definedName>
    <definedName name="Q.MU32531220.200506">#REF!</definedName>
    <definedName name="Q.MU32531220.200507">#REF!</definedName>
    <definedName name="Q.MU32531220.200508">#REF!</definedName>
    <definedName name="Q.MU32531220.900000010">#REF!</definedName>
    <definedName name="Q.MU32531220.970007001">#REF!</definedName>
    <definedName name="Q.MU32531220.970007999">#REF!</definedName>
    <definedName name="Q.MU32531220.970008450">#REF!</definedName>
    <definedName name="Q.MU32531220.970008550">#REF!</definedName>
    <definedName name="Q.MU32531220.970008899">#REF!</definedName>
    <definedName name="Q.MU32531220.970008900">#REF!</definedName>
    <definedName name="Q.MU32531220.970010200">#REF!</definedName>
    <definedName name="Q.MU32531220.970010520">#REF!</definedName>
    <definedName name="Q.MU32531220.970010999">#REF!</definedName>
    <definedName name="Q.MU32531220.MU32507920">#REF!</definedName>
    <definedName name="Q.MU32540920.">#REF!</definedName>
    <definedName name="Q.MU32540920.200109">#REF!</definedName>
    <definedName name="Q.MU32540920.200110">#REF!</definedName>
    <definedName name="Q.MU32540920.200111">#REF!</definedName>
    <definedName name="Q.MU32540920.200204">#REF!</definedName>
    <definedName name="Q.MU32540920.200205">#REF!</definedName>
    <definedName name="Q.MU32540920.200206">#REF!</definedName>
    <definedName name="Q.MU32540920.200207">#REF!</definedName>
    <definedName name="Q.MU32540920.200208">#REF!</definedName>
    <definedName name="Q.MU32540920.200209">#REF!</definedName>
    <definedName name="Q.MU32540920.200210">#REF!</definedName>
    <definedName name="Q.MU32540920.200211">#REF!</definedName>
    <definedName name="Q.MU32540920.200212">#REF!</definedName>
    <definedName name="Q.MU32540920.200301">#REF!</definedName>
    <definedName name="Q.MU32540920.200401">#REF!</definedName>
    <definedName name="Q.MU32540920.200501">#REF!</definedName>
    <definedName name="Q.MU32540920.200502">#REF!</definedName>
    <definedName name="Q.MU32540920.200503">#REF!</definedName>
    <definedName name="Q.MU32540920.200504">#REF!</definedName>
    <definedName name="Q.MU32540920.200505">#REF!</definedName>
    <definedName name="Q.MU32540920.200506">#REF!</definedName>
    <definedName name="Q.MU32540920.200507">#REF!</definedName>
    <definedName name="Q.MU32540920.200508">#REF!</definedName>
    <definedName name="Q.MU32540920.900000010">#REF!</definedName>
    <definedName name="Q.MU32540920.970002314">#REF!</definedName>
    <definedName name="Q.MU32540920.970002990">#REF!</definedName>
    <definedName name="Q.MU32540920.970004952">#REF!</definedName>
    <definedName name="Q.MU32540920.970007950">#REF!</definedName>
    <definedName name="Q.MU32540920.970007999">#REF!</definedName>
    <definedName name="Q.MU32540920.970008010">#REF!</definedName>
    <definedName name="Q.MU32540920.970008110">#REF!</definedName>
    <definedName name="Q.MU32540920.970008120">#REF!</definedName>
    <definedName name="Q.MU32540920.970008130">#REF!</definedName>
    <definedName name="Q.MU32540920.970008140">#REF!</definedName>
    <definedName name="Q.MU32540920.970008250">#REF!</definedName>
    <definedName name="Q.MU32540920.970008410">#REF!</definedName>
    <definedName name="Q.MU32540920.970008430">#REF!</definedName>
    <definedName name="Q.MU32540920.970008450">#REF!</definedName>
    <definedName name="Q.MU32540920.970008550">#REF!</definedName>
    <definedName name="Q.MU32540920.970008899">#REF!</definedName>
    <definedName name="Q.MU32540920.970008900">#REF!</definedName>
    <definedName name="Q.MU32540920.970009600">#REF!</definedName>
    <definedName name="Q.MU32540920.970009650">#REF!</definedName>
    <definedName name="Q.MU32540920.970009900">#REF!</definedName>
    <definedName name="Q.MU32540920.970009999">#REF!</definedName>
    <definedName name="Q.MU32540920.970010200">#REF!</definedName>
    <definedName name="Q.MU32540920.970010300">#REF!</definedName>
    <definedName name="Q.MU32540920.970010510">#REF!</definedName>
    <definedName name="Q.MU32540920.970010520">#REF!</definedName>
    <definedName name="Q.MU32540920.970010610">#REF!</definedName>
    <definedName name="Q.MU32540920.970010630">#REF!</definedName>
    <definedName name="Q.MU32540920.970010710">#REF!</definedName>
    <definedName name="Q.MU32540920.970010730">#REF!</definedName>
    <definedName name="Q.MU32540920.970010810">#REF!</definedName>
    <definedName name="Q.MU32540920.970010830">#REF!</definedName>
    <definedName name="Q.MU32540920.970010840">#REF!</definedName>
    <definedName name="Q.MU32540920.970010999">#REF!</definedName>
    <definedName name="Q.MU32540920.MU32550120">#REF!</definedName>
    <definedName name="Q.MU32540920.MU32715920">#REF!</definedName>
    <definedName name="Q.MU32550120.">#REF!</definedName>
    <definedName name="Q.MU32550120.200109">#REF!</definedName>
    <definedName name="Q.MU32550120.200110">#REF!</definedName>
    <definedName name="Q.MU32550120.200111">#REF!</definedName>
    <definedName name="Q.MU32550120.200204">#REF!</definedName>
    <definedName name="Q.MU32550120.200205">#REF!</definedName>
    <definedName name="Q.MU32550120.200206">#REF!</definedName>
    <definedName name="Q.MU32550120.200207">#REF!</definedName>
    <definedName name="Q.MU32550120.200208">#REF!</definedName>
    <definedName name="Q.MU32550120.200209">#REF!</definedName>
    <definedName name="Q.MU32550120.200210">#REF!</definedName>
    <definedName name="Q.MU32550120.200211">#REF!</definedName>
    <definedName name="Q.MU32550120.200212">#REF!</definedName>
    <definedName name="Q.MU32550120.200301">#REF!</definedName>
    <definedName name="Q.MU32550120.200401">#REF!</definedName>
    <definedName name="Q.MU32550120.200501">#REF!</definedName>
    <definedName name="Q.MU32550120.200502">#REF!</definedName>
    <definedName name="Q.MU32550120.200503">#REF!</definedName>
    <definedName name="Q.MU32550120.200504">#REF!</definedName>
    <definedName name="Q.MU32550120.200505">#REF!</definedName>
    <definedName name="Q.MU32550120.200506">#REF!</definedName>
    <definedName name="Q.MU32550120.200507">#REF!</definedName>
    <definedName name="Q.MU32550120.200508">#REF!</definedName>
    <definedName name="Q.MU32550120.900000010">#REF!</definedName>
    <definedName name="Q.MU32550120.970004985">#REF!</definedName>
    <definedName name="Q.MU32550120.970005150">#REF!</definedName>
    <definedName name="Q.MU32550120.970007999">#REF!</definedName>
    <definedName name="Q.MU32550120.970010200">#REF!</definedName>
    <definedName name="Q.MU32550120.970010999">#REF!</definedName>
    <definedName name="Q.MU32550120.MU20140001">#REF!</definedName>
    <definedName name="Q.MU32550120.MU20143900">#REF!</definedName>
    <definedName name="Q.MU32563620.">#REF!</definedName>
    <definedName name="Q.MU32563620.200109">#REF!</definedName>
    <definedName name="Q.MU32563620.200110">#REF!</definedName>
    <definedName name="Q.MU32563620.200111">#REF!</definedName>
    <definedName name="Q.MU32563620.200204">#REF!</definedName>
    <definedName name="Q.MU32563620.200205">#REF!</definedName>
    <definedName name="Q.MU32563620.200206">#REF!</definedName>
    <definedName name="Q.MU32563620.200207">#REF!</definedName>
    <definedName name="Q.MU32563620.200208">#REF!</definedName>
    <definedName name="Q.MU32563620.200209">#REF!</definedName>
    <definedName name="Q.MU32563620.200210">#REF!</definedName>
    <definedName name="Q.MU32563620.200211">#REF!</definedName>
    <definedName name="Q.MU32563620.200212">#REF!</definedName>
    <definedName name="Q.MU32563620.200301">#REF!</definedName>
    <definedName name="Q.MU32563620.200401">#REF!</definedName>
    <definedName name="Q.MU32563620.200501">#REF!</definedName>
    <definedName name="Q.MU32563620.200502">#REF!</definedName>
    <definedName name="Q.MU32563620.200503">#REF!</definedName>
    <definedName name="Q.MU32563620.200504">#REF!</definedName>
    <definedName name="Q.MU32563620.200505">#REF!</definedName>
    <definedName name="Q.MU32563620.200506">#REF!</definedName>
    <definedName name="Q.MU32563620.200507">#REF!</definedName>
    <definedName name="Q.MU32563620.200508">#REF!</definedName>
    <definedName name="Q.MU32563620.900000010">#REF!</definedName>
    <definedName name="Q.MU32563620.970004985">#REF!</definedName>
    <definedName name="Q.MU32563620.970005260">#REF!</definedName>
    <definedName name="Q.MU32563620.970007950">#REF!</definedName>
    <definedName name="Q.MU32563620.970007999">#REF!</definedName>
    <definedName name="Q.MU32563620.970008010">#REF!</definedName>
    <definedName name="Q.MU32563620.970008110">#REF!</definedName>
    <definedName name="Q.MU32563620.970008120">#REF!</definedName>
    <definedName name="Q.MU32563620.970008130">#REF!</definedName>
    <definedName name="Q.MU32563620.970008140">#REF!</definedName>
    <definedName name="Q.MU32563620.970008250">#REF!</definedName>
    <definedName name="Q.MU32563620.970008410">#REF!</definedName>
    <definedName name="Q.MU32563620.970008430">#REF!</definedName>
    <definedName name="Q.MU32563620.970008450">#REF!</definedName>
    <definedName name="Q.MU32563620.970008550">#REF!</definedName>
    <definedName name="Q.MU32563620.970008899">#REF!</definedName>
    <definedName name="Q.MU32563620.970008900">#REF!</definedName>
    <definedName name="Q.MU32563620.970009010">#REF!</definedName>
    <definedName name="Q.MU32563620.970009250">#REF!</definedName>
    <definedName name="Q.MU32563620.970009400">#REF!</definedName>
    <definedName name="Q.MU32563620.970009600">#REF!</definedName>
    <definedName name="Q.MU32563620.970009650">#REF!</definedName>
    <definedName name="Q.MU32563620.970009750">#REF!</definedName>
    <definedName name="Q.MU32563620.970009900">#REF!</definedName>
    <definedName name="Q.MU32563620.970009999">#REF!</definedName>
    <definedName name="Q.MU32563620.970010200">#REF!</definedName>
    <definedName name="Q.MU32563620.970010300">#REF!</definedName>
    <definedName name="Q.MU32563620.970010510">#REF!</definedName>
    <definedName name="Q.MU32563620.970010520">#REF!</definedName>
    <definedName name="Q.MU32563620.970010610">#REF!</definedName>
    <definedName name="Q.MU32563620.970010630">#REF!</definedName>
    <definedName name="Q.MU32563620.970010710">#REF!</definedName>
    <definedName name="Q.MU32563620.970010730">#REF!</definedName>
    <definedName name="Q.MU32563620.970010810">#REF!</definedName>
    <definedName name="Q.MU32563620.970010830">#REF!</definedName>
    <definedName name="Q.MU32563620.970010999">#REF!</definedName>
    <definedName name="Q.MU32563620.MU204E3900">#REF!</definedName>
    <definedName name="Q.MU32563620.MU204E4400">#REF!</definedName>
    <definedName name="Q.MU32715920.">#REF!</definedName>
    <definedName name="Q.MU32715920.200109">#REF!</definedName>
    <definedName name="Q.MU32715920.200110">#REF!</definedName>
    <definedName name="Q.MU32715920.200111">#REF!</definedName>
    <definedName name="Q.MU32715920.200204">#REF!</definedName>
    <definedName name="Q.MU32715920.200205">#REF!</definedName>
    <definedName name="Q.MU32715920.200206">#REF!</definedName>
    <definedName name="Q.MU32715920.200207">#REF!</definedName>
    <definedName name="Q.MU32715920.200208">#REF!</definedName>
    <definedName name="Q.MU32715920.200209">#REF!</definedName>
    <definedName name="Q.MU32715920.200210">#REF!</definedName>
    <definedName name="Q.MU32715920.200211">#REF!</definedName>
    <definedName name="Q.MU32715920.200212">#REF!</definedName>
    <definedName name="Q.MU32715920.200301">#REF!</definedName>
    <definedName name="Q.MU32715920.200401">#REF!</definedName>
    <definedName name="Q.MU32715920.200501">#REF!</definedName>
    <definedName name="Q.MU32715920.200502">#REF!</definedName>
    <definedName name="Q.MU32715920.200503">#REF!</definedName>
    <definedName name="Q.MU32715920.200504">#REF!</definedName>
    <definedName name="Q.MU32715920.200505">#REF!</definedName>
    <definedName name="Q.MU32715920.200506">#REF!</definedName>
    <definedName name="Q.MU32715920.200507">#REF!</definedName>
    <definedName name="Q.MU32715920.200508">#REF!</definedName>
    <definedName name="Q.MU32715920.900000010">#REF!</definedName>
    <definedName name="Q.MU32715920.970002048">#REF!</definedName>
    <definedName name="Q.MU32715920.970002060">#REF!</definedName>
    <definedName name="Q.MU32715920.970002090">#REF!</definedName>
    <definedName name="Q.MU32715920.970002110">#REF!</definedName>
    <definedName name="Q.MU32715920.970002200">#REF!</definedName>
    <definedName name="Q.MU32715920.970002232">#REF!</definedName>
    <definedName name="Q.MU32715920.970002316">#REF!</definedName>
    <definedName name="Q.MU32715920.970004985">#REF!</definedName>
    <definedName name="Q.MU32715920.970005150">#REF!</definedName>
    <definedName name="Q.MU32715920.970005260">#REF!</definedName>
    <definedName name="Q.MU32715920.970007060">#REF!</definedName>
    <definedName name="Q.MU32715920.970007081">#REF!</definedName>
    <definedName name="Q.MU32715920.970007950">#REF!</definedName>
    <definedName name="Q.MU32715920.970007960">#REF!</definedName>
    <definedName name="Q.MU32715920.970007999">#REF!</definedName>
    <definedName name="Q.MU32715920.970008010">#REF!</definedName>
    <definedName name="Q.MU32715920.970008110">#REF!</definedName>
    <definedName name="Q.MU32715920.970008120">#REF!</definedName>
    <definedName name="Q.MU32715920.970008130">#REF!</definedName>
    <definedName name="Q.MU32715920.970008140">#REF!</definedName>
    <definedName name="Q.MU32715920.970008250">#REF!</definedName>
    <definedName name="Q.MU32715920.970008410">#REF!</definedName>
    <definedName name="Q.MU32715920.970008430">#REF!</definedName>
    <definedName name="Q.MU32715920.970008450">#REF!</definedName>
    <definedName name="Q.MU32715920.970008550">#REF!</definedName>
    <definedName name="Q.MU32715920.970008899">#REF!</definedName>
    <definedName name="Q.MU32715920.970008900">#REF!</definedName>
    <definedName name="Q.MU32715920.970009010">#REF!</definedName>
    <definedName name="Q.MU32715920.970009250">#REF!</definedName>
    <definedName name="Q.MU32715920.970009400">#REF!</definedName>
    <definedName name="Q.MU32715920.970009600">#REF!</definedName>
    <definedName name="Q.MU32715920.970009650">#REF!</definedName>
    <definedName name="Q.MU32715920.970009750">#REF!</definedName>
    <definedName name="Q.MU32715920.970009900">#REF!</definedName>
    <definedName name="Q.MU32715920.970009999">#REF!</definedName>
    <definedName name="Q.MU32715920.970010200">#REF!</definedName>
    <definedName name="Q.MU32715920.970010300">#REF!</definedName>
    <definedName name="Q.MU32715920.970010510">#REF!</definedName>
    <definedName name="Q.MU32715920.970010520">#REF!</definedName>
    <definedName name="Q.MU32715920.970010610">#REF!</definedName>
    <definedName name="Q.MU32715920.970010630">#REF!</definedName>
    <definedName name="Q.MU32715920.970010710">#REF!</definedName>
    <definedName name="Q.MU32715920.970010730">#REF!</definedName>
    <definedName name="Q.MU32715920.970010810">#REF!</definedName>
    <definedName name="Q.MU32715920.970010830">#REF!</definedName>
    <definedName name="Q.MU32715920.970010840">#REF!</definedName>
    <definedName name="Q.MU32715920.970010999">#REF!</definedName>
    <definedName name="Q.MU32715920.MU20715940">#REF!</definedName>
    <definedName name="Q.MU32716110.">#REF!</definedName>
    <definedName name="Q.MU32716110.200109">#REF!</definedName>
    <definedName name="Q.MU32716110.200110">#REF!</definedName>
    <definedName name="Q.MU32716110.200111">#REF!</definedName>
    <definedName name="Q.MU32716110.200204">#REF!</definedName>
    <definedName name="Q.MU32716110.200205">#REF!</definedName>
    <definedName name="Q.MU32716110.200206">#REF!</definedName>
    <definedName name="Q.MU32716110.200207">#REF!</definedName>
    <definedName name="Q.MU32716110.200208">#REF!</definedName>
    <definedName name="Q.MU32716110.200209">#REF!</definedName>
    <definedName name="Q.MU32716110.200210">#REF!</definedName>
    <definedName name="Q.MU32716110.200211">#REF!</definedName>
    <definedName name="Q.MU32716110.200212">#REF!</definedName>
    <definedName name="Q.MU32716110.200301">#REF!</definedName>
    <definedName name="Q.MU32716110.200401">#REF!</definedName>
    <definedName name="Q.MU32716110.200501">#REF!</definedName>
    <definedName name="Q.MU32716110.200502">#REF!</definedName>
    <definedName name="Q.MU32716110.200503">#REF!</definedName>
    <definedName name="Q.MU32716110.200504">#REF!</definedName>
    <definedName name="Q.MU32716110.200505">#REF!</definedName>
    <definedName name="Q.MU32716110.200506">#REF!</definedName>
    <definedName name="Q.MU32716110.200507">#REF!</definedName>
    <definedName name="Q.MU32716110.200508">#REF!</definedName>
    <definedName name="Q.MU32716110.900000010">#REF!</definedName>
    <definedName name="Q.MU32716110.970002990">#REF!</definedName>
    <definedName name="Q.MU32716110.970005670">#REF!</definedName>
    <definedName name="Q.MU32716110.970007999">#REF!</definedName>
    <definedName name="Q.MU32716110.970008110">#REF!</definedName>
    <definedName name="Q.MU32716110.970008120">#REF!</definedName>
    <definedName name="Q.MU32716110.970008130">#REF!</definedName>
    <definedName name="Q.MU32716110.970008140">#REF!</definedName>
    <definedName name="Q.MU32716110.970008430">#REF!</definedName>
    <definedName name="Q.MU32716110.970008450">#REF!</definedName>
    <definedName name="Q.MU32716110.970008550">#REF!</definedName>
    <definedName name="Q.MU32716110.970008899">#REF!</definedName>
    <definedName name="Q.MU32716110.970008900">#REF!</definedName>
    <definedName name="Q.MU32716110.970009600">#REF!</definedName>
    <definedName name="Q.MU32716110.970009999">#REF!</definedName>
    <definedName name="Q.MU32716110.970010520">#REF!</definedName>
    <definedName name="Q.MU32716110.970010730">#REF!</definedName>
    <definedName name="Q.MU32716110.970010840">#REF!</definedName>
    <definedName name="Q.MU32716110.970010999">#REF!</definedName>
    <definedName name="Q.MU32716110.MU204B0052">#REF!</definedName>
    <definedName name="Q.MU32716120.">#REF!</definedName>
    <definedName name="Q.MU32716120.200109">#REF!</definedName>
    <definedName name="Q.MU32716120.200110">#REF!</definedName>
    <definedName name="Q.MU32716120.200111">#REF!</definedName>
    <definedName name="Q.MU32716120.200204">#REF!</definedName>
    <definedName name="Q.MU32716120.200205">#REF!</definedName>
    <definedName name="Q.MU32716120.200206">#REF!</definedName>
    <definedName name="Q.MU32716120.200207">#REF!</definedName>
    <definedName name="Q.MU32716120.200208">#REF!</definedName>
    <definedName name="Q.MU32716120.200209">#REF!</definedName>
    <definedName name="Q.MU32716120.200210">#REF!</definedName>
    <definedName name="Q.MU32716120.200211">#REF!</definedName>
    <definedName name="Q.MU32716120.200212">#REF!</definedName>
    <definedName name="Q.MU32716120.200301">#REF!</definedName>
    <definedName name="Q.MU32716120.200401">#REF!</definedName>
    <definedName name="Q.MU32716120.200501">#REF!</definedName>
    <definedName name="Q.MU32716120.200502">#REF!</definedName>
    <definedName name="Q.MU32716120.200503">#REF!</definedName>
    <definedName name="Q.MU32716120.200504">#REF!</definedName>
    <definedName name="Q.MU32716120.200505">#REF!</definedName>
    <definedName name="Q.MU32716120.200506">#REF!</definedName>
    <definedName name="Q.MU32716120.200507">#REF!</definedName>
    <definedName name="Q.MU32716120.200508">#REF!</definedName>
    <definedName name="Q.MU32716120.900000010">#REF!</definedName>
    <definedName name="Q.MU32716120.970002294">#REF!</definedName>
    <definedName name="Q.MU32716120.970002312">#REF!</definedName>
    <definedName name="Q.MU32716120.970002314">#REF!</definedName>
    <definedName name="Q.MU32716120.970002316">#REF!</definedName>
    <definedName name="Q.MU32716120.970002990">#REF!</definedName>
    <definedName name="Q.MU32716120.970004985">#REF!</definedName>
    <definedName name="Q.MU32716120.970005200">#REF!</definedName>
    <definedName name="Q.MU32716120.970005660">#REF!</definedName>
    <definedName name="Q.MU32716120.970005680">#REF!</definedName>
    <definedName name="Q.MU32716120.970007950">#REF!</definedName>
    <definedName name="Q.MU32716120.970007999">#REF!</definedName>
    <definedName name="Q.MU32716120.970008010">#REF!</definedName>
    <definedName name="Q.MU32716120.970008110">#REF!</definedName>
    <definedName name="Q.MU32716120.970008120">#REF!</definedName>
    <definedName name="Q.MU32716120.970008130">#REF!</definedName>
    <definedName name="Q.MU32716120.970008140">#REF!</definedName>
    <definedName name="Q.MU32716120.970008250">#REF!</definedName>
    <definedName name="Q.MU32716120.970008410">#REF!</definedName>
    <definedName name="Q.MU32716120.970008430">#REF!</definedName>
    <definedName name="Q.MU32716120.970008450">#REF!</definedName>
    <definedName name="Q.MU32716120.970008550">#REF!</definedName>
    <definedName name="Q.MU32716120.970008899">#REF!</definedName>
    <definedName name="Q.MU32716120.970008900">#REF!</definedName>
    <definedName name="Q.MU32716120.970009010">#REF!</definedName>
    <definedName name="Q.MU32716120.970009250">#REF!</definedName>
    <definedName name="Q.MU32716120.970009400">#REF!</definedName>
    <definedName name="Q.MU32716120.970009600">#REF!</definedName>
    <definedName name="Q.MU32716120.970009650">#REF!</definedName>
    <definedName name="Q.MU32716120.970009750">#REF!</definedName>
    <definedName name="Q.MU32716120.970009900">#REF!</definedName>
    <definedName name="Q.MU32716120.970009999">#REF!</definedName>
    <definedName name="Q.MU32716120.970010200">#REF!</definedName>
    <definedName name="Q.MU32716120.970010300">#REF!</definedName>
    <definedName name="Q.MU32716120.970010420">#REF!</definedName>
    <definedName name="Q.MU32716120.970010510">#REF!</definedName>
    <definedName name="Q.MU32716120.970010520">#REF!</definedName>
    <definedName name="Q.MU32716120.970010610">#REF!</definedName>
    <definedName name="Q.MU32716120.970010630">#REF!</definedName>
    <definedName name="Q.MU32716120.970010710">#REF!</definedName>
    <definedName name="Q.MU32716120.970010730">#REF!</definedName>
    <definedName name="Q.MU32716120.970010810">#REF!</definedName>
    <definedName name="Q.MU32716120.970010830">#REF!</definedName>
    <definedName name="Q.MU32716120.970010840">#REF!</definedName>
    <definedName name="Q.MU32716120.970010999">#REF!</definedName>
    <definedName name="Q.MU32716120.MU20716141">#REF!</definedName>
    <definedName name="Q.MU32716210.">#REF!</definedName>
    <definedName name="Q.MU32716210.200109">#REF!</definedName>
    <definedName name="Q.MU32716210.200110">#REF!</definedName>
    <definedName name="Q.MU32716210.200111">#REF!</definedName>
    <definedName name="Q.MU32716210.200204">#REF!</definedName>
    <definedName name="Q.MU32716210.200205">#REF!</definedName>
    <definedName name="Q.MU32716210.200206">#REF!</definedName>
    <definedName name="Q.MU32716210.200207">#REF!</definedName>
    <definedName name="Q.MU32716210.200208">#REF!</definedName>
    <definedName name="Q.MU32716210.200209">#REF!</definedName>
    <definedName name="Q.MU32716210.200210">#REF!</definedName>
    <definedName name="Q.MU32716210.200211">#REF!</definedName>
    <definedName name="Q.MU32716210.200212">#REF!</definedName>
    <definedName name="Q.MU32716210.200301">#REF!</definedName>
    <definedName name="Q.MU32716210.200401">#REF!</definedName>
    <definedName name="Q.MU32716210.200501">#REF!</definedName>
    <definedName name="Q.MU32716210.200502">#REF!</definedName>
    <definedName name="Q.MU32716210.200503">#REF!</definedName>
    <definedName name="Q.MU32716210.200504">#REF!</definedName>
    <definedName name="Q.MU32716210.200505">#REF!</definedName>
    <definedName name="Q.MU32716210.200506">#REF!</definedName>
    <definedName name="Q.MU32716210.200507">#REF!</definedName>
    <definedName name="Q.MU32716210.200508">#REF!</definedName>
    <definedName name="Q.MU32716210.900000010">#REF!</definedName>
    <definedName name="Q.MU32716210.970002990">#REF!</definedName>
    <definedName name="Q.MU32716210.970005675">#REF!</definedName>
    <definedName name="Q.MU32716210.970007999">#REF!</definedName>
    <definedName name="Q.MU32716210.970008110">#REF!</definedName>
    <definedName name="Q.MU32716210.970008120">#REF!</definedName>
    <definedName name="Q.MU32716210.970008130">#REF!</definedName>
    <definedName name="Q.MU32716210.970008140">#REF!</definedName>
    <definedName name="Q.MU32716210.970008430">#REF!</definedName>
    <definedName name="Q.MU32716210.970008450">#REF!</definedName>
    <definedName name="Q.MU32716210.970008550">#REF!</definedName>
    <definedName name="Q.MU32716210.970008899">#REF!</definedName>
    <definedName name="Q.MU32716210.970008900">#REF!</definedName>
    <definedName name="Q.MU32716210.970009600">#REF!</definedName>
    <definedName name="Q.MU32716210.970009999">#REF!</definedName>
    <definedName name="Q.MU32716210.970010520">#REF!</definedName>
    <definedName name="Q.MU32716210.970010730">#REF!</definedName>
    <definedName name="Q.MU32716210.970010840">#REF!</definedName>
    <definedName name="Q.MU32716210.970010999">#REF!</definedName>
    <definedName name="Q.MU32716210.MU204C0002">#REF!</definedName>
    <definedName name="Q.MU32716220.">#REF!</definedName>
    <definedName name="Q.MU32716220.200109">#REF!</definedName>
    <definedName name="Q.MU32716220.200110">#REF!</definedName>
    <definedName name="Q.MU32716220.200111">#REF!</definedName>
    <definedName name="Q.MU32716220.200204">#REF!</definedName>
    <definedName name="Q.MU32716220.200205">#REF!</definedName>
    <definedName name="Q.MU32716220.200206">#REF!</definedName>
    <definedName name="Q.MU32716220.200207">#REF!</definedName>
    <definedName name="Q.MU32716220.200208">#REF!</definedName>
    <definedName name="Q.MU32716220.200209">#REF!</definedName>
    <definedName name="Q.MU32716220.200210">#REF!</definedName>
    <definedName name="Q.MU32716220.200211">#REF!</definedName>
    <definedName name="Q.MU32716220.200212">#REF!</definedName>
    <definedName name="Q.MU32716220.200301">#REF!</definedName>
    <definedName name="Q.MU32716220.200401">#REF!</definedName>
    <definedName name="Q.MU32716220.200501">#REF!</definedName>
    <definedName name="Q.MU32716220.200502">#REF!</definedName>
    <definedName name="Q.MU32716220.200503">#REF!</definedName>
    <definedName name="Q.MU32716220.200504">#REF!</definedName>
    <definedName name="Q.MU32716220.200505">#REF!</definedName>
    <definedName name="Q.MU32716220.200506">#REF!</definedName>
    <definedName name="Q.MU32716220.200507">#REF!</definedName>
    <definedName name="Q.MU32716220.200508">#REF!</definedName>
    <definedName name="Q.MU32716220.900000010">#REF!</definedName>
    <definedName name="Q.MU32716220.970002294">#REF!</definedName>
    <definedName name="Q.MU32716220.970002312">#REF!</definedName>
    <definedName name="Q.MU32716220.970002314">#REF!</definedName>
    <definedName name="Q.MU32716220.970002316">#REF!</definedName>
    <definedName name="Q.MU32716220.970002990">#REF!</definedName>
    <definedName name="Q.MU32716220.970004985">#REF!</definedName>
    <definedName name="Q.MU32716220.970005200">#REF!</definedName>
    <definedName name="Q.MU32716220.970005660">#REF!</definedName>
    <definedName name="Q.MU32716220.970005680">#REF!</definedName>
    <definedName name="Q.MU32716220.970007950">#REF!</definedName>
    <definedName name="Q.MU32716220.970007999">#REF!</definedName>
    <definedName name="Q.MU32716220.970008010">#REF!</definedName>
    <definedName name="Q.MU32716220.970008110">#REF!</definedName>
    <definedName name="Q.MU32716220.970008120">#REF!</definedName>
    <definedName name="Q.MU32716220.970008130">#REF!</definedName>
    <definedName name="Q.MU32716220.970008140">#REF!</definedName>
    <definedName name="Q.MU32716220.970008250">#REF!</definedName>
    <definedName name="Q.MU32716220.970008410">#REF!</definedName>
    <definedName name="Q.MU32716220.970008430">#REF!</definedName>
    <definedName name="Q.MU32716220.970008450">#REF!</definedName>
    <definedName name="Q.MU32716220.970008550">#REF!</definedName>
    <definedName name="Q.MU32716220.970008899">#REF!</definedName>
    <definedName name="Q.MU32716220.970008900">#REF!</definedName>
    <definedName name="Q.MU32716220.970009010">#REF!</definedName>
    <definedName name="Q.MU32716220.970009250">#REF!</definedName>
    <definedName name="Q.MU32716220.970009400">#REF!</definedName>
    <definedName name="Q.MU32716220.970009600">#REF!</definedName>
    <definedName name="Q.MU32716220.970009650">#REF!</definedName>
    <definedName name="Q.MU32716220.970009900">#REF!</definedName>
    <definedName name="Q.MU32716220.970009999">#REF!</definedName>
    <definedName name="Q.MU32716220.970010200">#REF!</definedName>
    <definedName name="Q.MU32716220.970010300">#REF!</definedName>
    <definedName name="Q.MU32716220.970010420">#REF!</definedName>
    <definedName name="Q.MU32716220.970010510">#REF!</definedName>
    <definedName name="Q.MU32716220.970010520">#REF!</definedName>
    <definedName name="Q.MU32716220.970010610">#REF!</definedName>
    <definedName name="Q.MU32716220.970010630">#REF!</definedName>
    <definedName name="Q.MU32716220.970010710">#REF!</definedName>
    <definedName name="Q.MU32716220.970010730">#REF!</definedName>
    <definedName name="Q.MU32716220.970010810">#REF!</definedName>
    <definedName name="Q.MU32716220.970010830">#REF!</definedName>
    <definedName name="Q.MU32716220.970010840">#REF!</definedName>
    <definedName name="Q.MU32716220.970010999">#REF!</definedName>
    <definedName name="Q.MU32716220.MU20716240">#REF!</definedName>
    <definedName name="Q.MU32717920.">#REF!</definedName>
    <definedName name="Q.MU32717920.200109">#REF!</definedName>
    <definedName name="Q.MU32717920.200110">#REF!</definedName>
    <definedName name="Q.MU32717920.200111">#REF!</definedName>
    <definedName name="Q.MU32717920.200204">#REF!</definedName>
    <definedName name="Q.MU32717920.200205">#REF!</definedName>
    <definedName name="Q.MU32717920.200206">#REF!</definedName>
    <definedName name="Q.MU32717920.200207">#REF!</definedName>
    <definedName name="Q.MU32717920.200208">#REF!</definedName>
    <definedName name="Q.MU32717920.200209">#REF!</definedName>
    <definedName name="Q.MU32717920.200210">#REF!</definedName>
    <definedName name="Q.MU32717920.200211">#REF!</definedName>
    <definedName name="Q.MU32717920.200212">#REF!</definedName>
    <definedName name="Q.MU32717920.200301">#REF!</definedName>
    <definedName name="Q.MU32717920.200401">#REF!</definedName>
    <definedName name="Q.MU32717920.200501">#REF!</definedName>
    <definedName name="Q.MU32717920.200502">#REF!</definedName>
    <definedName name="Q.MU32717920.200503">#REF!</definedName>
    <definedName name="Q.MU32717920.200504">#REF!</definedName>
    <definedName name="Q.MU32717920.200505">#REF!</definedName>
    <definedName name="Q.MU32717920.200506">#REF!</definedName>
    <definedName name="Q.MU32717920.200507">#REF!</definedName>
    <definedName name="Q.MU32717920.200508">#REF!</definedName>
    <definedName name="Q.MU32717920.900000010">#REF!</definedName>
    <definedName name="Q.MU32717920.970002312">#REF!</definedName>
    <definedName name="Q.MU32717920.970002990">#REF!</definedName>
    <definedName name="Q.MU32717920.970004985">#REF!</definedName>
    <definedName name="Q.MU32717920.970007950">#REF!</definedName>
    <definedName name="Q.MU32717920.970007999">#REF!</definedName>
    <definedName name="Q.MU32717920.970008010">#REF!</definedName>
    <definedName name="Q.MU32717920.970008110">#REF!</definedName>
    <definedName name="Q.MU32717920.970008120">#REF!</definedName>
    <definedName name="Q.MU32717920.970008130">#REF!</definedName>
    <definedName name="Q.MU32717920.970008140">#REF!</definedName>
    <definedName name="Q.MU32717920.970008250">#REF!</definedName>
    <definedName name="Q.MU32717920.970008410">#REF!</definedName>
    <definedName name="Q.MU32717920.970008430">#REF!</definedName>
    <definedName name="Q.MU32717920.970008450">#REF!</definedName>
    <definedName name="Q.MU32717920.970008550">#REF!</definedName>
    <definedName name="Q.MU32717920.970008899">#REF!</definedName>
    <definedName name="Q.MU32717920.970008900">#REF!</definedName>
    <definedName name="Q.MU32717920.970009600">#REF!</definedName>
    <definedName name="Q.MU32717920.970009999">#REF!</definedName>
    <definedName name="Q.MU32717920.970010200">#REF!</definedName>
    <definedName name="Q.MU32717920.970010300">#REF!</definedName>
    <definedName name="Q.MU32717920.970010510">#REF!</definedName>
    <definedName name="Q.MU32717920.970010520">#REF!</definedName>
    <definedName name="Q.MU32717920.970010610">#REF!</definedName>
    <definedName name="Q.MU32717920.970010630">#REF!</definedName>
    <definedName name="Q.MU32717920.970010710">#REF!</definedName>
    <definedName name="Q.MU32717920.970010730">#REF!</definedName>
    <definedName name="Q.MU32717920.970010810">#REF!</definedName>
    <definedName name="Q.MU32717920.970010830">#REF!</definedName>
    <definedName name="Q.MU32717920.970010999">#REF!</definedName>
    <definedName name="Q.MU32717920.MU204C0999">#REF!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ref">#REF!</definedName>
    <definedName name="Q1kka" hidden="1">{"'Eng (page2)'!$A$1:$D$52"}</definedName>
    <definedName name="qa" hidden="1">{"'Changes Log'!$A$1:$F$25"}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q" hidden="1">{"'Eng (page2)'!$A$1:$D$52"}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hidden="1">{"'Eng (page2)'!$A$1:$D$52"}</definedName>
    <definedName name="qqqqq" hidden="1">{"cashflow",#N/A,FALSE,"cash flow"}</definedName>
    <definedName name="qqqqqq" hidden="1">{"cashflow",#N/A,FALSE,"cash flow"}</definedName>
    <definedName name="qqqqqqqq" hidden="1">{"'Model'!$A$1:$N$53"}</definedName>
    <definedName name="qqqqqqqqqqqqq" hidden="1">{"'Eng (page2)'!$A$1:$D$52"}</definedName>
    <definedName name="QQW" hidden="1">{"'Eng (page2)'!$A$1:$D$52"}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w" hidden="1">{"'Eng (page2)'!$A$1:$D$52"}</definedName>
    <definedName name="qw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qwq" hidden="1">{"cashflow",#N/A,FALSE,"cash flow"}</definedName>
    <definedName name="QYI" hidden="1">{"'Eng (page2)'!$A$1:$D$52"}</definedName>
    <definedName name="ratman" hidden="1">{"'Model'!$A$1:$N$53"}</definedName>
    <definedName name="RCArea" hidden="1">#REF!</definedName>
    <definedName name="RD" hidden="1">{"'Model'!$A$1:$N$53"}</definedName>
    <definedName name="re" hidden="1">{#N/A,#N/A,FALSE,"CAT3516";#N/A,#N/A,FALSE,"CAT3608";#N/A,#N/A,FALSE,"Wartsila";#N/A,#N/A,FALSE,"Asm";#N/A,#N/A,FALSE,"DG cost"}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RUITMENT_SERVICES">#REF!</definedName>
    <definedName name="REFERRW" hidden="1">{"'Changes Log'!$A$1:$F$25"}</definedName>
    <definedName name="RENTAL_EXPENSES">#REF!</definedName>
    <definedName name="Report">#REF!</definedName>
    <definedName name="RER" hidden="1">{"'Eng (page2)'!$A$1:$D$52"}</definedName>
    <definedName name="rere" hidden="1">{"conso",#N/A,FALSE,"cash flow"}</definedName>
    <definedName name="rewfre" hidden="1">{"'Model'!$A$1:$N$53"}</definedName>
    <definedName name="RJE_Owner" hidden="1">{"Book Income",#N/A,FALSE,"B&amp;T";"Taxable Income",#N/A,FALSE,"B&amp;T"}</definedName>
    <definedName name="RJO" hidden="1">{"'Eng (page2)'!$A$1:$D$52"}</definedName>
    <definedName name="rlagusalsWkd" hidden="1">{"'Changes Log'!$A$1:$F$25"}</definedName>
    <definedName name="R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OYALTY_EXPENSES">#REF!</definedName>
    <definedName name="royalty_H2">#REF!</definedName>
    <definedName name="royalty_NAOCL">#REF!</definedName>
    <definedName name="royalty_NaOH">#REF!</definedName>
    <definedName name="royalty_pvc">#REF!</definedName>
    <definedName name="rqr" hidden="1">{"'Eng (page2)'!$A$1:$D$52"}</definedName>
    <definedName name="RRE" hidden="1">{"'Eng (page2)'!$A$1:$D$52"}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{"'Changes Log'!$A$1:$F$25"}</definedName>
    <definedName name="rrrr" hidden="1">{"'Eng (page2)'!$A$1:$D$52"}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" hidden="1">{"'Eng (page2)'!$A$1:$D$52"}</definedName>
    <definedName name="rtrtr" hidden="1">{"'Changes Log'!$A$1:$F$25"}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utrut" hidden="1">{"'Model'!$A$1:$N$53"}</definedName>
    <definedName name="s" hidden="1">{"'Model'!$A$1:$N$53"}</definedName>
    <definedName name="s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B" hidden="1">{"'Eng (page2)'!$A$1:$D$52"}</definedName>
    <definedName name="sad" hidden="1">#REF!</definedName>
    <definedName name="SAPBEXhrIndnt" hidden="1">2</definedName>
    <definedName name="SAPBEXrevision" hidden="1">1</definedName>
    <definedName name="SAPBEXsysID" hidden="1">"BP1"</definedName>
    <definedName name="SAPBEXwbID" hidden="1">"3XQ19Z9RH9EGRBRG8QV0FOFLY"</definedName>
    <definedName name="SAS" hidden="1">{"'Eng (page2)'!$A$1:$D$52"}</definedName>
    <definedName name="SASASAS" hidden="1">#REF!</definedName>
    <definedName name="SC" hidden="1">{"'Eng (page2)'!$A$1:$D$52"}</definedName>
    <definedName name="scs" hidden="1">{"'Eng (page2)'!$A$1:$D$52"}</definedName>
    <definedName name="sd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sdac" hidden="1">{"'Model'!$A$1:$N$53"}</definedName>
    <definedName name="sdf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fsdfsdf" hidden="1">{"'Changes Log'!$A$1:$F$25"}</definedName>
    <definedName name="sdr" hidden="1">{"'Eng (page2)'!$A$1:$D$52"}</definedName>
    <definedName name="sdsqw" hidden="1">{"'Model'!$A$1:$N$53"}</definedName>
    <definedName name="se" hidden="1">{"'Eng (page2)'!$A$1:$D$52"}</definedName>
    <definedName name="sell" hidden="1">{"'Eng (page2)'!$A$1:$D$52"}</definedName>
    <definedName name="sell11111" hidden="1">{"'Eng (page2)'!$A$1:$D$52"}</definedName>
    <definedName name="Sell30" hidden="1">{"'Eng (page2)'!$A$1:$D$52"}</definedName>
    <definedName name="SELLING">#REF!</definedName>
    <definedName name="sencount" hidden="1">3</definedName>
    <definedName name="Sep" hidden="1">{#N/A,#N/A,FALSE,"CAT3516";#N/A,#N/A,FALSE,"CAT3608";#N/A,#N/A,FALSE,"Wartsila";#N/A,#N/A,FALSE,"Asm";#N/A,#N/A,FALSE,"DG cost"}</definedName>
    <definedName name="SERVICE_COST">#REF!</definedName>
    <definedName name="SET_TSD_FEE">#REF!</definedName>
    <definedName name="SFN" hidden="1">{"'Eng (page2)'!$A$1:$D$52"}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0" hidden="1">{"'Changes Log'!$A$1:$F$25"}</definedName>
    <definedName name="SHEET11" hidden="1">{"'Changes Log'!$A$1:$F$25"}</definedName>
    <definedName name="SHEET12" hidden="1">{"'Changes Log'!$A$1:$F$25"}</definedName>
    <definedName name="SHEET2" hidden="1">{"'Changes Log'!$A$1:$F$25"}</definedName>
    <definedName name="SHEET20" hidden="1">{"'Changes Log'!$A$1:$F$25"}</definedName>
    <definedName name="SHEET3" hidden="1">{"'Changes Log'!$A$1:$F$25"}</definedName>
    <definedName name="SHEET4" hidden="1">{"'Changes Log'!$A$1:$F$25"}</definedName>
    <definedName name="SHEET5" hidden="1">{"'Changes Log'!$A$1:$F$25"}</definedName>
    <definedName name="SHEET9" hidden="1">{"'Changes Log'!$A$1:$F$25"}</definedName>
    <definedName name="SHEETS22" hidden="1">{"'Changes Log'!$A$1:$F$25"}</definedName>
    <definedName name="Sine" hidden="1">{"'Eng (page2)'!$A$1:$D$52"}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CIAL_SECURITY">#REF!</definedName>
    <definedName name="SODA_HYPOCHLORITE">#REF!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ARE_PARTS__MNT_EXTERNAL_SERV">#REF!</definedName>
    <definedName name="SPEC">#REF!</definedName>
    <definedName name="SpecialPrice" hidden="1">#REF!</definedName>
    <definedName name="srd" hidden="1">{"'Eng (page2)'!$A$1:$D$52"}</definedName>
    <definedName name="ss" hidden="1">{"'Eng (page2)'!$A$1:$D$52"}</definedName>
    <definedName name="SSAB" hidden="1">{"'Eng (page2)'!$A$1:$D$52"}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s" hidden="1">{"'Eng (page2)'!$A$1:$D$52"}</definedName>
    <definedName name="sss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sssss" hidden="1">{"'Model'!$A$1:$N$53"}</definedName>
    <definedName name="sssssss" hidden="1">{#N/A,#N/A,FALSE,"INV14"}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t" hidden="1">{"'Eng (page2)'!$A$1:$D$52"}</definedName>
    <definedName name="STAFF_WELFARE">#REF!</definedName>
    <definedName name="stamp" hidden="1">{"'Eng (page2)'!$A$1:$D$52"}</definedName>
    <definedName name="stat_dkg">#REF!</definedName>
    <definedName name="STEW" hidden="1">{"'Eng (page2)'!$A$1:$D$52"}</definedName>
    <definedName name="STUDY___ANALYSIS">#REF!</definedName>
    <definedName name="sug" hidden="1">{"'Eng (page2)'!$A$1:$D$52"}</definedName>
    <definedName name="SumPL" hidden="1">{"PL for plan 96 2000",#N/A,FALSE,"Model";"BS for budget 96 2000",#N/A,FALSE,"Model"}</definedName>
    <definedName name="sws" hidden="1">{"'Model'!$A$1:$N$53"}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hidden="1">{"'Model'!$A$1:$N$53"}</definedName>
    <definedName name="SXX" hidden="1">{"'Eng (page2)'!$A$1:$D$52"}</definedName>
    <definedName name="t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group" hidden="1">{"'Sell_Office'!$C$5:$D$6"}</definedName>
    <definedName name="TB_print" hidden="1">{"'Sell_Office'!$C$5:$D$6"}</definedName>
    <definedName name="tbl_ProdInfo" hidden="1">#REF!</definedName>
    <definedName name="TBUpdate" hidden="1">{"'Model'!$A$1:$N$53"}</definedName>
    <definedName name="te" hidden="1">{"'Eng (page2)'!$A$1:$D$52"}</definedName>
    <definedName name="Tea" hidden="1">{"'Sell_Office'!$C$5:$D$6"}</definedName>
    <definedName name="TELEPHONE___PAGER___OTHER_COMM">#REF!</definedName>
    <definedName name="test" hidden="1">{"'Model'!$A$1:$N$53"}</definedName>
    <definedName name="TEST1">#REF!</definedName>
    <definedName name="TEST2">#REF!</definedName>
    <definedName name="TEST3">#REF!</definedName>
    <definedName name="TEST4">#REF!</definedName>
    <definedName name="TESTHKEY">#REF!</definedName>
    <definedName name="TESTKEYS">#REF!</definedName>
    <definedName name="TESTVKEY">#REF!</definedName>
    <definedName name="tew" hidden="1">{"'Eng (page2)'!$A$1:$D$52"}</definedName>
    <definedName name="TextRefCopyRangeCount" hidden="1">21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ik" hidden="1">{"'Leverage'!$B$2:$M$418"}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" hidden="1">{"'Eng (page2)'!$A$1:$D$52"}</definedName>
    <definedName name="toe" hidden="1">{"'Model'!$A$1:$N$53"}</definedName>
    <definedName name="TOTAL_INSURANCE">#REF!</definedName>
    <definedName name="TOTAL_ITEM.8_20_08___ROYALTY">#REF!</definedName>
    <definedName name="TOTAL_NAOH">#REF!</definedName>
    <definedName name="TOTAL_OTHERS_BKK_EXPENSE">#REF!</definedName>
    <definedName name="TOTAL_PVC">#REF!</definedName>
    <definedName name="TOTAL_RM___TRANSFERS___RECOVERIES">#REF!</definedName>
    <definedName name="TOTAL_VCM">#REF!</definedName>
    <definedName name="TR" hidden="1">{"'Eng (page2)'!$A$1:$D$52"}</definedName>
    <definedName name="TRANSPORTATION_EXPENSE">#REF!</definedName>
    <definedName name="TRANSPORTATION_INSURANCE">#REF!</definedName>
    <definedName name="TRAVELLING_EXPENSES">#REF!</definedName>
    <definedName name="TRE" hidden="1">{"'Eng (page2)'!$A$1:$D$52"}</definedName>
    <definedName name="tre4r564t" hidden="1">{"'Eng (page2)'!$A$1:$D$52"}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etree" hidden="1">{"'Model'!$A$1:$N$53"}</definedName>
    <definedName name="trerey" hidden="1">{"'Changes Log'!$A$1:$F$25"}</definedName>
    <definedName name="trew" hidden="1">{"'Eng (page2)'!$A$1:$D$52"}</definedName>
    <definedName name="trtere" hidden="1">{"'Changes Log'!$A$1:$F$25"}</definedName>
    <definedName name="trtrt" hidden="1">{"'Changes Log'!$A$1:$F$25"}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m" hidden="1">{#N/A,#N/A,FALSE,"PEHD";#N/A,#N/A,FALSE,"PP";#N/A,#N/A,FALSE,"PVC-S";#N/A,#N/A,FALSE,"PVC-E"}</definedName>
    <definedName name="tttt" hidden="1">{"FB Assumptions",#N/A,FALSE,"Asu";"FB Cashflow 1",#N/A,FALSE,"F&amp;B";"FB Cashflow 2",#N/A,FALSE,"F&amp;B"}</definedName>
    <definedName name="tu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n" hidden="1">{"'Model'!$A$1:$N$53"}</definedName>
    <definedName name="tunf" hidden="1">{"'Model'!$A$1:$N$53"}</definedName>
    <definedName name="TWE" hidden="1">{"'Eng (page2)'!$A$1:$D$52"}</definedName>
    <definedName name="twt" hidden="1">{#N/A,#N/A,FALSE,"PEHD";#N/A,#N/A,FALSE,"PP";#N/A,#N/A,FALSE,"PVC-S";#N/A,#N/A,FALSE,"PVC-E"}</definedName>
    <definedName name="t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yty" hidden="1">{"'Changes Log'!$A$1:$F$25"}</definedName>
    <definedName name="u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NI_AA_VERSION" hidden="1">"202.1.0"</definedName>
    <definedName name="UNI_FILT_END" hidden="1">8</definedName>
    <definedName name="UNI_FILT_OFFSPEC" hidden="1">2</definedName>
    <definedName name="UNI_FILT_ONSPEC" hidden="1">1</definedName>
    <definedName name="UNI_FILT_START" hidden="1">4</definedName>
    <definedName name="UNI_NOTHING" hidden="1">0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OUTLIERS" hidden="1">32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END" hidden="1">16384</definedName>
    <definedName name="UNI_RET_EQUIP" hidden="1">32768</definedName>
    <definedName name="UNI_RET_EVENT" hidden="1">4096</definedName>
    <definedName name="UNI_RET_OFFSPEC" hidden="1">512</definedName>
    <definedName name="UNI_RET_ONSPEC" hidden="1">256</definedName>
    <definedName name="UNI_RET_PROP" hidden="1">131072</definedName>
    <definedName name="UNI_RET_PROPDESC" hidden="1">262144</definedName>
    <definedName name="UNI_RET_SMPLPNT" hidden="1">65536</definedName>
    <definedName name="UNI_RET_SPECMAX" hidden="1">2048</definedName>
    <definedName name="UNI_RET_SPECMIN" hidden="1">1024</definedName>
    <definedName name="UNI_RET_START" hidden="1">8192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FORMANCES2R5C1" hidden="1">[16]PX!$A$5:$C$38</definedName>
    <definedName name="UNIFORMANCES2R5C9" hidden="1">[16]PX!$I$5:$J$38</definedName>
    <definedName name="UNIFORMANCES3R5C1" hidden="1">[16]HAC!$A$5:$AI$38</definedName>
    <definedName name="UNIFORMANCES4R7C1" hidden="1">[16]IBA!$A$7:$H$40</definedName>
    <definedName name="UNIFORMANCES5R7C1" hidden="1">'[16]NaOH32%'!$A$7:$D$40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hidden="1">{"'Eng (page2)'!$A$1:$D$52"}</definedName>
    <definedName name="Uor" hidden="1">{"'Eng (page2)'!$A$1:$D$52"}</definedName>
    <definedName name="USDSELL">#REF!</definedName>
    <definedName name="UU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uu" hidden="1">{"'Changes Log'!$A$1:$F$25"}</definedName>
    <definedName name="uyuy" hidden="1">{"'Changes Log'!$A$1:$F$25"}</definedName>
    <definedName name="v" hidden="1">{#N/A,#N/A,FALSE,"Ocean";#N/A,#N/A,FALSE,"NewYork";#N/A,#N/A,FALSE,"Gateway";#N/A,#N/A,FALSE,"GVH";#N/A,#N/A,FALSE,"GVM";#N/A,#N/A,FALSE,"GVT"}</definedName>
    <definedName name="v_1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ARIABLE_COST__RM_PM">#REF!</definedName>
    <definedName name="VAT_NON_CLAIM">#REF!</definedName>
    <definedName name="vbn" hidden="1">{"'Changes Log'!$A$1:$F$25"}</definedName>
    <definedName name="VCM_DOM">#REF!</definedName>
    <definedName name="VCM_INSURANCE">#REF!</definedName>
    <definedName name="vcx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EHICLES_EXPENSES">#REF!</definedName>
    <definedName name="vgf" hidden="1">{"'Model'!$A$1:$N$53"}</definedName>
    <definedName name="VTM_1" hidden="1">#REF!</definedName>
    <definedName name="VTM_14402" hidden="1">#REF!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hidden="1">{"'Eng (page2)'!$A$1:$D$52"}</definedName>
    <definedName name="vxvxert" hidden="1">{"'Eng (page2)'!$A$1:$D$52"}</definedName>
    <definedName name="wa" hidden="1">{#N/A,#N/A,FALSE,"MPALL";#N/A,#N/A,FALSE,"BODY";#N/A,#N/A,FALSE,"CHASSIS";#N/A,#N/A,FALSE,"TEST"}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GE_COST">#REF!</definedName>
    <definedName name="walkthrough" hidden="1">{"'Eng (page2)'!$A$1:$D$52"}</definedName>
    <definedName name="wanna" hidden="1">{"'Model'!$A$1:$N$53"}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wee" hidden="1">{"'Model'!$A$1:$N$53"}</definedName>
    <definedName name="WELFARE___SPORT">#REF!</definedName>
    <definedName name="wer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r" hidden="1">{"'Changes Log'!$A$1:$F$25"}</definedName>
    <definedName name="werwer" hidden="1">{"'Model'!$A$1:$N$53"}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ging._.and._.Trend._.Analysis." hidden="1">{#N/A,#N/A,FALSE,"Aging Summary";#N/A,#N/A,FALSE,"Ratio Analysis";#N/A,#N/A,FALSE,"Test 120 Day Accts";#N/A,#N/A,FALSE,"Tickmarks"}</definedName>
    <definedName name="wrn.all.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.Detail._.Products.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Total._.Products.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print." hidden="1">{"profit",#N/A,FALSE,"P&amp;L";"cap",#N/A,FALSE,"Capital";"cash",#N/A,FALSE,"Cash Flow";"bs",#N/A,FALSE,"Bal Sheet"}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alsheet." hidden="1">{#N/A,#N/A,FALSE,"Bal Sheet"}</definedName>
    <definedName name="wrn.BAOCAO." hidden="1">{#N/A,#N/A,FALSE,"sum";#N/A,#N/A,FALSE,"MARTV";#N/A,#N/A,FALSE,"APRTV"}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capital." hidden="1">{"cap",#N/A,FALSE,"Capital"}</definedName>
    <definedName name="wrn.cash." hidden="1">{"cash",#N/A,FALSE,"Cash Flow"}</definedName>
    <definedName name="wrn.cashflow." hidden="1">{"cashflow",#N/A,FALSE,"CASHFLOW "}</definedName>
    <definedName name="wrn.chi._.tiÆt." hidden="1">{#N/A,#N/A,FALSE,"Chi tiÆt"}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EBITDA._.Print._.Range." hidden="1">{"EBITDA Print Range",#N/A,FALSE,"EBITDA"}</definedName>
    <definedName name="wrn.fc." hidden="1">{"letter",#N/A,FALSE,"Letter";"amort",#N/A,FALSE,"Amort"}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M1." hidden="1">{#N/A,#N/A,FALSE,"COMP"}</definedName>
    <definedName name="wrn.FOUR._.SHEETS." hidden="1">{#N/A,#N/A,FALSE,"PEHD";#N/A,#N/A,FALSE,"PP";#N/A,#N/A,FALSE,"PVC-S";#N/A,#N/A,FALSE,"PVC-E"}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V14." hidden="1">{#N/A,#N/A,FALSE,"INV14"}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PL._.Act._.Vs._.Fcst._.YTD." hidden="1">{"Act Vs Fcst YTD",#N/A,TRUE,"Monthly PL"}</definedName>
    <definedName name="wrn.Monthly._.PL._.Act._.Vs._.Fcst._.YTD._1" hidden="1">{"Act Vs Fcst YTD",#N/A,TRUE,"Monthly PL"}</definedName>
    <definedName name="wrn.Monthly._.PL._.Act._.Vs._.Fcst._.YTD._1_1" hidden="1">{"Act Vs Fcst YTD",#N/A,TRUE,"Monthly PL"}</definedName>
    <definedName name="wrn.Monthly._.PL._.Act._.Vs._.Fcst._.YTD._1_2" hidden="1">{"Act Vs Fcst YTD",#N/A,TRUE,"Monthly PL"}</definedName>
    <definedName name="wrn.Monthly._.PL._.Act._.Vs._.Fcst._.YTD._1_3" hidden="1">{"Act Vs Fcst YTD",#N/A,TRUE,"Monthly PL"}</definedName>
    <definedName name="wrn.Monthly._.PL._.Act._.Vs._.Fcst._.YTD._1_4" hidden="1">{"Act Vs Fcst YTD",#N/A,TRUE,"Monthly PL"}</definedName>
    <definedName name="wrn.Monthly._.PL._.Act._.Vs._.Fcst._.YTD._1_5" hidden="1">{"Act Vs Fcst YTD",#N/A,TRUE,"Monthly PL"}</definedName>
    <definedName name="wrn.Monthly._.PL._.Act._.Vs._.Fcst._.YTD._2" hidden="1">{"Act Vs Fcst YTD",#N/A,TRUE,"Monthly PL"}</definedName>
    <definedName name="wrn.Monthly._.PL._.Act._.Vs._.Fcst._.YTD._2_1" hidden="1">{"Act Vs Fcst YTD",#N/A,TRUE,"Monthly PL"}</definedName>
    <definedName name="wrn.Monthly._.PL._.Act._.Vs._.Fcst._.YTD._2_2" hidden="1">{"Act Vs Fcst YTD",#N/A,TRUE,"Monthly PL"}</definedName>
    <definedName name="wrn.Monthly._.PL._.Act._.Vs._.Fcst._.YTD._2_3" hidden="1">{"Act Vs Fcst YTD",#N/A,TRUE,"Monthly PL"}</definedName>
    <definedName name="wrn.Monthly._.PL._.Act._.Vs._.Fcst._.YTD._2_4" hidden="1">{"Act Vs Fcst YTD",#N/A,TRUE,"Monthly PL"}</definedName>
    <definedName name="wrn.Monthly._.PL._.Act._.Vs._.Fcst._.YTD._2_5" hidden="1">{"Act Vs Fcst YTD",#N/A,TRUE,"Monthly PL"}</definedName>
    <definedName name="wrn.Monthly._.PL._.Act._.Vs._.Fcst._.YTD._3" hidden="1">{"Act Vs Fcst YTD",#N/A,TRUE,"Monthly PL"}</definedName>
    <definedName name="wrn.Monthly._.PL._.Act._.Vs._.Fcst._.YTD._4" hidden="1">{"Act Vs Fcst YTD",#N/A,TRUE,"Monthly PL"}</definedName>
    <definedName name="wrn.Monthly._.PL._.Act._.Vs._.Fcst._.YTD._5" hidden="1">{"Act Vs Fcst YTD",#N/A,TRUE,"Monthly PL"}</definedName>
    <definedName name="wrn.Monthly._.report." hidden="1">{"Header",#N/A,FALSE,"XXXX";"Quarterly",#N/A,FALSE,"XXXX";"Fincon",#N/A,FALSE,"XXXX";"Drill down",#N/A,FALSE,"XXXX";"O&amp;R",#N/A,FALSE,"XXXX";"Variances",#N/A,FALSE,"XXXX";"PSP",#N/A,FALSE,"XXXX";"Hardware",#N/A,FALSE,"XXXX";"Software",#N/A,FALSE,"XXXX";"New Cap Invest",#N/A,FALSE,"XXXX";"Depreciation",#N/A,FALSE,"XXXX";"CAP Gemini &amp; Comp others",#N/A,FALSE,"XXXX";"Consulting",#N/A,FALSE,"XXXX";"Premesis",#N/A,FALSE,"XXXX";"Other operating expenses",#N/A,FALSE,"XXXX";"VAT &amp; COF",#N/A,FALSE,"XXXX"}</definedName>
    <definedName name="wrn.Montri._.Products." hidden="1">{#N/A,#N/A,TRUE,"Ready Credit";#N/A,#N/A,TRUE,"Personal Loan"}</definedName>
    <definedName name="wrn.MPPRINT." hidden="1">{#N/A,#N/A,FALSE,"MPALL";#N/A,#N/A,FALSE,"BODY";#N/A,#N/A,FALSE,"CHASSIS";#N/A,#N/A,FALSE,"TEST"}</definedName>
    <definedName name="wrn.Narong._.Products." hidden="1">{#N/A,#N/A,TRUE,"BankCard";#N/A,#N/A,TRUE,"Diners";#N/A,#N/A,TRUE,"Ready Credit";#N/A,#N/A,TRUE,"Personal Loan";#N/A,#N/A,TRUE,"Citi-One";#N/A,#N/A,TRUE,"Total Cust Liabs"}</definedName>
    <definedName name="wrn.pl." hidden="1">{"profit",#N/A,FALSE,"P&amp;L"}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hidden="1">{#N/A,#N/A,FALSE,"Gateway";#N/A,#N/A,FALSE,"NewYork";#N/A,#N/A,FALSE,"Ocean";#N/A,#N/A,FALSE,"GVH";#N/A,#N/A,FALSE,"GVM";#N/A,#N/A,FALSE,"GVT"}</definedName>
    <definedName name="wrn.print._.all._1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Ratana._.Products." hidden="1">{#N/A,#N/A,TRUE,"Citi-One";#N/A,#N/A,TRUE,"Total Cust Liabs";#N/A,#N/A,TRUE,"Current AC";#N/A,#N/A,TRUE,"Saving";#N/A,#N/A,TRUE,"Time Dep";#N/A,#N/A,TRUE,"PN";#N/A,#N/A,TRUE,"BE"}</definedName>
    <definedName name="wrn.Rationals.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ent." hidden="1">{"Rent1",#N/A,FALSE,"RENT";"Rent2",#N/A,FALSE,"RENT"}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TATEMENT." hidden="1">{#N/A,#N/A,FALSE,"Sheet2"}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hidden="1">{"PL for plan 96 2000",#N/A,FALSE,"Model";"BS for budget 96 2000",#N/A,FALSE,"Model"}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For1996." hidden="1">{"Monthly PL 1996",#N/A,TRUE,"Model";"SummAss",#N/A,TRUE,"MainAss";"Sales1996",#N/A,TRUE,"Model";"Inventories1996",#N/A,TRUE,"Model"}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EMP." hidden="1">{#N/A,#N/A,FALSE,"DATABASE"}</definedName>
    <definedName name="wrn.vd." hidden="1">{#N/A,#N/A,TRUE,"BT M200 da 10x20"}</definedName>
    <definedName name="wrn.Yutachai._.Products." hidden="1">{#N/A,#N/A,TRUE,"Total Auto";#N/A,#N/A,TRUE,"Auto Loan";#N/A,#N/A,TRUE,"VFL";#N/A,#N/A,TRUE,"Total Mortgage";#N/A,#N/A,TRUE,"CTM-CTB";#N/A,#N/A,TRUE,"CTM-CFS";#N/A,#N/A,TRUE,"MPP";#N/A,#N/A,TRUE,"Insurance"}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2.allprint" hidden="1">{"profit",#N/A,FALSE,"P&amp;L";"cap",#N/A,FALSE,"Capital";"cash",#N/A,FALSE,"Cash Flow";"bs",#N/A,FALSE,"Bal Sheet"}</definedName>
    <definedName name="ww" hidden="1">{"'Eng (page2)'!$A$1:$D$52"}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www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x" hidden="1">{"'Eng (page2)'!$A$1:$D$52"}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d" hidden="1">{"'Changes Log'!$A$1:$F$25"}</definedName>
    <definedName name="XREF_COLUMN_1" hidden="1">#REF!</definedName>
    <definedName name="XRefActiveRow" hidden="1">#REF!</definedName>
    <definedName name="XRefColumnsCount" hidden="1">1</definedName>
    <definedName name="XRefCopy1" hidden="1">'[17]Wkgs_BS Lead'!#REF!</definedName>
    <definedName name="XRefCopy13" hidden="1">'[18]Fixed asset register'!#REF!</definedName>
    <definedName name="XRefCopy13Row" hidden="1">[18]XREF!#REF!</definedName>
    <definedName name="XRefCopy14" hidden="1">'[18]Fixed asset register'!#REF!</definedName>
    <definedName name="XRefCopy14Row" hidden="1">[18]XREF!#REF!</definedName>
    <definedName name="XRefCopy15Row" hidden="1">[18]XREF!#REF!</definedName>
    <definedName name="XRefCopy2" hidden="1">[19]L310!#REF!</definedName>
    <definedName name="XRefCopy4Row" hidden="1">[18]XREF!#REF!</definedName>
    <definedName name="XRefCopy7Row" hidden="1">[18]XREF!#REF!</definedName>
    <definedName name="XRefCopyRangeCount" hidden="1">1</definedName>
    <definedName name="XRefPaste12Row" hidden="1">[18]XREF!#REF!</definedName>
    <definedName name="XRefPaste13Row" hidden="1">[18]XREF!#REF!</definedName>
    <definedName name="XRefPaste14Row" hidden="1">[18]XREF!#REF!</definedName>
    <definedName name="XRefPaste6Row" hidden="1">[18]XREF!#REF!</definedName>
    <definedName name="XRefPasteRangeCount" hidden="1">22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 hidden="1">[20]total!#REF!</definedName>
    <definedName name="xxcvcxfv" hidden="1">{"'Changes Log'!$A$1:$F$25"}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X" hidden="1">{#N/A,#N/A,FALSE,"CAT3516";#N/A,#N/A,FALSE,"CAT3608";#N/A,#N/A,FALSE,"Wartsila";#N/A,#N/A,FALSE,"Asm";#N/A,#N/A,FALSE,"DG cost"}</definedName>
    <definedName name="y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hn" hidden="1">{"'Eng (page2)'!$A$1:$D$52"}</definedName>
    <definedName name="YHS" hidden="1">{"'Changes Log'!$A$1:$F$25"}</definedName>
    <definedName name="y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nyin" hidden="1">{"'Model'!$A$1:$N$53"}</definedName>
    <definedName name="YO" hidden="1">#REF!</definedName>
    <definedName name="YRE" hidden="1">{"'Eng (page2)'!$A$1:$D$52"}</definedName>
    <definedName name="ytry" hidden="1">{"'Eng (page2)'!$A$1:$D$52"}</definedName>
    <definedName name="YTU" hidden="1">{"'Eng (page2)'!$A$1:$D$52"}</definedName>
    <definedName name="ytyty" hidden="1">{"'Changes Log'!$A$1:$F$25"}</definedName>
    <definedName name="ytytyt" hidden="1">{"'Changes Log'!$A$1:$F$25"}</definedName>
    <definedName name="yu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hidden="1">{"'Changes Log'!$A$1:$F$25"}</definedName>
    <definedName name="ywer" hidden="1">{"'Eng (page2)'!$A$1:$D$52"}</definedName>
    <definedName name="YWRW" hidden="1">{"'Eng (page2)'!$A$1:$D$52"}</definedName>
    <definedName name="yyttr" hidden="1">{"'Changes Log'!$A$1:$F$25"}</definedName>
    <definedName name="yyy" hidden="1">{"'Eng (page2)'!$A$1:$D$52"}</definedName>
    <definedName name="yyyy" hidden="1">{"'Changes Log'!$A$1:$F$25"}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'[21]P&amp;L'!$D$1:$F$65536,'[21]P&amp;L'!$H$1:$O$65536,'[21]P&amp;L'!$S$1:$U$65536,'[21]P&amp;L'!$W$1:$AD$65536,'[21]P&amp;L'!$AG$1:$AI$65536,'[21]P&amp;L'!$AK$1:$AR$65536</definedName>
    <definedName name="Z_947F83E2_2FC3_11D4_8F9E_00A024037BF9_.wvu.Rows" hidden="1">[21]detail!$A$125:$IV$132,[21]detail!$A$137:$IV$144</definedName>
    <definedName name="Z_9668DB74_F6B7_11D5_84F8_00C04F163E1C_.wvu.Cols" hidden="1">'[22]Q2 EXPECTED'!$B$1:$B$65536,'[22]Q2 EXPECTED'!$K$1:$L$65536</definedName>
    <definedName name="Z_9668DB74_F6B7_11D5_84F8_00C04F163E1C_.wvu.PrintArea" hidden="1">'[22]Q2 EXPECTED'!$A:$IV</definedName>
    <definedName name="Z_9668DB74_F6B7_11D5_84F8_00C04F163E1C_.wvu.Rows" hidden="1">'[22]Q2 EXPECTED'!$A$26:$IV$26,'[22]Q2 EXPECTED'!$A$73:$IV$75,'[22]Q2 EXPECTED'!$A$80:$IV$80,'[22]Q2 EXPECTED'!$A$83:$IV$85,'[22]Q2 EXPECTED'!$A$115:$IV$116,'[22]Q2 EXPECTED'!$A$134:$IV$134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[23]Detail!$U$1:$AC$65536,[23]Detail!$G$1:$O$65536</definedName>
    <definedName name="Z_EBECC6A0_3EA7_11D3_90A2_00A0CC276C27_.wvu.PrintArea" hidden="1">#REF!</definedName>
    <definedName name="Z_EBECC6A0_3EA7_11D3_90A2_00A0CC276C27_.wvu.Rows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D" hidden="1">{"'Eng (page2)'!$A$1:$D$52"}</definedName>
    <definedName name="ZD1copy" hidden="1">{"'Eng (page2)'!$A$1:$D$52"}</definedName>
    <definedName name="zd300r" hidden="1">{"'Model'!$A$1:$N$53"}</definedName>
    <definedName name="ZDA" hidden="1">{"'Changes Log'!$A$1:$F$25"}</definedName>
    <definedName name="ze" hidden="1">{"'Model'!$A$1:$N$53"}</definedName>
    <definedName name="ZL" hidden="1">{"'Eng (page2)'!$A$1:$D$52"}</definedName>
    <definedName name="zxc" hidden="1">{"'Eng (page2)'!$A$1:$D$52"}</definedName>
    <definedName name="zxcv" hidden="1">{"'Eng (page2)'!$A$1:$D$52"}</definedName>
    <definedName name="zz" hidden="1">{"'Eng (page2)'!$A$1:$D$52"}</definedName>
    <definedName name="zzsc" hidden="1">{"'Model'!$A$1:$N$53"}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ก" hidden="1">{"'Model'!$A$1:$N$53"}</definedName>
    <definedName name="กก" hidden="1">{"'Model'!$A$1:$N$53"}</definedName>
    <definedName name="ขขขขข" hidden="1">{"'Sell_Office'!$C$5:$D$6"}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เด" hidden="1">{"'Model'!$A$1:$N$53"}</definedName>
    <definedName name="แดดเก" hidden="1">{"'Model'!$A$1:$N$53"}</definedName>
    <definedName name="แนวคำตอบ" hidden="1">{"'Model'!$A$1:$N$53"}</definedName>
    <definedName name="ป" hidden="1">{"'Model'!$A$1:$N$53"}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hidden="1">#REF!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แม่" hidden="1">{"Book Income",#N/A,FALSE,"B&amp;T";"Taxable Income",#N/A,FALSE,"B&amp;T"}</definedName>
    <definedName name="ร" hidden="1">{"'Model'!$A$1:$N$53"}</definedName>
    <definedName name="สบทร" hidden="1">{"'Model'!$A$1:$N$53"}</definedName>
    <definedName name="ส่วนลดจ่าย" hidden="1">{"'Eng (page2)'!$A$1:$D$52"}</definedName>
    <definedName name="หก" hidden="1">#REF!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hidden="1">{"'Model'!$A$1:$N$53"}</definedName>
    <definedName name="าาาา" hidden="1">{"'Model'!$A$1:$N$53"}</definedName>
    <definedName name="投入の狙い" hidden="1">#REF!</definedName>
    <definedName name="試乗車マップ" hidden="1">#REF!</definedName>
    <definedName name="费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22" i="65" l="1"/>
  <c r="U22" i="65"/>
  <c r="S22" i="65"/>
  <c r="Q22" i="65"/>
  <c r="O22" i="65"/>
  <c r="M22" i="65"/>
  <c r="K22" i="65"/>
  <c r="I22" i="65"/>
  <c r="G22" i="65"/>
  <c r="E22" i="65"/>
  <c r="I25" i="52" l="1"/>
  <c r="I36" i="52"/>
  <c r="M68" i="52" l="1"/>
  <c r="I41" i="52"/>
  <c r="J17" i="67" l="1"/>
  <c r="N17" i="67"/>
  <c r="P17" i="67"/>
  <c r="L17" i="67"/>
  <c r="S13" i="59" l="1"/>
  <c r="M52" i="57"/>
  <c r="K101" i="57" l="1"/>
  <c r="K93" i="57"/>
  <c r="M59" i="52"/>
  <c r="M41" i="52" l="1"/>
  <c r="I89" i="52" l="1"/>
  <c r="M72" i="52"/>
  <c r="I14" i="52"/>
  <c r="K14" i="52"/>
  <c r="M14" i="52"/>
  <c r="O14" i="52"/>
  <c r="I30" i="52"/>
  <c r="K30" i="52"/>
  <c r="M30" i="52"/>
  <c r="O30" i="52"/>
  <c r="I28" i="52"/>
  <c r="K28" i="52"/>
  <c r="O28" i="52"/>
  <c r="M28" i="52"/>
  <c r="I12" i="52"/>
  <c r="K12" i="52"/>
  <c r="M12" i="52"/>
  <c r="O12" i="52"/>
  <c r="M89" i="52"/>
  <c r="AB18" i="58"/>
  <c r="AB20" i="58" s="1"/>
  <c r="Z17" i="58"/>
  <c r="Z18" i="58" s="1"/>
  <c r="Z20" i="58" s="1"/>
  <c r="T18" i="58"/>
  <c r="T20" i="58" s="1"/>
  <c r="V18" i="58"/>
  <c r="V20" i="58" s="1"/>
  <c r="R18" i="58"/>
  <c r="R20" i="58" s="1"/>
  <c r="P18" i="58"/>
  <c r="P20" i="58" s="1"/>
  <c r="N18" i="58"/>
  <c r="N20" i="58" s="1"/>
  <c r="F18" i="58"/>
  <c r="F20" i="58" s="1"/>
  <c r="H18" i="58"/>
  <c r="H20" i="58" s="1"/>
  <c r="J18" i="58"/>
  <c r="J20" i="58" s="1"/>
  <c r="L18" i="58"/>
  <c r="L20" i="58" s="1"/>
  <c r="AD17" i="58" l="1"/>
  <c r="I21" i="57"/>
  <c r="S20" i="65" l="1"/>
  <c r="U20" i="65" s="1"/>
  <c r="W20" i="65" s="1"/>
  <c r="U13" i="59"/>
  <c r="Q18" i="59"/>
  <c r="Q20" i="59" s="1"/>
  <c r="M98" i="57" s="1"/>
  <c r="U16" i="65"/>
  <c r="Q18" i="65"/>
  <c r="U13" i="65"/>
  <c r="X23" i="58"/>
  <c r="X13" i="58"/>
  <c r="F25" i="58"/>
  <c r="F27" i="58" s="1"/>
  <c r="T25" i="58"/>
  <c r="T27" i="58" s="1"/>
  <c r="T20" i="64"/>
  <c r="V20" i="64" s="1"/>
  <c r="X20" i="64" s="1"/>
  <c r="V16" i="64"/>
  <c r="V13" i="64"/>
  <c r="X13" i="64" s="1"/>
  <c r="AB13" i="64" s="1"/>
  <c r="F18" i="64"/>
  <c r="F22" i="64" s="1"/>
  <c r="R18" i="64"/>
  <c r="R22" i="64" s="1"/>
  <c r="O99" i="57" l="1"/>
  <c r="W13" i="59"/>
  <c r="Z13" i="58"/>
  <c r="K99" i="57"/>
  <c r="I98" i="57"/>
  <c r="P25" i="67" l="1"/>
  <c r="L25" i="67"/>
  <c r="K37" i="57"/>
  <c r="O21" i="57"/>
  <c r="K21" i="57"/>
  <c r="E18" i="65" l="1"/>
  <c r="G18" i="65"/>
  <c r="I18" i="65"/>
  <c r="K18" i="65"/>
  <c r="M18" i="65"/>
  <c r="O16" i="65"/>
  <c r="W16" i="65" s="1"/>
  <c r="AB23" i="58"/>
  <c r="Z16" i="64"/>
  <c r="Z18" i="64" s="1"/>
  <c r="Z22" i="64" s="1"/>
  <c r="P16" i="64"/>
  <c r="X16" i="64" s="1"/>
  <c r="L25" i="58" l="1"/>
  <c r="L27" i="58" s="1"/>
  <c r="X18" i="58"/>
  <c r="X20" i="58" s="1"/>
  <c r="I72" i="52" l="1"/>
  <c r="A1" i="52" l="1"/>
  <c r="A1" i="59"/>
  <c r="A1" i="65"/>
  <c r="A1" i="58"/>
  <c r="A1" i="64"/>
  <c r="A1" i="67"/>
  <c r="A47" i="67" s="1"/>
  <c r="AB20" i="64" l="1"/>
  <c r="AD13" i="58" l="1"/>
  <c r="P25" i="58"/>
  <c r="P27" i="58" s="1"/>
  <c r="N25" i="58"/>
  <c r="N27" i="58" s="1"/>
  <c r="J25" i="58"/>
  <c r="J27" i="58" s="1"/>
  <c r="H25" i="58"/>
  <c r="H27" i="58" s="1"/>
  <c r="AD18" i="58"/>
  <c r="AD20" i="58" s="1"/>
  <c r="O92" i="57"/>
  <c r="O91" i="57"/>
  <c r="O90" i="57"/>
  <c r="M18" i="59"/>
  <c r="M20" i="59" s="1"/>
  <c r="K18" i="59"/>
  <c r="K20" i="59" s="1"/>
  <c r="I18" i="59"/>
  <c r="I20" i="59" s="1"/>
  <c r="G18" i="59"/>
  <c r="G20" i="59" s="1"/>
  <c r="E18" i="59"/>
  <c r="E20" i="59" s="1"/>
  <c r="U16" i="59"/>
  <c r="M92" i="57" l="1"/>
  <c r="M96" i="57"/>
  <c r="M95" i="57"/>
  <c r="M91" i="57"/>
  <c r="I96" i="57"/>
  <c r="I95" i="57"/>
  <c r="I92" i="57"/>
  <c r="I91" i="57"/>
  <c r="AB16" i="64"/>
  <c r="M90" i="57" l="1"/>
  <c r="I90" i="57"/>
  <c r="W13" i="65"/>
  <c r="I37" i="57" l="1"/>
  <c r="I71" i="57"/>
  <c r="P43" i="67" l="1"/>
  <c r="S17" i="65" s="1"/>
  <c r="N43" i="67"/>
  <c r="S17" i="59" s="1"/>
  <c r="L43" i="67"/>
  <c r="T17" i="64" s="1"/>
  <c r="V17" i="64" s="1"/>
  <c r="X17" i="64" s="1"/>
  <c r="J43" i="67"/>
  <c r="V24" i="58" s="1"/>
  <c r="N25" i="67"/>
  <c r="J25" i="67"/>
  <c r="S18" i="65" l="1"/>
  <c r="U17" i="65"/>
  <c r="X24" i="58"/>
  <c r="X25" i="58" s="1"/>
  <c r="V25" i="58"/>
  <c r="V27" i="58" s="1"/>
  <c r="N44" i="67"/>
  <c r="J44" i="67"/>
  <c r="P44" i="67"/>
  <c r="L44" i="67"/>
  <c r="N27" i="67"/>
  <c r="N32" i="67" s="1"/>
  <c r="N34" i="67" s="1"/>
  <c r="M10" i="52" s="1"/>
  <c r="J27" i="67"/>
  <c r="L27" i="67"/>
  <c r="L32" i="67" s="1"/>
  <c r="P27" i="67"/>
  <c r="P32" i="67" s="1"/>
  <c r="X27" i="58" l="1"/>
  <c r="I99" i="57" s="1"/>
  <c r="U18" i="65"/>
  <c r="W17" i="65"/>
  <c r="N45" i="67"/>
  <c r="N63" i="67" s="1"/>
  <c r="N61" i="67" s="1"/>
  <c r="Z24" i="58"/>
  <c r="AD24" i="58" s="1"/>
  <c r="O18" i="65"/>
  <c r="J32" i="67"/>
  <c r="J34" i="67" s="1"/>
  <c r="I10" i="52" s="1"/>
  <c r="L34" i="67"/>
  <c r="K10" i="52" s="1"/>
  <c r="P34" i="67"/>
  <c r="O10" i="52" s="1"/>
  <c r="N58" i="67"/>
  <c r="N56" i="67" s="1"/>
  <c r="O16" i="59" l="1"/>
  <c r="W16" i="59" s="1"/>
  <c r="J45" i="67"/>
  <c r="J63" i="67" s="1"/>
  <c r="J61" i="67" s="1"/>
  <c r="J58" i="67"/>
  <c r="J56" i="67" s="1"/>
  <c r="P58" i="67"/>
  <c r="P45" i="67"/>
  <c r="P63" i="67" s="1"/>
  <c r="L45" i="67"/>
  <c r="L63" i="67" s="1"/>
  <c r="L58" i="67"/>
  <c r="O18" i="59" l="1"/>
  <c r="R23" i="58"/>
  <c r="Z23" i="58" s="1"/>
  <c r="AD23" i="58" s="1"/>
  <c r="T18" i="64"/>
  <c r="T22" i="64" s="1"/>
  <c r="N18" i="64"/>
  <c r="N22" i="64" s="1"/>
  <c r="L18" i="64"/>
  <c r="L22" i="64" s="1"/>
  <c r="J18" i="64"/>
  <c r="J22" i="64" s="1"/>
  <c r="H18" i="64"/>
  <c r="H22" i="64" s="1"/>
  <c r="AB17" i="64"/>
  <c r="AB18" i="64" s="1"/>
  <c r="M21" i="57"/>
  <c r="O20" i="59" l="1"/>
  <c r="M97" i="57" s="1"/>
  <c r="V18" i="64"/>
  <c r="V22" i="64" s="1"/>
  <c r="O83" i="52" l="1"/>
  <c r="M83" i="52"/>
  <c r="I83" i="52"/>
  <c r="U17" i="59" l="1"/>
  <c r="U18" i="59" s="1"/>
  <c r="S18" i="59"/>
  <c r="S20" i="59" s="1"/>
  <c r="W17" i="59"/>
  <c r="W18" i="59" s="1"/>
  <c r="W20" i="59" s="1"/>
  <c r="K83" i="52"/>
  <c r="U20" i="59" l="1"/>
  <c r="M99" i="57" s="1"/>
  <c r="O63" i="57"/>
  <c r="M63" i="57"/>
  <c r="K63" i="57"/>
  <c r="I63" i="57"/>
  <c r="I73" i="57" s="1"/>
  <c r="O72" i="52" l="1"/>
  <c r="K72" i="52"/>
  <c r="O71" i="57" l="1"/>
  <c r="K71" i="57"/>
  <c r="A75" i="57"/>
  <c r="M71" i="57"/>
  <c r="M73" i="57" s="1"/>
  <c r="A41" i="57"/>
  <c r="I39" i="57" l="1"/>
  <c r="K100" i="57"/>
  <c r="K102" i="57" s="1"/>
  <c r="O73" i="57"/>
  <c r="O100" i="57"/>
  <c r="O102" i="57" s="1"/>
  <c r="O37" i="57"/>
  <c r="O39" i="57" s="1"/>
  <c r="M37" i="57"/>
  <c r="M39" i="57" s="1"/>
  <c r="K39" i="57"/>
  <c r="K73" i="57"/>
  <c r="K31" i="52" l="1"/>
  <c r="O31" i="52"/>
  <c r="O104" i="57"/>
  <c r="O106" i="57" s="1"/>
  <c r="K104" i="57"/>
  <c r="K106" i="57" s="1"/>
  <c r="W18" i="65" l="1"/>
  <c r="P18" i="64"/>
  <c r="P22" i="64" s="1"/>
  <c r="AB22" i="64"/>
  <c r="O44" i="52"/>
  <c r="O48" i="52" s="1"/>
  <c r="O86" i="52" s="1"/>
  <c r="K44" i="52"/>
  <c r="K48" i="52" s="1"/>
  <c r="K86" i="52" s="1"/>
  <c r="X18" i="64" l="1"/>
  <c r="X22" i="64" s="1"/>
  <c r="O88" i="52"/>
  <c r="O90" i="52" s="1"/>
  <c r="K88" i="52"/>
  <c r="K90" i="52" s="1"/>
  <c r="A50" i="52" l="1"/>
  <c r="I31" i="52" l="1"/>
  <c r="M31" i="52"/>
  <c r="I44" i="52" l="1"/>
  <c r="I48" i="52" s="1"/>
  <c r="I86" i="52" s="1"/>
  <c r="I88" i="52" s="1"/>
  <c r="I90" i="52" s="1"/>
  <c r="I96" i="52" s="1"/>
  <c r="M44" i="52"/>
  <c r="M48" i="52" s="1"/>
  <c r="M86" i="52" s="1"/>
  <c r="M88" i="52" l="1"/>
  <c r="M90" i="52" s="1"/>
  <c r="M96" i="52" s="1"/>
  <c r="M100" i="57" l="1"/>
  <c r="M102" i="57" l="1"/>
  <c r="X20" i="59" s="1"/>
  <c r="M104" i="57" l="1"/>
  <c r="M106" i="57" s="1"/>
  <c r="Z25" i="58" l="1"/>
  <c r="Z27" i="58" s="1"/>
  <c r="AB25" i="58"/>
  <c r="AB27" i="58" s="1"/>
  <c r="I101" i="57" l="1"/>
  <c r="AD25" i="58"/>
  <c r="AD27" i="58" s="1"/>
  <c r="R25" i="58"/>
  <c r="R27" i="58" s="1"/>
  <c r="I97" i="57" l="1"/>
  <c r="I100" i="57" s="1"/>
  <c r="I102" i="57" s="1"/>
  <c r="I104" i="57" l="1"/>
  <c r="I106" i="57" s="1"/>
  <c r="AD29" i="58"/>
</calcChain>
</file>

<file path=xl/sharedStrings.xml><?xml version="1.0" encoding="utf-8"?>
<sst xmlns="http://schemas.openxmlformats.org/spreadsheetml/2006/main" count="442" uniqueCount="242">
  <si>
    <t>Statement of financial position</t>
  </si>
  <si>
    <t>Consolidated financial statements</t>
  </si>
  <si>
    <t>Separate 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</si>
  <si>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</si>
  <si>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</si>
  <si>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</si>
  <si>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</si>
  <si>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</si>
  <si>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</si>
  <si>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</si>
  <si>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Current portion of loans to customers</t>
  </si>
  <si>
    <t xml:space="preserve">   and accrued interest - net</t>
  </si>
  <si>
    <t>Current contract assets</t>
  </si>
  <si>
    <t>Inventories</t>
  </si>
  <si>
    <t>Real estate development costs</t>
  </si>
  <si>
    <t>Assets held for sale</t>
  </si>
  <si>
    <t>Other current financial assets</t>
  </si>
  <si>
    <t>Other current assets</t>
  </si>
  <si>
    <t>Total current assets</t>
  </si>
  <si>
    <t>Non-current assets</t>
  </si>
  <si>
    <t>Deposits at financial institutions pledged as collateral</t>
  </si>
  <si>
    <t>Investments in subsidiaries</t>
  </si>
  <si>
    <t>Loans to customers</t>
  </si>
  <si>
    <t>Investment properties</t>
  </si>
  <si>
    <t>Property, plant and equipment</t>
  </si>
  <si>
    <t>Land held for development</t>
  </si>
  <si>
    <t>Right-of-use assets</t>
  </si>
  <si>
    <t>Non-current financial assets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</si>
  <si>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</si>
  <si>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</si>
  <si>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</si>
  <si>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</si>
  <si>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</si>
  <si>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</si>
  <si>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</si>
  <si>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Bank overdraft and short-term borrowings</t>
  </si>
  <si>
    <t xml:space="preserve">   from financial institutions</t>
  </si>
  <si>
    <t>Provision for warranty</t>
  </si>
  <si>
    <t>Other current financial liabilities</t>
  </si>
  <si>
    <t>Income tax payable</t>
  </si>
  <si>
    <t>Other current liabilities</t>
  </si>
  <si>
    <t>Total current liabilities</t>
  </si>
  <si>
    <t>Non-current liabilities</t>
  </si>
  <si>
    <t xml:space="preserve">Lease liabilities </t>
  </si>
  <si>
    <t>Non-current provisions for employee benefits</t>
  </si>
  <si>
    <t>Deferred tax liabilities</t>
  </si>
  <si>
    <t>Other non-current liabilities</t>
  </si>
  <si>
    <t>Total non-current liabilities</t>
  </si>
  <si>
    <t>Total liabilities</t>
  </si>
  <si>
    <t>Equity</t>
  </si>
  <si>
    <t>Share capital:</t>
  </si>
  <si>
    <t xml:space="preserve">   Authorised share capital</t>
  </si>
  <si>
    <t xml:space="preserve">(3,000,000,000 ordinary shares, par value at </t>
  </si>
  <si>
    <t>Baht 0.25 per share)</t>
  </si>
  <si>
    <t xml:space="preserve">   Issued and paid-up share capital</t>
  </si>
  <si>
    <t xml:space="preserve">(2,472,271,703 ordinary shares, par value at </t>
  </si>
  <si>
    <t>Treasury stock</t>
  </si>
  <si>
    <t>Share premium</t>
  </si>
  <si>
    <t>Surplus on share-based payment transactions</t>
  </si>
  <si>
    <t>Retained earnings</t>
  </si>
  <si>
    <t>Appropriated to legal reserve</t>
  </si>
  <si>
    <t>Treasury stock reserve</t>
  </si>
  <si>
    <t xml:space="preserve">   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</si>
  <si>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</si>
  <si>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</si>
  <si>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</si>
  <si>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</si>
  <si>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</si>
  <si>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</si>
  <si>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Income</t>
  </si>
  <si>
    <t>Revenue from sale of goods</t>
  </si>
  <si>
    <t>Interest income</t>
  </si>
  <si>
    <t>Other income</t>
  </si>
  <si>
    <t>Total income</t>
  </si>
  <si>
    <t>Expenses</t>
  </si>
  <si>
    <t>Cost of sales of goods</t>
  </si>
  <si>
    <t>Distribution costs</t>
  </si>
  <si>
    <t xml:space="preserve">Administrative expenses </t>
  </si>
  <si>
    <t>Total expenses</t>
  </si>
  <si>
    <t>Profit from operating activities</t>
  </si>
  <si>
    <t>Finance costs</t>
  </si>
  <si>
    <t>accounted for using equity method</t>
  </si>
  <si>
    <t>Total comprehensive income for the period</t>
  </si>
  <si>
    <t>Income tax relating to items that will not be reclassified</t>
  </si>
  <si>
    <t>Owners of the parent</t>
  </si>
  <si>
    <t xml:space="preserve">  </t>
  </si>
  <si>
    <t>Statement of changes in equity (Unaudited)</t>
  </si>
  <si>
    <t>Surplus</t>
  </si>
  <si>
    <t xml:space="preserve"> Equity</t>
  </si>
  <si>
    <t>Issued and</t>
  </si>
  <si>
    <t>on share-based</t>
  </si>
  <si>
    <t>Total other</t>
  </si>
  <si>
    <t>attributable to</t>
  </si>
  <si>
    <t>Non-</t>
  </si>
  <si>
    <t xml:space="preserve"> paid-up</t>
  </si>
  <si>
    <t>Share</t>
  </si>
  <si>
    <t>payment</t>
  </si>
  <si>
    <t>Unappropriated</t>
  </si>
  <si>
    <t xml:space="preserve"> components of</t>
  </si>
  <si>
    <t>oweners of</t>
  </si>
  <si>
    <t xml:space="preserve">controlling </t>
  </si>
  <si>
    <t xml:space="preserve">Total </t>
  </si>
  <si>
    <t>share capital</t>
  </si>
  <si>
    <t>premium</t>
  </si>
  <si>
    <t>transactions</t>
  </si>
  <si>
    <t xml:space="preserve"> Legal reserve </t>
  </si>
  <si>
    <t>equity</t>
  </si>
  <si>
    <t>the parent</t>
  </si>
  <si>
    <t>interests</t>
  </si>
  <si>
    <t xml:space="preserve">(in thousand Baht) </t>
  </si>
  <si>
    <t>Transactions with owners, recorded directly in equity</t>
  </si>
  <si>
    <t>Total transactions with owners, recorded directly in equity</t>
  </si>
  <si>
    <t xml:space="preserve">    Profit</t>
  </si>
  <si>
    <t>Profit</t>
  </si>
  <si>
    <t>Treasury</t>
  </si>
  <si>
    <t>stock</t>
  </si>
  <si>
    <t>reserve</t>
  </si>
  <si>
    <t>Balance at 1 January 2024</t>
  </si>
  <si>
    <t>Changes in ownership interests in subsidiary</t>
  </si>
  <si>
    <t>Changes in interests in subsidiary that result in a loss of control</t>
  </si>
  <si>
    <t>Transfer to retained earnings</t>
  </si>
  <si>
    <t xml:space="preserve">Legal reserve </t>
  </si>
  <si>
    <t xml:space="preserve">Retained earnings </t>
  </si>
  <si>
    <t>Statement of cash flows (Unaudited)</t>
  </si>
  <si>
    <t>Cash flows from operating activities</t>
  </si>
  <si>
    <t>Depreciation and amortisation</t>
  </si>
  <si>
    <t>Provision for employee benefits</t>
  </si>
  <si>
    <t>Cash received from interest income</t>
  </si>
  <si>
    <t>Changes in operating assets and liabilities</t>
  </si>
  <si>
    <t>Cash paid for employee benefit obligations</t>
  </si>
  <si>
    <t>Cash flows from investing activities</t>
  </si>
  <si>
    <t>Loans to subsidiaries - net</t>
  </si>
  <si>
    <t>Acquisition of property, plant and equipment</t>
  </si>
  <si>
    <t>Proceeds from sale of property, plant and equipment</t>
  </si>
  <si>
    <t>Acquisition of land held for development</t>
  </si>
  <si>
    <t>Acquisition of intangible assets</t>
  </si>
  <si>
    <t>Acquisition of investment properties</t>
  </si>
  <si>
    <t>Cash flows from financing activities</t>
  </si>
  <si>
    <t>Repayment of long-term borrowings from financial institutions</t>
  </si>
  <si>
    <t xml:space="preserve">Payment of lease liabilities </t>
  </si>
  <si>
    <t>Interest paid</t>
  </si>
  <si>
    <t>before effect of exchange rates</t>
  </si>
  <si>
    <t>Effect of exchange rate changes on cash and cash equivalents</t>
  </si>
  <si>
    <t>Cash and cash equivalents at 1 January</t>
  </si>
  <si>
    <t xml:space="preserve">Non-cash transactions </t>
  </si>
  <si>
    <t>Increase in right-of-use assets during the period</t>
  </si>
  <si>
    <t>Trade and other current payables</t>
  </si>
  <si>
    <t>Cash paid for corporate income tax</t>
  </si>
  <si>
    <t>Increase in deposits at financial institutions pledged as collateral</t>
  </si>
  <si>
    <t>Loss on write-off withholding tax</t>
  </si>
  <si>
    <t>Other comprehensive income</t>
  </si>
  <si>
    <t>Items that will not be reclassified subsequently to profit or loss</t>
  </si>
  <si>
    <t xml:space="preserve">   designated at FVOCI</t>
  </si>
  <si>
    <t xml:space="preserve">   subsequently to profit or loss</t>
  </si>
  <si>
    <t xml:space="preserve">Total items that will not be reclassified subsequently to </t>
  </si>
  <si>
    <t>Allowance for expected credit loss</t>
  </si>
  <si>
    <t>Current portion of lease liabilities</t>
  </si>
  <si>
    <t>Cost of vehicles rental</t>
  </si>
  <si>
    <t xml:space="preserve">Revenue from vehicles rental </t>
  </si>
  <si>
    <t>Profit for the period</t>
  </si>
  <si>
    <t>Profit (loss)</t>
  </si>
  <si>
    <t>Tax expense (income)</t>
  </si>
  <si>
    <t>Three-month period ended</t>
  </si>
  <si>
    <t xml:space="preserve">Profit for the period </t>
  </si>
  <si>
    <t>Tax income (expense)</t>
  </si>
  <si>
    <t>Long-term loan to subsidiary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</si>
  <si>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</si>
  <si>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Profit (loss) attributable to:</t>
  </si>
  <si>
    <t>Total comprehensive income (expense) attributable to:</t>
  </si>
  <si>
    <t>Total changes in ownership interests in subsidiary</t>
  </si>
  <si>
    <t>Adjustments to reconcile profit to cash receipts (payments)</t>
  </si>
  <si>
    <t>investments in</t>
  </si>
  <si>
    <t>equity instruments</t>
  </si>
  <si>
    <t xml:space="preserve">    Other comprehensive income (expense)</t>
  </si>
  <si>
    <t>Profit before income tax expense</t>
  </si>
  <si>
    <t>short-term borrowings from financial institutions</t>
  </si>
  <si>
    <t>Proceeds from short-term borrowings from third party</t>
  </si>
  <si>
    <t>Gain (loss) on</t>
  </si>
  <si>
    <t>FVOCI</t>
  </si>
  <si>
    <t>designated at</t>
  </si>
  <si>
    <t>Cash received from sale of investment in subsidiary</t>
  </si>
  <si>
    <t>Unrealised (gain) loss on exchange rate</t>
  </si>
  <si>
    <t>Net cash generated from operating</t>
  </si>
  <si>
    <t>Net cash flows from operating activities</t>
  </si>
  <si>
    <t>Net cash flows used in investing activities</t>
  </si>
  <si>
    <t>Share of loss of joint ventures</t>
  </si>
  <si>
    <t>Surplus on changes in ownership interests in subsidiaries</t>
  </si>
  <si>
    <t>on changes in</t>
  </si>
  <si>
    <t>ownership interests</t>
  </si>
  <si>
    <t>in subsidiaries</t>
  </si>
  <si>
    <t>Proceeds from short-term borrowings from subsidiary</t>
  </si>
  <si>
    <t>31 March</t>
  </si>
  <si>
    <t>Short-term borrowings from subsidiaries</t>
  </si>
  <si>
    <t>Three-month period ended 31 March 2024</t>
  </si>
  <si>
    <t>Balance at 31 March 2024</t>
  </si>
  <si>
    <t>Three-month period ended 31 March 2025</t>
  </si>
  <si>
    <t>Balance at 1 January 2025</t>
  </si>
  <si>
    <t>Balance at 31 March 2025</t>
  </si>
  <si>
    <t xml:space="preserve">Three-month period ended </t>
  </si>
  <si>
    <t>Cash and cash equivalents at 31 March</t>
  </si>
  <si>
    <t>CL Venture Public Company Limited and its Subsidiaries</t>
  </si>
  <si>
    <t>Insurance compensation from fire incident</t>
  </si>
  <si>
    <t>Trade and other current receivables</t>
  </si>
  <si>
    <t>Investments in an associate and joint venture</t>
  </si>
  <si>
    <t>designed at</t>
  </si>
  <si>
    <t>Loss on</t>
  </si>
  <si>
    <t>Cash received from corporate income tax</t>
  </si>
  <si>
    <t>Net increase (decrease) in cash and cash equivalents,</t>
  </si>
  <si>
    <t>Net increase (decrease) in cash and cash equivalents</t>
  </si>
  <si>
    <t>Long-term borrowings from financial institutions</t>
  </si>
  <si>
    <t>Current portion of long-term borrowings</t>
  </si>
  <si>
    <t>and related parties</t>
  </si>
  <si>
    <t>Impairment loss determine in accordance with TFRS9</t>
  </si>
  <si>
    <t>Comprehensive income (expense) for the period</t>
  </si>
  <si>
    <t>Total comprehensive income (expense) for the period</t>
  </si>
  <si>
    <t xml:space="preserve">(Gain) loss on fair value measurement of unit trusts </t>
  </si>
  <si>
    <t>Share of loss of joint ventures accounted for using equity method</t>
  </si>
  <si>
    <t>Gain on disposal of non-operating assets</t>
  </si>
  <si>
    <t>Decrease in cash from sale of investment in subsidiary</t>
  </si>
  <si>
    <t>Proceeds from long-term borrowings from financial institutions</t>
  </si>
  <si>
    <t xml:space="preserve">Net increase in bank overdrafts and </t>
  </si>
  <si>
    <t>Reversal of losses on inventories devaluation</t>
  </si>
  <si>
    <t>Loans and accrued interest to subsidiaries</t>
  </si>
  <si>
    <t>Loans and accrued interest to associate</t>
  </si>
  <si>
    <t>Purchase of equipment for which no cash has been paid</t>
  </si>
  <si>
    <t>Gain on lost control over subsidiary</t>
  </si>
  <si>
    <t>3, 9</t>
  </si>
  <si>
    <t xml:space="preserve">   profit or loss, net of tax</t>
  </si>
  <si>
    <t>Other comprehensive expense for the period, net of tax</t>
  </si>
  <si>
    <t>Net cash flows from (used in) financing activities</t>
  </si>
  <si>
    <t>Rental income and revenue from rendering of services</t>
  </si>
  <si>
    <t>Cost of rental and rendering of services</t>
  </si>
  <si>
    <t>Gain on fair value measurement of put option on shares</t>
  </si>
  <si>
    <t>Loss on investments in equity instruments</t>
  </si>
  <si>
    <t>Short-term borrowings from other parties</t>
  </si>
  <si>
    <t xml:space="preserve">(Reversal of) provision for warranty </t>
  </si>
  <si>
    <t>Loss on disposal of plant and equipment</t>
  </si>
  <si>
    <t>Gain on lease termination</t>
  </si>
  <si>
    <t>Proceeds from sale of non-operating assets</t>
  </si>
  <si>
    <t>Acquisition of other current financial assets</t>
  </si>
  <si>
    <t>Proceeds from sale of non-current financial assets</t>
  </si>
  <si>
    <t>Acquisition of non-current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</si>
</sst>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1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_(* #,##0_);_(* \(#,##0\);_(* &quot;-&quot;??_);_(@_)"/>
    <numFmt numFmtId="195" formatCode="#,##0\ ;\(#,##0\)"/>
    <numFmt numFmtId="196" formatCode="[$-409]mmmm\ d\,\ yyyy;@"/>
    <numFmt numFmtId="197" formatCode="#,##0.00;\(#,##0.00\)"/>
    <numFmt numFmtId="198" formatCode="_-* #,##0_-;_-* \(#,##0\);_-* &quot;-&quot;??_-;_-@_-"/>
    <numFmt numFmtId="199" formatCode="_-* #,##0_-;\-* #,##0_-;_-* &quot;-&quot;??_-;_-@_-"/>
    <numFmt numFmtId="200" formatCode="\t&quot;฿&quot;#,##0.00_);\(\t&quot;฿&quot;#,##0.00\)"/>
    <numFmt numFmtId="201" formatCode="#,##0;[Red]\(#,##0\)"/>
    <numFmt numFmtId="202" formatCode="_(* #,##0.00000_);_(* \(#,##0.00000\);_(* &quot;-&quot;??_);_(@_)"/>
    <numFmt numFmtId="203" formatCode="0.00_)"/>
    <numFmt numFmtId="204" formatCode="_(* #,##0.000_);_(* \(#,##0.000\);_(* &quot;-&quot;??_);_(@_)"/>
    <numFmt numFmtId="205" formatCode="0.000%"/>
    <numFmt numFmtId="206" formatCode="_(* #,##0.0_);_(* \(#,##0.0\);_(* &quot;-&quot;??_);_(@_)"/>
    <numFmt numFmtId="207" formatCode="_-* #,##0.00_-;[Red]\ _-* \(#,##0.00\);&quot;-&quot;"/>
    <numFmt numFmtId="208" formatCode="_(* #,##0.00_);_(* \(#,##0.00\);_(* &quot;-&quot;???_);_(@_)"/>
    <numFmt numFmtId="209" formatCode="#,##0;\(#,##0\)"/>
    <numFmt numFmtId="210" formatCode="&quot;\&quot;#,##0.00;[Red]&quot;\&quot;&quot;\&quot;&quot;\&quot;&quot;\&quot;&quot;\&quot;&quot;\&quot;\-#,##0.00"/>
    <numFmt numFmtId="211" formatCode="&quot;\&quot;#,##0;[Red]&quot;\&quot;&quot;\&quot;\-#,##0"/>
    <numFmt numFmtId="212" formatCode="_ * #,##0_)\ _$_ ;_ * \(#,##0\)\ _$_ ;_ * &quot;-&quot;_)\ _$_ ;_ @_ "/>
    <numFmt numFmtId="213" formatCode="_ * ###,0&quot;.&quot;00_)\ _$_ ;_ * \(###,0&quot;.&quot;00\)\ _$_ ;_ * &quot;-&quot;??_)\ _$_ ;_ @_ "/>
    <numFmt numFmtId="214" formatCode="_ * ###,0&quot;.&quot;00_)\ &quot;$&quot;_ ;_ * \(###,0&quot;.&quot;00\)\ &quot;$&quot;_ ;_ * &quot;-&quot;??_)\ &quot;$&quot;_ ;_ @_ "/>
    <numFmt numFmtId="215" formatCode="###,0&quot;.&quot;00%\ ;[Red]\-###,0&quot;.&quot;00%\ "/>
    <numFmt numFmtId="216" formatCode="#,##0.00;\(#,##0.00\);\-\ \ \ "/>
    <numFmt numFmtId="217" formatCode="_-* #,##0.00\ _T_L_-;\-* #,##0.00\ _T_L_-;_-* &quot;-&quot;??\ _T_L_-;_-@_-"/>
    <numFmt numFmtId="218" formatCode="[&lt;=9999999]###\-####;\(###\)\ ###\-####"/>
    <numFmt numFmtId="219" formatCode="0.00_);\(0.00\)"/>
    <numFmt numFmtId="220" formatCode="0.00;[Red]0.00"/>
    <numFmt numFmtId="221" formatCode="&quot;¤&quot;\ #,##0;&quot;¤&quot;\ \-#,##0"/>
    <numFmt numFmtId="222" formatCode="General_)"/>
    <numFmt numFmtId="223" formatCode="#,##0.00;[Red]#,##0.00"/>
    <numFmt numFmtId="224" formatCode="m/d/yy\ h:mm"/>
    <numFmt numFmtId="225" formatCode="dd/mm/yyyy;@"/>
    <numFmt numFmtId="226" formatCode="#,##0.00\ &quot;F&quot;;\-#,##0.00\ &quot;F&quot;"/>
    <numFmt numFmtId="227" formatCode="[$-1070000]d/mm/yyyy;@"/>
    <numFmt numFmtId="228" formatCode="#,##0\ &quot;F&quot;;[Red]\-#,##0\ &quot;F&quot;"/>
    <numFmt numFmtId="229" formatCode="#,##0.000000;[Red]\(#,##0.000000\)"/>
    <numFmt numFmtId="230" formatCode="&quot;$&quot;#,##0;\(&quot;$&quot;#,##0\)"/>
    <numFmt numFmtId="231" formatCode="\$#,##0\ ;\(\$#,##0\)"/>
    <numFmt numFmtId="232" formatCode="dd\-mmm\-yy_)"/>
    <numFmt numFmtId="233" formatCode="0.0%"/>
    <numFmt numFmtId="234" formatCode="_(&quot;$&quot;* #,##0.0_);_(&quot;$&quot;* \(#,##0.0\);_(&quot;$&quot;* &quot;0.0&quot;_);_(@_)"/>
    <numFmt numFmtId="235" formatCode="_-* #,##0.00\ &quot;€&quot;_-;\-* #,##0.00\ &quot;€&quot;_-;_-* &quot;-&quot;??\ &quot;€&quot;_-;_-@_-"/>
    <numFmt numFmtId="236" formatCode="#,##0.00\ ;\-#,##0.00\ ;&quot; -&quot;#\ ;@\ "/>
    <numFmt numFmtId="237" formatCode="#,##0\ \ ;\(#,##0\)\ ;\—\ \ \ \ "/>
    <numFmt numFmtId="238" formatCode="_(&quot;฿&quot;* #,##0_);_(&quot;฿&quot;* \(#,##0\);_(&quot;฿&quot;* &quot;-&quot;_);_(@_)"/>
    <numFmt numFmtId="239" formatCode="0_ "/>
    <numFmt numFmtId="240" formatCode="000\-000"/>
    <numFmt numFmtId="241" formatCode="_-* #,##0.00_-;_-* #,##0.00\-;_-* &quot;-&quot;??_-;_-@_-"/>
    <numFmt numFmtId="242" formatCode="&quot;฿&quot;\t#,##0_);[Red]\(&quot;฿&quot;\t#,##0\)"/>
    <numFmt numFmtId="243" formatCode="_-* #,##0\ _m_k_-;\-* #,##0\ _m_k_-;_-* &quot;-&quot;\ _m_k_-;_-@_-"/>
    <numFmt numFmtId="244" formatCode="_-* #,##0.00\ _m_k_-;\-* #,##0.00\ _m_k_-;_-* &quot;-&quot;??\ _m_k_-;_-@_-"/>
    <numFmt numFmtId="245" formatCode="_-* #,##0\ &quot;mk&quot;_-;\-* #,##0\ &quot;mk&quot;_-;_-* &quot;-&quot;\ &quot;mk&quot;_-;_-@_-"/>
    <numFmt numFmtId="246" formatCode="_-* #,##0.00\ &quot;mk&quot;_-;\-* #,##0.00\ &quot;mk&quot;_-;_-* &quot;-&quot;??\ &quot;mk&quot;_-;_-@_-"/>
    <numFmt numFmtId="247" formatCode="#,##0\ &quot;FB&quot;;\-#,##0\ &quot;FB&quot;"/>
    <numFmt numFmtId="248" formatCode="[$-41E]d\ mmmm\ yyyy"/>
    <numFmt numFmtId="249" formatCode="#,##0.0_);[Red]\(#,##0.0\)"/>
    <numFmt numFmtId="250" formatCode="[$-409]dddd\,\ mmmm\ dd\,\ yyyy"/>
    <numFmt numFmtId="251" formatCode="0_);\(0\)"/>
    <numFmt numFmtId="252" formatCode="&quot;¤&quot;\ #,##0;[Red]&quot;¤&quot;\ \-#,##0"/>
    <numFmt numFmtId="253" formatCode="_-* #,##0.000_-;\-* #,##0.000_-;_-* &quot;-&quot;??_-;_-@_-"/>
    <numFmt numFmtId="254" formatCode="_(* #,##0.00_);[Red]_(* \(#,##0.00\);_(* &quot;-&quot;??_);_(@_)"/>
    <numFmt numFmtId="255" formatCode="\t&quot; &quot;#,##0_);[Red]\(\t&quot; &quot;#,##0\)"/>
    <numFmt numFmtId="256" formatCode="\t&quot;$&quot;#,##0.00_);\(\t&quot;$&quot;#,##0.00\)"/>
    <numFmt numFmtId="257" formatCode="d/m/yy"/>
    <numFmt numFmtId="258" formatCode="_(&quot;฿&quot;* #,##0.00_);_(&quot;฿&quot;* \(#,##0.00\);_(&quot;฿&quot;* &quot;-&quot;??_);_(@_)"/>
    <numFmt numFmtId="259" formatCode="_-* #,##0.00_-;[Red]_-* \(#,##0.00\);&quot;-&quot;"/>
    <numFmt numFmtId="260" formatCode="\t&quot;$&quot;#,##0_);[Red]\(\t&quot;$&quot;#,##0\)"/>
    <numFmt numFmtId="261" formatCode="_ * #,##0_ ;_ * \-#,##0_ ;_ * &quot;-&quot;_ ;_ @_ "/>
    <numFmt numFmtId="262" formatCode="_ * #,##0.00_ ;_ * \-#,##0.00_ ;_ * &quot;-&quot;??_ ;_ @_ "/>
    <numFmt numFmtId="263" formatCode="_ &quot;\&quot;* #,##0_ ;_ &quot;\&quot;* \-#,##0_ ;_ &quot;\&quot;* &quot;-&quot;_ ;_ @_ "/>
    <numFmt numFmtId="264" formatCode="_ &quot;\&quot;* #,##0.00_ ;_ &quot;\&quot;* \-#,##0.00_ ;_ &quot;\&quot;* &quot;-&quot;??_ ;_ @_ "/>
    <numFmt numFmtId="265" formatCode="&quot;\&quot;#,##0.00;[Red]&quot;\&quot;\-#,##0.00"/>
    <numFmt numFmtId="266" formatCode="&quot;\&quot;#,##0;[Red]&quot;\&quot;\-#,##0"/>
    <numFmt numFmtId="267" formatCode="_-&quot;$&quot;* #,##0_-;\-&quot;$&quot;* #,##0_-;_-&quot;$&quot;* &quot;-&quot;_-;_-@_-"/>
    <numFmt numFmtId="268" formatCode="_-&quot;$&quot;* #,##0.00_-;\-&quot;$&quot;* #,##0.00_-;_-&quot;$&quot;* &quot;-&quot;??_-;_-@_-"/>
    <numFmt numFmtId="269" formatCode="[$-409]d\-mmm\-yy;@"/>
    <numFmt numFmtId="270" formatCode="#,##0.00;[Red]\(#,##0.00\)"/>
    <numFmt numFmtId="271" formatCode="#,##0.00;\(#,##0.00\);\-\ \ "/>
    <numFmt numFmtId="272" formatCode="0.00000%"/>
  </numFmts>
  <fonts count="208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Browallia New"/>
      <family val="2"/>
    </font>
    <font>
      <sz val="15"/>
      <name val="Angsana New"/>
      <family val="1"/>
    </font>
    <font>
      <sz val="14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4"/>
      <name val="Browallia New"/>
      <family val="2"/>
    </font>
    <font>
      <b/>
      <sz val="12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  <font>
      <sz val="11"/>
      <color indexed="9"/>
      <name val="Times New Roman"/>
      <family val="1"/>
    </font>
    <font>
      <b/>
      <i/>
      <sz val="11"/>
      <color indexed="9"/>
      <name val="Times New Roman"/>
      <family val="1"/>
    </font>
    <font>
      <sz val="14"/>
      <name val="Browallia New"/>
      <family val="2"/>
    </font>
    <font>
      <b/>
      <sz val="14"/>
      <name val="Times New Roman"/>
      <family val="1"/>
    </font>
    <font>
      <sz val="11"/>
      <color indexed="10"/>
      <name val="Times New Roman"/>
      <family val="1"/>
    </font>
    <font>
      <b/>
      <sz val="11"/>
      <color indexed="10"/>
      <name val="Times New Roman"/>
      <family val="1"/>
    </font>
    <font>
      <sz val="15"/>
      <name val="Times New Roman"/>
      <family val="1"/>
    </font>
    <font>
      <sz val="11"/>
      <color theme="1"/>
      <name val="Tahoma"/>
      <family val="2"/>
      <scheme val="minor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indexed="8"/>
      <name val="Times New Roman"/>
      <family val="1"/>
    </font>
    <font>
      <sz val="16"/>
      <name val="AngsanaUPC"/>
      <family val="1"/>
      <charset val="222"/>
    </font>
    <font>
      <sz val="11"/>
      <color rgb="FF222222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 New"/>
      <family val="2"/>
    </font>
    <font>
      <sz val="12"/>
      <name val="นูลมรผ"/>
      <charset val="129"/>
    </font>
    <font>
      <b/>
      <i/>
      <sz val="11"/>
      <color rgb="FFC00000"/>
      <name val="Times New Roman"/>
      <family val="1"/>
    </font>
    <font>
      <sz val="14"/>
      <name val="Angsana New"/>
      <family val="1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4"/>
      <name val="BrowalliaUPC"/>
      <family val="2"/>
      <charset val="222"/>
    </font>
    <font>
      <b/>
      <sz val="15"/>
      <name val="Angsana New"/>
      <family val="1"/>
    </font>
    <font>
      <sz val="16"/>
      <name val="Angsana New"/>
      <family val="1"/>
    </font>
    <font>
      <sz val="16"/>
      <name val="AngsanaUPC"/>
      <family val="1"/>
    </font>
    <font>
      <sz val="11"/>
      <color theme="1"/>
      <name val="Tahoma"/>
      <family val="2"/>
      <charset val="222"/>
      <scheme val="minor"/>
    </font>
    <font>
      <sz val="14"/>
      <name val="BrowalliaUPC"/>
      <family val="2"/>
    </font>
    <font>
      <sz val="12"/>
      <name val="Helv"/>
      <charset val="222"/>
    </font>
    <font>
      <sz val="14"/>
      <name val="??"/>
      <family val="3"/>
      <charset val="129"/>
    </font>
    <font>
      <sz val="10"/>
      <name val="???"/>
      <family val="3"/>
      <charset val="129"/>
    </font>
    <font>
      <sz val="12"/>
      <name val="바탕체"/>
      <family val="1"/>
      <charset val="255"/>
    </font>
    <font>
      <sz val="10"/>
      <color indexed="8"/>
      <name val="Arial"/>
      <family val="2"/>
    </font>
    <font>
      <sz val="10"/>
      <name val="System"/>
      <family val="2"/>
      <charset val="222"/>
    </font>
    <font>
      <sz val="11"/>
      <color indexed="8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9"/>
      <color indexed="9"/>
      <name val="Arial"/>
      <family val="2"/>
    </font>
    <font>
      <sz val="11"/>
      <color indexed="9"/>
      <name val="Calibri"/>
      <family val="2"/>
    </font>
    <font>
      <sz val="14"/>
      <name val="AngsanaUPC"/>
      <family val="1"/>
      <charset val="222"/>
    </font>
    <font>
      <sz val="11"/>
      <name val=".VnArial"/>
      <family val="2"/>
    </font>
    <font>
      <sz val="12"/>
      <name val="¹UAAA¼"/>
      <family val="3"/>
      <charset val="129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9"/>
      <color indexed="20"/>
      <name val="Arial"/>
      <family val="2"/>
    </font>
    <font>
      <sz val="11"/>
      <color indexed="20"/>
      <name val="Calibri"/>
      <family val="2"/>
    </font>
    <font>
      <sz val="12"/>
      <name val="Tms Rmn"/>
    </font>
    <font>
      <b/>
      <sz val="10"/>
      <name val="MS Sans Serif"/>
      <family val="2"/>
      <charset val="222"/>
    </font>
    <font>
      <sz val="12"/>
      <name val="µ¸¿òÃ¼"/>
      <family val="3"/>
      <charset val="129"/>
    </font>
    <font>
      <sz val="11"/>
      <name val="lr oSVbN"/>
      <family val="3"/>
      <charset val="128"/>
    </font>
    <font>
      <b/>
      <sz val="11"/>
      <color indexed="10"/>
      <name val="Tahoma"/>
      <family val="2"/>
      <charset val="222"/>
    </font>
    <font>
      <b/>
      <sz val="11"/>
      <color indexed="52"/>
      <name val="Tahoma"/>
      <family val="2"/>
    </font>
    <font>
      <b/>
      <sz val="9"/>
      <color indexed="5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6"/>
      <color indexed="9"/>
      <name val="AngsanaUPC"/>
      <family val="2"/>
      <charset val="222"/>
    </font>
    <font>
      <sz val="10"/>
      <color indexed="8"/>
      <name val="Tahoma"/>
      <family val="2"/>
    </font>
    <font>
      <sz val="10"/>
      <name val="AngsanaUPC"/>
      <family val="1"/>
    </font>
    <font>
      <sz val="10"/>
      <color indexed="8"/>
      <name val="Arial Unicode MS"/>
      <family val="2"/>
    </font>
    <font>
      <sz val="10"/>
      <name val="Verdana"/>
      <family val="2"/>
    </font>
    <font>
      <sz val="11"/>
      <color indexed="8"/>
      <name val="Calibri"/>
      <family val="2"/>
      <charset val="222"/>
    </font>
    <font>
      <b/>
      <sz val="10"/>
      <name val="Tms Rmn"/>
    </font>
    <font>
      <b/>
      <sz val="10"/>
      <name val="Arial"/>
      <family val="2"/>
    </font>
    <font>
      <sz val="11"/>
      <name val="Arial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9"/>
      <color indexed="23"/>
      <name val="Arial"/>
      <family val="2"/>
    </font>
    <font>
      <i/>
      <sz val="11"/>
      <color indexed="23"/>
      <name val="Calibri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9"/>
      <color indexed="17"/>
      <name val="Arial"/>
      <family val="2"/>
    </font>
    <font>
      <sz val="11"/>
      <color indexed="17"/>
      <name val="Calibri"/>
      <family val="2"/>
    </font>
    <font>
      <b/>
      <sz val="12"/>
      <name val="Helv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i/>
      <sz val="11"/>
      <name val="Helv"/>
    </font>
    <font>
      <u/>
      <sz val="14"/>
      <color indexed="12"/>
      <name val="BrowalliaUPC"/>
      <family val="2"/>
    </font>
    <font>
      <u/>
      <sz val="14"/>
      <color indexed="12"/>
      <name val="Cordia New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u/>
      <sz val="10"/>
      <color indexed="12"/>
      <name val="Arial"/>
      <family val="2"/>
    </font>
    <font>
      <sz val="11"/>
      <color indexed="10"/>
      <name val="Tahoma"/>
      <family val="2"/>
      <charset val="222"/>
    </font>
    <font>
      <sz val="11"/>
      <color indexed="52"/>
      <name val="Tahoma"/>
      <family val="2"/>
    </font>
    <font>
      <sz val="9"/>
      <color indexed="5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0"/>
      <name val="MS Sans Serif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</font>
    <font>
      <sz val="9"/>
      <color indexed="60"/>
      <name val="Arial"/>
      <family val="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0"/>
      <color theme="1"/>
      <name val="Arial Unicode MS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9"/>
      <color indexed="63"/>
      <name val="Arial"/>
      <family val="2"/>
    </font>
    <font>
      <b/>
      <sz val="11"/>
      <color indexed="63"/>
      <name val="Calibri"/>
      <family val="2"/>
    </font>
    <font>
      <b/>
      <sz val="8"/>
      <name val="Arial"/>
      <family val="2"/>
    </font>
    <font>
      <sz val="10"/>
      <name val="Helv"/>
      <charset val="22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name val="Courier"/>
      <family val="3"/>
    </font>
    <font>
      <sz val="10"/>
      <color indexed="8"/>
      <name val="Century Gothic"/>
      <family val="2"/>
    </font>
    <font>
      <b/>
      <i/>
      <sz val="16"/>
      <color indexed="10"/>
      <name val="Arial"/>
      <family val="2"/>
    </font>
    <font>
      <b/>
      <sz val="10"/>
      <name val="Tahoma"/>
      <family val="2"/>
    </font>
    <font>
      <sz val="12"/>
      <name val="VNTime"/>
    </font>
    <font>
      <b/>
      <sz val="11"/>
      <name val="Times New Roman"/>
      <family val="1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9"/>
      <color indexed="8"/>
      <name val="Arial"/>
      <family val="2"/>
    </font>
    <font>
      <b/>
      <sz val="11"/>
      <color indexed="8"/>
      <name val="Calibri"/>
      <family val="2"/>
    </font>
    <font>
      <sz val="10"/>
      <name val="Helv"/>
    </font>
    <font>
      <b/>
      <sz val="10"/>
      <name val="VN Helvetica"/>
    </font>
    <font>
      <sz val="10"/>
      <name val="VN Helvetica"/>
    </font>
    <font>
      <sz val="11"/>
      <color indexed="10"/>
      <name val="Tahoma"/>
      <family val="2"/>
    </font>
    <font>
      <sz val="9"/>
      <color indexed="10"/>
      <name val="Arial"/>
      <family val="2"/>
    </font>
    <font>
      <sz val="11"/>
      <color indexed="10"/>
      <name val="Calibri"/>
      <family val="2"/>
    </font>
    <font>
      <sz val="14"/>
      <name val=".VnArial"/>
      <family val="2"/>
    </font>
    <font>
      <sz val="11"/>
      <color indexed="18"/>
      <name val="Calibri"/>
      <family val="2"/>
    </font>
    <font>
      <u/>
      <sz val="12.6"/>
      <color indexed="12"/>
      <name val="AngsanaUPC"/>
      <family val="1"/>
    </font>
    <font>
      <u/>
      <sz val="14"/>
      <color indexed="12"/>
      <name val="BrowalliaUPC"/>
      <family val="2"/>
      <charset val="222"/>
    </font>
    <font>
      <u/>
      <sz val="10"/>
      <color indexed="36"/>
      <name val="Arial"/>
      <family val="2"/>
    </font>
    <font>
      <u/>
      <sz val="12.6"/>
      <color indexed="36"/>
      <name val="AngsanaUPC"/>
      <family val="1"/>
    </font>
    <font>
      <u/>
      <sz val="14"/>
      <color indexed="36"/>
      <name val="BrowalliaUPC"/>
      <family val="2"/>
      <charset val="222"/>
    </font>
    <font>
      <sz val="11"/>
      <color theme="1"/>
      <name val="Calibri"/>
      <family val="2"/>
    </font>
    <font>
      <sz val="11"/>
      <name val="ตธฟ๒"/>
      <family val="3"/>
      <charset val="129"/>
    </font>
    <font>
      <sz val="10"/>
      <name val="Helv"/>
      <family val="2"/>
    </font>
    <font>
      <sz val="16"/>
      <name val="Cordia New"/>
      <family val="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9"/>
      <name val="Arial"/>
      <family val="2"/>
    </font>
    <font>
      <sz val="11"/>
      <name val="ＭＳ Ｐゴシック"/>
      <family val="3"/>
      <charset val="128"/>
    </font>
    <font>
      <sz val="12"/>
      <name val="Courier"/>
      <family val="3"/>
    </font>
    <font>
      <sz val="11"/>
      <color theme="1"/>
      <name val="Calibri"/>
      <family val="2"/>
      <charset val="222"/>
    </font>
    <font>
      <u/>
      <sz val="10"/>
      <color theme="10"/>
      <name val="Arial"/>
      <family val="2"/>
    </font>
    <font>
      <sz val="12"/>
      <color theme="1"/>
      <name val="Angsana New"/>
      <family val="2"/>
      <charset val="222"/>
    </font>
    <font>
      <sz val="12"/>
      <color indexed="8"/>
      <name val="Angsana New"/>
      <family val="2"/>
      <charset val="222"/>
    </font>
    <font>
      <sz val="10"/>
      <color indexed="8"/>
      <name val="MS Sans Serif"/>
      <family val="2"/>
      <charset val="222"/>
    </font>
    <font>
      <b/>
      <sz val="12"/>
      <color indexed="8"/>
      <name val="CordiaUPC"/>
      <family val="2"/>
    </font>
    <font>
      <sz val="11"/>
      <name val="Tahoma"/>
      <family val="2"/>
      <scheme val="minor"/>
    </font>
    <font>
      <sz val="10"/>
      <name val="ApFont"/>
    </font>
    <font>
      <sz val="11"/>
      <color theme="0" tint="-0.34998626667073579"/>
      <name val="Times New Roman"/>
      <family val="1"/>
    </font>
  </fonts>
  <fills count="4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2835">
    <xf numFmtId="0" fontId="0" fillId="0" borderId="0"/>
    <xf numFmtId="193" fontId="5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6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6" fillId="0" borderId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3" fillId="0" borderId="0"/>
    <xf numFmtId="9" fontId="31" fillId="0" borderId="0"/>
    <xf numFmtId="0" fontId="32" fillId="0" borderId="0"/>
    <xf numFmtId="202" fontId="31" fillId="0" borderId="0"/>
    <xf numFmtId="0" fontId="33" fillId="0" borderId="0" applyProtection="0"/>
    <xf numFmtId="200" fontId="34" fillId="0" borderId="0"/>
    <xf numFmtId="2" fontId="33" fillId="0" borderId="0" applyProtection="0"/>
    <xf numFmtId="38" fontId="35" fillId="2" borderId="0" applyNumberFormat="0" applyBorder="0" applyAlignment="0" applyProtection="0"/>
    <xf numFmtId="0" fontId="36" fillId="0" borderId="6" applyNumberFormat="0" applyAlignment="0" applyProtection="0">
      <alignment horizontal="left" vertical="center"/>
    </xf>
    <xf numFmtId="0" fontId="36" fillId="0" borderId="2">
      <alignment horizontal="left" vertical="center"/>
    </xf>
    <xf numFmtId="0" fontId="37" fillId="0" borderId="0" applyProtection="0"/>
    <xf numFmtId="0" fontId="36" fillId="0" borderId="0" applyProtection="0"/>
    <xf numFmtId="10" fontId="35" fillId="3" borderId="7" applyNumberFormat="0" applyBorder="0" applyAlignment="0" applyProtection="0"/>
    <xf numFmtId="37" fontId="38" fillId="0" borderId="0"/>
    <xf numFmtId="203" fontId="39" fillId="0" borderId="0"/>
    <xf numFmtId="10" fontId="8" fillId="0" borderId="0" applyFont="0" applyFill="0" applyBorder="0" applyAlignment="0" applyProtection="0"/>
    <xf numFmtId="0" fontId="8" fillId="0" borderId="0">
      <alignment vertical="justify"/>
    </xf>
    <xf numFmtId="1" fontId="8" fillId="0" borderId="8" applyNumberFormat="0" applyFill="0" applyAlignment="0" applyProtection="0">
      <alignment horizontal="center" vertical="center"/>
    </xf>
    <xf numFmtId="0" fontId="32" fillId="0" borderId="9" applyAlignment="0">
      <alignment horizontal="centerContinuous"/>
    </xf>
    <xf numFmtId="201" fontId="8" fillId="0" borderId="10" applyFill="0">
      <alignment horizontal="fill" vertical="top" wrapText="1" indent="8" readingOrder="3"/>
      <protection locked="0" hidden="1"/>
    </xf>
    <xf numFmtId="0" fontId="8" fillId="0" borderId="0">
      <alignment horizontal="centerContinuous" vertical="center"/>
    </xf>
    <xf numFmtId="9" fontId="41" fillId="0" borderId="0" applyFont="0" applyFill="0" applyBorder="0" applyAlignment="0" applyProtection="0"/>
    <xf numFmtId="0" fontId="41" fillId="0" borderId="0"/>
    <xf numFmtId="0" fontId="36" fillId="0" borderId="0" applyProtection="0"/>
    <xf numFmtId="0" fontId="32" fillId="0" borderId="9" applyAlignment="0">
      <alignment horizontal="centerContinuous"/>
    </xf>
    <xf numFmtId="201" fontId="8" fillId="0" borderId="10" applyFill="0">
      <alignment horizontal="fill" vertical="top" wrapText="1" indent="8" readingOrder="3"/>
      <protection locked="0" hidden="1"/>
    </xf>
    <xf numFmtId="201" fontId="8" fillId="0" borderId="10" applyFill="0">
      <alignment horizontal="fill" vertical="top" wrapText="1" indent="8" readingOrder="3"/>
      <protection locked="0" hidden="1"/>
    </xf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0" fillId="0" borderId="0"/>
    <xf numFmtId="43" fontId="29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193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" fillId="0" borderId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29" fillId="0" borderId="0"/>
    <xf numFmtId="0" fontId="49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51" fillId="0" borderId="0"/>
    <xf numFmtId="193" fontId="46" fillId="0" borderId="0" applyFont="0" applyFill="0" applyBorder="0" applyAlignment="0" applyProtection="0"/>
    <xf numFmtId="0" fontId="51" fillId="0" borderId="0"/>
    <xf numFmtId="0" fontId="8" fillId="0" borderId="0"/>
    <xf numFmtId="209" fontId="8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19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0" fontId="51" fillId="0" borderId="0"/>
    <xf numFmtId="43" fontId="45" fillId="0" borderId="0" applyFont="0" applyFill="0" applyBorder="0" applyAlignment="0" applyProtection="0"/>
    <xf numFmtId="208" fontId="8" fillId="0" borderId="0" applyFont="0" applyFill="0" applyBorder="0" applyAlignment="0" applyProtection="0"/>
    <xf numFmtId="0" fontId="8" fillId="0" borderId="0"/>
    <xf numFmtId="210" fontId="8" fillId="0" borderId="0" applyFont="0" applyFill="0" applyBorder="0" applyAlignment="0" applyProtection="0"/>
    <xf numFmtId="39" fontId="52" fillId="0" borderId="0"/>
    <xf numFmtId="0" fontId="53" fillId="0" borderId="0" applyFont="0" applyFill="0" applyBorder="0" applyAlignment="0" applyProtection="0"/>
    <xf numFmtId="211" fontId="8" fillId="0" borderId="0" applyFont="0" applyFill="0" applyBorder="0" applyAlignment="0" applyProtection="0"/>
    <xf numFmtId="39" fontId="52" fillId="0" borderId="0"/>
    <xf numFmtId="190" fontId="8" fillId="0" borderId="0" applyFont="0" applyFill="0" applyBorder="0" applyAlignment="0" applyProtection="0"/>
    <xf numFmtId="40" fontId="53" fillId="0" borderId="0" applyFont="0" applyFill="0" applyBorder="0" applyAlignment="0" applyProtection="0"/>
    <xf numFmtId="39" fontId="52" fillId="0" borderId="0"/>
    <xf numFmtId="39" fontId="52" fillId="0" borderId="0"/>
    <xf numFmtId="190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39" fontId="52" fillId="0" borderId="0"/>
    <xf numFmtId="10" fontId="8" fillId="0" borderId="0" applyFont="0" applyFill="0" applyBorder="0" applyAlignment="0" applyProtection="0"/>
    <xf numFmtId="0" fontId="54" fillId="0" borderId="0"/>
    <xf numFmtId="0" fontId="55" fillId="0" borderId="0"/>
    <xf numFmtId="0" fontId="56" fillId="0" borderId="0">
      <alignment vertical="top"/>
    </xf>
    <xf numFmtId="0" fontId="55" fillId="0" borderId="0"/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5" fillId="0" borderId="0"/>
    <xf numFmtId="0" fontId="55" fillId="0" borderId="0"/>
    <xf numFmtId="0" fontId="56" fillId="0" borderId="0">
      <alignment vertical="top"/>
    </xf>
    <xf numFmtId="0" fontId="16" fillId="0" borderId="0"/>
    <xf numFmtId="0" fontId="16" fillId="0" borderId="0"/>
    <xf numFmtId="0" fontId="16" fillId="0" borderId="0"/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7" fillId="0" borderId="0"/>
    <xf numFmtId="0" fontId="46" fillId="0" borderId="0"/>
    <xf numFmtId="0" fontId="8" fillId="0" borderId="0"/>
    <xf numFmtId="0" fontId="8" fillId="0" borderId="0"/>
    <xf numFmtId="0" fontId="46" fillId="0" borderId="0"/>
    <xf numFmtId="0" fontId="16" fillId="0" borderId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45" fillId="5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45" fillId="5" borderId="0" applyNumberFormat="0" applyBorder="0" applyAlignment="0" applyProtection="0"/>
    <xf numFmtId="0" fontId="58" fillId="6" borderId="0" applyNumberFormat="0" applyBorder="0" applyAlignment="0" applyProtection="0"/>
    <xf numFmtId="0" fontId="44" fillId="6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6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45" fillId="7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45" fillId="7" borderId="0" applyNumberFormat="0" applyBorder="0" applyAlignment="0" applyProtection="0"/>
    <xf numFmtId="0" fontId="58" fillId="8" borderId="0" applyNumberFormat="0" applyBorder="0" applyAlignment="0" applyProtection="0"/>
    <xf numFmtId="0" fontId="44" fillId="8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8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45" fillId="9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45" fillId="9" borderId="0" applyNumberFormat="0" applyBorder="0" applyAlignment="0" applyProtection="0"/>
    <xf numFmtId="0" fontId="58" fillId="10" borderId="0" applyNumberFormat="0" applyBorder="0" applyAlignment="0" applyProtection="0"/>
    <xf numFmtId="0" fontId="44" fillId="10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45" fillId="11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45" fillId="11" borderId="0" applyNumberFormat="0" applyBorder="0" applyAlignment="0" applyProtection="0"/>
    <xf numFmtId="0" fontId="58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2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45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45" fillId="13" borderId="0" applyNumberFormat="0" applyBorder="0" applyAlignment="0" applyProtection="0"/>
    <xf numFmtId="0" fontId="58" fillId="13" borderId="0" applyNumberFormat="0" applyBorder="0" applyAlignment="0" applyProtection="0"/>
    <xf numFmtId="0" fontId="44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45" fillId="9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45" fillId="9" borderId="0" applyNumberFormat="0" applyBorder="0" applyAlignment="0" applyProtection="0"/>
    <xf numFmtId="0" fontId="58" fillId="11" borderId="0" applyNumberFormat="0" applyBorder="0" applyAlignment="0" applyProtection="0"/>
    <xf numFmtId="0" fontId="44" fillId="11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11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58" fillId="6" borderId="0" applyNumberFormat="0" applyBorder="0" applyAlignment="0" applyProtection="0"/>
    <xf numFmtId="0" fontId="45" fillId="5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58" fillId="8" borderId="0" applyNumberFormat="0" applyBorder="0" applyAlignment="0" applyProtection="0"/>
    <xf numFmtId="0" fontId="45" fillId="7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58" fillId="10" borderId="0" applyNumberFormat="0" applyBorder="0" applyAlignment="0" applyProtection="0"/>
    <xf numFmtId="0" fontId="45" fillId="9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58" fillId="12" borderId="0" applyNumberFormat="0" applyBorder="0" applyAlignment="0" applyProtection="0"/>
    <xf numFmtId="0" fontId="45" fillId="1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58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58" fillId="11" borderId="0" applyNumberFormat="0" applyBorder="0" applyAlignment="0" applyProtection="0"/>
    <xf numFmtId="0" fontId="45" fillId="9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45" fillId="13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45" fillId="13" borderId="0" applyNumberFormat="0" applyBorder="0" applyAlignment="0" applyProtection="0"/>
    <xf numFmtId="0" fontId="58" fillId="5" borderId="0" applyNumberFormat="0" applyBorder="0" applyAlignment="0" applyProtection="0"/>
    <xf numFmtId="0" fontId="44" fillId="5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5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45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45" fillId="7" borderId="0" applyNumberFormat="0" applyBorder="0" applyAlignment="0" applyProtection="0"/>
    <xf numFmtId="0" fontId="58" fillId="7" borderId="0" applyNumberFormat="0" applyBorder="0" applyAlignment="0" applyProtection="0"/>
    <xf numFmtId="0" fontId="44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45" fillId="14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45" fillId="14" borderId="0" applyNumberFormat="0" applyBorder="0" applyAlignment="0" applyProtection="0"/>
    <xf numFmtId="0" fontId="58" fillId="15" borderId="0" applyNumberFormat="0" applyBorder="0" applyAlignment="0" applyProtection="0"/>
    <xf numFmtId="0" fontId="44" fillId="15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45" fillId="8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45" fillId="8" borderId="0" applyNumberFormat="0" applyBorder="0" applyAlignment="0" applyProtection="0"/>
    <xf numFmtId="0" fontId="58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12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45" fillId="13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45" fillId="13" borderId="0" applyNumberFormat="0" applyBorder="0" applyAlignment="0" applyProtection="0"/>
    <xf numFmtId="0" fontId="58" fillId="5" borderId="0" applyNumberFormat="0" applyBorder="0" applyAlignment="0" applyProtection="0"/>
    <xf numFmtId="0" fontId="44" fillId="5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5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58" fillId="16" borderId="0" applyNumberFormat="0" applyBorder="0" applyAlignment="0" applyProtection="0"/>
    <xf numFmtId="0" fontId="58" fillId="16" borderId="0" applyNumberFormat="0" applyBorder="0" applyAlignment="0" applyProtection="0"/>
    <xf numFmtId="0" fontId="45" fillId="9" borderId="0" applyNumberFormat="0" applyBorder="0" applyAlignment="0" applyProtection="0"/>
    <xf numFmtId="0" fontId="58" fillId="16" borderId="0" applyNumberFormat="0" applyBorder="0" applyAlignment="0" applyProtection="0"/>
    <xf numFmtId="0" fontId="58" fillId="16" borderId="0" applyNumberFormat="0" applyBorder="0" applyAlignment="0" applyProtection="0"/>
    <xf numFmtId="0" fontId="58" fillId="16" borderId="0" applyNumberFormat="0" applyBorder="0" applyAlignment="0" applyProtection="0"/>
    <xf numFmtId="0" fontId="45" fillId="9" borderId="0" applyNumberFormat="0" applyBorder="0" applyAlignment="0" applyProtection="0"/>
    <xf numFmtId="0" fontId="58" fillId="16" borderId="0" applyNumberFormat="0" applyBorder="0" applyAlignment="0" applyProtection="0"/>
    <xf numFmtId="0" fontId="44" fillId="16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16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58" fillId="5" borderId="0" applyNumberFormat="0" applyBorder="0" applyAlignment="0" applyProtection="0"/>
    <xf numFmtId="0" fontId="45" fillId="13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58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58" fillId="15" borderId="0" applyNumberFormat="0" applyBorder="0" applyAlignment="0" applyProtection="0"/>
    <xf numFmtId="0" fontId="45" fillId="14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58" fillId="12" borderId="0" applyNumberFormat="0" applyBorder="0" applyAlignment="0" applyProtection="0"/>
    <xf numFmtId="0" fontId="45" fillId="8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58" fillId="5" borderId="0" applyNumberFormat="0" applyBorder="0" applyAlignment="0" applyProtection="0"/>
    <xf numFmtId="0" fontId="45" fillId="13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58" fillId="16" borderId="0" applyNumberFormat="0" applyBorder="0" applyAlignment="0" applyProtection="0"/>
    <xf numFmtId="0" fontId="45" fillId="9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59" fillId="13" borderId="0" applyNumberFormat="0" applyBorder="0" applyAlignment="0" applyProtection="0"/>
    <xf numFmtId="0" fontId="60" fillId="17" borderId="0" applyNumberFormat="0" applyBorder="0" applyAlignment="0" applyProtection="0"/>
    <xf numFmtId="0" fontId="61" fillId="17" borderId="0" applyNumberFormat="0" applyBorder="0" applyAlignment="0" applyProtection="0"/>
    <xf numFmtId="0" fontId="59" fillId="13" borderId="0" applyNumberFormat="0" applyBorder="0" applyAlignment="0" applyProtection="0"/>
    <xf numFmtId="0" fontId="62" fillId="17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59" fillId="17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59" fillId="18" borderId="0" applyNumberFormat="0" applyBorder="0" applyAlignment="0" applyProtection="0"/>
    <xf numFmtId="0" fontId="60" fillId="7" borderId="0" applyNumberFormat="0" applyBorder="0" applyAlignment="0" applyProtection="0"/>
    <xf numFmtId="0" fontId="61" fillId="7" borderId="0" applyNumberFormat="0" applyBorder="0" applyAlignment="0" applyProtection="0"/>
    <xf numFmtId="0" fontId="59" fillId="18" borderId="0" applyNumberFormat="0" applyBorder="0" applyAlignment="0" applyProtection="0"/>
    <xf numFmtId="0" fontId="62" fillId="7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7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6" borderId="0" applyNumberFormat="0" applyBorder="0" applyAlignment="0" applyProtection="0"/>
    <xf numFmtId="0" fontId="59" fillId="16" borderId="0" applyNumberFormat="0" applyBorder="0" applyAlignment="0" applyProtection="0"/>
    <xf numFmtId="0" fontId="59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59" fillId="16" borderId="0" applyNumberFormat="0" applyBorder="0" applyAlignment="0" applyProtection="0"/>
    <xf numFmtId="0" fontId="60" fillId="15" borderId="0" applyNumberFormat="0" applyBorder="0" applyAlignment="0" applyProtection="0"/>
    <xf numFmtId="0" fontId="61" fillId="15" borderId="0" applyNumberFormat="0" applyBorder="0" applyAlignment="0" applyProtection="0"/>
    <xf numFmtId="0" fontId="59" fillId="16" borderId="0" applyNumberFormat="0" applyBorder="0" applyAlignment="0" applyProtection="0"/>
    <xf numFmtId="0" fontId="62" fillId="15" borderId="0" applyNumberFormat="0" applyBorder="0" applyAlignment="0" applyProtection="0"/>
    <xf numFmtId="0" fontId="59" fillId="16" borderId="0" applyNumberFormat="0" applyBorder="0" applyAlignment="0" applyProtection="0"/>
    <xf numFmtId="0" fontId="59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16" borderId="0" applyNumberFormat="0" applyBorder="0" applyAlignment="0" applyProtection="0"/>
    <xf numFmtId="0" fontId="59" fillId="16" borderId="0" applyNumberFormat="0" applyBorder="0" applyAlignment="0" applyProtection="0"/>
    <xf numFmtId="0" fontId="59" fillId="16" borderId="0" applyNumberFormat="0" applyBorder="0" applyAlignment="0" applyProtection="0"/>
    <xf numFmtId="0" fontId="59" fillId="16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59" fillId="8" borderId="0" applyNumberFormat="0" applyBorder="0" applyAlignment="0" applyProtection="0"/>
    <xf numFmtId="0" fontId="60" fillId="19" borderId="0" applyNumberFormat="0" applyBorder="0" applyAlignment="0" applyProtection="0"/>
    <xf numFmtId="0" fontId="61" fillId="19" borderId="0" applyNumberFormat="0" applyBorder="0" applyAlignment="0" applyProtection="0"/>
    <xf numFmtId="0" fontId="59" fillId="8" borderId="0" applyNumberFormat="0" applyBorder="0" applyAlignment="0" applyProtection="0"/>
    <xf numFmtId="0" fontId="62" fillId="19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19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59" fillId="13" borderId="0" applyNumberFormat="0" applyBorder="0" applyAlignment="0" applyProtection="0"/>
    <xf numFmtId="0" fontId="60" fillId="20" borderId="0" applyNumberFormat="0" applyBorder="0" applyAlignment="0" applyProtection="0"/>
    <xf numFmtId="0" fontId="61" fillId="20" borderId="0" applyNumberFormat="0" applyBorder="0" applyAlignment="0" applyProtection="0"/>
    <xf numFmtId="0" fontId="59" fillId="13" borderId="0" applyNumberFormat="0" applyBorder="0" applyAlignment="0" applyProtection="0"/>
    <xf numFmtId="0" fontId="62" fillId="20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59" fillId="20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59" fillId="7" borderId="0" applyNumberFormat="0" applyBorder="0" applyAlignment="0" applyProtection="0"/>
    <xf numFmtId="0" fontId="59" fillId="7" borderId="0" applyNumberFormat="0" applyBorder="0" applyAlignment="0" applyProtection="0"/>
    <xf numFmtId="0" fontId="59" fillId="7" borderId="0" applyNumberFormat="0" applyBorder="0" applyAlignment="0" applyProtection="0"/>
    <xf numFmtId="0" fontId="60" fillId="21" borderId="0" applyNumberFormat="0" applyBorder="0" applyAlignment="0" applyProtection="0"/>
    <xf numFmtId="0" fontId="60" fillId="21" borderId="0" applyNumberFormat="0" applyBorder="0" applyAlignment="0" applyProtection="0"/>
    <xf numFmtId="0" fontId="59" fillId="7" borderId="0" applyNumberFormat="0" applyBorder="0" applyAlignment="0" applyProtection="0"/>
    <xf numFmtId="0" fontId="60" fillId="21" borderId="0" applyNumberFormat="0" applyBorder="0" applyAlignment="0" applyProtection="0"/>
    <xf numFmtId="0" fontId="61" fillId="21" borderId="0" applyNumberFormat="0" applyBorder="0" applyAlignment="0" applyProtection="0"/>
    <xf numFmtId="0" fontId="59" fillId="7" borderId="0" applyNumberFormat="0" applyBorder="0" applyAlignment="0" applyProtection="0"/>
    <xf numFmtId="0" fontId="62" fillId="21" borderId="0" applyNumberFormat="0" applyBorder="0" applyAlignment="0" applyProtection="0"/>
    <xf numFmtId="0" fontId="59" fillId="7" borderId="0" applyNumberFormat="0" applyBorder="0" applyAlignment="0" applyProtection="0"/>
    <xf numFmtId="0" fontId="59" fillId="7" borderId="0" applyNumberFormat="0" applyBorder="0" applyAlignment="0" applyProtection="0"/>
    <xf numFmtId="0" fontId="59" fillId="21" borderId="0" applyNumberFormat="0" applyBorder="0" applyAlignment="0" applyProtection="0"/>
    <xf numFmtId="0" fontId="59" fillId="7" borderId="0" applyNumberFormat="0" applyBorder="0" applyAlignment="0" applyProtection="0"/>
    <xf numFmtId="0" fontId="59" fillId="7" borderId="0" applyNumberFormat="0" applyBorder="0" applyAlignment="0" applyProtection="0"/>
    <xf numFmtId="0" fontId="59" fillId="7" borderId="0" applyNumberFormat="0" applyBorder="0" applyAlignment="0" applyProtection="0"/>
    <xf numFmtId="0" fontId="59" fillId="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60" fillId="17" borderId="0" applyNumberFormat="0" applyBorder="0" applyAlignment="0" applyProtection="0"/>
    <xf numFmtId="0" fontId="59" fillId="13" borderId="0" applyNumberFormat="0" applyBorder="0" applyAlignment="0" applyProtection="0"/>
    <xf numFmtId="0" fontId="59" fillId="7" borderId="0" applyNumberFormat="0" applyBorder="0" applyAlignment="0" applyProtection="0"/>
    <xf numFmtId="0" fontId="59" fillId="7" borderId="0" applyNumberFormat="0" applyBorder="0" applyAlignment="0" applyProtection="0"/>
    <xf numFmtId="0" fontId="59" fillId="7" borderId="0" applyNumberFormat="0" applyBorder="0" applyAlignment="0" applyProtection="0"/>
    <xf numFmtId="0" fontId="60" fillId="7" borderId="0" applyNumberFormat="0" applyBorder="0" applyAlignment="0" applyProtection="0"/>
    <xf numFmtId="0" fontId="59" fillId="18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60" fillId="15" borderId="0" applyNumberFormat="0" applyBorder="0" applyAlignment="0" applyProtection="0"/>
    <xf numFmtId="0" fontId="59" fillId="16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60" fillId="19" borderId="0" applyNumberFormat="0" applyBorder="0" applyAlignment="0" applyProtection="0"/>
    <xf numFmtId="0" fontId="59" fillId="8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60" fillId="20" borderId="0" applyNumberFormat="0" applyBorder="0" applyAlignment="0" applyProtection="0"/>
    <xf numFmtId="0" fontId="59" fillId="13" borderId="0" applyNumberFormat="0" applyBorder="0" applyAlignment="0" applyProtection="0"/>
    <xf numFmtId="0" fontId="59" fillId="21" borderId="0" applyNumberFormat="0" applyBorder="0" applyAlignment="0" applyProtection="0"/>
    <xf numFmtId="0" fontId="59" fillId="21" borderId="0" applyNumberFormat="0" applyBorder="0" applyAlignment="0" applyProtection="0"/>
    <xf numFmtId="0" fontId="59" fillId="21" borderId="0" applyNumberFormat="0" applyBorder="0" applyAlignment="0" applyProtection="0"/>
    <xf numFmtId="0" fontId="60" fillId="21" borderId="0" applyNumberFormat="0" applyBorder="0" applyAlignment="0" applyProtection="0"/>
    <xf numFmtId="0" fontId="59" fillId="7" borderId="0" applyNumberFormat="0" applyBorder="0" applyAlignment="0" applyProtection="0"/>
    <xf numFmtId="9" fontId="63" fillId="0" borderId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59" fillId="22" borderId="0" applyNumberFormat="0" applyBorder="0" applyAlignment="0" applyProtection="0"/>
    <xf numFmtId="0" fontId="60" fillId="23" borderId="0" applyNumberFormat="0" applyBorder="0" applyAlignment="0" applyProtection="0"/>
    <xf numFmtId="0" fontId="61" fillId="23" borderId="0" applyNumberFormat="0" applyBorder="0" applyAlignment="0" applyProtection="0"/>
    <xf numFmtId="0" fontId="59" fillId="22" borderId="0" applyNumberFormat="0" applyBorder="0" applyAlignment="0" applyProtection="0"/>
    <xf numFmtId="0" fontId="62" fillId="23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3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60" fillId="24" borderId="0" applyNumberFormat="0" applyBorder="0" applyAlignment="0" applyProtection="0"/>
    <xf numFmtId="0" fontId="60" fillId="24" borderId="0" applyNumberFormat="0" applyBorder="0" applyAlignment="0" applyProtection="0"/>
    <xf numFmtId="0" fontId="59" fillId="18" borderId="0" applyNumberFormat="0" applyBorder="0" applyAlignment="0" applyProtection="0"/>
    <xf numFmtId="0" fontId="60" fillId="24" borderId="0" applyNumberFormat="0" applyBorder="0" applyAlignment="0" applyProtection="0"/>
    <xf numFmtId="0" fontId="61" fillId="24" borderId="0" applyNumberFormat="0" applyBorder="0" applyAlignment="0" applyProtection="0"/>
    <xf numFmtId="0" fontId="59" fillId="18" borderId="0" applyNumberFormat="0" applyBorder="0" applyAlignment="0" applyProtection="0"/>
    <xf numFmtId="0" fontId="62" fillId="24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24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6" borderId="0" applyNumberFormat="0" applyBorder="0" applyAlignment="0" applyProtection="0"/>
    <xf numFmtId="0" fontId="59" fillId="16" borderId="0" applyNumberFormat="0" applyBorder="0" applyAlignment="0" applyProtection="0"/>
    <xf numFmtId="0" fontId="59" fillId="16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59" fillId="16" borderId="0" applyNumberFormat="0" applyBorder="0" applyAlignment="0" applyProtection="0"/>
    <xf numFmtId="0" fontId="60" fillId="25" borderId="0" applyNumberFormat="0" applyBorder="0" applyAlignment="0" applyProtection="0"/>
    <xf numFmtId="0" fontId="61" fillId="25" borderId="0" applyNumberFormat="0" applyBorder="0" applyAlignment="0" applyProtection="0"/>
    <xf numFmtId="0" fontId="59" fillId="16" borderId="0" applyNumberFormat="0" applyBorder="0" applyAlignment="0" applyProtection="0"/>
    <xf numFmtId="0" fontId="62" fillId="25" borderId="0" applyNumberFormat="0" applyBorder="0" applyAlignment="0" applyProtection="0"/>
    <xf numFmtId="0" fontId="59" fillId="16" borderId="0" applyNumberFormat="0" applyBorder="0" applyAlignment="0" applyProtection="0"/>
    <xf numFmtId="0" fontId="59" fillId="16" borderId="0" applyNumberFormat="0" applyBorder="0" applyAlignment="0" applyProtection="0"/>
    <xf numFmtId="0" fontId="59" fillId="25" borderId="0" applyNumberFormat="0" applyBorder="0" applyAlignment="0" applyProtection="0"/>
    <xf numFmtId="0" fontId="59" fillId="16" borderId="0" applyNumberFormat="0" applyBorder="0" applyAlignment="0" applyProtection="0"/>
    <xf numFmtId="0" fontId="59" fillId="16" borderId="0" applyNumberFormat="0" applyBorder="0" applyAlignment="0" applyProtection="0"/>
    <xf numFmtId="0" fontId="59" fillId="16" borderId="0" applyNumberFormat="0" applyBorder="0" applyAlignment="0" applyProtection="0"/>
    <xf numFmtId="0" fontId="59" fillId="1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59" fillId="26" borderId="0" applyNumberFormat="0" applyBorder="0" applyAlignment="0" applyProtection="0"/>
    <xf numFmtId="0" fontId="60" fillId="19" borderId="0" applyNumberFormat="0" applyBorder="0" applyAlignment="0" applyProtection="0"/>
    <xf numFmtId="0" fontId="61" fillId="19" borderId="0" applyNumberFormat="0" applyBorder="0" applyAlignment="0" applyProtection="0"/>
    <xf numFmtId="0" fontId="59" fillId="26" borderId="0" applyNumberFormat="0" applyBorder="0" applyAlignment="0" applyProtection="0"/>
    <xf numFmtId="0" fontId="62" fillId="19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19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59" fillId="20" borderId="0" applyNumberFormat="0" applyBorder="0" applyAlignment="0" applyProtection="0"/>
    <xf numFmtId="0" fontId="60" fillId="20" borderId="0" applyNumberFormat="0" applyBorder="0" applyAlignment="0" applyProtection="0"/>
    <xf numFmtId="0" fontId="61" fillId="20" borderId="0" applyNumberFormat="0" applyBorder="0" applyAlignment="0" applyProtection="0"/>
    <xf numFmtId="0" fontId="59" fillId="20" borderId="0" applyNumberFormat="0" applyBorder="0" applyAlignment="0" applyProtection="0"/>
    <xf numFmtId="0" fontId="62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59" fillId="24" borderId="0" applyNumberFormat="0" applyBorder="0" applyAlignment="0" applyProtection="0"/>
    <xf numFmtId="0" fontId="60" fillId="18" borderId="0" applyNumberFormat="0" applyBorder="0" applyAlignment="0" applyProtection="0"/>
    <xf numFmtId="0" fontId="61" fillId="18" borderId="0" applyNumberFormat="0" applyBorder="0" applyAlignment="0" applyProtection="0"/>
    <xf numFmtId="0" fontId="59" fillId="24" borderId="0" applyNumberFormat="0" applyBorder="0" applyAlignment="0" applyProtection="0"/>
    <xf numFmtId="0" fontId="62" fillId="18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18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212" fontId="64" fillId="0" borderId="0" applyFont="0" applyFill="0" applyBorder="0" applyAlignment="0" applyProtection="0"/>
    <xf numFmtId="0" fontId="65" fillId="0" borderId="0" applyFont="0" applyFill="0" applyBorder="0" applyAlignment="0" applyProtection="0"/>
    <xf numFmtId="213" fontId="64" fillId="0" borderId="0" applyFont="0" applyFill="0" applyBorder="0" applyAlignment="0" applyProtection="0"/>
    <xf numFmtId="0" fontId="65" fillId="0" borderId="0" applyFont="0" applyFill="0" applyBorder="0" applyAlignment="0" applyProtection="0"/>
    <xf numFmtId="214" fontId="64" fillId="0" borderId="0" applyFont="0" applyFill="0" applyBorder="0" applyAlignment="0" applyProtection="0"/>
    <xf numFmtId="0" fontId="65" fillId="0" borderId="0" applyFont="0" applyFill="0" applyBorder="0" applyAlignment="0" applyProtection="0"/>
    <xf numFmtId="215" fontId="64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6" fillId="12" borderId="0" applyNumberFormat="0" applyBorder="0" applyAlignment="0" applyProtection="0"/>
    <xf numFmtId="0" fontId="67" fillId="8" borderId="0" applyNumberFormat="0" applyBorder="0" applyAlignment="0" applyProtection="0"/>
    <xf numFmtId="0" fontId="68" fillId="8" borderId="0" applyNumberFormat="0" applyBorder="0" applyAlignment="0" applyProtection="0"/>
    <xf numFmtId="0" fontId="66" fillId="12" borderId="0" applyNumberFormat="0" applyBorder="0" applyAlignment="0" applyProtection="0"/>
    <xf numFmtId="0" fontId="69" fillId="8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8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216" fontId="40" fillId="0" borderId="0"/>
    <xf numFmtId="0" fontId="70" fillId="0" borderId="0" applyNumberFormat="0" applyFill="0" applyBorder="0" applyAlignment="0" applyProtection="0"/>
    <xf numFmtId="187" fontId="71" fillId="0" borderId="1" applyAlignment="0" applyProtection="0"/>
    <xf numFmtId="0" fontId="65" fillId="0" borderId="0"/>
    <xf numFmtId="0" fontId="72" fillId="0" borderId="0"/>
    <xf numFmtId="0" fontId="65" fillId="0" borderId="0"/>
    <xf numFmtId="0" fontId="34" fillId="0" borderId="0" applyFill="0" applyBorder="0" applyAlignment="0"/>
    <xf numFmtId="189" fontId="73" fillId="0" borderId="0" applyFill="0" applyBorder="0" applyAlignment="0"/>
    <xf numFmtId="206" fontId="8" fillId="0" borderId="0" applyFill="0" applyBorder="0" applyAlignment="0"/>
    <xf numFmtId="217" fontId="8" fillId="0" borderId="0" applyFill="0" applyBorder="0" applyAlignment="0"/>
    <xf numFmtId="218" fontId="8" fillId="0" borderId="0" applyFill="0" applyBorder="0" applyAlignment="0"/>
    <xf numFmtId="219" fontId="8" fillId="0" borderId="0" applyFill="0" applyBorder="0" applyAlignment="0"/>
    <xf numFmtId="220" fontId="8" fillId="0" borderId="0" applyFill="0" applyBorder="0" applyAlignment="0"/>
    <xf numFmtId="221" fontId="8" fillId="0" borderId="0" applyFill="0" applyBorder="0" applyAlignment="0"/>
    <xf numFmtId="206" fontId="8" fillId="0" borderId="0" applyFill="0" applyBorder="0" applyAlignment="0"/>
    <xf numFmtId="0" fontId="74" fillId="27" borderId="16" applyNumberFormat="0" applyAlignment="0" applyProtection="0"/>
    <xf numFmtId="0" fontId="74" fillId="27" borderId="16" applyNumberFormat="0" applyAlignment="0" applyProtection="0"/>
    <xf numFmtId="0" fontId="74" fillId="27" borderId="16" applyNumberFormat="0" applyAlignment="0" applyProtection="0"/>
    <xf numFmtId="0" fontId="75" fillId="28" borderId="16" applyNumberFormat="0" applyAlignment="0" applyProtection="0"/>
    <xf numFmtId="0" fontId="75" fillId="28" borderId="16" applyNumberFormat="0" applyAlignment="0" applyProtection="0"/>
    <xf numFmtId="0" fontId="74" fillId="27" borderId="16" applyNumberFormat="0" applyAlignment="0" applyProtection="0"/>
    <xf numFmtId="0" fontId="75" fillId="28" borderId="16" applyNumberFormat="0" applyAlignment="0" applyProtection="0"/>
    <xf numFmtId="0" fontId="76" fillId="28" borderId="16" applyNumberFormat="0" applyAlignment="0" applyProtection="0"/>
    <xf numFmtId="0" fontId="74" fillId="27" borderId="16" applyNumberFormat="0" applyAlignment="0" applyProtection="0"/>
    <xf numFmtId="0" fontId="77" fillId="28" borderId="16" applyNumberFormat="0" applyAlignment="0" applyProtection="0"/>
    <xf numFmtId="0" fontId="74" fillId="27" borderId="16" applyNumberFormat="0" applyAlignment="0" applyProtection="0"/>
    <xf numFmtId="0" fontId="74" fillId="27" borderId="16" applyNumberFormat="0" applyAlignment="0" applyProtection="0"/>
    <xf numFmtId="0" fontId="78" fillId="28" borderId="16" applyNumberFormat="0" applyAlignment="0" applyProtection="0"/>
    <xf numFmtId="0" fontId="74" fillId="27" borderId="16" applyNumberFormat="0" applyAlignment="0" applyProtection="0"/>
    <xf numFmtId="0" fontId="74" fillId="27" borderId="16" applyNumberFormat="0" applyAlignment="0" applyProtection="0"/>
    <xf numFmtId="0" fontId="74" fillId="27" borderId="16" applyNumberFormat="0" applyAlignment="0" applyProtection="0"/>
    <xf numFmtId="0" fontId="74" fillId="27" borderId="16" applyNumberFormat="0" applyAlignment="0" applyProtection="0"/>
    <xf numFmtId="0" fontId="79" fillId="0" borderId="0"/>
    <xf numFmtId="3" fontId="34" fillId="0" borderId="7"/>
    <xf numFmtId="37" fontId="80" fillId="0" borderId="0"/>
    <xf numFmtId="0" fontId="81" fillId="29" borderId="17" applyNumberFormat="0" applyAlignment="0" applyProtection="0"/>
    <xf numFmtId="0" fontId="81" fillId="29" borderId="17" applyNumberFormat="0" applyAlignment="0" applyProtection="0"/>
    <xf numFmtId="0" fontId="81" fillId="29" borderId="17" applyNumberFormat="0" applyAlignment="0" applyProtection="0"/>
    <xf numFmtId="0" fontId="82" fillId="29" borderId="17" applyNumberFormat="0" applyAlignment="0" applyProtection="0"/>
    <xf numFmtId="0" fontId="83" fillId="29" borderId="17" applyNumberFormat="0" applyAlignment="0" applyProtection="0"/>
    <xf numFmtId="0" fontId="83" fillId="29" borderId="17" applyNumberFormat="0" applyAlignment="0" applyProtection="0"/>
    <xf numFmtId="0" fontId="81" fillId="29" borderId="17" applyNumberFormat="0" applyAlignment="0" applyProtection="0"/>
    <xf numFmtId="0" fontId="82" fillId="29" borderId="17" applyNumberFormat="0" applyAlignment="0" applyProtection="0"/>
    <xf numFmtId="0" fontId="83" fillId="29" borderId="17" applyNumberFormat="0" applyAlignment="0" applyProtection="0"/>
    <xf numFmtId="0" fontId="83" fillId="29" borderId="17" applyNumberFormat="0" applyAlignment="0" applyProtection="0"/>
    <xf numFmtId="0" fontId="81" fillId="29" borderId="17" applyNumberFormat="0" applyAlignment="0" applyProtection="0"/>
    <xf numFmtId="0" fontId="83" fillId="29" borderId="17" applyNumberFormat="0" applyAlignment="0" applyProtection="0"/>
    <xf numFmtId="0" fontId="83" fillId="29" borderId="17" applyNumberFormat="0" applyAlignment="0" applyProtection="0"/>
    <xf numFmtId="0" fontId="83" fillId="29" borderId="17" applyNumberFormat="0" applyAlignment="0" applyProtection="0"/>
    <xf numFmtId="0" fontId="81" fillId="29" borderId="17" applyNumberFormat="0" applyAlignment="0" applyProtection="0"/>
    <xf numFmtId="0" fontId="84" fillId="29" borderId="17" applyNumberFormat="0" applyAlignment="0" applyProtection="0"/>
    <xf numFmtId="0" fontId="81" fillId="29" borderId="17" applyNumberFormat="0" applyAlignment="0" applyProtection="0"/>
    <xf numFmtId="0" fontId="84" fillId="29" borderId="17" applyNumberFormat="0" applyAlignment="0" applyProtection="0"/>
    <xf numFmtId="0" fontId="81" fillId="29" borderId="17" applyNumberFormat="0" applyAlignment="0" applyProtection="0"/>
    <xf numFmtId="0" fontId="81" fillId="29" borderId="17" applyNumberFormat="0" applyAlignment="0" applyProtection="0"/>
    <xf numFmtId="0" fontId="81" fillId="29" borderId="17" applyNumberFormat="0" applyAlignment="0" applyProtection="0"/>
    <xf numFmtId="0" fontId="81" fillId="29" borderId="17" applyNumberFormat="0" applyAlignment="0" applyProtection="0"/>
    <xf numFmtId="37" fontId="70" fillId="0" borderId="0"/>
    <xf numFmtId="222" fontId="31" fillId="0" borderId="0"/>
    <xf numFmtId="37" fontId="70" fillId="0" borderId="0"/>
    <xf numFmtId="222" fontId="31" fillId="0" borderId="0"/>
    <xf numFmtId="37" fontId="70" fillId="0" borderId="0"/>
    <xf numFmtId="222" fontId="31" fillId="0" borderId="0"/>
    <xf numFmtId="37" fontId="70" fillId="0" borderId="0"/>
    <xf numFmtId="222" fontId="31" fillId="0" borderId="0"/>
    <xf numFmtId="37" fontId="70" fillId="0" borderId="0"/>
    <xf numFmtId="222" fontId="31" fillId="0" borderId="0"/>
    <xf numFmtId="37" fontId="70" fillId="0" borderId="0"/>
    <xf numFmtId="222" fontId="31" fillId="0" borderId="0"/>
    <xf numFmtId="37" fontId="70" fillId="0" borderId="0"/>
    <xf numFmtId="222" fontId="31" fillId="0" borderId="0"/>
    <xf numFmtId="37" fontId="70" fillId="0" borderId="0"/>
    <xf numFmtId="222" fontId="31" fillId="0" borderId="0"/>
    <xf numFmtId="22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193" fontId="46" fillId="0" borderId="0" applyFont="0" applyFill="0" applyBorder="0" applyAlignment="0" applyProtection="0"/>
    <xf numFmtId="209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6" fillId="0" borderId="0" applyFont="0" applyFill="0" applyBorder="0" applyAlignment="0" applyProtection="0"/>
    <xf numFmtId="223" fontId="45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15" fontId="85" fillId="0" borderId="0" applyFont="0" applyFill="0" applyBorder="0" applyAlignment="0" applyProtection="0"/>
    <xf numFmtId="215" fontId="85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6" fillId="0" borderId="0" applyFont="0" applyFill="0" applyBorder="0" applyAlignment="0" applyProtection="0"/>
    <xf numFmtId="224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215" fontId="45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226" fontId="46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226" fontId="46" fillId="0" borderId="0" applyFont="0" applyFill="0" applyBorder="0" applyAlignment="0" applyProtection="0"/>
    <xf numFmtId="44" fontId="86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51" fillId="0" borderId="0" applyFont="0" applyFill="0" applyBorder="0" applyAlignment="0" applyProtection="0"/>
    <xf numFmtId="193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193" fontId="8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19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193" fontId="58" fillId="0" borderId="0" applyFont="0" applyFill="0" applyBorder="0" applyAlignment="0" applyProtection="0"/>
    <xf numFmtId="215" fontId="45" fillId="0" borderId="0" applyFont="0" applyFill="0" applyBorder="0" applyAlignment="0" applyProtection="0"/>
    <xf numFmtId="215" fontId="45" fillId="0" borderId="0" applyFont="0" applyFill="0" applyBorder="0" applyAlignment="0" applyProtection="0"/>
    <xf numFmtId="215" fontId="45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8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193" fontId="46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28" fontId="8" fillId="0" borderId="0" applyFont="0" applyFill="0" applyBorder="0" applyAlignment="0" applyProtection="0"/>
    <xf numFmtId="229" fontId="40" fillId="0" borderId="0" applyFont="0" applyFill="0" applyBorder="0" applyAlignment="0" applyProtection="0"/>
    <xf numFmtId="193" fontId="8" fillId="0" borderId="0" applyFont="0" applyFill="0" applyBorder="0" applyAlignment="0" applyProtection="0"/>
    <xf numFmtId="189" fontId="4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48" fillId="0" borderId="0" applyFont="0" applyFill="0" applyBorder="0" applyAlignment="0" applyProtection="0"/>
    <xf numFmtId="229" fontId="40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229" fontId="40" fillId="0" borderId="0" applyFont="0" applyFill="0" applyBorder="0" applyAlignment="0" applyProtection="0"/>
    <xf numFmtId="226" fontId="63" fillId="0" borderId="0"/>
    <xf numFmtId="209" fontId="32" fillId="0" borderId="0"/>
    <xf numFmtId="226" fontId="31" fillId="0" borderId="0"/>
    <xf numFmtId="209" fontId="32" fillId="0" borderId="0"/>
    <xf numFmtId="209" fontId="32" fillId="0" borderId="0"/>
    <xf numFmtId="209" fontId="32" fillId="0" borderId="0"/>
    <xf numFmtId="209" fontId="32" fillId="0" borderId="0"/>
    <xf numFmtId="209" fontId="32" fillId="0" borderId="0"/>
    <xf numFmtId="209" fontId="32" fillId="0" borderId="0"/>
    <xf numFmtId="226" fontId="31" fillId="0" borderId="0"/>
    <xf numFmtId="226" fontId="31" fillId="0" borderId="0"/>
    <xf numFmtId="3" fontId="8" fillId="0" borderId="0" applyFont="0" applyFill="0" applyBorder="0" applyAlignment="0" applyProtection="0"/>
    <xf numFmtId="0" fontId="90" fillId="0" borderId="0"/>
    <xf numFmtId="0" fontId="90" fillId="0" borderId="0"/>
    <xf numFmtId="230" fontId="8" fillId="0" borderId="0">
      <alignment horizontal="center"/>
    </xf>
    <xf numFmtId="42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192" fontId="46" fillId="0" borderId="0" applyFont="0" applyFill="0" applyBorder="0" applyAlignment="0" applyProtection="0"/>
    <xf numFmtId="231" fontId="8" fillId="0" borderId="0" applyFont="0" applyFill="0" applyBorder="0" applyAlignment="0" applyProtection="0"/>
    <xf numFmtId="232" fontId="63" fillId="0" borderId="0"/>
    <xf numFmtId="203" fontId="63" fillId="0" borderId="0"/>
    <xf numFmtId="203" fontId="31" fillId="0" borderId="0"/>
    <xf numFmtId="232" fontId="31" fillId="0" borderId="0"/>
    <xf numFmtId="203" fontId="63" fillId="0" borderId="0"/>
    <xf numFmtId="203" fontId="31" fillId="0" borderId="0"/>
    <xf numFmtId="203" fontId="63" fillId="0" borderId="0"/>
    <xf numFmtId="203" fontId="31" fillId="0" borderId="0"/>
    <xf numFmtId="203" fontId="63" fillId="0" borderId="0"/>
    <xf numFmtId="203" fontId="31" fillId="0" borderId="0"/>
    <xf numFmtId="203" fontId="63" fillId="0" borderId="0"/>
    <xf numFmtId="203" fontId="31" fillId="0" borderId="0"/>
    <xf numFmtId="203" fontId="63" fillId="0" borderId="0"/>
    <xf numFmtId="203" fontId="31" fillId="0" borderId="0"/>
    <xf numFmtId="203" fontId="63" fillId="0" borderId="0"/>
    <xf numFmtId="203" fontId="31" fillId="0" borderId="0"/>
    <xf numFmtId="232" fontId="31" fillId="0" borderId="0"/>
    <xf numFmtId="232" fontId="31" fillId="0" borderId="0"/>
    <xf numFmtId="0" fontId="91" fillId="2" borderId="0" applyNumberFormat="0" applyFont="0" applyFill="0" applyBorder="0" applyProtection="0">
      <alignment horizontal="left"/>
    </xf>
    <xf numFmtId="15" fontId="8" fillId="0" borderId="11" applyBorder="0">
      <protection locked="0"/>
    </xf>
    <xf numFmtId="15" fontId="8" fillId="0" borderId="11" applyBorder="0">
      <protection locked="0"/>
    </xf>
    <xf numFmtId="15" fontId="8" fillId="0" borderId="11" applyBorder="0">
      <protection locked="0"/>
    </xf>
    <xf numFmtId="15" fontId="8" fillId="0" borderId="11" applyBorder="0">
      <protection locked="0"/>
    </xf>
    <xf numFmtId="15" fontId="8" fillId="0" borderId="11" applyBorder="0">
      <protection locked="0"/>
    </xf>
    <xf numFmtId="15" fontId="8" fillId="0" borderId="11" applyBorder="0">
      <protection locked="0"/>
    </xf>
    <xf numFmtId="0" fontId="33" fillId="0" borderId="0" applyProtection="0"/>
    <xf numFmtId="14" fontId="56" fillId="0" borderId="0" applyFill="0" applyBorder="0" applyAlignment="0"/>
    <xf numFmtId="0" fontId="33" fillId="0" borderId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3" fontId="63" fillId="0" borderId="0"/>
    <xf numFmtId="228" fontId="63" fillId="0" borderId="0"/>
    <xf numFmtId="228" fontId="31" fillId="0" borderId="0"/>
    <xf numFmtId="233" fontId="31" fillId="0" borderId="0"/>
    <xf numFmtId="228" fontId="63" fillId="0" borderId="0"/>
    <xf numFmtId="228" fontId="31" fillId="0" borderId="0"/>
    <xf numFmtId="228" fontId="63" fillId="0" borderId="0"/>
    <xf numFmtId="228" fontId="31" fillId="0" borderId="0"/>
    <xf numFmtId="228" fontId="63" fillId="0" borderId="0"/>
    <xf numFmtId="228" fontId="31" fillId="0" borderId="0"/>
    <xf numFmtId="228" fontId="63" fillId="0" borderId="0"/>
    <xf numFmtId="228" fontId="31" fillId="0" borderId="0"/>
    <xf numFmtId="228" fontId="63" fillId="0" borderId="0"/>
    <xf numFmtId="228" fontId="31" fillId="0" borderId="0"/>
    <xf numFmtId="228" fontId="63" fillId="0" borderId="0"/>
    <xf numFmtId="228" fontId="31" fillId="0" borderId="0"/>
    <xf numFmtId="233" fontId="31" fillId="0" borderId="0"/>
    <xf numFmtId="233" fontId="31" fillId="0" borderId="0"/>
    <xf numFmtId="234" fontId="8" fillId="0" borderId="0" applyFont="0" applyFill="0" applyBorder="0" applyAlignment="0" applyProtection="0"/>
    <xf numFmtId="0" fontId="70" fillId="0" borderId="0" applyNumberFormat="0" applyFill="0" applyBorder="0" applyAlignment="0" applyProtection="0"/>
    <xf numFmtId="220" fontId="8" fillId="0" borderId="0" applyFill="0" applyBorder="0" applyAlignment="0"/>
    <xf numFmtId="206" fontId="8" fillId="0" borderId="0" applyFill="0" applyBorder="0" applyAlignment="0"/>
    <xf numFmtId="220" fontId="8" fillId="0" borderId="0" applyFill="0" applyBorder="0" applyAlignment="0"/>
    <xf numFmtId="221" fontId="8" fillId="0" borderId="0" applyFill="0" applyBorder="0" applyAlignment="0"/>
    <xf numFmtId="206" fontId="8" fillId="0" borderId="0" applyFill="0" applyBorder="0" applyAlignment="0"/>
    <xf numFmtId="235" fontId="92" fillId="0" borderId="0" applyFont="0" applyFill="0" applyBorder="0" applyAlignment="0" applyProtection="0"/>
    <xf numFmtId="236" fontId="40" fillId="0" borderId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237" fontId="13" fillId="0" borderId="0">
      <alignment horizontal="right"/>
    </xf>
    <xf numFmtId="0" fontId="97" fillId="13" borderId="0" applyNumberFormat="0" applyBorder="0" applyAlignment="0" applyProtection="0"/>
    <xf numFmtId="0" fontId="97" fillId="13" borderId="0" applyNumberFormat="0" applyBorder="0" applyAlignment="0" applyProtection="0"/>
    <xf numFmtId="0" fontId="97" fillId="13" borderId="0" applyNumberFormat="0" applyBorder="0" applyAlignment="0" applyProtection="0"/>
    <xf numFmtId="0" fontId="98" fillId="10" borderId="0" applyNumberFormat="0" applyBorder="0" applyAlignment="0" applyProtection="0"/>
    <xf numFmtId="0" fontId="98" fillId="10" borderId="0" applyNumberFormat="0" applyBorder="0" applyAlignment="0" applyProtection="0"/>
    <xf numFmtId="0" fontId="97" fillId="13" borderId="0" applyNumberFormat="0" applyBorder="0" applyAlignment="0" applyProtection="0"/>
    <xf numFmtId="0" fontId="98" fillId="10" borderId="0" applyNumberFormat="0" applyBorder="0" applyAlignment="0" applyProtection="0"/>
    <xf numFmtId="0" fontId="99" fillId="10" borderId="0" applyNumberFormat="0" applyBorder="0" applyAlignment="0" applyProtection="0"/>
    <xf numFmtId="0" fontId="97" fillId="13" borderId="0" applyNumberFormat="0" applyBorder="0" applyAlignment="0" applyProtection="0"/>
    <xf numFmtId="0" fontId="100" fillId="10" borderId="0" applyNumberFormat="0" applyBorder="0" applyAlignment="0" applyProtection="0"/>
    <xf numFmtId="0" fontId="97" fillId="13" borderId="0" applyNumberFormat="0" applyBorder="0" applyAlignment="0" applyProtection="0"/>
    <xf numFmtId="0" fontId="97" fillId="13" borderId="0" applyNumberFormat="0" applyBorder="0" applyAlignment="0" applyProtection="0"/>
    <xf numFmtId="0" fontId="97" fillId="10" borderId="0" applyNumberFormat="0" applyBorder="0" applyAlignment="0" applyProtection="0"/>
    <xf numFmtId="0" fontId="97" fillId="13" borderId="0" applyNumberFormat="0" applyBorder="0" applyAlignment="0" applyProtection="0"/>
    <xf numFmtId="0" fontId="97" fillId="13" borderId="0" applyNumberFormat="0" applyBorder="0" applyAlignment="0" applyProtection="0"/>
    <xf numFmtId="0" fontId="97" fillId="13" borderId="0" applyNumberFormat="0" applyBorder="0" applyAlignment="0" applyProtection="0"/>
    <xf numFmtId="0" fontId="97" fillId="13" borderId="0" applyNumberFormat="0" applyBorder="0" applyAlignment="0" applyProtection="0"/>
    <xf numFmtId="38" fontId="35" fillId="2" borderId="0" applyNumberFormat="0" applyBorder="0" applyAlignment="0" applyProtection="0"/>
    <xf numFmtId="38" fontId="35" fillId="2" borderId="0" applyNumberFormat="0" applyBorder="0" applyAlignment="0" applyProtection="0"/>
    <xf numFmtId="0" fontId="101" fillId="0" borderId="0">
      <alignment horizontal="left"/>
    </xf>
    <xf numFmtId="0" fontId="101" fillId="30" borderId="18"/>
    <xf numFmtId="0" fontId="36" fillId="0" borderId="2">
      <alignment horizontal="left" vertical="center"/>
    </xf>
    <xf numFmtId="238" fontId="7" fillId="3" borderId="0">
      <alignment horizontal="left" vertical="top"/>
    </xf>
    <xf numFmtId="0" fontId="102" fillId="0" borderId="19" applyNumberFormat="0" applyFill="0" applyAlignment="0" applyProtection="0"/>
    <xf numFmtId="0" fontId="102" fillId="0" borderId="19" applyNumberFormat="0" applyFill="0" applyAlignment="0" applyProtection="0"/>
    <xf numFmtId="0" fontId="102" fillId="0" borderId="19" applyNumberFormat="0" applyFill="0" applyAlignment="0" applyProtection="0"/>
    <xf numFmtId="0" fontId="103" fillId="0" borderId="20" applyNumberFormat="0" applyFill="0" applyAlignment="0" applyProtection="0"/>
    <xf numFmtId="0" fontId="103" fillId="0" borderId="20" applyNumberFormat="0" applyFill="0" applyAlignment="0" applyProtection="0"/>
    <xf numFmtId="0" fontId="102" fillId="0" borderId="19" applyNumberFormat="0" applyFill="0" applyAlignment="0" applyProtection="0"/>
    <xf numFmtId="0" fontId="103" fillId="0" borderId="20" applyNumberFormat="0" applyFill="0" applyAlignment="0" applyProtection="0"/>
    <xf numFmtId="0" fontId="104" fillId="0" borderId="20" applyNumberFormat="0" applyFill="0" applyAlignment="0" applyProtection="0"/>
    <xf numFmtId="0" fontId="102" fillId="0" borderId="19" applyNumberFormat="0" applyFill="0" applyAlignment="0" applyProtection="0"/>
    <xf numFmtId="0" fontId="105" fillId="0" borderId="20" applyNumberFormat="0" applyFill="0" applyAlignment="0" applyProtection="0"/>
    <xf numFmtId="0" fontId="102" fillId="0" borderId="19" applyNumberFormat="0" applyFill="0" applyAlignment="0" applyProtection="0"/>
    <xf numFmtId="0" fontId="102" fillId="0" borderId="19" applyNumberFormat="0" applyFill="0" applyAlignment="0" applyProtection="0"/>
    <xf numFmtId="0" fontId="106" fillId="0" borderId="20" applyNumberFormat="0" applyFill="0" applyAlignment="0" applyProtection="0"/>
    <xf numFmtId="0" fontId="102" fillId="0" borderId="19" applyNumberFormat="0" applyFill="0" applyAlignment="0" applyProtection="0"/>
    <xf numFmtId="0" fontId="102" fillId="0" borderId="19" applyNumberFormat="0" applyFill="0" applyAlignment="0" applyProtection="0"/>
    <xf numFmtId="0" fontId="102" fillId="0" borderId="19" applyNumberFormat="0" applyFill="0" applyAlignment="0" applyProtection="0"/>
    <xf numFmtId="0" fontId="102" fillId="0" borderId="19" applyNumberFormat="0" applyFill="0" applyAlignment="0" applyProtection="0"/>
    <xf numFmtId="0" fontId="107" fillId="0" borderId="21" applyNumberFormat="0" applyFill="0" applyAlignment="0" applyProtection="0"/>
    <xf numFmtId="0" fontId="107" fillId="0" borderId="21" applyNumberFormat="0" applyFill="0" applyAlignment="0" applyProtection="0"/>
    <xf numFmtId="0" fontId="107" fillId="0" borderId="21" applyNumberFormat="0" applyFill="0" applyAlignment="0" applyProtection="0"/>
    <xf numFmtId="0" fontId="108" fillId="0" borderId="22" applyNumberFormat="0" applyFill="0" applyAlignment="0" applyProtection="0"/>
    <xf numFmtId="0" fontId="108" fillId="0" borderId="22" applyNumberFormat="0" applyFill="0" applyAlignment="0" applyProtection="0"/>
    <xf numFmtId="0" fontId="107" fillId="0" borderId="21" applyNumberFormat="0" applyFill="0" applyAlignment="0" applyProtection="0"/>
    <xf numFmtId="0" fontId="108" fillId="0" borderId="22" applyNumberFormat="0" applyFill="0" applyAlignment="0" applyProtection="0"/>
    <xf numFmtId="0" fontId="109" fillId="0" borderId="22" applyNumberFormat="0" applyFill="0" applyAlignment="0" applyProtection="0"/>
    <xf numFmtId="0" fontId="107" fillId="0" borderId="21" applyNumberFormat="0" applyFill="0" applyAlignment="0" applyProtection="0"/>
    <xf numFmtId="0" fontId="110" fillId="0" borderId="22" applyNumberFormat="0" applyFill="0" applyAlignment="0" applyProtection="0"/>
    <xf numFmtId="0" fontId="107" fillId="0" borderId="21" applyNumberFormat="0" applyFill="0" applyAlignment="0" applyProtection="0"/>
    <xf numFmtId="0" fontId="107" fillId="0" borderId="21" applyNumberFormat="0" applyFill="0" applyAlignment="0" applyProtection="0"/>
    <xf numFmtId="0" fontId="111" fillId="0" borderId="22" applyNumberFormat="0" applyFill="0" applyAlignment="0" applyProtection="0"/>
    <xf numFmtId="0" fontId="107" fillId="0" borderId="21" applyNumberFormat="0" applyFill="0" applyAlignment="0" applyProtection="0"/>
    <xf numFmtId="0" fontId="107" fillId="0" borderId="21" applyNumberFormat="0" applyFill="0" applyAlignment="0" applyProtection="0"/>
    <xf numFmtId="0" fontId="107" fillId="0" borderId="21" applyNumberFormat="0" applyFill="0" applyAlignment="0" applyProtection="0"/>
    <xf numFmtId="0" fontId="107" fillId="0" borderId="21" applyNumberFormat="0" applyFill="0" applyAlignment="0" applyProtection="0"/>
    <xf numFmtId="0" fontId="112" fillId="0" borderId="23" applyNumberFormat="0" applyFill="0" applyAlignment="0" applyProtection="0"/>
    <xf numFmtId="0" fontId="112" fillId="0" borderId="23" applyNumberFormat="0" applyFill="0" applyAlignment="0" applyProtection="0"/>
    <xf numFmtId="0" fontId="112" fillId="0" borderId="23" applyNumberFormat="0" applyFill="0" applyAlignment="0" applyProtection="0"/>
    <xf numFmtId="0" fontId="113" fillId="0" borderId="24" applyNumberFormat="0" applyFill="0" applyAlignment="0" applyProtection="0"/>
    <xf numFmtId="0" fontId="113" fillId="0" borderId="24" applyNumberFormat="0" applyFill="0" applyAlignment="0" applyProtection="0"/>
    <xf numFmtId="0" fontId="112" fillId="0" borderId="23" applyNumberFormat="0" applyFill="0" applyAlignment="0" applyProtection="0"/>
    <xf numFmtId="0" fontId="113" fillId="0" borderId="24" applyNumberFormat="0" applyFill="0" applyAlignment="0" applyProtection="0"/>
    <xf numFmtId="0" fontId="114" fillId="0" borderId="24" applyNumberFormat="0" applyFill="0" applyAlignment="0" applyProtection="0"/>
    <xf numFmtId="0" fontId="112" fillId="0" borderId="23" applyNumberFormat="0" applyFill="0" applyAlignment="0" applyProtection="0"/>
    <xf numFmtId="0" fontId="115" fillId="0" borderId="24" applyNumberFormat="0" applyFill="0" applyAlignment="0" applyProtection="0"/>
    <xf numFmtId="0" fontId="112" fillId="0" borderId="23" applyNumberFormat="0" applyFill="0" applyAlignment="0" applyProtection="0"/>
    <xf numFmtId="0" fontId="112" fillId="0" borderId="23" applyNumberFormat="0" applyFill="0" applyAlignment="0" applyProtection="0"/>
    <xf numFmtId="0" fontId="116" fillId="0" borderId="24" applyNumberFormat="0" applyFill="0" applyAlignment="0" applyProtection="0"/>
    <xf numFmtId="0" fontId="112" fillId="0" borderId="23" applyNumberFormat="0" applyFill="0" applyAlignment="0" applyProtection="0"/>
    <xf numFmtId="0" fontId="112" fillId="0" borderId="23" applyNumberFormat="0" applyFill="0" applyAlignment="0" applyProtection="0"/>
    <xf numFmtId="0" fontId="112" fillId="0" borderId="23" applyNumberFormat="0" applyFill="0" applyAlignment="0" applyProtection="0"/>
    <xf numFmtId="0" fontId="112" fillId="0" borderId="23" applyNumberFormat="0" applyFill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239" fontId="16" fillId="0" borderId="25">
      <alignment horizontal="left"/>
    </xf>
    <xf numFmtId="240" fontId="16" fillId="0" borderId="15">
      <alignment horizontal="left"/>
    </xf>
    <xf numFmtId="0" fontId="117" fillId="0" borderId="26">
      <alignment horizontal="right"/>
    </xf>
    <xf numFmtId="0" fontId="101" fillId="1" borderId="15">
      <alignment horizontal="left"/>
    </xf>
    <xf numFmtId="0" fontId="118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20" fillId="3" borderId="0">
      <alignment horizontal="left" wrapText="1"/>
    </xf>
    <xf numFmtId="10" fontId="35" fillId="3" borderId="7" applyNumberFormat="0" applyBorder="0" applyAlignment="0" applyProtection="0"/>
    <xf numFmtId="10" fontId="35" fillId="3" borderId="7" applyNumberFormat="0" applyBorder="0" applyAlignment="0" applyProtection="0"/>
    <xf numFmtId="0" fontId="121" fillId="14" borderId="16" applyNumberFormat="0" applyAlignment="0" applyProtection="0"/>
    <xf numFmtId="0" fontId="121" fillId="14" borderId="16" applyNumberFormat="0" applyAlignment="0" applyProtection="0"/>
    <xf numFmtId="0" fontId="121" fillId="14" borderId="16" applyNumberFormat="0" applyAlignment="0" applyProtection="0"/>
    <xf numFmtId="0" fontId="122" fillId="11" borderId="16" applyNumberFormat="0" applyAlignment="0" applyProtection="0"/>
    <xf numFmtId="0" fontId="122" fillId="11" borderId="16" applyNumberFormat="0" applyAlignment="0" applyProtection="0"/>
    <xf numFmtId="0" fontId="121" fillId="14" borderId="16" applyNumberFormat="0" applyAlignment="0" applyProtection="0"/>
    <xf numFmtId="0" fontId="122" fillId="11" borderId="16" applyNumberFormat="0" applyAlignment="0" applyProtection="0"/>
    <xf numFmtId="0" fontId="121" fillId="11" borderId="16" applyNumberFormat="0" applyAlignment="0" applyProtection="0"/>
    <xf numFmtId="0" fontId="121" fillId="14" borderId="16" applyNumberFormat="0" applyAlignment="0" applyProtection="0"/>
    <xf numFmtId="0" fontId="123" fillId="11" borderId="16" applyNumberFormat="0" applyAlignment="0" applyProtection="0"/>
    <xf numFmtId="0" fontId="121" fillId="14" borderId="16" applyNumberFormat="0" applyAlignment="0" applyProtection="0"/>
    <xf numFmtId="0" fontId="121" fillId="14" borderId="16" applyNumberFormat="0" applyAlignment="0" applyProtection="0"/>
    <xf numFmtId="0" fontId="121" fillId="11" borderId="16" applyNumberFormat="0" applyAlignment="0" applyProtection="0"/>
    <xf numFmtId="0" fontId="121" fillId="14" borderId="16" applyNumberFormat="0" applyAlignment="0" applyProtection="0"/>
    <xf numFmtId="0" fontId="121" fillId="11" borderId="16" applyNumberFormat="0" applyAlignment="0" applyProtection="0"/>
    <xf numFmtId="0" fontId="121" fillId="14" borderId="16" applyNumberFormat="0" applyAlignment="0" applyProtection="0"/>
    <xf numFmtId="0" fontId="121" fillId="14" borderId="16" applyNumberFormat="0" applyAlignment="0" applyProtection="0"/>
    <xf numFmtId="0" fontId="121" fillId="14" borderId="16" applyNumberFormat="0" applyAlignment="0" applyProtection="0"/>
    <xf numFmtId="241" fontId="8" fillId="0" borderId="0" applyFont="0" applyFill="0" applyBorder="0" applyAlignment="0" applyProtection="0"/>
    <xf numFmtId="38" fontId="124" fillId="0" borderId="0"/>
    <xf numFmtId="38" fontId="125" fillId="0" borderId="0"/>
    <xf numFmtId="38" fontId="126" fillId="0" borderId="0"/>
    <xf numFmtId="38" fontId="127" fillId="0" borderId="0"/>
    <xf numFmtId="0" fontId="13" fillId="0" borderId="0"/>
    <xf numFmtId="0" fontId="13" fillId="0" borderId="0"/>
    <xf numFmtId="0" fontId="128" fillId="0" borderId="0" applyNumberFormat="0" applyFill="0" applyBorder="0" applyAlignment="0" applyProtection="0">
      <alignment vertical="top"/>
      <protection locked="0"/>
    </xf>
    <xf numFmtId="220" fontId="8" fillId="0" borderId="0" applyFill="0" applyBorder="0" applyAlignment="0"/>
    <xf numFmtId="206" fontId="8" fillId="0" borderId="0" applyFill="0" applyBorder="0" applyAlignment="0"/>
    <xf numFmtId="220" fontId="8" fillId="0" borderId="0" applyFill="0" applyBorder="0" applyAlignment="0"/>
    <xf numFmtId="221" fontId="8" fillId="0" borderId="0" applyFill="0" applyBorder="0" applyAlignment="0"/>
    <xf numFmtId="206" fontId="8" fillId="0" borderId="0" applyFill="0" applyBorder="0" applyAlignment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130" fillId="0" borderId="28" applyNumberFormat="0" applyFill="0" applyAlignment="0" applyProtection="0"/>
    <xf numFmtId="0" fontId="130" fillId="0" borderId="28" applyNumberFormat="0" applyFill="0" applyAlignment="0" applyProtection="0"/>
    <xf numFmtId="0" fontId="129" fillId="0" borderId="27" applyNumberFormat="0" applyFill="0" applyAlignment="0" applyProtection="0"/>
    <xf numFmtId="0" fontId="130" fillId="0" borderId="28" applyNumberFormat="0" applyFill="0" applyAlignment="0" applyProtection="0"/>
    <xf numFmtId="0" fontId="131" fillId="0" borderId="28" applyNumberFormat="0" applyFill="0" applyAlignment="0" applyProtection="0"/>
    <xf numFmtId="0" fontId="129" fillId="0" borderId="27" applyNumberFormat="0" applyFill="0" applyAlignment="0" applyProtection="0"/>
    <xf numFmtId="0" fontId="132" fillId="0" borderId="28" applyNumberFormat="0" applyFill="0" applyAlignment="0" applyProtection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133" fillId="0" borderId="28" applyNumberFormat="0" applyFill="0" applyAlignment="0" applyProtection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134" fillId="0" borderId="0"/>
    <xf numFmtId="0" fontId="135" fillId="0" borderId="0"/>
    <xf numFmtId="0" fontId="134" fillId="0" borderId="0"/>
    <xf numFmtId="0" fontId="135" fillId="0" borderId="0"/>
    <xf numFmtId="0" fontId="136" fillId="0" borderId="0"/>
    <xf numFmtId="242" fontId="7" fillId="0" borderId="0" applyFont="0" applyFill="0" applyBorder="0" applyAlignment="0" applyProtection="0"/>
    <xf numFmtId="243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0" fontId="137" fillId="0" borderId="12"/>
    <xf numFmtId="245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188" fontId="138" fillId="0" borderId="0" applyFont="0" applyFill="0" applyBorder="0" applyAlignment="0" applyProtection="0"/>
    <xf numFmtId="189" fontId="138" fillId="0" borderId="0" applyFont="0" applyFill="0" applyBorder="0" applyAlignment="0" applyProtection="0"/>
    <xf numFmtId="0" fontId="33" fillId="0" borderId="0" applyNumberFormat="0" applyFont="0" applyFill="0" applyAlignment="0"/>
    <xf numFmtId="0" fontId="139" fillId="14" borderId="0" applyNumberFormat="0" applyBorder="0" applyAlignment="0" applyProtection="0"/>
    <xf numFmtId="0" fontId="139" fillId="14" borderId="0" applyNumberFormat="0" applyBorder="0" applyAlignment="0" applyProtection="0"/>
    <xf numFmtId="0" fontId="139" fillId="14" borderId="0" applyNumberFormat="0" applyBorder="0" applyAlignment="0" applyProtection="0"/>
    <xf numFmtId="0" fontId="140" fillId="14" borderId="0" applyNumberFormat="0" applyBorder="0" applyAlignment="0" applyProtection="0"/>
    <xf numFmtId="0" fontId="140" fillId="14" borderId="0" applyNumberFormat="0" applyBorder="0" applyAlignment="0" applyProtection="0"/>
    <xf numFmtId="0" fontId="139" fillId="14" borderId="0" applyNumberFormat="0" applyBorder="0" applyAlignment="0" applyProtection="0"/>
    <xf numFmtId="0" fontId="140" fillId="14" borderId="0" applyNumberFormat="0" applyBorder="0" applyAlignment="0" applyProtection="0"/>
    <xf numFmtId="0" fontId="141" fillId="14" borderId="0" applyNumberFormat="0" applyBorder="0" applyAlignment="0" applyProtection="0"/>
    <xf numFmtId="0" fontId="139" fillId="14" borderId="0" applyNumberFormat="0" applyBorder="0" applyAlignment="0" applyProtection="0"/>
    <xf numFmtId="0" fontId="142" fillId="14" borderId="0" applyNumberFormat="0" applyBorder="0" applyAlignment="0" applyProtection="0"/>
    <xf numFmtId="0" fontId="139" fillId="14" borderId="0" applyNumberFormat="0" applyBorder="0" applyAlignment="0" applyProtection="0"/>
    <xf numFmtId="0" fontId="139" fillId="14" borderId="0" applyNumberFormat="0" applyBorder="0" applyAlignment="0" applyProtection="0"/>
    <xf numFmtId="0" fontId="143" fillId="14" borderId="0" applyNumberFormat="0" applyBorder="0" applyAlignment="0" applyProtection="0"/>
    <xf numFmtId="0" fontId="139" fillId="14" borderId="0" applyNumberFormat="0" applyBorder="0" applyAlignment="0" applyProtection="0"/>
    <xf numFmtId="0" fontId="139" fillId="14" borderId="0" applyNumberFormat="0" applyBorder="0" applyAlignment="0" applyProtection="0"/>
    <xf numFmtId="0" fontId="139" fillId="14" borderId="0" applyNumberFormat="0" applyBorder="0" applyAlignment="0" applyProtection="0"/>
    <xf numFmtId="0" fontId="139" fillId="14" borderId="0" applyNumberFormat="0" applyBorder="0" applyAlignment="0" applyProtection="0"/>
    <xf numFmtId="37" fontId="38" fillId="0" borderId="0"/>
    <xf numFmtId="37" fontId="38" fillId="0" borderId="0"/>
    <xf numFmtId="37" fontId="38" fillId="0" borderId="0"/>
    <xf numFmtId="37" fontId="38" fillId="0" borderId="0"/>
    <xf numFmtId="0" fontId="134" fillId="0" borderId="0"/>
    <xf numFmtId="0" fontId="135" fillId="0" borderId="0"/>
    <xf numFmtId="0" fontId="135" fillId="0" borderId="0"/>
    <xf numFmtId="0" fontId="39" fillId="0" borderId="0"/>
    <xf numFmtId="247" fontId="63" fillId="0" borderId="0"/>
    <xf numFmtId="247" fontId="31" fillId="0" borderId="0"/>
    <xf numFmtId="203" fontId="39" fillId="0" borderId="0"/>
    <xf numFmtId="247" fontId="63" fillId="0" borderId="0"/>
    <xf numFmtId="247" fontId="31" fillId="0" borderId="0"/>
    <xf numFmtId="247" fontId="63" fillId="0" borderId="0"/>
    <xf numFmtId="247" fontId="31" fillId="0" borderId="0"/>
    <xf numFmtId="247" fontId="63" fillId="0" borderId="0"/>
    <xf numFmtId="247" fontId="31" fillId="0" borderId="0"/>
    <xf numFmtId="247" fontId="63" fillId="0" borderId="0"/>
    <xf numFmtId="247" fontId="31" fillId="0" borderId="0"/>
    <xf numFmtId="247" fontId="63" fillId="0" borderId="0"/>
    <xf numFmtId="247" fontId="31" fillId="0" borderId="0"/>
    <xf numFmtId="247" fontId="63" fillId="0" borderId="0"/>
    <xf numFmtId="247" fontId="31" fillId="0" borderId="0"/>
    <xf numFmtId="203" fontId="39" fillId="0" borderId="0"/>
    <xf numFmtId="203" fontId="39" fillId="0" borderId="0"/>
    <xf numFmtId="0" fontId="90" fillId="0" borderId="0"/>
    <xf numFmtId="0" fontId="8" fillId="0" borderId="0"/>
    <xf numFmtId="0" fontId="8" fillId="0" borderId="0"/>
    <xf numFmtId="0" fontId="8" fillId="0" borderId="0"/>
    <xf numFmtId="222" fontId="8" fillId="0" borderId="0"/>
    <xf numFmtId="0" fontId="8" fillId="0" borderId="0"/>
    <xf numFmtId="222" fontId="8" fillId="0" borderId="0"/>
    <xf numFmtId="222" fontId="8" fillId="0" borderId="0"/>
    <xf numFmtId="0" fontId="8" fillId="0" borderId="0"/>
    <xf numFmtId="0" fontId="8" fillId="0" borderId="0"/>
    <xf numFmtId="0" fontId="45" fillId="0" borderId="0"/>
    <xf numFmtId="0" fontId="45" fillId="0" borderId="0"/>
    <xf numFmtId="0" fontId="8" fillId="0" borderId="0"/>
    <xf numFmtId="0" fontId="51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51" fillId="0" borderId="0"/>
    <xf numFmtId="0" fontId="40" fillId="0" borderId="0"/>
    <xf numFmtId="0" fontId="48" fillId="0" borderId="0"/>
    <xf numFmtId="0" fontId="51" fillId="0" borderId="0"/>
    <xf numFmtId="0" fontId="8" fillId="0" borderId="0"/>
    <xf numFmtId="0" fontId="51" fillId="0" borderId="0"/>
    <xf numFmtId="0" fontId="51" fillId="0" borderId="0"/>
    <xf numFmtId="0" fontId="50" fillId="0" borderId="0"/>
    <xf numFmtId="0" fontId="8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51" fillId="0" borderId="0"/>
    <xf numFmtId="0" fontId="46" fillId="0" borderId="0"/>
    <xf numFmtId="0" fontId="51" fillId="0" borderId="0"/>
    <xf numFmtId="0" fontId="46" fillId="0" borderId="0"/>
    <xf numFmtId="0" fontId="51" fillId="0" borderId="0"/>
    <xf numFmtId="0" fontId="46" fillId="0" borderId="0"/>
    <xf numFmtId="0" fontId="51" fillId="0" borderId="0"/>
    <xf numFmtId="0" fontId="8" fillId="0" borderId="0"/>
    <xf numFmtId="0" fontId="51" fillId="0" borderId="0"/>
    <xf numFmtId="0" fontId="46" fillId="0" borderId="0"/>
    <xf numFmtId="0" fontId="40" fillId="0" borderId="0"/>
    <xf numFmtId="0" fontId="8" fillId="0" borderId="0"/>
    <xf numFmtId="0" fontId="8" fillId="0" borderId="0"/>
    <xf numFmtId="0" fontId="46" fillId="0" borderId="0"/>
    <xf numFmtId="0" fontId="50" fillId="0" borderId="0"/>
    <xf numFmtId="0" fontId="48" fillId="0" borderId="0"/>
    <xf numFmtId="0" fontId="8" fillId="0" borderId="0"/>
    <xf numFmtId="0" fontId="5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51" fillId="0" borderId="0"/>
    <xf numFmtId="0" fontId="48" fillId="0" borderId="0"/>
    <xf numFmtId="0" fontId="58" fillId="0" borderId="0"/>
    <xf numFmtId="0" fontId="51" fillId="0" borderId="0"/>
    <xf numFmtId="0" fontId="8" fillId="0" borderId="0"/>
    <xf numFmtId="0" fontId="44" fillId="0" borderId="0"/>
    <xf numFmtId="0" fontId="46" fillId="0" borderId="0"/>
    <xf numFmtId="0" fontId="8" fillId="0" borderId="0"/>
    <xf numFmtId="0" fontId="46" fillId="0" borderId="0"/>
    <xf numFmtId="0" fontId="8" fillId="0" borderId="0"/>
    <xf numFmtId="0" fontId="46" fillId="0" borderId="0"/>
    <xf numFmtId="0" fontId="8" fillId="0" borderId="0"/>
    <xf numFmtId="0" fontId="46" fillId="0" borderId="0"/>
    <xf numFmtId="0" fontId="8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1" fillId="0" borderId="0"/>
    <xf numFmtId="0" fontId="8" fillId="0" borderId="0"/>
    <xf numFmtId="0" fontId="5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144" fillId="0" borderId="0"/>
    <xf numFmtId="0" fontId="14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4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8" fillId="0" borderId="0"/>
    <xf numFmtId="0" fontId="40" fillId="0" borderId="0"/>
    <xf numFmtId="0" fontId="8" fillId="0" borderId="0"/>
    <xf numFmtId="0" fontId="46" fillId="0" borderId="0"/>
    <xf numFmtId="0" fontId="46" fillId="0" borderId="0"/>
    <xf numFmtId="0" fontId="8" fillId="0" borderId="0"/>
    <xf numFmtId="0" fontId="51" fillId="0" borderId="0"/>
    <xf numFmtId="0" fontId="8" fillId="0" borderId="0"/>
    <xf numFmtId="0" fontId="51" fillId="0" borderId="0"/>
    <xf numFmtId="0" fontId="5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1" fillId="0" borderId="0"/>
    <xf numFmtId="0" fontId="86" fillId="0" borderId="0"/>
    <xf numFmtId="0" fontId="146" fillId="0" borderId="0"/>
    <xf numFmtId="0" fontId="5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46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48" fillId="0" borderId="0"/>
    <xf numFmtId="0" fontId="8" fillId="0" borderId="0"/>
    <xf numFmtId="0" fontId="50" fillId="0" borderId="0"/>
    <xf numFmtId="0" fontId="48" fillId="0" borderId="0"/>
    <xf numFmtId="0" fontId="51" fillId="0" borderId="0"/>
    <xf numFmtId="0" fontId="8" fillId="0" borderId="0"/>
    <xf numFmtId="0" fontId="1" fillId="0" borderId="0"/>
    <xf numFmtId="0" fontId="145" fillId="0" borderId="0"/>
    <xf numFmtId="0" fontId="8" fillId="0" borderId="0"/>
    <xf numFmtId="0" fontId="40" fillId="0" borderId="0"/>
    <xf numFmtId="0" fontId="43" fillId="0" borderId="0"/>
    <xf numFmtId="0" fontId="46" fillId="0" borderId="0"/>
    <xf numFmtId="0" fontId="8" fillId="0" borderId="0"/>
    <xf numFmtId="0" fontId="5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/>
    <xf numFmtId="0" fontId="48" fillId="0" borderId="0"/>
    <xf numFmtId="0" fontId="8" fillId="0" borderId="0"/>
    <xf numFmtId="0" fontId="50" fillId="0" borderId="0"/>
    <xf numFmtId="0" fontId="145" fillId="0" borderId="0"/>
    <xf numFmtId="0" fontId="40" fillId="0" borderId="0"/>
    <xf numFmtId="0" fontId="8" fillId="0" borderId="0"/>
    <xf numFmtId="0" fontId="40" fillId="0" borderId="0"/>
    <xf numFmtId="0" fontId="48" fillId="0" borderId="0"/>
    <xf numFmtId="0" fontId="8" fillId="0" borderId="0"/>
    <xf numFmtId="0" fontId="8" fillId="0" borderId="0"/>
    <xf numFmtId="0" fontId="88" fillId="0" borderId="0"/>
    <xf numFmtId="0" fontId="88" fillId="0" borderId="0"/>
    <xf numFmtId="0" fontId="51" fillId="0" borderId="0"/>
    <xf numFmtId="0" fontId="8" fillId="0" borderId="0"/>
    <xf numFmtId="0" fontId="8" fillId="0" borderId="0"/>
    <xf numFmtId="0" fontId="88" fillId="0" borderId="0"/>
    <xf numFmtId="0" fontId="8" fillId="0" borderId="0"/>
    <xf numFmtId="0" fontId="51" fillId="0" borderId="0"/>
    <xf numFmtId="0" fontId="51" fillId="0" borderId="0"/>
    <xf numFmtId="0" fontId="8" fillId="0" borderId="0"/>
    <xf numFmtId="0" fontId="48" fillId="0" borderId="0"/>
    <xf numFmtId="0" fontId="51" fillId="0" borderId="0"/>
    <xf numFmtId="0" fontId="14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8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14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248" fontId="46" fillId="0" borderId="0"/>
    <xf numFmtId="0" fontId="8" fillId="0" borderId="0"/>
    <xf numFmtId="0" fontId="46" fillId="0" borderId="0"/>
    <xf numFmtId="0" fontId="51" fillId="0" borderId="0"/>
    <xf numFmtId="0" fontId="8" fillId="0" borderId="0"/>
    <xf numFmtId="0" fontId="34" fillId="0" borderId="0"/>
    <xf numFmtId="0" fontId="46" fillId="9" borderId="29" applyNumberFormat="0" applyFont="0" applyAlignment="0" applyProtection="0"/>
    <xf numFmtId="0" fontId="46" fillId="9" borderId="29" applyNumberFormat="0" applyFont="0" applyAlignment="0" applyProtection="0"/>
    <xf numFmtId="0" fontId="46" fillId="9" borderId="29" applyNumberFormat="0" applyFont="0" applyAlignment="0" applyProtection="0"/>
    <xf numFmtId="0" fontId="40" fillId="9" borderId="29" applyNumberFormat="0" applyFont="0" applyAlignment="0" applyProtection="0"/>
    <xf numFmtId="0" fontId="40" fillId="9" borderId="29" applyNumberFormat="0" applyFont="0" applyAlignment="0" applyProtection="0"/>
    <xf numFmtId="0" fontId="45" fillId="4" borderId="13" applyNumberFormat="0" applyFont="0" applyAlignment="0" applyProtection="0"/>
    <xf numFmtId="0" fontId="40" fillId="9" borderId="29" applyNumberFormat="0" applyFont="0" applyAlignment="0" applyProtection="0"/>
    <xf numFmtId="0" fontId="46" fillId="9" borderId="29" applyNumberFormat="0" applyFont="0" applyAlignment="0" applyProtection="0"/>
    <xf numFmtId="0" fontId="40" fillId="9" borderId="29" applyNumberFormat="0" applyFont="0" applyAlignment="0" applyProtection="0"/>
    <xf numFmtId="0" fontId="45" fillId="4" borderId="13" applyNumberFormat="0" applyFont="0" applyAlignment="0" applyProtection="0"/>
    <xf numFmtId="0" fontId="45" fillId="4" borderId="13" applyNumberFormat="0" applyFont="0" applyAlignment="0" applyProtection="0"/>
    <xf numFmtId="0" fontId="45" fillId="4" borderId="13" applyNumberFormat="0" applyFont="0" applyAlignment="0" applyProtection="0"/>
    <xf numFmtId="0" fontId="40" fillId="9" borderId="29" applyNumberFormat="0" applyFont="0" applyAlignment="0" applyProtection="0"/>
    <xf numFmtId="0" fontId="46" fillId="9" borderId="29" applyNumberFormat="0" applyFont="0" applyAlignment="0" applyProtection="0"/>
    <xf numFmtId="0" fontId="40" fillId="9" borderId="29" applyNumberFormat="0" applyFont="0" applyAlignment="0" applyProtection="0"/>
    <xf numFmtId="0" fontId="45" fillId="4" borderId="13" applyNumberFormat="0" applyFont="0" applyAlignment="0" applyProtection="0"/>
    <xf numFmtId="0" fontId="40" fillId="9" borderId="29" applyNumberFormat="0" applyFont="0" applyAlignment="0" applyProtection="0"/>
    <xf numFmtId="0" fontId="46" fillId="9" borderId="29" applyNumberFormat="0" applyFont="0" applyAlignment="0" applyProtection="0"/>
    <xf numFmtId="0" fontId="40" fillId="9" borderId="29" applyNumberFormat="0" applyFont="0" applyAlignment="0" applyProtection="0"/>
    <xf numFmtId="0" fontId="45" fillId="4" borderId="13" applyNumberFormat="0" applyFont="0" applyAlignment="0" applyProtection="0"/>
    <xf numFmtId="0" fontId="40" fillId="9" borderId="29" applyNumberFormat="0" applyFont="0" applyAlignment="0" applyProtection="0"/>
    <xf numFmtId="0" fontId="46" fillId="9" borderId="29" applyNumberFormat="0" applyFont="0" applyAlignment="0" applyProtection="0"/>
    <xf numFmtId="0" fontId="46" fillId="9" borderId="29" applyNumberFormat="0" applyFont="0" applyAlignment="0" applyProtection="0"/>
    <xf numFmtId="0" fontId="8" fillId="9" borderId="29" applyNumberFormat="0" applyFont="0" applyAlignment="0" applyProtection="0"/>
    <xf numFmtId="0" fontId="46" fillId="9" borderId="29" applyNumberFormat="0" applyFont="0" applyAlignment="0" applyProtection="0"/>
    <xf numFmtId="0" fontId="46" fillId="9" borderId="29" applyNumberFormat="0" applyFont="0" applyAlignment="0" applyProtection="0"/>
    <xf numFmtId="0" fontId="46" fillId="9" borderId="29" applyNumberFormat="0" applyFont="0" applyAlignment="0" applyProtection="0"/>
    <xf numFmtId="0" fontId="147" fillId="27" borderId="30" applyNumberFormat="0" applyAlignment="0" applyProtection="0"/>
    <xf numFmtId="0" fontId="147" fillId="27" borderId="30" applyNumberFormat="0" applyAlignment="0" applyProtection="0"/>
    <xf numFmtId="0" fontId="147" fillId="27" borderId="30" applyNumberFormat="0" applyAlignment="0" applyProtection="0"/>
    <xf numFmtId="0" fontId="148" fillId="28" borderId="30" applyNumberFormat="0" applyAlignment="0" applyProtection="0"/>
    <xf numFmtId="0" fontId="148" fillId="28" borderId="30" applyNumberFormat="0" applyAlignment="0" applyProtection="0"/>
    <xf numFmtId="0" fontId="147" fillId="27" borderId="30" applyNumberFormat="0" applyAlignment="0" applyProtection="0"/>
    <xf numFmtId="0" fontId="148" fillId="28" borderId="30" applyNumberFormat="0" applyAlignment="0" applyProtection="0"/>
    <xf numFmtId="0" fontId="149" fillId="28" borderId="30" applyNumberFormat="0" applyAlignment="0" applyProtection="0"/>
    <xf numFmtId="0" fontId="147" fillId="27" borderId="30" applyNumberFormat="0" applyAlignment="0" applyProtection="0"/>
    <xf numFmtId="0" fontId="150" fillId="28" borderId="30" applyNumberFormat="0" applyAlignment="0" applyProtection="0"/>
    <xf numFmtId="0" fontId="147" fillId="27" borderId="30" applyNumberFormat="0" applyAlignment="0" applyProtection="0"/>
    <xf numFmtId="0" fontId="147" fillId="27" borderId="30" applyNumberFormat="0" applyAlignment="0" applyProtection="0"/>
    <xf numFmtId="0" fontId="147" fillId="28" borderId="30" applyNumberFormat="0" applyAlignment="0" applyProtection="0"/>
    <xf numFmtId="0" fontId="147" fillId="27" borderId="30" applyNumberFormat="0" applyAlignment="0" applyProtection="0"/>
    <xf numFmtId="0" fontId="147" fillId="27" borderId="30" applyNumberFormat="0" applyAlignment="0" applyProtection="0"/>
    <xf numFmtId="0" fontId="147" fillId="27" borderId="30" applyNumberFormat="0" applyAlignment="0" applyProtection="0"/>
    <xf numFmtId="0" fontId="147" fillId="27" borderId="30" applyNumberFormat="0" applyAlignment="0" applyProtection="0"/>
    <xf numFmtId="21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4" fillId="0" borderId="11" applyNumberFormat="0" applyBorder="0"/>
    <xf numFmtId="9" fontId="138" fillId="0" borderId="11" applyNumberFormat="0" applyBorder="0"/>
    <xf numFmtId="220" fontId="8" fillId="0" borderId="0" applyFill="0" applyBorder="0" applyAlignment="0"/>
    <xf numFmtId="206" fontId="8" fillId="0" borderId="0" applyFill="0" applyBorder="0" applyAlignment="0"/>
    <xf numFmtId="220" fontId="8" fillId="0" borderId="0" applyFill="0" applyBorder="0" applyAlignment="0"/>
    <xf numFmtId="221" fontId="8" fillId="0" borderId="0" applyFill="0" applyBorder="0" applyAlignment="0"/>
    <xf numFmtId="206" fontId="8" fillId="0" borderId="0" applyFill="0" applyBorder="0" applyAlignment="0"/>
    <xf numFmtId="0" fontId="151" fillId="0" borderId="15" applyNumberFormat="0" applyFont="0" applyFill="0" applyBorder="0" applyAlignment="0">
      <alignment horizontal="centerContinuous"/>
    </xf>
    <xf numFmtId="37" fontId="16" fillId="0" borderId="0"/>
    <xf numFmtId="0" fontId="8" fillId="0" borderId="0">
      <alignment vertical="justify"/>
    </xf>
    <xf numFmtId="1" fontId="8" fillId="0" borderId="8" applyNumberFormat="0" applyFill="0" applyAlignment="0" applyProtection="0">
      <alignment horizontal="center" vertical="center"/>
    </xf>
    <xf numFmtId="1" fontId="8" fillId="0" borderId="8" applyNumberFormat="0" applyFill="0" applyAlignment="0" applyProtection="0">
      <alignment horizontal="center" vertical="center"/>
    </xf>
    <xf numFmtId="1" fontId="8" fillId="0" borderId="8" applyNumberFormat="0" applyFill="0" applyAlignment="0" applyProtection="0">
      <alignment horizontal="center" vertical="center"/>
    </xf>
    <xf numFmtId="1" fontId="8" fillId="0" borderId="8" applyNumberFormat="0" applyFill="0" applyAlignment="0" applyProtection="0">
      <alignment horizontal="center" vertical="center"/>
    </xf>
    <xf numFmtId="1" fontId="8" fillId="0" borderId="8" applyNumberFormat="0" applyFill="0" applyAlignment="0" applyProtection="0">
      <alignment horizontal="center" vertical="center"/>
    </xf>
    <xf numFmtId="1" fontId="8" fillId="0" borderId="8" applyNumberFormat="0" applyFill="0" applyAlignment="0" applyProtection="0">
      <alignment horizontal="center" vertical="center"/>
    </xf>
    <xf numFmtId="1" fontId="8" fillId="0" borderId="8" applyNumberFormat="0" applyFill="0" applyAlignment="0" applyProtection="0">
      <alignment horizontal="center" vertical="center"/>
    </xf>
    <xf numFmtId="1" fontId="8" fillId="0" borderId="8" applyNumberFormat="0" applyFill="0" applyAlignment="0" applyProtection="0">
      <alignment horizontal="center" vertical="center"/>
    </xf>
    <xf numFmtId="1" fontId="8" fillId="0" borderId="8" applyNumberFormat="0" applyFill="0" applyAlignment="0" applyProtection="0">
      <alignment horizontal="center" vertical="center"/>
    </xf>
    <xf numFmtId="1" fontId="8" fillId="0" borderId="8" applyNumberFormat="0" applyFill="0" applyAlignment="0" applyProtection="0">
      <alignment horizontal="center" vertical="center"/>
    </xf>
    <xf numFmtId="1" fontId="8" fillId="0" borderId="8" applyNumberFormat="0" applyFill="0" applyAlignment="0" applyProtection="0">
      <alignment horizontal="center" vertical="center"/>
    </xf>
    <xf numFmtId="1" fontId="8" fillId="0" borderId="8" applyNumberFormat="0" applyFill="0" applyAlignment="0" applyProtection="0">
      <alignment horizontal="center" vertical="center"/>
    </xf>
    <xf numFmtId="1" fontId="8" fillId="0" borderId="8" applyNumberFormat="0" applyFill="0" applyAlignment="0" applyProtection="0">
      <alignment horizontal="center" vertical="center"/>
    </xf>
    <xf numFmtId="1" fontId="8" fillId="0" borderId="8" applyNumberFormat="0" applyFill="0" applyAlignment="0" applyProtection="0">
      <alignment horizontal="center" vertical="center"/>
    </xf>
    <xf numFmtId="1" fontId="8" fillId="0" borderId="8" applyNumberFormat="0" applyFill="0" applyAlignment="0" applyProtection="0">
      <alignment horizontal="center" vertical="center"/>
    </xf>
    <xf numFmtId="1" fontId="8" fillId="0" borderId="8" applyNumberFormat="0" applyFill="0" applyAlignment="0" applyProtection="0">
      <alignment horizontal="center" vertical="center"/>
    </xf>
    <xf numFmtId="249" fontId="8" fillId="0" borderId="0"/>
    <xf numFmtId="0" fontId="152" fillId="0" borderId="0" applyNumberFormat="0" applyFont="0" applyFill="0" applyBorder="0" applyAlignment="0" applyProtection="0"/>
    <xf numFmtId="4" fontId="56" fillId="31" borderId="30" applyNumberFormat="0" applyProtection="0">
      <alignment vertical="center"/>
    </xf>
    <xf numFmtId="4" fontId="153" fillId="31" borderId="30" applyNumberFormat="0" applyProtection="0">
      <alignment vertical="center"/>
    </xf>
    <xf numFmtId="4" fontId="153" fillId="31" borderId="30" applyNumberFormat="0" applyProtection="0">
      <alignment vertical="center"/>
    </xf>
    <xf numFmtId="4" fontId="56" fillId="31" borderId="30" applyNumberFormat="0" applyProtection="0">
      <alignment horizontal="left" vertical="center" indent="1"/>
    </xf>
    <xf numFmtId="4" fontId="56" fillId="31" borderId="30" applyNumberFormat="0" applyProtection="0">
      <alignment horizontal="left" vertical="center" indent="1"/>
    </xf>
    <xf numFmtId="4" fontId="56" fillId="31" borderId="30" applyNumberFormat="0" applyProtection="0">
      <alignment horizontal="left" vertical="center" indent="1"/>
    </xf>
    <xf numFmtId="0" fontId="8" fillId="32" borderId="30" applyNumberFormat="0" applyProtection="0">
      <alignment horizontal="left" vertical="center" indent="1"/>
    </xf>
    <xf numFmtId="0" fontId="8" fillId="32" borderId="30" applyNumberFormat="0" applyProtection="0">
      <alignment horizontal="left" vertical="center" indent="1"/>
    </xf>
    <xf numFmtId="4" fontId="56" fillId="33" borderId="30" applyNumberFormat="0" applyProtection="0">
      <alignment horizontal="right" vertical="center"/>
    </xf>
    <xf numFmtId="4" fontId="56" fillId="33" borderId="30" applyNumberFormat="0" applyProtection="0">
      <alignment horizontal="right" vertical="center"/>
    </xf>
    <xf numFmtId="4" fontId="56" fillId="34" borderId="30" applyNumberFormat="0" applyProtection="0">
      <alignment horizontal="right" vertical="center"/>
    </xf>
    <xf numFmtId="4" fontId="56" fillId="34" borderId="30" applyNumberFormat="0" applyProtection="0">
      <alignment horizontal="right" vertical="center"/>
    </xf>
    <xf numFmtId="4" fontId="56" fillId="35" borderId="30" applyNumberFormat="0" applyProtection="0">
      <alignment horizontal="right" vertical="center"/>
    </xf>
    <xf numFmtId="4" fontId="56" fillId="35" borderId="30" applyNumberFormat="0" applyProtection="0">
      <alignment horizontal="right" vertical="center"/>
    </xf>
    <xf numFmtId="4" fontId="56" fillId="36" borderId="30" applyNumberFormat="0" applyProtection="0">
      <alignment horizontal="right" vertical="center"/>
    </xf>
    <xf numFmtId="4" fontId="56" fillId="36" borderId="30" applyNumberFormat="0" applyProtection="0">
      <alignment horizontal="right" vertical="center"/>
    </xf>
    <xf numFmtId="4" fontId="56" fillId="37" borderId="30" applyNumberFormat="0" applyProtection="0">
      <alignment horizontal="right" vertical="center"/>
    </xf>
    <xf numFmtId="4" fontId="56" fillId="37" borderId="30" applyNumberFormat="0" applyProtection="0">
      <alignment horizontal="right" vertical="center"/>
    </xf>
    <xf numFmtId="4" fontId="56" fillId="38" borderId="30" applyNumberFormat="0" applyProtection="0">
      <alignment horizontal="right" vertical="center"/>
    </xf>
    <xf numFmtId="4" fontId="56" fillId="38" borderId="30" applyNumberFormat="0" applyProtection="0">
      <alignment horizontal="right" vertical="center"/>
    </xf>
    <xf numFmtId="4" fontId="56" fillId="39" borderId="30" applyNumberFormat="0" applyProtection="0">
      <alignment horizontal="right" vertical="center"/>
    </xf>
    <xf numFmtId="4" fontId="56" fillId="39" borderId="30" applyNumberFormat="0" applyProtection="0">
      <alignment horizontal="right" vertical="center"/>
    </xf>
    <xf numFmtId="4" fontId="56" fillId="40" borderId="30" applyNumberFormat="0" applyProtection="0">
      <alignment horizontal="right" vertical="center"/>
    </xf>
    <xf numFmtId="4" fontId="56" fillId="40" borderId="30" applyNumberFormat="0" applyProtection="0">
      <alignment horizontal="right" vertical="center"/>
    </xf>
    <xf numFmtId="4" fontId="56" fillId="41" borderId="30" applyNumberFormat="0" applyProtection="0">
      <alignment horizontal="right" vertical="center"/>
    </xf>
    <xf numFmtId="4" fontId="56" fillId="41" borderId="30" applyNumberFormat="0" applyProtection="0">
      <alignment horizontal="right" vertical="center"/>
    </xf>
    <xf numFmtId="4" fontId="154" fillId="42" borderId="30" applyNumberFormat="0" applyProtection="0">
      <alignment horizontal="left" vertical="center" indent="1"/>
    </xf>
    <xf numFmtId="4" fontId="56" fillId="43" borderId="31" applyNumberFormat="0" applyProtection="0">
      <alignment horizontal="left" vertical="center" indent="1"/>
    </xf>
    <xf numFmtId="4" fontId="56" fillId="43" borderId="31" applyNumberFormat="0" applyProtection="0">
      <alignment horizontal="left" vertical="center" indent="1"/>
    </xf>
    <xf numFmtId="4" fontId="155" fillId="44" borderId="0" applyNumberFormat="0" applyProtection="0">
      <alignment horizontal="left" vertical="center" indent="1"/>
    </xf>
    <xf numFmtId="0" fontId="8" fillId="32" borderId="30" applyNumberFormat="0" applyProtection="0">
      <alignment horizontal="left" vertical="center" indent="1"/>
    </xf>
    <xf numFmtId="0" fontId="8" fillId="32" borderId="30" applyNumberFormat="0" applyProtection="0">
      <alignment horizontal="left" vertical="center" indent="1"/>
    </xf>
    <xf numFmtId="4" fontId="56" fillId="43" borderId="30" applyNumberFormat="0" applyProtection="0">
      <alignment horizontal="left" vertical="center" indent="1"/>
    </xf>
    <xf numFmtId="4" fontId="56" fillId="43" borderId="30" applyNumberFormat="0" applyProtection="0">
      <alignment horizontal="left" vertical="center" indent="1"/>
    </xf>
    <xf numFmtId="4" fontId="56" fillId="45" borderId="30" applyNumberFormat="0" applyProtection="0">
      <alignment horizontal="left" vertical="center" indent="1"/>
    </xf>
    <xf numFmtId="4" fontId="56" fillId="45" borderId="30" applyNumberFormat="0" applyProtection="0">
      <alignment horizontal="left" vertical="center" indent="1"/>
    </xf>
    <xf numFmtId="0" fontId="8" fillId="45" borderId="30" applyNumberFormat="0" applyProtection="0">
      <alignment horizontal="left" vertical="center" indent="1"/>
    </xf>
    <xf numFmtId="0" fontId="8" fillId="45" borderId="30" applyNumberFormat="0" applyProtection="0">
      <alignment horizontal="left" vertical="center" indent="1"/>
    </xf>
    <xf numFmtId="0" fontId="8" fillId="45" borderId="30" applyNumberFormat="0" applyProtection="0">
      <alignment horizontal="left" vertical="center" indent="1"/>
    </xf>
    <xf numFmtId="0" fontId="8" fillId="45" borderId="30" applyNumberFormat="0" applyProtection="0">
      <alignment horizontal="left" vertical="center" indent="1"/>
    </xf>
    <xf numFmtId="0" fontId="8" fillId="46" borderId="30" applyNumberFormat="0" applyProtection="0">
      <alignment horizontal="left" vertical="center" indent="1"/>
    </xf>
    <xf numFmtId="0" fontId="8" fillId="46" borderId="30" applyNumberFormat="0" applyProtection="0">
      <alignment horizontal="left" vertical="center" indent="1"/>
    </xf>
    <xf numFmtId="0" fontId="8" fillId="46" borderId="30" applyNumberFormat="0" applyProtection="0">
      <alignment horizontal="left" vertical="center" indent="1"/>
    </xf>
    <xf numFmtId="0" fontId="8" fillId="46" borderId="30" applyNumberFormat="0" applyProtection="0">
      <alignment horizontal="left" vertical="center" indent="1"/>
    </xf>
    <xf numFmtId="0" fontId="8" fillId="2" borderId="30" applyNumberFormat="0" applyProtection="0">
      <alignment horizontal="left" vertical="center" indent="1"/>
    </xf>
    <xf numFmtId="0" fontId="8" fillId="2" borderId="30" applyNumberFormat="0" applyProtection="0">
      <alignment horizontal="left" vertical="center" indent="1"/>
    </xf>
    <xf numFmtId="0" fontId="8" fillId="2" borderId="30" applyNumberFormat="0" applyProtection="0">
      <alignment horizontal="left" vertical="center" indent="1"/>
    </xf>
    <xf numFmtId="0" fontId="8" fillId="2" borderId="30" applyNumberFormat="0" applyProtection="0">
      <alignment horizontal="left" vertical="center" indent="1"/>
    </xf>
    <xf numFmtId="0" fontId="8" fillId="32" borderId="30" applyNumberFormat="0" applyProtection="0">
      <alignment horizontal="left" vertical="center" indent="1"/>
    </xf>
    <xf numFmtId="0" fontId="8" fillId="32" borderId="30" applyNumberFormat="0" applyProtection="0">
      <alignment horizontal="left" vertical="center" indent="1"/>
    </xf>
    <xf numFmtId="0" fontId="8" fillId="32" borderId="30" applyNumberFormat="0" applyProtection="0">
      <alignment horizontal="left" vertical="center" indent="1"/>
    </xf>
    <xf numFmtId="0" fontId="8" fillId="32" borderId="30" applyNumberFormat="0" applyProtection="0">
      <alignment horizontal="left" vertical="center" indent="1"/>
    </xf>
    <xf numFmtId="4" fontId="56" fillId="3" borderId="30" applyNumberFormat="0" applyProtection="0">
      <alignment vertical="center"/>
    </xf>
    <xf numFmtId="4" fontId="56" fillId="3" borderId="30" applyNumberFormat="0" applyProtection="0">
      <alignment vertical="center"/>
    </xf>
    <xf numFmtId="4" fontId="153" fillId="3" borderId="30" applyNumberFormat="0" applyProtection="0">
      <alignment vertical="center"/>
    </xf>
    <xf numFmtId="4" fontId="153" fillId="3" borderId="30" applyNumberFormat="0" applyProtection="0">
      <alignment vertical="center"/>
    </xf>
    <xf numFmtId="4" fontId="56" fillId="3" borderId="30" applyNumberFormat="0" applyProtection="0">
      <alignment horizontal="left" vertical="center" indent="1"/>
    </xf>
    <xf numFmtId="4" fontId="56" fillId="3" borderId="30" applyNumberFormat="0" applyProtection="0">
      <alignment horizontal="left" vertical="center" indent="1"/>
    </xf>
    <xf numFmtId="4" fontId="56" fillId="3" borderId="30" applyNumberFormat="0" applyProtection="0">
      <alignment horizontal="left" vertical="center" indent="1"/>
    </xf>
    <xf numFmtId="4" fontId="56" fillId="3" borderId="30" applyNumberFormat="0" applyProtection="0">
      <alignment horizontal="left" vertical="center" indent="1"/>
    </xf>
    <xf numFmtId="4" fontId="56" fillId="43" borderId="30" applyNumberFormat="0" applyProtection="0">
      <alignment horizontal="right" vertical="center"/>
    </xf>
    <xf numFmtId="4" fontId="153" fillId="43" borderId="30" applyNumberFormat="0" applyProtection="0">
      <alignment horizontal="right" vertical="center"/>
    </xf>
    <xf numFmtId="4" fontId="153" fillId="43" borderId="30" applyNumberFormat="0" applyProtection="0">
      <alignment horizontal="right" vertical="center"/>
    </xf>
    <xf numFmtId="0" fontId="8" fillId="32" borderId="30" applyNumberFormat="0" applyProtection="0">
      <alignment horizontal="left" vertical="center" indent="1"/>
    </xf>
    <xf numFmtId="0" fontId="8" fillId="32" borderId="30" applyNumberFormat="0" applyProtection="0">
      <alignment horizontal="left" vertical="center" indent="1"/>
    </xf>
    <xf numFmtId="0" fontId="8" fillId="32" borderId="30" applyNumberFormat="0" applyProtection="0">
      <alignment horizontal="left" vertical="center" indent="1"/>
    </xf>
    <xf numFmtId="0" fontId="8" fillId="32" borderId="30" applyNumberFormat="0" applyProtection="0">
      <alignment horizontal="left" vertical="center" indent="1"/>
    </xf>
    <xf numFmtId="0" fontId="156" fillId="0" borderId="0"/>
    <xf numFmtId="4" fontId="157" fillId="43" borderId="30" applyNumberFormat="0" applyProtection="0">
      <alignment horizontal="right" vertical="center"/>
    </xf>
    <xf numFmtId="4" fontId="157" fillId="43" borderId="30" applyNumberFormat="0" applyProtection="0">
      <alignment horizontal="right" vertical="center"/>
    </xf>
    <xf numFmtId="0" fontId="158" fillId="0" borderId="0">
      <alignment horizontal="left"/>
    </xf>
    <xf numFmtId="0" fontId="135" fillId="0" borderId="0"/>
    <xf numFmtId="0" fontId="92" fillId="0" borderId="0"/>
    <xf numFmtId="250" fontId="159" fillId="0" borderId="0"/>
    <xf numFmtId="0" fontId="160" fillId="0" borderId="0" applyNumberFormat="0" applyBorder="0" applyAlignment="0"/>
    <xf numFmtId="0" fontId="155" fillId="0" borderId="0" applyNumberFormat="0" applyBorder="0" applyAlignment="0"/>
    <xf numFmtId="0" fontId="154" fillId="0" borderId="0" applyNumberFormat="0" applyBorder="0" applyAlignment="0"/>
    <xf numFmtId="0" fontId="161" fillId="0" borderId="0" applyNumberFormat="0" applyBorder="0" applyAlignment="0"/>
    <xf numFmtId="0" fontId="137" fillId="0" borderId="0"/>
    <xf numFmtId="0" fontId="162" fillId="3" borderId="0">
      <alignment wrapText="1"/>
    </xf>
    <xf numFmtId="3" fontId="8" fillId="0" borderId="7" applyNumberFormat="0" applyFont="0" applyFill="0" applyAlignment="0" applyProtection="0">
      <alignment vertical="center"/>
    </xf>
    <xf numFmtId="49" fontId="56" fillId="0" borderId="0" applyFill="0" applyBorder="0" applyAlignment="0"/>
    <xf numFmtId="251" fontId="8" fillId="0" borderId="0" applyFill="0" applyBorder="0" applyAlignment="0"/>
    <xf numFmtId="252" fontId="8" fillId="0" borderId="0" applyFill="0" applyBorder="0" applyAlignment="0"/>
    <xf numFmtId="0" fontId="163" fillId="0" borderId="32"/>
    <xf numFmtId="40" fontId="164" fillId="0" borderId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9" fillId="0" borderId="33" applyNumberFormat="0" applyFill="0" applyAlignment="0" applyProtection="0"/>
    <xf numFmtId="0" fontId="169" fillId="0" borderId="33" applyNumberFormat="0" applyFill="0" applyAlignment="0" applyProtection="0"/>
    <xf numFmtId="0" fontId="169" fillId="0" borderId="33" applyNumberFormat="0" applyFill="0" applyAlignment="0" applyProtection="0"/>
    <xf numFmtId="0" fontId="170" fillId="0" borderId="34" applyNumberFormat="0" applyFill="0" applyAlignment="0" applyProtection="0"/>
    <xf numFmtId="0" fontId="170" fillId="0" borderId="34" applyNumberFormat="0" applyFill="0" applyAlignment="0" applyProtection="0"/>
    <xf numFmtId="0" fontId="169" fillId="0" borderId="33" applyNumberFormat="0" applyFill="0" applyAlignment="0" applyProtection="0"/>
    <xf numFmtId="0" fontId="170" fillId="0" borderId="34" applyNumberFormat="0" applyFill="0" applyAlignment="0" applyProtection="0"/>
    <xf numFmtId="0" fontId="171" fillId="0" borderId="34" applyNumberFormat="0" applyFill="0" applyAlignment="0" applyProtection="0"/>
    <xf numFmtId="0" fontId="169" fillId="0" borderId="33" applyNumberFormat="0" applyFill="0" applyAlignment="0" applyProtection="0"/>
    <xf numFmtId="0" fontId="172" fillId="0" borderId="34" applyNumberFormat="0" applyFill="0" applyAlignment="0" applyProtection="0"/>
    <xf numFmtId="0" fontId="169" fillId="0" borderId="33" applyNumberFormat="0" applyFill="0" applyAlignment="0" applyProtection="0"/>
    <xf numFmtId="0" fontId="169" fillId="0" borderId="33" applyNumberFormat="0" applyFill="0" applyAlignment="0" applyProtection="0"/>
    <xf numFmtId="0" fontId="169" fillId="0" borderId="34" applyNumberFormat="0" applyFill="0" applyAlignment="0" applyProtection="0"/>
    <xf numFmtId="0" fontId="169" fillId="0" borderId="33" applyNumberFormat="0" applyFill="0" applyAlignment="0" applyProtection="0"/>
    <xf numFmtId="0" fontId="169" fillId="0" borderId="33" applyNumberFormat="0" applyFill="0" applyAlignment="0" applyProtection="0"/>
    <xf numFmtId="0" fontId="169" fillId="0" borderId="33" applyNumberFormat="0" applyFill="0" applyAlignment="0" applyProtection="0"/>
    <xf numFmtId="0" fontId="169" fillId="0" borderId="33" applyNumberFormat="0" applyFill="0" applyAlignment="0" applyProtection="0"/>
    <xf numFmtId="40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9" fontId="173" fillId="0" borderId="0" applyFont="0" applyFill="0" applyBorder="0" applyAlignment="0" applyProtection="0"/>
    <xf numFmtId="187" fontId="174" fillId="0" borderId="14">
      <alignment horizontal="left" vertical="top"/>
    </xf>
    <xf numFmtId="187" fontId="175" fillId="0" borderId="8">
      <alignment horizontal="left" vertical="top"/>
    </xf>
    <xf numFmtId="0" fontId="8" fillId="0" borderId="0">
      <alignment horizontal="centerContinuous" vertical="center"/>
    </xf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1" fillId="0" borderId="0">
      <alignment horizontal="left"/>
    </xf>
    <xf numFmtId="0" fontId="135" fillId="0" borderId="35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79" fillId="0" borderId="0" applyNumberFormat="0" applyFill="0" applyBorder="0" applyAlignment="0" applyProtection="0"/>
    <xf numFmtId="0" fontId="78" fillId="28" borderId="16" applyNumberFormat="0" applyAlignment="0" applyProtection="0"/>
    <xf numFmtId="0" fontId="78" fillId="28" borderId="16" applyNumberFormat="0" applyAlignment="0" applyProtection="0"/>
    <xf numFmtId="0" fontId="78" fillId="28" borderId="16" applyNumberFormat="0" applyAlignment="0" applyProtection="0"/>
    <xf numFmtId="0" fontId="78" fillId="28" borderId="16" applyNumberFormat="0" applyAlignment="0" applyProtection="0"/>
    <xf numFmtId="0" fontId="78" fillId="28" borderId="16" applyNumberFormat="0" applyAlignment="0" applyProtection="0"/>
    <xf numFmtId="0" fontId="78" fillId="28" borderId="16" applyNumberFormat="0" applyAlignment="0" applyProtection="0"/>
    <xf numFmtId="0" fontId="75" fillId="28" borderId="16" applyNumberFormat="0" applyAlignment="0" applyProtection="0"/>
    <xf numFmtId="0" fontId="75" fillId="28" borderId="16" applyNumberFormat="0" applyAlignment="0" applyProtection="0"/>
    <xf numFmtId="0" fontId="74" fillId="27" borderId="16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253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1" fontId="45" fillId="0" borderId="0" applyFont="0" applyFill="0" applyBorder="0" applyAlignment="0" applyProtection="0"/>
    <xf numFmtId="226" fontId="45" fillId="0" borderId="0" applyFont="0" applyFill="0" applyBorder="0" applyAlignment="0" applyProtection="0"/>
    <xf numFmtId="226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193" fontId="8" fillId="0" borderId="0" applyFont="0" applyFill="0" applyBorder="0" applyAlignment="0" applyProtection="0"/>
    <xf numFmtId="226" fontId="45" fillId="0" borderId="0" applyFont="0" applyFill="0" applyBorder="0" applyAlignment="0" applyProtection="0"/>
    <xf numFmtId="226" fontId="45" fillId="0" borderId="0" applyFont="0" applyFill="0" applyBorder="0" applyAlignment="0" applyProtection="0"/>
    <xf numFmtId="226" fontId="45" fillId="0" borderId="0" applyFont="0" applyFill="0" applyBorder="0" applyAlignment="0" applyProtection="0"/>
    <xf numFmtId="226" fontId="45" fillId="0" borderId="0" applyFont="0" applyFill="0" applyBorder="0" applyAlignment="0" applyProtection="0"/>
    <xf numFmtId="206" fontId="58" fillId="0" borderId="0" applyFont="0" applyFill="0" applyBorder="0" applyAlignment="0" applyProtection="0"/>
    <xf numFmtId="206" fontId="58" fillId="0" borderId="0" applyFont="0" applyFill="0" applyBorder="0" applyAlignment="0" applyProtection="0"/>
    <xf numFmtId="193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226" fontId="45" fillId="0" borderId="0" applyFont="0" applyFill="0" applyBorder="0" applyAlignment="0" applyProtection="0"/>
    <xf numFmtId="226" fontId="45" fillId="0" borderId="0" applyFont="0" applyFill="0" applyBorder="0" applyAlignment="0" applyProtection="0"/>
    <xf numFmtId="193" fontId="48" fillId="0" borderId="0" applyFont="0" applyFill="0" applyBorder="0" applyAlignment="0" applyProtection="0"/>
    <xf numFmtId="226" fontId="45" fillId="0" borderId="0" applyFont="0" applyFill="0" applyBorder="0" applyAlignment="0" applyProtection="0"/>
    <xf numFmtId="226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1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4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51" fillId="0" borderId="0" applyFont="0" applyFill="0" applyBorder="0" applyAlignment="0" applyProtection="0"/>
    <xf numFmtId="225" fontId="58" fillId="0" borderId="0" applyFont="0" applyFill="0" applyBorder="0" applyAlignment="0" applyProtection="0"/>
    <xf numFmtId="225" fontId="58" fillId="0" borderId="0" applyFont="0" applyFill="0" applyBorder="0" applyAlignment="0" applyProtection="0"/>
    <xf numFmtId="215" fontId="56" fillId="0" borderId="0" applyFont="0" applyFill="0" applyBorder="0" applyAlignment="0" applyProtection="0"/>
    <xf numFmtId="215" fontId="56" fillId="0" borderId="0" applyFont="0" applyFill="0" applyBorder="0" applyAlignment="0" applyProtection="0"/>
    <xf numFmtId="43" fontId="6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25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193" fontId="51" fillId="0" borderId="0" applyFont="0" applyFill="0" applyBorder="0" applyAlignment="0" applyProtection="0"/>
    <xf numFmtId="25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215" fontId="56" fillId="0" borderId="0" applyFont="0" applyFill="0" applyBorder="0" applyAlignment="0" applyProtection="0"/>
    <xf numFmtId="187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9" fontId="63" fillId="0" borderId="0" applyFill="0" applyBorder="0" applyAlignment="0" applyProtection="0"/>
    <xf numFmtId="258" fontId="46" fillId="0" borderId="0" applyFon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0" fontId="81" fillId="29" borderId="17" applyNumberFormat="0" applyAlignment="0" applyProtection="0"/>
    <xf numFmtId="0" fontId="81" fillId="29" borderId="17" applyNumberFormat="0" applyAlignment="0" applyProtection="0"/>
    <xf numFmtId="0" fontId="81" fillId="29" borderId="17" applyNumberFormat="0" applyAlignment="0" applyProtection="0"/>
    <xf numFmtId="0" fontId="81" fillId="29" borderId="17" applyNumberFormat="0" applyAlignment="0" applyProtection="0"/>
    <xf numFmtId="0" fontId="81" fillId="29" borderId="17" applyNumberFormat="0" applyAlignment="0" applyProtection="0"/>
    <xf numFmtId="0" fontId="81" fillId="29" borderId="17" applyNumberFormat="0" applyAlignment="0" applyProtection="0"/>
    <xf numFmtId="0" fontId="81" fillId="29" borderId="17" applyNumberFormat="0" applyAlignment="0" applyProtection="0"/>
    <xf numFmtId="0" fontId="81" fillId="29" borderId="17" applyNumberFormat="0" applyAlignment="0" applyProtection="0"/>
    <xf numFmtId="0" fontId="81" fillId="29" borderId="17" applyNumberFormat="0" applyAlignment="0" applyProtection="0"/>
    <xf numFmtId="0" fontId="82" fillId="29" borderId="17" applyNumberFormat="0" applyAlignment="0" applyProtection="0"/>
    <xf numFmtId="0" fontId="82" fillId="29" borderId="17" applyNumberFormat="0" applyAlignment="0" applyProtection="0"/>
    <xf numFmtId="0" fontId="82" fillId="29" borderId="17" applyNumberFormat="0" applyAlignment="0" applyProtection="0"/>
    <xf numFmtId="0" fontId="81" fillId="29" borderId="17" applyNumberFormat="0" applyAlignment="0" applyProtection="0"/>
    <xf numFmtId="0" fontId="133" fillId="0" borderId="28" applyNumberFormat="0" applyFill="0" applyAlignment="0" applyProtection="0"/>
    <xf numFmtId="0" fontId="133" fillId="0" borderId="28" applyNumberFormat="0" applyFill="0" applyAlignment="0" applyProtection="0"/>
    <xf numFmtId="0" fontId="133" fillId="0" borderId="28" applyNumberFormat="0" applyFill="0" applyAlignment="0" applyProtection="0"/>
    <xf numFmtId="0" fontId="130" fillId="0" borderId="28" applyNumberFormat="0" applyFill="0" applyAlignment="0" applyProtection="0"/>
    <xf numFmtId="0" fontId="129" fillId="0" borderId="27" applyNumberFormat="0" applyFill="0" applyAlignment="0" applyProtection="0"/>
    <xf numFmtId="0" fontId="97" fillId="10" borderId="0" applyNumberFormat="0" applyBorder="0" applyAlignment="0" applyProtection="0"/>
    <xf numFmtId="0" fontId="97" fillId="10" borderId="0" applyNumberFormat="0" applyBorder="0" applyAlignment="0" applyProtection="0"/>
    <xf numFmtId="0" fontId="97" fillId="10" borderId="0" applyNumberFormat="0" applyBorder="0" applyAlignment="0" applyProtection="0"/>
    <xf numFmtId="0" fontId="98" fillId="10" borderId="0" applyNumberFormat="0" applyBorder="0" applyAlignment="0" applyProtection="0"/>
    <xf numFmtId="0" fontId="97" fillId="13" borderId="0" applyNumberFormat="0" applyBorder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50" fillId="0" borderId="0"/>
    <xf numFmtId="259" fontId="159" fillId="0" borderId="0"/>
    <xf numFmtId="260" fontId="159" fillId="0" borderId="0"/>
    <xf numFmtId="0" fontId="8" fillId="0" borderId="0"/>
    <xf numFmtId="0" fontId="8" fillId="0" borderId="0"/>
    <xf numFmtId="0" fontId="48" fillId="0" borderId="0"/>
    <xf numFmtId="0" fontId="51" fillId="0" borderId="0"/>
    <xf numFmtId="0" fontId="5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6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/>
    <xf numFmtId="0" fontId="40" fillId="0" borderId="0"/>
    <xf numFmtId="0" fontId="5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1" fillId="0" borderId="0"/>
    <xf numFmtId="0" fontId="186" fillId="0" borderId="0"/>
    <xf numFmtId="0" fontId="8" fillId="0" borderId="0"/>
    <xf numFmtId="0" fontId="45" fillId="0" borderId="0"/>
    <xf numFmtId="0" fontId="8" fillId="0" borderId="0"/>
    <xf numFmtId="0" fontId="4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6" fillId="0" borderId="0"/>
    <xf numFmtId="0" fontId="8" fillId="0" borderId="0"/>
    <xf numFmtId="0" fontId="8" fillId="0" borderId="0"/>
    <xf numFmtId="0" fontId="4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8" fillId="0" borderId="0"/>
    <xf numFmtId="0" fontId="145" fillId="0" borderId="0"/>
    <xf numFmtId="0" fontId="4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1" fillId="0" borderId="0"/>
    <xf numFmtId="0" fontId="8" fillId="0" borderId="0"/>
    <xf numFmtId="0" fontId="29" fillId="0" borderId="0"/>
    <xf numFmtId="0" fontId="51" fillId="0" borderId="0"/>
    <xf numFmtId="0" fontId="8" fillId="0" borderId="0"/>
    <xf numFmtId="0" fontId="51" fillId="0" borderId="0"/>
    <xf numFmtId="0" fontId="46" fillId="0" borderId="0"/>
    <xf numFmtId="0" fontId="5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50" fillId="0" borderId="0"/>
    <xf numFmtId="0" fontId="46" fillId="0" borderId="0"/>
    <xf numFmtId="0" fontId="51" fillId="0" borderId="0"/>
    <xf numFmtId="259" fontId="159" fillId="0" borderId="0"/>
    <xf numFmtId="259" fontId="159" fillId="0" borderId="0"/>
    <xf numFmtId="0" fontId="51" fillId="0" borderId="0"/>
    <xf numFmtId="0" fontId="48" fillId="0" borderId="0"/>
    <xf numFmtId="0" fontId="51" fillId="0" borderId="0"/>
    <xf numFmtId="0" fontId="8" fillId="0" borderId="0"/>
    <xf numFmtId="0" fontId="121" fillId="11" borderId="16" applyNumberFormat="0" applyAlignment="0" applyProtection="0"/>
    <xf numFmtId="0" fontId="121" fillId="11" borderId="16" applyNumberFormat="0" applyAlignment="0" applyProtection="0"/>
    <xf numFmtId="0" fontId="121" fillId="11" borderId="16" applyNumberFormat="0" applyAlignment="0" applyProtection="0"/>
    <xf numFmtId="0" fontId="121" fillId="11" borderId="16" applyNumberFormat="0" applyAlignment="0" applyProtection="0"/>
    <xf numFmtId="0" fontId="121" fillId="11" borderId="16" applyNumberFormat="0" applyAlignment="0" applyProtection="0"/>
    <xf numFmtId="0" fontId="121" fillId="11" borderId="16" applyNumberFormat="0" applyAlignment="0" applyProtection="0"/>
    <xf numFmtId="0" fontId="122" fillId="11" borderId="16" applyNumberFormat="0" applyAlignment="0" applyProtection="0"/>
    <xf numFmtId="0" fontId="122" fillId="11" borderId="16" applyNumberFormat="0" applyAlignment="0" applyProtection="0"/>
    <xf numFmtId="0" fontId="121" fillId="14" borderId="16" applyNumberFormat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143" fillId="14" borderId="0" applyNumberFormat="0" applyBorder="0" applyAlignment="0" applyProtection="0"/>
    <xf numFmtId="0" fontId="140" fillId="14" borderId="0" applyNumberFormat="0" applyBorder="0" applyAlignment="0" applyProtection="0"/>
    <xf numFmtId="0" fontId="139" fillId="14" borderId="0" applyNumberFormat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69" fillId="0" borderId="34" applyNumberFormat="0" applyFill="0" applyAlignment="0" applyProtection="0"/>
    <xf numFmtId="0" fontId="169" fillId="0" borderId="34" applyNumberFormat="0" applyFill="0" applyAlignment="0" applyProtection="0"/>
    <xf numFmtId="0" fontId="169" fillId="0" borderId="34" applyNumberFormat="0" applyFill="0" applyAlignment="0" applyProtection="0"/>
    <xf numFmtId="0" fontId="169" fillId="0" borderId="34" applyNumberFormat="0" applyFill="0" applyAlignment="0" applyProtection="0"/>
    <xf numFmtId="0" fontId="169" fillId="0" borderId="34" applyNumberFormat="0" applyFill="0" applyAlignment="0" applyProtection="0"/>
    <xf numFmtId="0" fontId="169" fillId="0" borderId="34" applyNumberFormat="0" applyFill="0" applyAlignment="0" applyProtection="0"/>
    <xf numFmtId="0" fontId="170" fillId="0" borderId="34" applyNumberFormat="0" applyFill="0" applyAlignment="0" applyProtection="0"/>
    <xf numFmtId="0" fontId="170" fillId="0" borderId="34" applyNumberFormat="0" applyFill="0" applyAlignment="0" applyProtection="0"/>
    <xf numFmtId="0" fontId="169" fillId="0" borderId="33" applyNumberFormat="0" applyFill="0" applyAlignment="0" applyProtection="0"/>
    <xf numFmtId="0" fontId="66" fillId="8" borderId="0" applyNumberFormat="0" applyBorder="0" applyAlignment="0" applyProtection="0"/>
    <xf numFmtId="0" fontId="66" fillId="8" borderId="0" applyNumberFormat="0" applyBorder="0" applyAlignment="0" applyProtection="0"/>
    <xf numFmtId="0" fontId="66" fillId="8" borderId="0" applyNumberFormat="0" applyBorder="0" applyAlignment="0" applyProtection="0"/>
    <xf numFmtId="0" fontId="67" fillId="8" borderId="0" applyNumberFormat="0" applyBorder="0" applyAlignment="0" applyProtection="0"/>
    <xf numFmtId="0" fontId="66" fillId="12" borderId="0" applyNumberFormat="0" applyBorder="0" applyAlignment="0" applyProtection="0"/>
    <xf numFmtId="261" fontId="187" fillId="0" borderId="0" applyFont="0" applyFill="0" applyBorder="0" applyAlignment="0" applyProtection="0"/>
    <xf numFmtId="262" fontId="187" fillId="0" borderId="0" applyFont="0" applyFill="0" applyBorder="0" applyAlignment="0" applyProtection="0"/>
    <xf numFmtId="263" fontId="187" fillId="0" borderId="0" applyFont="0" applyFill="0" applyBorder="0" applyAlignment="0" applyProtection="0"/>
    <xf numFmtId="264" fontId="187" fillId="0" borderId="0" applyFont="0" applyFill="0" applyBorder="0" applyAlignment="0" applyProtection="0"/>
    <xf numFmtId="0" fontId="8" fillId="0" borderId="0"/>
    <xf numFmtId="0" fontId="8" fillId="0" borderId="0"/>
    <xf numFmtId="0" fontId="188" fillId="0" borderId="0"/>
    <xf numFmtId="0" fontId="8" fillId="0" borderId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60" fillId="23" borderId="0" applyNumberFormat="0" applyBorder="0" applyAlignment="0" applyProtection="0"/>
    <xf numFmtId="0" fontId="59" fillId="22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60" fillId="24" borderId="0" applyNumberFormat="0" applyBorder="0" applyAlignment="0" applyProtection="0"/>
    <xf numFmtId="0" fontId="59" fillId="18" borderId="0" applyNumberFormat="0" applyBorder="0" applyAlignment="0" applyProtection="0"/>
    <xf numFmtId="0" fontId="59" fillId="25" borderId="0" applyNumberFormat="0" applyBorder="0" applyAlignment="0" applyProtection="0"/>
    <xf numFmtId="0" fontId="59" fillId="25" borderId="0" applyNumberFormat="0" applyBorder="0" applyAlignment="0" applyProtection="0"/>
    <xf numFmtId="0" fontId="59" fillId="25" borderId="0" applyNumberFormat="0" applyBorder="0" applyAlignment="0" applyProtection="0"/>
    <xf numFmtId="0" fontId="60" fillId="25" borderId="0" applyNumberFormat="0" applyBorder="0" applyAlignment="0" applyProtection="0"/>
    <xf numFmtId="0" fontId="59" fillId="16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60" fillId="19" borderId="0" applyNumberFormat="0" applyBorder="0" applyAlignment="0" applyProtection="0"/>
    <xf numFmtId="0" fontId="59" fillId="26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60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60" fillId="18" borderId="0" applyNumberFormat="0" applyBorder="0" applyAlignment="0" applyProtection="0"/>
    <xf numFmtId="0" fontId="59" fillId="24" borderId="0" applyNumberFormat="0" applyBorder="0" applyAlignment="0" applyProtection="0"/>
    <xf numFmtId="0" fontId="147" fillId="28" borderId="30" applyNumberFormat="0" applyAlignment="0" applyProtection="0"/>
    <xf numFmtId="0" fontId="147" fillId="28" borderId="30" applyNumberFormat="0" applyAlignment="0" applyProtection="0"/>
    <xf numFmtId="0" fontId="147" fillId="28" borderId="30" applyNumberFormat="0" applyAlignment="0" applyProtection="0"/>
    <xf numFmtId="0" fontId="147" fillId="28" borderId="30" applyNumberFormat="0" applyAlignment="0" applyProtection="0"/>
    <xf numFmtId="0" fontId="147" fillId="28" borderId="30" applyNumberFormat="0" applyAlignment="0" applyProtection="0"/>
    <xf numFmtId="0" fontId="147" fillId="28" borderId="30" applyNumberFormat="0" applyAlignment="0" applyProtection="0"/>
    <xf numFmtId="0" fontId="148" fillId="28" borderId="30" applyNumberFormat="0" applyAlignment="0" applyProtection="0"/>
    <xf numFmtId="0" fontId="148" fillId="28" borderId="30" applyNumberFormat="0" applyAlignment="0" applyProtection="0"/>
    <xf numFmtId="0" fontId="147" fillId="27" borderId="30" applyNumberFormat="0" applyAlignment="0" applyProtection="0"/>
    <xf numFmtId="0" fontId="8" fillId="9" borderId="29" applyNumberFormat="0" applyFont="0" applyAlignment="0" applyProtection="0"/>
    <xf numFmtId="0" fontId="45" fillId="9" borderId="29" applyNumberFormat="0" applyFont="0" applyAlignment="0" applyProtection="0"/>
    <xf numFmtId="0" fontId="8" fillId="9" borderId="29" applyNumberFormat="0" applyFont="0" applyAlignment="0" applyProtection="0"/>
    <xf numFmtId="0" fontId="8" fillId="9" borderId="29" applyNumberFormat="0" applyFont="0" applyAlignment="0" applyProtection="0"/>
    <xf numFmtId="0" fontId="8" fillId="9" borderId="29" applyNumberFormat="0" applyFont="0" applyAlignment="0" applyProtection="0"/>
    <xf numFmtId="0" fontId="8" fillId="9" borderId="29" applyNumberFormat="0" applyFont="0" applyAlignment="0" applyProtection="0"/>
    <xf numFmtId="0" fontId="8" fillId="9" borderId="29" applyNumberFormat="0" applyFont="0" applyAlignment="0" applyProtection="0"/>
    <xf numFmtId="0" fontId="45" fillId="9" borderId="29" applyNumberFormat="0" applyFont="0" applyAlignment="0" applyProtection="0"/>
    <xf numFmtId="0" fontId="45" fillId="9" borderId="29" applyNumberFormat="0" applyFont="0" applyAlignment="0" applyProtection="0"/>
    <xf numFmtId="0" fontId="45" fillId="9" borderId="29" applyNumberFormat="0" applyFont="0" applyAlignment="0" applyProtection="0"/>
    <xf numFmtId="0" fontId="51" fillId="9" borderId="29" applyNumberFormat="0" applyFont="0" applyAlignment="0" applyProtection="0"/>
    <xf numFmtId="0" fontId="189" fillId="9" borderId="29" applyNumberFormat="0" applyFont="0" applyAlignment="0" applyProtection="0"/>
    <xf numFmtId="0" fontId="106" fillId="0" borderId="20" applyNumberFormat="0" applyFill="0" applyAlignment="0" applyProtection="0"/>
    <xf numFmtId="0" fontId="106" fillId="0" borderId="20" applyNumberFormat="0" applyFill="0" applyAlignment="0" applyProtection="0"/>
    <xf numFmtId="0" fontId="106" fillId="0" borderId="20" applyNumberFormat="0" applyFill="0" applyAlignment="0" applyProtection="0"/>
    <xf numFmtId="0" fontId="103" fillId="0" borderId="20" applyNumberFormat="0" applyFill="0" applyAlignment="0" applyProtection="0"/>
    <xf numFmtId="0" fontId="102" fillId="0" borderId="19" applyNumberFormat="0" applyFill="0" applyAlignment="0" applyProtection="0"/>
    <xf numFmtId="0" fontId="111" fillId="0" borderId="22" applyNumberFormat="0" applyFill="0" applyAlignment="0" applyProtection="0"/>
    <xf numFmtId="0" fontId="111" fillId="0" borderId="22" applyNumberFormat="0" applyFill="0" applyAlignment="0" applyProtection="0"/>
    <xf numFmtId="0" fontId="111" fillId="0" borderId="22" applyNumberFormat="0" applyFill="0" applyAlignment="0" applyProtection="0"/>
    <xf numFmtId="0" fontId="108" fillId="0" borderId="22" applyNumberFormat="0" applyFill="0" applyAlignment="0" applyProtection="0"/>
    <xf numFmtId="0" fontId="107" fillId="0" borderId="21" applyNumberFormat="0" applyFill="0" applyAlignment="0" applyProtection="0"/>
    <xf numFmtId="0" fontId="116" fillId="0" borderId="24" applyNumberFormat="0" applyFill="0" applyAlignment="0" applyProtection="0"/>
    <xf numFmtId="0" fontId="116" fillId="0" borderId="24" applyNumberFormat="0" applyFill="0" applyAlignment="0" applyProtection="0"/>
    <xf numFmtId="0" fontId="116" fillId="0" borderId="24" applyNumberFormat="0" applyFill="0" applyAlignment="0" applyProtection="0"/>
    <xf numFmtId="0" fontId="113" fillId="0" borderId="24" applyNumberFormat="0" applyFill="0" applyAlignment="0" applyProtection="0"/>
    <xf numFmtId="0" fontId="112" fillId="0" borderId="23" applyNumberFormat="0" applyFill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90" fillId="0" borderId="0" applyFont="0" applyFill="0" applyBorder="0" applyAlignment="0" applyProtection="0"/>
    <xf numFmtId="0" fontId="190" fillId="0" borderId="0" applyFont="0" applyFill="0" applyBorder="0" applyAlignment="0" applyProtection="0"/>
    <xf numFmtId="0" fontId="16" fillId="0" borderId="0">
      <alignment vertical="center"/>
    </xf>
    <xf numFmtId="40" fontId="191" fillId="0" borderId="0" applyFont="0" applyFill="0" applyBorder="0" applyAlignment="0" applyProtection="0"/>
    <xf numFmtId="38" fontId="191" fillId="0" borderId="0" applyFont="0" applyFill="0" applyBorder="0" applyAlignment="0" applyProtection="0"/>
    <xf numFmtId="0" fontId="191" fillId="0" borderId="0" applyFont="0" applyFill="0" applyBorder="0" applyAlignment="0" applyProtection="0"/>
    <xf numFmtId="0" fontId="191" fillId="0" borderId="0" applyFont="0" applyFill="0" applyBorder="0" applyAlignment="0" applyProtection="0"/>
    <xf numFmtId="9" fontId="192" fillId="0" borderId="0" applyFont="0" applyFill="0" applyBorder="0" applyAlignment="0" applyProtection="0"/>
    <xf numFmtId="0" fontId="193" fillId="0" borderId="0"/>
    <xf numFmtId="211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65" fontId="194" fillId="0" borderId="0" applyFont="0" applyFill="0" applyBorder="0" applyAlignment="0" applyProtection="0"/>
    <xf numFmtId="266" fontId="194" fillId="0" borderId="0" applyFont="0" applyFill="0" applyBorder="0" applyAlignment="0" applyProtection="0"/>
    <xf numFmtId="0" fontId="195" fillId="0" borderId="0"/>
    <xf numFmtId="0" fontId="33" fillId="0" borderId="0"/>
    <xf numFmtId="41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0" fontId="138" fillId="0" borderId="0"/>
    <xf numFmtId="40" fontId="197" fillId="0" borderId="0" applyFont="0" applyFill="0" applyBorder="0" applyAlignment="0" applyProtection="0">
      <alignment vertical="center"/>
    </xf>
    <xf numFmtId="38" fontId="197" fillId="0" borderId="0" applyFont="0" applyFill="0" applyBorder="0" applyAlignment="0" applyProtection="0">
      <alignment vertical="center"/>
    </xf>
    <xf numFmtId="0" fontId="57" fillId="0" borderId="0"/>
    <xf numFmtId="267" fontId="196" fillId="0" borderId="0" applyFont="0" applyFill="0" applyBorder="0" applyAlignment="0" applyProtection="0"/>
    <xf numFmtId="188" fontId="198" fillId="0" borderId="0" applyFont="0" applyFill="0" applyBorder="0" applyAlignment="0" applyProtection="0"/>
    <xf numFmtId="268" fontId="19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5" fillId="6" borderId="0" applyNumberFormat="0" applyBorder="0" applyAlignment="0" applyProtection="0"/>
    <xf numFmtId="0" fontId="45" fillId="8" borderId="0" applyNumberFormat="0" applyBorder="0" applyAlignment="0" applyProtection="0"/>
    <xf numFmtId="0" fontId="45" fillId="10" borderId="0" applyNumberFormat="0" applyBorder="0" applyAlignment="0" applyProtection="0"/>
    <xf numFmtId="0" fontId="45" fillId="12" borderId="0" applyNumberFormat="0" applyBorder="0" applyAlignment="0" applyProtection="0"/>
    <xf numFmtId="0" fontId="45" fillId="13" borderId="0" applyNumberFormat="0" applyBorder="0" applyAlignment="0" applyProtection="0"/>
    <xf numFmtId="0" fontId="45" fillId="11" borderId="0" applyNumberFormat="0" applyBorder="0" applyAlignment="0" applyProtection="0"/>
    <xf numFmtId="0" fontId="45" fillId="5" borderId="0" applyNumberFormat="0" applyBorder="0" applyAlignment="0" applyProtection="0"/>
    <xf numFmtId="0" fontId="45" fillId="7" borderId="0" applyNumberFormat="0" applyBorder="0" applyAlignment="0" applyProtection="0"/>
    <xf numFmtId="0" fontId="45" fillId="15" borderId="0" applyNumberFormat="0" applyBorder="0" applyAlignment="0" applyProtection="0"/>
    <xf numFmtId="0" fontId="45" fillId="12" borderId="0" applyNumberFormat="0" applyBorder="0" applyAlignment="0" applyProtection="0"/>
    <xf numFmtId="0" fontId="45" fillId="5" borderId="0" applyNumberFormat="0" applyBorder="0" applyAlignment="0" applyProtection="0"/>
    <xf numFmtId="0" fontId="45" fillId="16" borderId="0" applyNumberFormat="0" applyBorder="0" applyAlignment="0" applyProtection="0"/>
    <xf numFmtId="0" fontId="59" fillId="17" borderId="0" applyNumberFormat="0" applyBorder="0" applyAlignment="0" applyProtection="0"/>
    <xf numFmtId="0" fontId="59" fillId="7" borderId="0" applyNumberFormat="0" applyBorder="0" applyAlignment="0" applyProtection="0"/>
    <xf numFmtId="0" fontId="59" fillId="15" borderId="0" applyNumberFormat="0" applyBorder="0" applyAlignment="0" applyProtection="0"/>
    <xf numFmtId="0" fontId="59" fillId="19" borderId="0" applyNumberFormat="0" applyBorder="0" applyAlignment="0" applyProtection="0"/>
    <xf numFmtId="0" fontId="59" fillId="20" borderId="0" applyNumberFormat="0" applyBorder="0" applyAlignment="0" applyProtection="0"/>
    <xf numFmtId="0" fontId="59" fillId="21" borderId="0" applyNumberFormat="0" applyBorder="0" applyAlignment="0" applyProtection="0"/>
    <xf numFmtId="0" fontId="59" fillId="23" borderId="0" applyNumberFormat="0" applyBorder="0" applyAlignment="0" applyProtection="0"/>
    <xf numFmtId="0" fontId="59" fillId="24" borderId="0" applyNumberFormat="0" applyBorder="0" applyAlignment="0" applyProtection="0"/>
    <xf numFmtId="0" fontId="59" fillId="25" borderId="0" applyNumberFormat="0" applyBorder="0" applyAlignment="0" applyProtection="0"/>
    <xf numFmtId="0" fontId="59" fillId="19" borderId="0" applyNumberFormat="0" applyBorder="0" applyAlignment="0" applyProtection="0"/>
    <xf numFmtId="0" fontId="59" fillId="20" borderId="0" applyNumberFormat="0" applyBorder="0" applyAlignment="0" applyProtection="0"/>
    <xf numFmtId="0" fontId="59" fillId="18" borderId="0" applyNumberFormat="0" applyBorder="0" applyAlignment="0" applyProtection="0"/>
    <xf numFmtId="0" fontId="66" fillId="8" borderId="0" applyNumberFormat="0" applyBorder="0" applyAlignment="0" applyProtection="0"/>
    <xf numFmtId="0" fontId="78" fillId="28" borderId="16" applyNumberFormat="0" applyAlignment="0" applyProtection="0"/>
    <xf numFmtId="0" fontId="81" fillId="29" borderId="17" applyNumberFormat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193" fontId="58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93" fillId="0" borderId="0" applyNumberFormat="0" applyFill="0" applyBorder="0" applyAlignment="0" applyProtection="0"/>
    <xf numFmtId="0" fontId="97" fillId="10" borderId="0" applyNumberFormat="0" applyBorder="0" applyAlignment="0" applyProtection="0"/>
    <xf numFmtId="0" fontId="106" fillId="0" borderId="20" applyNumberFormat="0" applyFill="0" applyAlignment="0" applyProtection="0"/>
    <xf numFmtId="0" fontId="111" fillId="0" borderId="22" applyNumberFormat="0" applyFill="0" applyAlignment="0" applyProtection="0"/>
    <xf numFmtId="0" fontId="116" fillId="0" borderId="24" applyNumberFormat="0" applyFill="0" applyAlignment="0" applyProtection="0"/>
    <xf numFmtId="0" fontId="116" fillId="0" borderId="0" applyNumberFormat="0" applyFill="0" applyBorder="0" applyAlignment="0" applyProtection="0"/>
    <xf numFmtId="0" fontId="121" fillId="11" borderId="16" applyNumberFormat="0" applyAlignment="0" applyProtection="0"/>
    <xf numFmtId="0" fontId="133" fillId="0" borderId="28" applyNumberFormat="0" applyFill="0" applyAlignment="0" applyProtection="0"/>
    <xf numFmtId="0" fontId="143" fillId="14" borderId="0" applyNumberFormat="0" applyBorder="0" applyAlignment="0" applyProtection="0"/>
    <xf numFmtId="0" fontId="199" fillId="0" borderId="0"/>
    <xf numFmtId="0" fontId="40" fillId="0" borderId="0" applyNumberFormat="0" applyFont="0" applyFill="0" applyBorder="0" applyAlignment="0" applyProtection="0"/>
    <xf numFmtId="0" fontId="199" fillId="0" borderId="0"/>
    <xf numFmtId="0" fontId="186" fillId="0" borderId="0"/>
    <xf numFmtId="0" fontId="199" fillId="0" borderId="0"/>
    <xf numFmtId="0" fontId="199" fillId="0" borderId="0"/>
    <xf numFmtId="0" fontId="186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8" fillId="9" borderId="29" applyNumberFormat="0" applyFont="0" applyAlignment="0" applyProtection="0"/>
    <xf numFmtId="0" fontId="147" fillId="28" borderId="30" applyNumberFormat="0" applyAlignment="0" applyProtection="0"/>
    <xf numFmtId="9" fontId="8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168" fillId="0" borderId="0" applyNumberFormat="0" applyFill="0" applyBorder="0" applyAlignment="0" applyProtection="0"/>
    <xf numFmtId="0" fontId="169" fillId="0" borderId="34" applyNumberFormat="0" applyFill="0" applyAlignment="0" applyProtection="0"/>
    <xf numFmtId="0" fontId="129" fillId="0" borderId="0" applyNumberFormat="0" applyFill="0" applyBorder="0" applyAlignment="0" applyProtection="0"/>
    <xf numFmtId="41" fontId="45" fillId="0" borderId="0" applyFont="0" applyFill="0" applyBorder="0" applyAlignment="0" applyProtection="0"/>
    <xf numFmtId="193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0" fontId="199" fillId="0" borderId="0"/>
    <xf numFmtId="0" fontId="186" fillId="0" borderId="0"/>
    <xf numFmtId="0" fontId="199" fillId="0" borderId="0"/>
    <xf numFmtId="0" fontId="199" fillId="0" borderId="0"/>
    <xf numFmtId="9" fontId="58" fillId="0" borderId="0" applyFont="0" applyFill="0" applyBorder="0" applyAlignment="0" applyProtection="0"/>
    <xf numFmtId="218" fontId="46" fillId="0" borderId="0"/>
    <xf numFmtId="193" fontId="48" fillId="0" borderId="0" applyFont="0" applyFill="0" applyBorder="0" applyAlignment="0" applyProtection="0"/>
    <xf numFmtId="0" fontId="51" fillId="0" borderId="0"/>
    <xf numFmtId="218" fontId="46" fillId="0" borderId="0"/>
    <xf numFmtId="0" fontId="51" fillId="0" borderId="0"/>
    <xf numFmtId="0" fontId="201" fillId="0" borderId="0"/>
    <xf numFmtId="43" fontId="202" fillId="0" borderId="0" applyFont="0" applyFill="0" applyBorder="0" applyAlignment="0" applyProtection="0"/>
    <xf numFmtId="0" fontId="201" fillId="0" borderId="0"/>
    <xf numFmtId="9" fontId="50" fillId="0" borderId="0" applyFont="0" applyFill="0" applyBorder="0" applyAlignment="0" applyProtection="0"/>
    <xf numFmtId="43" fontId="202" fillId="0" borderId="0" applyFont="0" applyFill="0" applyBorder="0" applyAlignment="0" applyProtection="0"/>
    <xf numFmtId="0" fontId="8" fillId="0" borderId="0"/>
    <xf numFmtId="0" fontId="8" fillId="0" borderId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43" fontId="50" fillId="0" borderId="0" applyFont="0" applyFill="0" applyBorder="0" applyAlignment="0" applyProtection="0"/>
    <xf numFmtId="26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7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269" fontId="40" fillId="0" borderId="0" applyFont="0" applyFill="0" applyBorder="0" applyAlignment="0" applyProtection="0"/>
    <xf numFmtId="43" fontId="88" fillId="0" borderId="0" applyFont="0" applyFill="0" applyBorder="0" applyAlignment="0" applyProtection="0"/>
    <xf numFmtId="271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72" fontId="7" fillId="0" borderId="0"/>
    <xf numFmtId="226" fontId="31" fillId="0" borderId="0"/>
    <xf numFmtId="226" fontId="31" fillId="0" borderId="0"/>
    <xf numFmtId="226" fontId="31" fillId="0" borderId="0"/>
    <xf numFmtId="209" fontId="32" fillId="0" borderId="0"/>
    <xf numFmtId="209" fontId="32" fillId="0" borderId="0"/>
    <xf numFmtId="0" fontId="203" fillId="0" borderId="0"/>
    <xf numFmtId="0" fontId="203" fillId="0" borderId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232" fontId="31" fillId="0" borderId="0"/>
    <xf numFmtId="233" fontId="31" fillId="0" borderId="0"/>
    <xf numFmtId="0" fontId="121" fillId="11" borderId="16" applyNumberFormat="0" applyAlignment="0" applyProtection="0"/>
    <xf numFmtId="0" fontId="121" fillId="11" borderId="16" applyNumberFormat="0" applyAlignment="0" applyProtection="0"/>
    <xf numFmtId="0" fontId="121" fillId="11" borderId="16" applyNumberFormat="0" applyAlignment="0" applyProtection="0"/>
    <xf numFmtId="0" fontId="121" fillId="11" borderId="16" applyNumberFormat="0" applyAlignment="0" applyProtection="0"/>
    <xf numFmtId="0" fontId="121" fillId="11" borderId="16" applyNumberFormat="0" applyAlignment="0" applyProtection="0"/>
    <xf numFmtId="0" fontId="121" fillId="11" borderId="16" applyNumberFormat="0" applyAlignment="0" applyProtection="0"/>
    <xf numFmtId="0" fontId="121" fillId="11" borderId="16" applyNumberFormat="0" applyAlignment="0" applyProtection="0"/>
    <xf numFmtId="37" fontId="38" fillId="0" borderId="0"/>
    <xf numFmtId="0" fontId="8" fillId="0" borderId="0"/>
    <xf numFmtId="0" fontId="46" fillId="0" borderId="0"/>
    <xf numFmtId="0" fontId="8" fillId="0" borderId="0"/>
    <xf numFmtId="0" fontId="5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/>
    <xf numFmtId="0" fontId="8" fillId="0" borderId="0"/>
    <xf numFmtId="0" fontId="40" fillId="0" borderId="0"/>
    <xf numFmtId="0" fontId="40" fillId="0" borderId="0"/>
    <xf numFmtId="0" fontId="8" fillId="0" borderId="0"/>
    <xf numFmtId="0" fontId="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8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8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51" fillId="0" borderId="0"/>
    <xf numFmtId="0" fontId="51" fillId="0" borderId="0"/>
    <xf numFmtId="0" fontId="1" fillId="0" borderId="0"/>
    <xf numFmtId="41" fontId="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8" fillId="0" borderId="0" applyFont="0" applyFill="0" applyBorder="0" applyAlignment="0" applyProtection="0"/>
    <xf numFmtId="250" fontId="159" fillId="0" borderId="0"/>
    <xf numFmtId="4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0" fontId="43" fillId="0" borderId="0"/>
    <xf numFmtId="0" fontId="50" fillId="0" borderId="0"/>
    <xf numFmtId="0" fontId="8" fillId="0" borderId="0"/>
    <xf numFmtId="0" fontId="8" fillId="0" borderId="0"/>
    <xf numFmtId="0" fontId="50" fillId="0" borderId="0"/>
    <xf numFmtId="0" fontId="40" fillId="0" borderId="0"/>
    <xf numFmtId="0" fontId="40" fillId="0" borderId="0"/>
    <xf numFmtId="0" fontId="8" fillId="0" borderId="0"/>
    <xf numFmtId="0" fontId="46" fillId="0" borderId="0"/>
    <xf numFmtId="0" fontId="51" fillId="0" borderId="0"/>
    <xf numFmtId="0" fontId="8" fillId="0" borderId="0"/>
    <xf numFmtId="43" fontId="8" fillId="0" borderId="0" applyFont="0" applyFill="0" applyBorder="0" applyAlignment="0" applyProtection="0"/>
    <xf numFmtId="0" fontId="50" fillId="0" borderId="0"/>
    <xf numFmtId="193" fontId="8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8" fillId="0" borderId="0"/>
    <xf numFmtId="0" fontId="200" fillId="0" borderId="0" applyNumberFormat="0" applyFill="0" applyBorder="0" applyAlignment="0" applyProtection="0">
      <alignment vertical="top"/>
      <protection locked="0"/>
    </xf>
    <xf numFmtId="9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29" fillId="0" borderId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6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3" fillId="0" borderId="0"/>
    <xf numFmtId="9" fontId="31" fillId="0" borderId="0"/>
    <xf numFmtId="0" fontId="32" fillId="0" borderId="0"/>
    <xf numFmtId="202" fontId="31" fillId="0" borderId="0"/>
    <xf numFmtId="200" fontId="34" fillId="0" borderId="0"/>
    <xf numFmtId="201" fontId="8" fillId="0" borderId="10" applyFill="0">
      <alignment horizontal="fill" vertical="top" wrapText="1" indent="8" readingOrder="3"/>
      <protection locked="0" hidden="1"/>
    </xf>
    <xf numFmtId="201" fontId="8" fillId="0" borderId="10" applyFill="0">
      <alignment horizontal="fill" vertical="top" wrapText="1" indent="8" readingOrder="3"/>
      <protection locked="0" hidden="1"/>
    </xf>
    <xf numFmtId="9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206" fillId="0" borderId="0" applyFont="0" applyFill="0" applyBorder="0" applyAlignment="0" applyProtection="0"/>
    <xf numFmtId="193" fontId="46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</cellStyleXfs>
  <cellXfs count="300">
    <xf numFmtId="0" fontId="0" fillId="0" borderId="0" xfId="0"/>
    <xf numFmtId="0" fontId="13" fillId="0" borderId="0" xfId="15" applyFont="1" applyAlignment="1">
      <alignment horizontal="center"/>
    </xf>
    <xf numFmtId="194" fontId="13" fillId="0" borderId="0" xfId="1" applyNumberFormat="1" applyFont="1" applyFill="1" applyAlignment="1"/>
    <xf numFmtId="193" fontId="14" fillId="0" borderId="0" xfId="1" applyFont="1" applyFill="1" applyBorder="1" applyAlignment="1"/>
    <xf numFmtId="193" fontId="14" fillId="0" borderId="0" xfId="1" applyFont="1" applyFill="1" applyAlignment="1">
      <alignment horizontal="right"/>
    </xf>
    <xf numFmtId="193" fontId="13" fillId="0" borderId="0" xfId="1" applyFont="1" applyFill="1" applyAlignment="1"/>
    <xf numFmtId="0" fontId="13" fillId="0" borderId="0" xfId="15" applyFont="1"/>
    <xf numFmtId="194" fontId="13" fillId="0" borderId="0" xfId="1" applyNumberFormat="1" applyFont="1" applyFill="1"/>
    <xf numFmtId="194" fontId="26" fillId="0" borderId="0" xfId="1" applyNumberFormat="1" applyFont="1" applyFill="1" applyAlignment="1">
      <alignment horizontal="center"/>
    </xf>
    <xf numFmtId="194" fontId="13" fillId="0" borderId="0" xfId="6" applyNumberFormat="1" applyFont="1" applyFill="1" applyAlignment="1"/>
    <xf numFmtId="194" fontId="14" fillId="0" borderId="0" xfId="1" applyNumberFormat="1" applyFont="1" applyFill="1" applyBorder="1" applyAlignment="1"/>
    <xf numFmtId="194" fontId="17" fillId="0" borderId="0" xfId="1" applyNumberFormat="1" applyFont="1" applyFill="1" applyAlignment="1"/>
    <xf numFmtId="194" fontId="26" fillId="0" borderId="0" xfId="6" applyNumberFormat="1" applyFont="1" applyFill="1" applyAlignment="1"/>
    <xf numFmtId="194" fontId="26" fillId="0" borderId="0" xfId="1" applyNumberFormat="1" applyFont="1" applyFill="1" applyAlignment="1"/>
    <xf numFmtId="194" fontId="27" fillId="0" borderId="0" xfId="1" applyNumberFormat="1" applyFont="1" applyFill="1" applyBorder="1" applyAlignment="1"/>
    <xf numFmtId="193" fontId="17" fillId="0" borderId="0" xfId="1" applyFont="1" applyFill="1" applyAlignment="1"/>
    <xf numFmtId="193" fontId="13" fillId="0" borderId="0" xfId="6" applyFont="1" applyFill="1" applyAlignment="1"/>
    <xf numFmtId="193" fontId="13" fillId="0" borderId="0" xfId="1" applyFont="1" applyFill="1" applyBorder="1" applyAlignment="1"/>
    <xf numFmtId="193" fontId="13" fillId="0" borderId="0" xfId="1" applyFont="1" applyFill="1" applyAlignment="1">
      <alignment horizontal="right"/>
    </xf>
    <xf numFmtId="191" fontId="13" fillId="0" borderId="0" xfId="2" applyNumberFormat="1" applyFont="1" applyFill="1" applyAlignment="1">
      <alignment horizontal="right"/>
    </xf>
    <xf numFmtId="191" fontId="14" fillId="0" borderId="0" xfId="2" applyNumberFormat="1" applyFont="1" applyFill="1" applyAlignment="1">
      <alignment horizontal="right"/>
    </xf>
    <xf numFmtId="193" fontId="13" fillId="0" borderId="4" xfId="1" applyFont="1" applyFill="1" applyBorder="1" applyAlignment="1">
      <alignment horizontal="right"/>
    </xf>
    <xf numFmtId="191" fontId="14" fillId="0" borderId="0" xfId="1" applyNumberFormat="1" applyFont="1" applyFill="1" applyAlignment="1">
      <alignment horizontal="right"/>
    </xf>
    <xf numFmtId="0" fontId="13" fillId="0" borderId="0" xfId="0" applyFont="1"/>
    <xf numFmtId="191" fontId="13" fillId="0" borderId="0" xfId="1" applyNumberFormat="1" applyFont="1" applyFill="1" applyAlignment="1"/>
    <xf numFmtId="194" fontId="13" fillId="0" borderId="0" xfId="1" applyNumberFormat="1" applyFont="1" applyFill="1" applyAlignment="1">
      <alignment horizontal="right"/>
    </xf>
    <xf numFmtId="194" fontId="14" fillId="0" borderId="2" xfId="2" applyNumberFormat="1" applyFont="1" applyFill="1" applyBorder="1" applyAlignment="1">
      <alignment horizontal="right"/>
    </xf>
    <xf numFmtId="194" fontId="14" fillId="0" borderId="0" xfId="6" applyNumberFormat="1" applyFont="1" applyFill="1" applyAlignment="1">
      <alignment horizontal="right"/>
    </xf>
    <xf numFmtId="194" fontId="14" fillId="0" borderId="0" xfId="2" applyNumberFormat="1" applyFont="1" applyFill="1" applyBorder="1" applyAlignment="1">
      <alignment horizontal="right"/>
    </xf>
    <xf numFmtId="194" fontId="14" fillId="0" borderId="0" xfId="2" applyNumberFormat="1" applyFont="1" applyFill="1" applyAlignment="1">
      <alignment horizontal="right"/>
    </xf>
    <xf numFmtId="0" fontId="14" fillId="0" borderId="0" xfId="14" applyFont="1" applyAlignment="1">
      <alignment horizontal="left"/>
    </xf>
    <xf numFmtId="194" fontId="14" fillId="0" borderId="0" xfId="1" applyNumberFormat="1" applyFont="1" applyFill="1" applyAlignment="1">
      <alignment horizontal="right"/>
    </xf>
    <xf numFmtId="194" fontId="14" fillId="0" borderId="0" xfId="6" applyNumberFormat="1" applyFont="1" applyFill="1" applyAlignment="1"/>
    <xf numFmtId="193" fontId="13" fillId="0" borderId="0" xfId="1" applyFont="1" applyFill="1" applyBorder="1" applyAlignment="1">
      <alignment horizontal="right"/>
    </xf>
    <xf numFmtId="191" fontId="14" fillId="0" borderId="0" xfId="2" applyNumberFormat="1" applyFont="1" applyFill="1" applyBorder="1" applyAlignment="1">
      <alignment horizontal="right"/>
    </xf>
    <xf numFmtId="194" fontId="13" fillId="0" borderId="0" xfId="6" applyNumberFormat="1" applyFont="1" applyFill="1" applyBorder="1" applyAlignment="1"/>
    <xf numFmtId="191" fontId="14" fillId="0" borderId="0" xfId="1" applyNumberFormat="1" applyFont="1" applyFill="1" applyBorder="1" applyAlignment="1">
      <alignment horizontal="right"/>
    </xf>
    <xf numFmtId="194" fontId="13" fillId="0" borderId="4" xfId="1" applyNumberFormat="1" applyFont="1" applyFill="1" applyBorder="1" applyAlignment="1">
      <alignment horizontal="right"/>
    </xf>
    <xf numFmtId="194" fontId="26" fillId="0" borderId="4" xfId="1" applyNumberFormat="1" applyFont="1" applyFill="1" applyBorder="1" applyAlignment="1">
      <alignment horizontal="center"/>
    </xf>
    <xf numFmtId="194" fontId="14" fillId="0" borderId="2" xfId="9" applyNumberFormat="1" applyFont="1" applyFill="1" applyBorder="1" applyAlignment="1">
      <alignment horizontal="right"/>
    </xf>
    <xf numFmtId="194" fontId="27" fillId="0" borderId="5" xfId="9" applyNumberFormat="1" applyFont="1" applyFill="1" applyBorder="1" applyAlignment="1"/>
    <xf numFmtId="194" fontId="14" fillId="0" borderId="2" xfId="1" applyNumberFormat="1" applyFont="1" applyFill="1" applyBorder="1" applyAlignment="1">
      <alignment horizontal="right"/>
    </xf>
    <xf numFmtId="194" fontId="13" fillId="0" borderId="4" xfId="6" applyNumberFormat="1" applyFont="1" applyFill="1" applyBorder="1" applyAlignment="1"/>
    <xf numFmtId="194" fontId="14" fillId="0" borderId="4" xfId="6" applyNumberFormat="1" applyFont="1" applyFill="1" applyBorder="1" applyAlignment="1"/>
    <xf numFmtId="194" fontId="14" fillId="0" borderId="0" xfId="1" applyNumberFormat="1" applyFont="1" applyFill="1" applyAlignment="1"/>
    <xf numFmtId="194" fontId="21" fillId="0" borderId="0" xfId="1" applyNumberFormat="1" applyFont="1" applyFill="1" applyAlignment="1"/>
    <xf numFmtId="194" fontId="22" fillId="0" borderId="0" xfId="1" applyNumberFormat="1" applyFont="1" applyFill="1" applyAlignment="1"/>
    <xf numFmtId="194" fontId="13" fillId="0" borderId="0" xfId="1" applyNumberFormat="1" applyFont="1" applyFill="1" applyBorder="1" applyAlignment="1"/>
    <xf numFmtId="194" fontId="13" fillId="0" borderId="0" xfId="1" applyNumberFormat="1" applyFont="1" applyFill="1" applyBorder="1" applyAlignment="1">
      <alignment horizontal="right"/>
    </xf>
    <xf numFmtId="194" fontId="22" fillId="0" borderId="0" xfId="1" applyNumberFormat="1" applyFont="1" applyFill="1" applyAlignment="1">
      <alignment horizontal="right"/>
    </xf>
    <xf numFmtId="194" fontId="14" fillId="0" borderId="2" xfId="6" applyNumberFormat="1" applyFont="1" applyFill="1" applyBorder="1" applyAlignment="1"/>
    <xf numFmtId="194" fontId="14" fillId="0" borderId="5" xfId="6" applyNumberFormat="1" applyFont="1" applyFill="1" applyBorder="1" applyAlignment="1"/>
    <xf numFmtId="194" fontId="14" fillId="0" borderId="5" xfId="1" applyNumberFormat="1" applyFont="1" applyFill="1" applyBorder="1" applyAlignment="1"/>
    <xf numFmtId="204" fontId="14" fillId="0" borderId="3" xfId="1" applyNumberFormat="1" applyFont="1" applyFill="1" applyBorder="1" applyAlignment="1">
      <alignment horizontal="right"/>
    </xf>
    <xf numFmtId="204" fontId="13" fillId="0" borderId="0" xfId="1" applyNumberFormat="1" applyFont="1" applyFill="1" applyAlignment="1">
      <alignment horizontal="right"/>
    </xf>
    <xf numFmtId="198" fontId="14" fillId="0" borderId="0" xfId="19" applyNumberFormat="1" applyFont="1" applyFill="1" applyAlignment="1"/>
    <xf numFmtId="199" fontId="13" fillId="0" borderId="0" xfId="19" applyNumberFormat="1" applyFont="1" applyFill="1" applyAlignment="1"/>
    <xf numFmtId="194" fontId="13" fillId="0" borderId="4" xfId="1" applyNumberFormat="1" applyFont="1" applyFill="1" applyBorder="1" applyAlignment="1"/>
    <xf numFmtId="199" fontId="14" fillId="0" borderId="0" xfId="19" applyNumberFormat="1" applyFont="1" applyFill="1" applyAlignment="1"/>
    <xf numFmtId="198" fontId="14" fillId="0" borderId="2" xfId="19" applyNumberFormat="1" applyFont="1" applyFill="1" applyBorder="1" applyAlignment="1"/>
    <xf numFmtId="194" fontId="13" fillId="0" borderId="0" xfId="9" applyNumberFormat="1" applyFont="1" applyFill="1" applyAlignment="1"/>
    <xf numFmtId="194" fontId="27" fillId="0" borderId="2" xfId="9" applyNumberFormat="1" applyFont="1" applyFill="1" applyBorder="1" applyAlignment="1"/>
    <xf numFmtId="194" fontId="27" fillId="0" borderId="0" xfId="9" applyNumberFormat="1" applyFont="1" applyFill="1" applyBorder="1" applyAlignment="1"/>
    <xf numFmtId="194" fontId="14" fillId="0" borderId="3" xfId="6" applyNumberFormat="1" applyFont="1" applyFill="1" applyBorder="1" applyAlignment="1"/>
    <xf numFmtId="194" fontId="23" fillId="0" borderId="0" xfId="1" applyNumberFormat="1" applyFont="1" applyFill="1"/>
    <xf numFmtId="194" fontId="14" fillId="0" borderId="2" xfId="1" applyNumberFormat="1" applyFont="1" applyFill="1" applyBorder="1" applyAlignment="1"/>
    <xf numFmtId="194" fontId="14" fillId="0" borderId="0" xfId="1" applyNumberFormat="1" applyFont="1" applyFill="1" applyAlignment="1">
      <alignment horizontal="center"/>
    </xf>
    <xf numFmtId="194" fontId="13" fillId="0" borderId="0" xfId="54" applyNumberFormat="1" applyFont="1" applyFill="1" applyAlignment="1">
      <alignment horizontal="center"/>
    </xf>
    <xf numFmtId="194" fontId="27" fillId="0" borderId="0" xfId="9" applyNumberFormat="1" applyFont="1" applyFill="1" applyAlignment="1"/>
    <xf numFmtId="194" fontId="13" fillId="0" borderId="0" xfId="2" applyNumberFormat="1" applyFont="1" applyFill="1" applyAlignment="1">
      <alignment horizontal="right"/>
    </xf>
    <xf numFmtId="194" fontId="13" fillId="0" borderId="0" xfId="2" applyNumberFormat="1" applyFont="1" applyFill="1" applyAlignment="1">
      <alignment horizontal="center"/>
    </xf>
    <xf numFmtId="194" fontId="13" fillId="0" borderId="0" xfId="1" applyNumberFormat="1" applyFont="1" applyFill="1" applyAlignment="1">
      <alignment horizontal="center"/>
    </xf>
    <xf numFmtId="198" fontId="13" fillId="0" borderId="0" xfId="50" applyNumberFormat="1" applyFont="1" applyFill="1"/>
    <xf numFmtId="193" fontId="13" fillId="0" borderId="0" xfId="1" applyFont="1" applyFill="1"/>
    <xf numFmtId="194" fontId="14" fillId="0" borderId="1" xfId="6" applyNumberFormat="1" applyFont="1" applyFill="1" applyBorder="1" applyAlignment="1"/>
    <xf numFmtId="194" fontId="26" fillId="0" borderId="0" xfId="9" applyNumberFormat="1" applyFont="1" applyFill="1" applyAlignment="1"/>
    <xf numFmtId="199" fontId="14" fillId="0" borderId="0" xfId="50" applyNumberFormat="1" applyFont="1" applyFill="1" applyBorder="1"/>
    <xf numFmtId="199" fontId="13" fillId="0" borderId="0" xfId="50" applyNumberFormat="1" applyFont="1" applyFill="1" applyBorder="1"/>
    <xf numFmtId="198" fontId="13" fillId="0" borderId="4" xfId="50" applyNumberFormat="1" applyFont="1" applyFill="1" applyBorder="1"/>
    <xf numFmtId="193" fontId="13" fillId="0" borderId="0" xfId="2" applyFont="1" applyFill="1" applyAlignment="1">
      <alignment horizontal="right"/>
    </xf>
    <xf numFmtId="194" fontId="13" fillId="0" borderId="0" xfId="2" applyNumberFormat="1" applyFont="1" applyFill="1" applyBorder="1" applyAlignment="1">
      <alignment horizontal="right"/>
    </xf>
    <xf numFmtId="193" fontId="13" fillId="0" borderId="0" xfId="2" applyFont="1" applyFill="1" applyBorder="1" applyAlignment="1">
      <alignment horizontal="center"/>
    </xf>
    <xf numFmtId="194" fontId="13" fillId="0" borderId="0" xfId="2" applyNumberFormat="1" applyFont="1" applyFill="1" applyBorder="1" applyAlignment="1">
      <alignment horizontal="center"/>
    </xf>
    <xf numFmtId="194" fontId="26" fillId="0" borderId="0" xfId="2" applyNumberFormat="1" applyFont="1" applyFill="1" applyBorder="1" applyAlignment="1">
      <alignment horizontal="right"/>
    </xf>
    <xf numFmtId="193" fontId="13" fillId="0" borderId="0" xfId="2" applyFont="1" applyFill="1" applyBorder="1" applyAlignment="1">
      <alignment horizontal="right"/>
    </xf>
    <xf numFmtId="193" fontId="13" fillId="0" borderId="4" xfId="2" applyFont="1" applyFill="1" applyBorder="1" applyAlignment="1">
      <alignment horizontal="center"/>
    </xf>
    <xf numFmtId="194" fontId="14" fillId="0" borderId="0" xfId="6" applyNumberFormat="1" applyFont="1" applyFill="1" applyBorder="1" applyAlignment="1"/>
    <xf numFmtId="194" fontId="13" fillId="0" borderId="4" xfId="1" applyNumberFormat="1" applyFont="1" applyFill="1" applyBorder="1"/>
    <xf numFmtId="194" fontId="14" fillId="0" borderId="0" xfId="6" applyNumberFormat="1" applyFont="1" applyFill="1" applyBorder="1" applyAlignment="1">
      <alignment horizontal="right"/>
    </xf>
    <xf numFmtId="193" fontId="14" fillId="0" borderId="0" xfId="1" applyFont="1" applyFill="1" applyBorder="1" applyAlignment="1">
      <alignment horizontal="right"/>
    </xf>
    <xf numFmtId="194" fontId="13" fillId="0" borderId="0" xfId="6" applyNumberFormat="1" applyFont="1" applyFill="1" applyBorder="1" applyAlignment="1">
      <alignment wrapText="1"/>
    </xf>
    <xf numFmtId="193" fontId="13" fillId="0" borderId="0" xfId="6" applyFont="1" applyFill="1" applyBorder="1" applyAlignment="1"/>
    <xf numFmtId="0" fontId="13" fillId="0" borderId="0" xfId="12" applyFont="1" applyFill="1"/>
    <xf numFmtId="0" fontId="13" fillId="0" borderId="0" xfId="15" applyFont="1" applyFill="1"/>
    <xf numFmtId="0" fontId="13" fillId="0" borderId="0" xfId="0" applyFont="1" applyFill="1"/>
    <xf numFmtId="0" fontId="15" fillId="0" borderId="0" xfId="0" applyFont="1" applyFill="1" applyAlignment="1">
      <alignment horizontal="center"/>
    </xf>
    <xf numFmtId="194" fontId="14" fillId="0" borderId="0" xfId="14" applyNumberFormat="1" applyFont="1" applyFill="1" applyAlignment="1">
      <alignment horizontal="center"/>
    </xf>
    <xf numFmtId="194" fontId="13" fillId="0" borderId="4" xfId="14" applyNumberFormat="1" applyFont="1" applyFill="1" applyBorder="1" applyAlignment="1">
      <alignment horizontal="center"/>
    </xf>
    <xf numFmtId="194" fontId="13" fillId="0" borderId="0" xfId="14" applyNumberFormat="1" applyFont="1" applyFill="1" applyAlignment="1">
      <alignment horizontal="center"/>
    </xf>
    <xf numFmtId="0" fontId="14" fillId="0" borderId="0" xfId="0" applyFont="1" applyFill="1"/>
    <xf numFmtId="0" fontId="20" fillId="0" borderId="0" xfId="0" applyFont="1" applyFill="1"/>
    <xf numFmtId="0" fontId="11" fillId="0" borderId="0" xfId="15" applyFont="1" applyFill="1"/>
    <xf numFmtId="0" fontId="14" fillId="0" borderId="0" xfId="15" applyFont="1" applyFill="1"/>
    <xf numFmtId="0" fontId="12" fillId="0" borderId="0" xfId="15" applyFont="1" applyFill="1" applyAlignment="1">
      <alignment horizontal="center"/>
    </xf>
    <xf numFmtId="0" fontId="15" fillId="0" borderId="0" xfId="15" applyFont="1" applyFill="1" applyAlignment="1">
      <alignment horizontal="center"/>
    </xf>
    <xf numFmtId="0" fontId="15" fillId="0" borderId="0" xfId="12" applyFont="1" applyFill="1" applyAlignment="1">
      <alignment horizontal="center"/>
    </xf>
    <xf numFmtId="0" fontId="13" fillId="0" borderId="0" xfId="15" applyFont="1" applyFill="1" applyAlignment="1">
      <alignment horizontal="center"/>
    </xf>
    <xf numFmtId="194" fontId="21" fillId="0" borderId="0" xfId="12" applyNumberFormat="1" applyFont="1" applyFill="1" applyAlignment="1">
      <alignment horizontal="center"/>
    </xf>
    <xf numFmtId="194" fontId="13" fillId="0" borderId="0" xfId="12" applyNumberFormat="1" applyFont="1" applyFill="1"/>
    <xf numFmtId="49" fontId="13" fillId="0" borderId="0" xfId="12" applyNumberFormat="1" applyFont="1" applyFill="1" applyAlignment="1">
      <alignment horizontal="left"/>
    </xf>
    <xf numFmtId="194" fontId="13" fillId="0" borderId="0" xfId="12" applyNumberFormat="1" applyFont="1" applyFill="1" applyAlignment="1">
      <alignment horizontal="center"/>
    </xf>
    <xf numFmtId="194" fontId="26" fillId="0" borderId="0" xfId="12" applyNumberFormat="1" applyFont="1" applyFill="1" applyAlignment="1">
      <alignment horizontal="center"/>
    </xf>
    <xf numFmtId="195" fontId="13" fillId="0" borderId="0" xfId="15" applyNumberFormat="1" applyFont="1" applyFill="1" applyAlignment="1">
      <alignment horizontal="center"/>
    </xf>
    <xf numFmtId="49" fontId="14" fillId="0" borderId="0" xfId="12" applyNumberFormat="1" applyFont="1" applyFill="1" applyAlignment="1">
      <alignment horizontal="left"/>
    </xf>
    <xf numFmtId="195" fontId="14" fillId="0" borderId="0" xfId="15" applyNumberFormat="1" applyFont="1" applyFill="1" applyAlignment="1">
      <alignment horizontal="center"/>
    </xf>
    <xf numFmtId="0" fontId="13" fillId="0" borderId="0" xfId="15" applyFont="1" applyFill="1" applyAlignment="1">
      <alignment vertical="center"/>
    </xf>
    <xf numFmtId="0" fontId="15" fillId="0" borderId="0" xfId="15" applyFont="1" applyFill="1"/>
    <xf numFmtId="0" fontId="12" fillId="0" borderId="0" xfId="12" applyFont="1" applyFill="1" applyAlignment="1">
      <alignment horizontal="center"/>
    </xf>
    <xf numFmtId="0" fontId="11" fillId="0" borderId="0" xfId="15" applyFont="1" applyFill="1" applyAlignment="1">
      <alignment horizontal="left"/>
    </xf>
    <xf numFmtId="0" fontId="16" fillId="0" borderId="0" xfId="15" applyFont="1" applyFill="1" applyAlignment="1">
      <alignment horizontal="left"/>
    </xf>
    <xf numFmtId="0" fontId="14" fillId="0" borderId="0" xfId="12" applyFont="1" applyFill="1" applyAlignment="1">
      <alignment horizontal="left"/>
    </xf>
    <xf numFmtId="194" fontId="13" fillId="0" borderId="0" xfId="15" applyNumberFormat="1" applyFont="1" applyFill="1"/>
    <xf numFmtId="0" fontId="25" fillId="0" borderId="0" xfId="15" applyFont="1" applyFill="1"/>
    <xf numFmtId="0" fontId="30" fillId="0" borderId="0" xfId="0" applyFont="1" applyFill="1"/>
    <xf numFmtId="194" fontId="13" fillId="0" borderId="0" xfId="15" applyNumberFormat="1" applyFont="1" applyFill="1" applyAlignment="1">
      <alignment horizontal="center"/>
    </xf>
    <xf numFmtId="194" fontId="14" fillId="0" borderId="0" xfId="15" applyNumberFormat="1" applyFont="1" applyFill="1"/>
    <xf numFmtId="194" fontId="14" fillId="0" borderId="0" xfId="15" applyNumberFormat="1" applyFont="1" applyFill="1" applyAlignment="1">
      <alignment horizontal="right"/>
    </xf>
    <xf numFmtId="0" fontId="12" fillId="0" borderId="0" xfId="15" applyFont="1" applyFill="1"/>
    <xf numFmtId="196" fontId="15" fillId="0" borderId="0" xfId="12" applyNumberFormat="1" applyFont="1" applyFill="1"/>
    <xf numFmtId="195" fontId="12" fillId="0" borderId="0" xfId="15" applyNumberFormat="1" applyFont="1" applyFill="1" applyAlignment="1">
      <alignment horizontal="center"/>
    </xf>
    <xf numFmtId="194" fontId="12" fillId="0" borderId="0" xfId="6" applyNumberFormat="1" applyFont="1" applyFill="1" applyBorder="1" applyAlignment="1"/>
    <xf numFmtId="194" fontId="12" fillId="0" borderId="0" xfId="1" applyNumberFormat="1" applyFont="1" applyFill="1" applyAlignment="1"/>
    <xf numFmtId="194" fontId="12" fillId="0" borderId="0" xfId="6" applyNumberFormat="1" applyFont="1" applyFill="1" applyAlignment="1"/>
    <xf numFmtId="194" fontId="15" fillId="0" borderId="0" xfId="1" applyNumberFormat="1" applyFont="1" applyFill="1" applyAlignment="1"/>
    <xf numFmtId="196" fontId="15" fillId="0" borderId="0" xfId="12" applyNumberFormat="1" applyFont="1" applyFill="1" applyAlignment="1">
      <alignment horizontal="center"/>
    </xf>
    <xf numFmtId="194" fontId="14" fillId="0" borderId="0" xfId="1" applyNumberFormat="1" applyFont="1" applyFill="1" applyBorder="1" applyAlignment="1">
      <alignment horizontal="right"/>
    </xf>
    <xf numFmtId="191" fontId="13" fillId="0" borderId="0" xfId="1" applyNumberFormat="1" applyFont="1" applyFill="1" applyBorder="1" applyAlignment="1"/>
    <xf numFmtId="191" fontId="13" fillId="0" borderId="4" xfId="2" applyNumberFormat="1" applyFont="1" applyFill="1" applyBorder="1" applyAlignment="1">
      <alignment horizontal="right"/>
    </xf>
    <xf numFmtId="198" fontId="13" fillId="0" borderId="0" xfId="50" applyNumberFormat="1" applyFont="1" applyFill="1" applyBorder="1"/>
    <xf numFmtId="0" fontId="11" fillId="0" borderId="0" xfId="0" applyFont="1" applyFill="1"/>
    <xf numFmtId="0" fontId="23" fillId="0" borderId="0" xfId="0" applyFont="1" applyFill="1"/>
    <xf numFmtId="0" fontId="14" fillId="0" borderId="0" xfId="0" applyFont="1" applyFill="1" applyAlignment="1">
      <alignment horizontal="left"/>
    </xf>
    <xf numFmtId="0" fontId="13" fillId="0" borderId="0" xfId="0" quotePrefix="1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1" fillId="0" borderId="0" xfId="0" applyFont="1" applyFill="1" applyAlignment="1">
      <alignment horizontal="left"/>
    </xf>
    <xf numFmtId="49" fontId="12" fillId="0" borderId="0" xfId="0" applyNumberFormat="1" applyFont="1" applyFill="1" applyAlignment="1">
      <alignment horizontal="left"/>
    </xf>
    <xf numFmtId="194" fontId="13" fillId="0" borderId="0" xfId="0" applyNumberFormat="1" applyFont="1" applyFill="1"/>
    <xf numFmtId="49" fontId="13" fillId="0" borderId="0" xfId="0" applyNumberFormat="1" applyFont="1" applyFill="1" applyAlignment="1">
      <alignment horizontal="left"/>
    </xf>
    <xf numFmtId="191" fontId="13" fillId="0" borderId="0" xfId="0" applyNumberFormat="1" applyFont="1" applyFill="1" applyAlignment="1">
      <alignment horizontal="right"/>
    </xf>
    <xf numFmtId="37" fontId="13" fillId="0" borderId="0" xfId="0" applyNumberFormat="1" applyFont="1" applyFill="1" applyAlignment="1">
      <alignment horizontal="right"/>
    </xf>
    <xf numFmtId="49" fontId="14" fillId="0" borderId="0" xfId="0" applyNumberFormat="1" applyFont="1" applyFill="1" applyAlignment="1">
      <alignment horizontal="left"/>
    </xf>
    <xf numFmtId="194" fontId="14" fillId="0" borderId="2" xfId="10" applyNumberFormat="1" applyFont="1" applyFill="1" applyBorder="1"/>
    <xf numFmtId="0" fontId="15" fillId="0" borderId="0" xfId="0" applyFont="1" applyFill="1"/>
    <xf numFmtId="194" fontId="13" fillId="0" borderId="0" xfId="2" applyNumberFormat="1" applyFont="1" applyFill="1"/>
    <xf numFmtId="37" fontId="13" fillId="0" borderId="4" xfId="0" applyNumberFormat="1" applyFont="1" applyFill="1" applyBorder="1" applyAlignment="1">
      <alignment horizontal="right"/>
    </xf>
    <xf numFmtId="194" fontId="26" fillId="0" borderId="0" xfId="0" applyNumberFormat="1" applyFont="1" applyFill="1"/>
    <xf numFmtId="194" fontId="27" fillId="0" borderId="2" xfId="0" applyNumberFormat="1" applyFont="1" applyFill="1" applyBorder="1"/>
    <xf numFmtId="194" fontId="27" fillId="0" borderId="3" xfId="10" applyNumberFormat="1" applyFont="1" applyFill="1" applyBorder="1"/>
    <xf numFmtId="0" fontId="14" fillId="0" borderId="0" xfId="0" applyFont="1" applyFill="1" applyAlignment="1">
      <alignment horizontal="right"/>
    </xf>
    <xf numFmtId="37" fontId="26" fillId="0" borderId="0" xfId="0" applyNumberFormat="1" applyFont="1" applyFill="1" applyAlignment="1">
      <alignment horizontal="right"/>
    </xf>
    <xf numFmtId="3" fontId="13" fillId="0" borderId="0" xfId="0" applyNumberFormat="1" applyFont="1" applyFill="1"/>
    <xf numFmtId="193" fontId="26" fillId="0" borderId="0" xfId="1" applyFont="1" applyFill="1" applyAlignment="1">
      <alignment horizontal="right"/>
    </xf>
    <xf numFmtId="0" fontId="13" fillId="0" borderId="0" xfId="0" applyFont="1" applyFill="1" applyAlignment="1">
      <alignment horizontal="left"/>
    </xf>
    <xf numFmtId="0" fontId="15" fillId="0" borderId="0" xfId="0" applyFont="1" applyFill="1" applyAlignment="1">
      <alignment horizontal="left"/>
    </xf>
    <xf numFmtId="194" fontId="26" fillId="0" borderId="0" xfId="2" applyNumberFormat="1" applyFont="1" applyFill="1" applyAlignment="1">
      <alignment horizontal="right"/>
    </xf>
    <xf numFmtId="194" fontId="14" fillId="0" borderId="0" xfId="0" applyNumberFormat="1" applyFont="1" applyFill="1"/>
    <xf numFmtId="194" fontId="17" fillId="0" borderId="0" xfId="0" applyNumberFormat="1" applyFont="1" applyFill="1"/>
    <xf numFmtId="194" fontId="13" fillId="0" borderId="4" xfId="2" applyNumberFormat="1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194" fontId="27" fillId="0" borderId="2" xfId="0" applyNumberFormat="1" applyFont="1" applyFill="1" applyBorder="1" applyAlignment="1">
      <alignment horizontal="right"/>
    </xf>
    <xf numFmtId="194" fontId="14" fillId="0" borderId="4" xfId="0" applyNumberFormat="1" applyFont="1" applyFill="1" applyBorder="1"/>
    <xf numFmtId="0" fontId="12" fillId="0" borderId="0" xfId="0" applyFont="1" applyFill="1" applyAlignment="1">
      <alignment horizontal="center"/>
    </xf>
    <xf numFmtId="38" fontId="13" fillId="0" borderId="0" xfId="0" applyNumberFormat="1" applyFont="1" applyFill="1"/>
    <xf numFmtId="194" fontId="13" fillId="0" borderId="3" xfId="0" applyNumberFormat="1" applyFont="1" applyFill="1" applyBorder="1"/>
    <xf numFmtId="0" fontId="26" fillId="0" borderId="0" xfId="0" applyFont="1" applyFill="1"/>
    <xf numFmtId="194" fontId="27" fillId="0" borderId="1" xfId="0" applyNumberFormat="1" applyFont="1" applyFill="1" applyBorder="1"/>
    <xf numFmtId="194" fontId="27" fillId="0" borderId="2" xfId="10" applyNumberFormat="1" applyFont="1" applyFill="1" applyBorder="1"/>
    <xf numFmtId="0" fontId="16" fillId="0" borderId="0" xfId="15" applyFont="1" applyFill="1"/>
    <xf numFmtId="49" fontId="11" fillId="0" borderId="0" xfId="12" applyNumberFormat="1" applyFont="1" applyFill="1"/>
    <xf numFmtId="0" fontId="14" fillId="0" borderId="0" xfId="15" applyFont="1" applyFill="1" applyAlignment="1">
      <alignment horizontal="centerContinuous"/>
    </xf>
    <xf numFmtId="196" fontId="13" fillId="0" borderId="0" xfId="12" applyNumberFormat="1" applyFont="1" applyFill="1" applyAlignment="1">
      <alignment horizontal="center"/>
    </xf>
    <xf numFmtId="49" fontId="13" fillId="0" borderId="0" xfId="12" applyNumberFormat="1" applyFont="1" applyFill="1"/>
    <xf numFmtId="0" fontId="13" fillId="0" borderId="0" xfId="12" applyFont="1" applyFill="1" applyAlignment="1">
      <alignment horizontal="center" wrapText="1"/>
    </xf>
    <xf numFmtId="49" fontId="13" fillId="0" borderId="0" xfId="12" applyNumberFormat="1" applyFont="1" applyFill="1" applyAlignment="1">
      <alignment horizontal="center"/>
    </xf>
    <xf numFmtId="0" fontId="14" fillId="0" borderId="0" xfId="15" applyFont="1" applyFill="1" applyAlignment="1">
      <alignment vertical="center"/>
    </xf>
    <xf numFmtId="0" fontId="12" fillId="0" borderId="0" xfId="0" applyFont="1" applyFill="1" applyAlignment="1">
      <alignment horizontal="left"/>
    </xf>
    <xf numFmtId="0" fontId="42" fillId="0" borderId="0" xfId="15" applyFont="1" applyFill="1"/>
    <xf numFmtId="0" fontId="20" fillId="0" borderId="0" xfId="0" applyFont="1" applyFill="1" applyAlignment="1"/>
    <xf numFmtId="0" fontId="11" fillId="0" borderId="0" xfId="12" applyFont="1" applyFill="1" applyAlignment="1"/>
    <xf numFmtId="0" fontId="14" fillId="0" borderId="0" xfId="12" applyFont="1" applyFill="1" applyAlignment="1"/>
    <xf numFmtId="0" fontId="13" fillId="0" borderId="0" xfId="15" applyFont="1" applyFill="1" applyAlignment="1"/>
    <xf numFmtId="0" fontId="16" fillId="0" borderId="0" xfId="15" applyFont="1" applyFill="1" applyAlignment="1"/>
    <xf numFmtId="49" fontId="11" fillId="0" borderId="0" xfId="12" applyNumberFormat="1" applyFont="1" applyFill="1" applyAlignment="1"/>
    <xf numFmtId="0" fontId="11" fillId="0" borderId="0" xfId="15" applyFont="1" applyFill="1" applyAlignment="1"/>
    <xf numFmtId="0" fontId="14" fillId="0" borderId="0" xfId="15" applyFont="1" applyFill="1" applyAlignment="1"/>
    <xf numFmtId="0" fontId="13" fillId="0" borderId="0" xfId="12" applyFont="1" applyFill="1" applyAlignment="1"/>
    <xf numFmtId="49" fontId="13" fillId="0" borderId="0" xfId="12" applyNumberFormat="1" applyFont="1" applyFill="1" applyAlignment="1"/>
    <xf numFmtId="197" fontId="28" fillId="0" borderId="0" xfId="0" applyNumberFormat="1" applyFont="1" applyFill="1" applyAlignment="1"/>
    <xf numFmtId="194" fontId="13" fillId="0" borderId="0" xfId="12" applyNumberFormat="1" applyFont="1" applyFill="1" applyAlignment="1"/>
    <xf numFmtId="194" fontId="13" fillId="0" borderId="0" xfId="15" applyNumberFormat="1" applyFont="1" applyFill="1" applyAlignment="1"/>
    <xf numFmtId="0" fontId="14" fillId="0" borderId="0" xfId="0" applyFont="1" applyFill="1" applyAlignment="1"/>
    <xf numFmtId="0" fontId="13" fillId="0" borderId="0" xfId="0" applyFont="1" applyFill="1" applyAlignment="1"/>
    <xf numFmtId="0" fontId="42" fillId="0" borderId="0" xfId="15" applyFont="1" applyFill="1" applyAlignment="1"/>
    <xf numFmtId="205" fontId="13" fillId="0" borderId="0" xfId="63" applyNumberFormat="1" applyFont="1" applyFill="1" applyAlignment="1"/>
    <xf numFmtId="0" fontId="12" fillId="0" borderId="0" xfId="15" applyFont="1" applyFill="1" applyAlignment="1"/>
    <xf numFmtId="0" fontId="15" fillId="0" borderId="0" xfId="15" applyFont="1" applyFill="1" applyAlignment="1"/>
    <xf numFmtId="49" fontId="14" fillId="0" borderId="0" xfId="0" applyNumberFormat="1" applyFont="1" applyFill="1" applyAlignment="1"/>
    <xf numFmtId="49" fontId="13" fillId="0" borderId="0" xfId="12" applyNumberFormat="1" applyFont="1" applyAlignment="1">
      <alignment horizontal="left"/>
    </xf>
    <xf numFmtId="0" fontId="15" fillId="0" borderId="0" xfId="12" applyFont="1" applyAlignment="1">
      <alignment horizontal="center"/>
    </xf>
    <xf numFmtId="194" fontId="13" fillId="0" borderId="0" xfId="12" applyNumberFormat="1" applyFont="1" applyAlignment="1">
      <alignment horizontal="center"/>
    </xf>
    <xf numFmtId="194" fontId="13" fillId="0" borderId="0" xfId="12" applyNumberFormat="1" applyFont="1"/>
    <xf numFmtId="194" fontId="26" fillId="0" borderId="0" xfId="12" applyNumberFormat="1" applyFont="1" applyAlignment="1">
      <alignment horizontal="center"/>
    </xf>
    <xf numFmtId="195" fontId="13" fillId="0" borderId="0" xfId="15" applyNumberFormat="1" applyFont="1" applyAlignment="1">
      <alignment horizontal="center"/>
    </xf>
    <xf numFmtId="194" fontId="13" fillId="0" borderId="4" xfId="12" applyNumberFormat="1" applyFont="1" applyBorder="1" applyAlignment="1">
      <alignment horizontal="center"/>
    </xf>
    <xf numFmtId="194" fontId="13" fillId="0" borderId="0" xfId="1" applyNumberFormat="1" applyFont="1" applyAlignment="1">
      <alignment horizontal="right"/>
    </xf>
    <xf numFmtId="194" fontId="26" fillId="0" borderId="4" xfId="12" applyNumberFormat="1" applyFont="1" applyBorder="1" applyAlignment="1">
      <alignment horizontal="center"/>
    </xf>
    <xf numFmtId="0" fontId="14" fillId="0" borderId="0" xfId="15" applyFont="1" applyFill="1" applyAlignment="1">
      <alignment horizontal="left"/>
    </xf>
    <xf numFmtId="0" fontId="14" fillId="0" borderId="0" xfId="15" applyFont="1" applyFill="1" applyAlignment="1">
      <alignment horizontal="right"/>
    </xf>
    <xf numFmtId="0" fontId="14" fillId="0" borderId="0" xfId="15" applyFont="1" applyFill="1" applyAlignment="1">
      <alignment horizontal="center"/>
    </xf>
    <xf numFmtId="0" fontId="13" fillId="0" borderId="0" xfId="14" applyFont="1" applyFill="1" applyAlignment="1">
      <alignment horizontal="center"/>
    </xf>
    <xf numFmtId="37" fontId="13" fillId="0" borderId="0" xfId="14" applyNumberFormat="1" applyFont="1" applyFill="1" applyAlignment="1">
      <alignment horizontal="center"/>
    </xf>
    <xf numFmtId="0" fontId="13" fillId="0" borderId="0" xfId="15" applyFont="1" applyFill="1" applyAlignment="1">
      <alignment horizontal="right"/>
    </xf>
    <xf numFmtId="49" fontId="13" fillId="0" borderId="0" xfId="14" applyNumberFormat="1" applyFont="1" applyFill="1" applyAlignment="1">
      <alignment horizontal="center"/>
    </xf>
    <xf numFmtId="0" fontId="14" fillId="0" borderId="0" xfId="14" applyFont="1" applyFill="1"/>
    <xf numFmtId="0" fontId="14" fillId="0" borderId="0" xfId="13" applyFont="1" applyFill="1"/>
    <xf numFmtId="0" fontId="14" fillId="0" borderId="0" xfId="14" applyFont="1" applyFill="1" applyAlignment="1">
      <alignment horizontal="center"/>
    </xf>
    <xf numFmtId="0" fontId="13" fillId="0" borderId="0" xfId="14" applyFont="1" applyFill="1" applyAlignment="1">
      <alignment horizontal="left"/>
    </xf>
    <xf numFmtId="0" fontId="13" fillId="0" borderId="0" xfId="15" applyFont="1" applyFill="1" applyAlignment="1">
      <alignment horizontal="left"/>
    </xf>
    <xf numFmtId="194" fontId="13" fillId="0" borderId="0" xfId="14" applyNumberFormat="1" applyFont="1" applyFill="1" applyBorder="1" applyAlignment="1">
      <alignment horizontal="center"/>
    </xf>
    <xf numFmtId="194" fontId="13" fillId="0" borderId="0" xfId="15" applyNumberFormat="1" applyFont="1" applyFill="1" applyBorder="1"/>
    <xf numFmtId="0" fontId="15" fillId="0" borderId="0" xfId="14" applyFont="1" applyFill="1" applyBorder="1" applyAlignment="1">
      <alignment horizontal="center"/>
    </xf>
    <xf numFmtId="0" fontId="13" fillId="0" borderId="0" xfId="15" applyFont="1" applyFill="1" applyBorder="1" applyAlignment="1">
      <alignment horizontal="center"/>
    </xf>
    <xf numFmtId="0" fontId="15" fillId="0" borderId="0" xfId="14" applyFont="1" applyFill="1" applyAlignment="1">
      <alignment horizontal="center"/>
    </xf>
    <xf numFmtId="0" fontId="14" fillId="0" borderId="0" xfId="14" applyFont="1" applyFill="1" applyAlignment="1">
      <alignment horizontal="left"/>
    </xf>
    <xf numFmtId="194" fontId="14" fillId="0" borderId="4" xfId="14" applyNumberFormat="1" applyFont="1" applyFill="1" applyBorder="1" applyAlignment="1">
      <alignment horizontal="center"/>
    </xf>
    <xf numFmtId="0" fontId="12" fillId="0" borderId="0" xfId="14" applyFont="1" applyFill="1" applyAlignment="1">
      <alignment horizontal="center"/>
    </xf>
    <xf numFmtId="194" fontId="14" fillId="0" borderId="3" xfId="15" applyNumberFormat="1" applyFont="1" applyFill="1" applyBorder="1"/>
    <xf numFmtId="0" fontId="12" fillId="0" borderId="0" xfId="15" applyFont="1" applyFill="1" applyAlignment="1">
      <alignment horizontal="left"/>
    </xf>
    <xf numFmtId="194" fontId="14" fillId="0" borderId="0" xfId="15" applyNumberFormat="1" applyFont="1" applyFill="1" applyAlignment="1">
      <alignment horizontal="center"/>
    </xf>
    <xf numFmtId="194" fontId="14" fillId="0" borderId="0" xfId="14" applyNumberFormat="1" applyFont="1" applyFill="1" applyBorder="1" applyAlignment="1">
      <alignment horizontal="center"/>
    </xf>
    <xf numFmtId="194" fontId="14" fillId="0" borderId="0" xfId="16" applyNumberFormat="1" applyFont="1" applyFill="1"/>
    <xf numFmtId="37" fontId="14" fillId="0" borderId="0" xfId="0" applyNumberFormat="1" applyFont="1" applyFill="1" applyAlignment="1">
      <alignment horizontal="right"/>
    </xf>
    <xf numFmtId="194" fontId="14" fillId="0" borderId="0" xfId="15" applyNumberFormat="1" applyFont="1" applyFill="1" applyBorder="1"/>
    <xf numFmtId="193" fontId="13" fillId="0" borderId="0" xfId="15" applyNumberFormat="1" applyFont="1" applyFill="1"/>
    <xf numFmtId="0" fontId="0" fillId="0" borderId="0" xfId="0" applyFill="1"/>
    <xf numFmtId="49" fontId="14" fillId="0" borderId="0" xfId="14" applyNumberFormat="1" applyFont="1" applyFill="1"/>
    <xf numFmtId="37" fontId="13" fillId="0" borderId="0" xfId="14" applyNumberFormat="1" applyFont="1" applyFill="1" applyBorder="1" applyAlignment="1">
      <alignment horizontal="center"/>
    </xf>
    <xf numFmtId="191" fontId="47" fillId="0" borderId="0" xfId="0" applyNumberFormat="1" applyFont="1" applyFill="1" applyAlignment="1">
      <alignment horizontal="right"/>
    </xf>
    <xf numFmtId="191" fontId="14" fillId="0" borderId="0" xfId="15" applyNumberFormat="1" applyFont="1" applyFill="1"/>
    <xf numFmtId="191" fontId="15" fillId="0" borderId="0" xfId="14" applyNumberFormat="1" applyFont="1" applyFill="1" applyAlignment="1">
      <alignment horizontal="center"/>
    </xf>
    <xf numFmtId="191" fontId="14" fillId="0" borderId="0" xfId="15" applyNumberFormat="1" applyFont="1" applyFill="1" applyBorder="1"/>
    <xf numFmtId="191" fontId="14" fillId="0" borderId="0" xfId="0" applyNumberFormat="1" applyFont="1" applyFill="1" applyAlignment="1">
      <alignment horizontal="right"/>
    </xf>
    <xf numFmtId="191" fontId="14" fillId="0" borderId="0" xfId="14" applyNumberFormat="1" applyFont="1" applyFill="1" applyAlignment="1">
      <alignment horizontal="center"/>
    </xf>
    <xf numFmtId="191" fontId="14" fillId="0" borderId="0" xfId="15" applyNumberFormat="1" applyFont="1" applyFill="1" applyAlignment="1">
      <alignment horizontal="center"/>
    </xf>
    <xf numFmtId="191" fontId="14" fillId="0" borderId="3" xfId="15" applyNumberFormat="1" applyFont="1" applyFill="1" applyBorder="1"/>
    <xf numFmtId="191" fontId="13" fillId="0" borderId="0" xfId="16" applyNumberFormat="1" applyFont="1" applyFill="1"/>
    <xf numFmtId="191" fontId="0" fillId="0" borderId="0" xfId="0" applyNumberFormat="1" applyFill="1"/>
    <xf numFmtId="0" fontId="0" fillId="0" borderId="0" xfId="0" applyFill="1" applyBorder="1"/>
    <xf numFmtId="0" fontId="11" fillId="0" borderId="0" xfId="15" applyFont="1" applyFill="1" applyBorder="1" applyAlignment="1"/>
    <xf numFmtId="0" fontId="0" fillId="0" borderId="0" xfId="0" applyFill="1" applyAlignment="1"/>
    <xf numFmtId="191" fontId="13" fillId="0" borderId="0" xfId="2" applyNumberFormat="1" applyFont="1" applyFill="1" applyBorder="1" applyAlignment="1">
      <alignment horizontal="right"/>
    </xf>
    <xf numFmtId="0" fontId="0" fillId="0" borderId="0" xfId="0" applyFont="1" applyFill="1"/>
    <xf numFmtId="191" fontId="23" fillId="0" borderId="0" xfId="0" applyNumberFormat="1" applyFont="1" applyFill="1"/>
    <xf numFmtId="194" fontId="23" fillId="0" borderId="0" xfId="0" applyNumberFormat="1" applyFont="1" applyFill="1"/>
    <xf numFmtId="193" fontId="23" fillId="0" borderId="0" xfId="0" applyNumberFormat="1" applyFont="1" applyFill="1"/>
    <xf numFmtId="193" fontId="23" fillId="0" borderId="0" xfId="1" applyFont="1" applyFill="1" applyAlignment="1"/>
    <xf numFmtId="193" fontId="14" fillId="0" borderId="3" xfId="1" applyFont="1" applyFill="1" applyBorder="1"/>
    <xf numFmtId="0" fontId="11" fillId="0" borderId="0" xfId="12" applyFont="1" applyFill="1" applyAlignment="1">
      <alignment horizontal="left"/>
    </xf>
    <xf numFmtId="0" fontId="12" fillId="0" borderId="0" xfId="12" applyFont="1" applyFill="1"/>
    <xf numFmtId="0" fontId="15" fillId="0" borderId="0" xfId="12" applyFont="1" applyFill="1"/>
    <xf numFmtId="0" fontId="13" fillId="0" borderId="0" xfId="12" applyFont="1" applyFill="1" applyAlignment="1">
      <alignment horizontal="left"/>
    </xf>
    <xf numFmtId="193" fontId="13" fillId="0" borderId="0" xfId="2" applyFont="1" applyAlignment="1">
      <alignment horizontal="right"/>
    </xf>
    <xf numFmtId="194" fontId="13" fillId="0" borderId="4" xfId="12" applyNumberFormat="1" applyFont="1" applyFill="1" applyBorder="1" applyAlignment="1">
      <alignment horizontal="center"/>
    </xf>
    <xf numFmtId="194" fontId="26" fillId="0" borderId="4" xfId="12" applyNumberFormat="1" applyFont="1" applyFill="1" applyBorder="1" applyAlignment="1">
      <alignment horizontal="center"/>
    </xf>
    <xf numFmtId="15" fontId="205" fillId="0" borderId="0" xfId="0" applyNumberFormat="1" applyFont="1" applyFill="1" applyAlignment="1">
      <alignment horizontal="center"/>
    </xf>
    <xf numFmtId="193" fontId="205" fillId="0" borderId="0" xfId="2" applyFont="1" applyFill="1"/>
    <xf numFmtId="0" fontId="205" fillId="0" borderId="0" xfId="0" applyFont="1" applyFill="1" applyAlignment="1">
      <alignment horizontal="center"/>
    </xf>
    <xf numFmtId="194" fontId="205" fillId="0" borderId="0" xfId="2" applyNumberFormat="1" applyFont="1" applyFill="1"/>
    <xf numFmtId="0" fontId="205" fillId="0" borderId="0" xfId="0" applyFont="1" applyFill="1"/>
    <xf numFmtId="194" fontId="13" fillId="0" borderId="4" xfId="6" applyNumberFormat="1" applyFont="1" applyFill="1" applyBorder="1"/>
    <xf numFmtId="194" fontId="13" fillId="0" borderId="4" xfId="1" applyNumberFormat="1" applyFont="1" applyBorder="1" applyAlignment="1">
      <alignment horizontal="right"/>
    </xf>
    <xf numFmtId="194" fontId="207" fillId="0" borderId="0" xfId="0" applyNumberFormat="1" applyFont="1" applyFill="1"/>
    <xf numFmtId="0" fontId="207" fillId="0" borderId="0" xfId="0" applyFont="1" applyFill="1"/>
    <xf numFmtId="0" fontId="13" fillId="0" borderId="0" xfId="15" applyFont="1" applyFill="1" applyBorder="1"/>
    <xf numFmtId="0" fontId="11" fillId="0" borderId="0" xfId="15" applyFont="1" applyFill="1" applyBorder="1"/>
    <xf numFmtId="0" fontId="13" fillId="0" borderId="0" xfId="14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23" fillId="0" borderId="0" xfId="0" applyFont="1" applyFill="1" applyBorder="1"/>
    <xf numFmtId="193" fontId="23" fillId="0" borderId="0" xfId="1" applyFont="1" applyFill="1" applyBorder="1" applyAlignment="1"/>
    <xf numFmtId="0" fontId="11" fillId="0" borderId="0" xfId="0" applyFont="1" applyFill="1" applyAlignment="1">
      <alignment horizontal="left"/>
    </xf>
    <xf numFmtId="0" fontId="14" fillId="0" borderId="0" xfId="0" applyFont="1" applyFill="1" applyAlignment="1">
      <alignment horizontal="center"/>
    </xf>
    <xf numFmtId="194" fontId="15" fillId="0" borderId="0" xfId="0" applyNumberFormat="1" applyFont="1" applyFill="1" applyAlignment="1">
      <alignment horizontal="center"/>
    </xf>
    <xf numFmtId="196" fontId="14" fillId="0" borderId="0" xfId="12" applyNumberFormat="1" applyFont="1" applyFill="1" applyAlignment="1">
      <alignment horizontal="center"/>
    </xf>
    <xf numFmtId="49" fontId="13" fillId="0" borderId="0" xfId="12" applyNumberFormat="1" applyFont="1" applyFill="1" applyAlignment="1">
      <alignment horizontal="center" wrapText="1"/>
    </xf>
    <xf numFmtId="0" fontId="14" fillId="0" borderId="0" xfId="15" applyFont="1" applyFill="1" applyAlignment="1">
      <alignment horizontal="left"/>
    </xf>
    <xf numFmtId="0" fontId="14" fillId="0" borderId="0" xfId="15" applyFont="1" applyFill="1" applyAlignment="1">
      <alignment horizontal="center"/>
    </xf>
    <xf numFmtId="0" fontId="13" fillId="0" borderId="4" xfId="15" applyFont="1" applyFill="1" applyBorder="1" applyAlignment="1">
      <alignment horizontal="center"/>
    </xf>
    <xf numFmtId="0" fontId="15" fillId="0" borderId="0" xfId="14" applyFont="1" applyFill="1" applyAlignment="1">
      <alignment horizontal="center"/>
    </xf>
    <xf numFmtId="196" fontId="15" fillId="0" borderId="0" xfId="12" applyNumberFormat="1" applyFont="1" applyFill="1" applyAlignment="1">
      <alignment horizontal="center"/>
    </xf>
  </cellXfs>
  <cellStyles count="2835">
    <cellStyle name="_x000a_mouse.drv=lm" xfId="88"/>
    <cellStyle name="??" xfId="89"/>
    <cellStyle name="?? - Style1" xfId="90"/>
    <cellStyle name="?? [0.00]_PRODUCT DETAIL Q1" xfId="91"/>
    <cellStyle name="?? [0]" xfId="92"/>
    <cellStyle name="?? [0] - Style2" xfId="93"/>
    <cellStyle name="?? [0]_PERSONAL" xfId="94"/>
    <cellStyle name="???? [0.00]_PRODUCT DETAIL Q1" xfId="95"/>
    <cellStyle name="?????? - Style3" xfId="96"/>
    <cellStyle name="?????? - Style4" xfId="97"/>
    <cellStyle name="??????????????????? [0]_PERSONAL" xfId="98"/>
    <cellStyle name="???????????????????_PERSONAL" xfId="99"/>
    <cellStyle name="????_P - Style5" xfId="100"/>
    <cellStyle name="???_HOBONG" xfId="101"/>
    <cellStyle name="??_(????)??????" xfId="102"/>
    <cellStyle name="_A-R Duty draw back" xfId="103"/>
    <cellStyle name="_Aug JE" xfId="104"/>
    <cellStyle name="_Bank reconciliation -- Monthly" xfId="105"/>
    <cellStyle name="_CIP_Balance" xfId="106"/>
    <cellStyle name="_CY2009 Surin Close Form 032509 by K.Steven" xfId="107"/>
    <cellStyle name="_FA_register" xfId="108"/>
    <cellStyle name="_Final Trim part Control 2008 1" xfId="109"/>
    <cellStyle name="_Fixed Assets Surin Plant CY08 4May09" xfId="110"/>
    <cellStyle name="_General accrual" xfId="111"/>
    <cellStyle name="_HBI Vietnam_Hung Yen_AR Interco reconciliation_P5" xfId="112"/>
    <cellStyle name="_HBI Vietnam_Hung Yen_AR Interco reconciliation_P6" xfId="113"/>
    <cellStyle name="_Jan-July recon" xfId="114"/>
    <cellStyle name="_Lead HBI YE2007 after adjust 23 Apr 08" xfId="115"/>
    <cellStyle name="_Lead HbI_2008 (Surin)19.01.09" xfId="116"/>
    <cellStyle name="_Lead_HBI Chonburi 1208" xfId="117"/>
    <cellStyle name="_Remaining Surin Fixed Assets to be closed P03" xfId="118"/>
    <cellStyle name="_Trim part Control 2008" xfId="119"/>
    <cellStyle name="_Trim part Control 2008 up to Aug" xfId="120"/>
    <cellStyle name="_VN MFG EXP CY08 P8 - version1" xfId="121"/>
    <cellStyle name="W_CAP_P011" xfId="122"/>
    <cellStyle name="0,0_x000a__x000a_NA_x000a__x000a_" xfId="2503"/>
    <cellStyle name="0,0_x000d__x000a_NA_x000d__x000a_" xfId="123"/>
    <cellStyle name="0,0_x000d__x000a_NA_x000d__x000a_ 2" xfId="124"/>
    <cellStyle name="0,0_x000d__x000a_NA_x000d__x000a_ 3" xfId="125"/>
    <cellStyle name="0,0_x000d__x000a_NA_x000d__x000a_ 4" xfId="126"/>
    <cellStyle name="0,0_x000d__x000a_NA_x000d__x000a_ 5" xfId="127"/>
    <cellStyle name="0,0_x000d__x000a_NA_x000d__x000a__FRI_Y'53_PER AUDIT TOP" xfId="2504"/>
    <cellStyle name="20% - Accent1 10" xfId="128"/>
    <cellStyle name="20% - Accent1 11" xfId="129"/>
    <cellStyle name="20% - Accent1 12" xfId="130"/>
    <cellStyle name="20% - Accent1 13" xfId="2406"/>
    <cellStyle name="20% - Accent1 2" xfId="131"/>
    <cellStyle name="20% - Accent1 2 2" xfId="132"/>
    <cellStyle name="20% - Accent1 2 3" xfId="133"/>
    <cellStyle name="20% - Accent1 2_X2" xfId="134"/>
    <cellStyle name="20% - Accent1 3" xfId="135"/>
    <cellStyle name="20% - Accent1 3 2" xfId="136"/>
    <cellStyle name="20% - Accent1 3 3" xfId="137"/>
    <cellStyle name="20% - Accent1 3_X2" xfId="138"/>
    <cellStyle name="20% - Accent1 4" xfId="139"/>
    <cellStyle name="20% - Accent1 4 2" xfId="140"/>
    <cellStyle name="20% - Accent1 5" xfId="141"/>
    <cellStyle name="20% - Accent1 5 2" xfId="142"/>
    <cellStyle name="20% - Accent1 6" xfId="143"/>
    <cellStyle name="20% - Accent1 7" xfId="144"/>
    <cellStyle name="20% - Accent1 8" xfId="145"/>
    <cellStyle name="20% - Accent1 9" xfId="146"/>
    <cellStyle name="20% - Accent2 10" xfId="147"/>
    <cellStyle name="20% - Accent2 11" xfId="148"/>
    <cellStyle name="20% - Accent2 12" xfId="149"/>
    <cellStyle name="20% - Accent2 13" xfId="2407"/>
    <cellStyle name="20% - Accent2 2" xfId="150"/>
    <cellStyle name="20% - Accent2 2 2" xfId="151"/>
    <cellStyle name="20% - Accent2 2 3" xfId="152"/>
    <cellStyle name="20% - Accent2 2_X2" xfId="153"/>
    <cellStyle name="20% - Accent2 3" xfId="154"/>
    <cellStyle name="20% - Accent2 3 2" xfId="155"/>
    <cellStyle name="20% - Accent2 3 3" xfId="156"/>
    <cellStyle name="20% - Accent2 3_X2" xfId="157"/>
    <cellStyle name="20% - Accent2 4" xfId="158"/>
    <cellStyle name="20% - Accent2 4 2" xfId="159"/>
    <cellStyle name="20% - Accent2 5" xfId="160"/>
    <cellStyle name="20% - Accent2 5 2" xfId="161"/>
    <cellStyle name="20% - Accent2 6" xfId="162"/>
    <cellStyle name="20% - Accent2 7" xfId="163"/>
    <cellStyle name="20% - Accent2 8" xfId="164"/>
    <cellStyle name="20% - Accent2 9" xfId="165"/>
    <cellStyle name="20% - Accent3 10" xfId="166"/>
    <cellStyle name="20% - Accent3 11" xfId="167"/>
    <cellStyle name="20% - Accent3 12" xfId="168"/>
    <cellStyle name="20% - Accent3 13" xfId="2408"/>
    <cellStyle name="20% - Accent3 2" xfId="169"/>
    <cellStyle name="20% - Accent3 2 2" xfId="170"/>
    <cellStyle name="20% - Accent3 2 3" xfId="171"/>
    <cellStyle name="20% - Accent3 2_X2" xfId="172"/>
    <cellStyle name="20% - Accent3 3" xfId="173"/>
    <cellStyle name="20% - Accent3 3 2" xfId="174"/>
    <cellStyle name="20% - Accent3 3 3" xfId="175"/>
    <cellStyle name="20% - Accent3 3_X2" xfId="176"/>
    <cellStyle name="20% - Accent3 4" xfId="177"/>
    <cellStyle name="20% - Accent3 4 2" xfId="178"/>
    <cellStyle name="20% - Accent3 5" xfId="179"/>
    <cellStyle name="20% - Accent3 5 2" xfId="180"/>
    <cellStyle name="20% - Accent3 6" xfId="181"/>
    <cellStyle name="20% - Accent3 7" xfId="182"/>
    <cellStyle name="20% - Accent3 8" xfId="183"/>
    <cellStyle name="20% - Accent3 9" xfId="184"/>
    <cellStyle name="20% - Accent4 10" xfId="185"/>
    <cellStyle name="20% - Accent4 11" xfId="186"/>
    <cellStyle name="20% - Accent4 12" xfId="187"/>
    <cellStyle name="20% - Accent4 13" xfId="2409"/>
    <cellStyle name="20% - Accent4 2" xfId="188"/>
    <cellStyle name="20% - Accent4 2 2" xfId="189"/>
    <cellStyle name="20% - Accent4 2 3" xfId="190"/>
    <cellStyle name="20% - Accent4 2_X2" xfId="191"/>
    <cellStyle name="20% - Accent4 3" xfId="192"/>
    <cellStyle name="20% - Accent4 3 2" xfId="193"/>
    <cellStyle name="20% - Accent4 3 3" xfId="194"/>
    <cellStyle name="20% - Accent4 3_X2" xfId="195"/>
    <cellStyle name="20% - Accent4 4" xfId="196"/>
    <cellStyle name="20% - Accent4 4 2" xfId="197"/>
    <cellStyle name="20% - Accent4 5" xfId="198"/>
    <cellStyle name="20% - Accent4 5 2" xfId="199"/>
    <cellStyle name="20% - Accent4 6" xfId="200"/>
    <cellStyle name="20% - Accent4 7" xfId="201"/>
    <cellStyle name="20% - Accent4 8" xfId="202"/>
    <cellStyle name="20% - Accent4 9" xfId="203"/>
    <cellStyle name="20% - Accent5 10" xfId="204"/>
    <cellStyle name="20% - Accent5 11" xfId="205"/>
    <cellStyle name="20% - Accent5 12" xfId="206"/>
    <cellStyle name="20% - Accent5 13" xfId="2410"/>
    <cellStyle name="20% - Accent5 2" xfId="207"/>
    <cellStyle name="20% - Accent5 2 2" xfId="208"/>
    <cellStyle name="20% - Accent5 2 3" xfId="209"/>
    <cellStyle name="20% - Accent5 2_X2" xfId="210"/>
    <cellStyle name="20% - Accent5 3" xfId="211"/>
    <cellStyle name="20% - Accent5 3 2" xfId="212"/>
    <cellStyle name="20% - Accent5 3 3" xfId="213"/>
    <cellStyle name="20% - Accent5 3_X2" xfId="214"/>
    <cellStyle name="20% - Accent5 4" xfId="215"/>
    <cellStyle name="20% - Accent5 4 2" xfId="216"/>
    <cellStyle name="20% - Accent5 5" xfId="217"/>
    <cellStyle name="20% - Accent5 6" xfId="218"/>
    <cellStyle name="20% - Accent5 7" xfId="219"/>
    <cellStyle name="20% - Accent5 8" xfId="220"/>
    <cellStyle name="20% - Accent5 9" xfId="221"/>
    <cellStyle name="20% - Accent6 10" xfId="222"/>
    <cellStyle name="20% - Accent6 11" xfId="223"/>
    <cellStyle name="20% - Accent6 12" xfId="224"/>
    <cellStyle name="20% - Accent6 13" xfId="2411"/>
    <cellStyle name="20% - Accent6 2" xfId="225"/>
    <cellStyle name="20% - Accent6 2 2" xfId="226"/>
    <cellStyle name="20% - Accent6 2 3" xfId="227"/>
    <cellStyle name="20% - Accent6 2_X2" xfId="228"/>
    <cellStyle name="20% - Accent6 3" xfId="229"/>
    <cellStyle name="20% - Accent6 3 2" xfId="230"/>
    <cellStyle name="20% - Accent6 3 3" xfId="231"/>
    <cellStyle name="20% - Accent6 3_X2" xfId="232"/>
    <cellStyle name="20% - Accent6 4" xfId="233"/>
    <cellStyle name="20% - Accent6 4 2" xfId="234"/>
    <cellStyle name="20% - Accent6 5" xfId="235"/>
    <cellStyle name="20% - Accent6 5 2" xfId="236"/>
    <cellStyle name="20% - Accent6 6" xfId="237"/>
    <cellStyle name="20% - Accent6 7" xfId="238"/>
    <cellStyle name="20% - Accent6 8" xfId="239"/>
    <cellStyle name="20% - Accent6 9" xfId="240"/>
    <cellStyle name="20% - ส่วนที่ถูกเน้น1 2" xfId="241"/>
    <cellStyle name="20% - ส่วนที่ถูกเน้น1 2 2" xfId="242"/>
    <cellStyle name="20% - ส่วนที่ถูกเน้น1 3" xfId="243"/>
    <cellStyle name="20% - ส่วนที่ถูกเน้น1 3 2" xfId="244"/>
    <cellStyle name="20% - ส่วนที่ถูกเน้น1 4" xfId="245"/>
    <cellStyle name="20% - ส่วนที่ถูกเน้น1 4 2" xfId="246"/>
    <cellStyle name="20% - ส่วนที่ถูกเน้น1 5" xfId="247"/>
    <cellStyle name="20% - ส่วนที่ถูกเน้น1 6" xfId="248"/>
    <cellStyle name="20% - ส่วนที่ถูกเน้น2 2" xfId="249"/>
    <cellStyle name="20% - ส่วนที่ถูกเน้น2 2 2" xfId="250"/>
    <cellStyle name="20% - ส่วนที่ถูกเน้น2 3" xfId="251"/>
    <cellStyle name="20% - ส่วนที่ถูกเน้น2 3 2" xfId="252"/>
    <cellStyle name="20% - ส่วนที่ถูกเน้น2 4" xfId="253"/>
    <cellStyle name="20% - ส่วนที่ถูกเน้น2 4 2" xfId="254"/>
    <cellStyle name="20% - ส่วนที่ถูกเน้น2 5" xfId="255"/>
    <cellStyle name="20% - ส่วนที่ถูกเน้น2 6" xfId="256"/>
    <cellStyle name="20% - ส่วนที่ถูกเน้น3 2" xfId="257"/>
    <cellStyle name="20% - ส่วนที่ถูกเน้น3 2 2" xfId="258"/>
    <cellStyle name="20% - ส่วนที่ถูกเน้น3 3" xfId="259"/>
    <cellStyle name="20% - ส่วนที่ถูกเน้น3 3 2" xfId="260"/>
    <cellStyle name="20% - ส่วนที่ถูกเน้น3 4" xfId="261"/>
    <cellStyle name="20% - ส่วนที่ถูกเน้น3 4 2" xfId="262"/>
    <cellStyle name="20% - ส่วนที่ถูกเน้น3 5" xfId="263"/>
    <cellStyle name="20% - ส่วนที่ถูกเน้น3 6" xfId="264"/>
    <cellStyle name="20% - ส่วนที่ถูกเน้น4 2" xfId="265"/>
    <cellStyle name="20% - ส่วนที่ถูกเน้น4 2 2" xfId="266"/>
    <cellStyle name="20% - ส่วนที่ถูกเน้น4 3" xfId="267"/>
    <cellStyle name="20% - ส่วนที่ถูกเน้น4 3 2" xfId="268"/>
    <cellStyle name="20% - ส่วนที่ถูกเน้น4 4" xfId="269"/>
    <cellStyle name="20% - ส่วนที่ถูกเน้น4 4 2" xfId="270"/>
    <cellStyle name="20% - ส่วนที่ถูกเน้น4 5" xfId="271"/>
    <cellStyle name="20% - ส่วนที่ถูกเน้น4 6" xfId="272"/>
    <cellStyle name="20% - ส่วนที่ถูกเน้น5 2" xfId="273"/>
    <cellStyle name="20% - ส่วนที่ถูกเน้น5 2 2" xfId="274"/>
    <cellStyle name="20% - ส่วนที่ถูกเน้น5 3" xfId="275"/>
    <cellStyle name="20% - ส่วนที่ถูกเน้น5 3 2" xfId="276"/>
    <cellStyle name="20% - ส่วนที่ถูกเน้น5 4" xfId="277"/>
    <cellStyle name="20% - ส่วนที่ถูกเน้น5 4 2" xfId="278"/>
    <cellStyle name="20% - ส่วนที่ถูกเน้น5 5" xfId="279"/>
    <cellStyle name="20% - ส่วนที่ถูกเน้น5 6" xfId="280"/>
    <cellStyle name="20% - ส่วนที่ถูกเน้น6 2" xfId="281"/>
    <cellStyle name="20% - ส่วนที่ถูกเน้น6 2 2" xfId="282"/>
    <cellStyle name="20% - ส่วนที่ถูกเน้น6 3" xfId="283"/>
    <cellStyle name="20% - ส่วนที่ถูกเน้น6 3 2" xfId="284"/>
    <cellStyle name="20% - ส่วนที่ถูกเน้น6 4" xfId="285"/>
    <cellStyle name="20% - ส่วนที่ถูกเน้น6 4 2" xfId="286"/>
    <cellStyle name="20% - ส่วนที่ถูกเน้น6 5" xfId="287"/>
    <cellStyle name="20% - ส่วนที่ถูกเน้น6 6" xfId="288"/>
    <cellStyle name="40% - Accent1 10" xfId="289"/>
    <cellStyle name="40% - Accent1 11" xfId="290"/>
    <cellStyle name="40% - Accent1 12" xfId="291"/>
    <cellStyle name="40% - Accent1 13" xfId="2412"/>
    <cellStyle name="40% - Accent1 2" xfId="292"/>
    <cellStyle name="40% - Accent1 2 2" xfId="293"/>
    <cellStyle name="40% - Accent1 2 3" xfId="294"/>
    <cellStyle name="40% - Accent1 2_X2" xfId="295"/>
    <cellStyle name="40% - Accent1 3" xfId="296"/>
    <cellStyle name="40% - Accent1 3 2" xfId="297"/>
    <cellStyle name="40% - Accent1 3 3" xfId="298"/>
    <cellStyle name="40% - Accent1 3_X2" xfId="299"/>
    <cellStyle name="40% - Accent1 4" xfId="300"/>
    <cellStyle name="40% - Accent1 4 2" xfId="301"/>
    <cellStyle name="40% - Accent1 5" xfId="302"/>
    <cellStyle name="40% - Accent1 5 2" xfId="303"/>
    <cellStyle name="40% - Accent1 6" xfId="304"/>
    <cellStyle name="40% - Accent1 7" xfId="305"/>
    <cellStyle name="40% - Accent1 8" xfId="306"/>
    <cellStyle name="40% - Accent1 9" xfId="307"/>
    <cellStyle name="40% - Accent2 10" xfId="308"/>
    <cellStyle name="40% - Accent2 11" xfId="309"/>
    <cellStyle name="40% - Accent2 12" xfId="310"/>
    <cellStyle name="40% - Accent2 13" xfId="2413"/>
    <cellStyle name="40% - Accent2 2" xfId="311"/>
    <cellStyle name="40% - Accent2 2 2" xfId="312"/>
    <cellStyle name="40% - Accent2 2 3" xfId="313"/>
    <cellStyle name="40% - Accent2 2_X2" xfId="314"/>
    <cellStyle name="40% - Accent2 3" xfId="315"/>
    <cellStyle name="40% - Accent2 3 2" xfId="316"/>
    <cellStyle name="40% - Accent2 3 3" xfId="317"/>
    <cellStyle name="40% - Accent2 3_X2" xfId="318"/>
    <cellStyle name="40% - Accent2 4" xfId="319"/>
    <cellStyle name="40% - Accent2 4 2" xfId="320"/>
    <cellStyle name="40% - Accent2 5" xfId="321"/>
    <cellStyle name="40% - Accent2 6" xfId="322"/>
    <cellStyle name="40% - Accent2 7" xfId="323"/>
    <cellStyle name="40% - Accent2 8" xfId="324"/>
    <cellStyle name="40% - Accent2 9" xfId="325"/>
    <cellStyle name="40% - Accent3 10" xfId="326"/>
    <cellStyle name="40% - Accent3 11" xfId="327"/>
    <cellStyle name="40% - Accent3 12" xfId="328"/>
    <cellStyle name="40% - Accent3 13" xfId="2414"/>
    <cellStyle name="40% - Accent3 2" xfId="329"/>
    <cellStyle name="40% - Accent3 2 2" xfId="330"/>
    <cellStyle name="40% - Accent3 2 3" xfId="331"/>
    <cellStyle name="40% - Accent3 2_X2" xfId="332"/>
    <cellStyle name="40% - Accent3 3" xfId="333"/>
    <cellStyle name="40% - Accent3 3 2" xfId="334"/>
    <cellStyle name="40% - Accent3 3 3" xfId="335"/>
    <cellStyle name="40% - Accent3 3_X2" xfId="336"/>
    <cellStyle name="40% - Accent3 4" xfId="337"/>
    <cellStyle name="40% - Accent3 4 2" xfId="338"/>
    <cellStyle name="40% - Accent3 5" xfId="339"/>
    <cellStyle name="40% - Accent3 5 2" xfId="340"/>
    <cellStyle name="40% - Accent3 6" xfId="341"/>
    <cellStyle name="40% - Accent3 7" xfId="342"/>
    <cellStyle name="40% - Accent3 8" xfId="343"/>
    <cellStyle name="40% - Accent3 9" xfId="344"/>
    <cellStyle name="40% - Accent4 10" xfId="345"/>
    <cellStyle name="40% - Accent4 11" xfId="346"/>
    <cellStyle name="40% - Accent4 12" xfId="347"/>
    <cellStyle name="40% - Accent4 13" xfId="2415"/>
    <cellStyle name="40% - Accent4 2" xfId="348"/>
    <cellStyle name="40% - Accent4 2 2" xfId="349"/>
    <cellStyle name="40% - Accent4 2 3" xfId="350"/>
    <cellStyle name="40% - Accent4 2_X2" xfId="351"/>
    <cellStyle name="40% - Accent4 3" xfId="352"/>
    <cellStyle name="40% - Accent4 3 2" xfId="353"/>
    <cellStyle name="40% - Accent4 3 3" xfId="354"/>
    <cellStyle name="40% - Accent4 3_X2" xfId="355"/>
    <cellStyle name="40% - Accent4 4" xfId="356"/>
    <cellStyle name="40% - Accent4 4 2" xfId="357"/>
    <cellStyle name="40% - Accent4 5" xfId="358"/>
    <cellStyle name="40% - Accent4 5 2" xfId="359"/>
    <cellStyle name="40% - Accent4 6" xfId="360"/>
    <cellStyle name="40% - Accent4 7" xfId="361"/>
    <cellStyle name="40% - Accent4 8" xfId="362"/>
    <cellStyle name="40% - Accent4 9" xfId="363"/>
    <cellStyle name="40% - Accent5 10" xfId="364"/>
    <cellStyle name="40% - Accent5 11" xfId="365"/>
    <cellStyle name="40% - Accent5 12" xfId="366"/>
    <cellStyle name="40% - Accent5 13" xfId="2416"/>
    <cellStyle name="40% - Accent5 2" xfId="367"/>
    <cellStyle name="40% - Accent5 2 2" xfId="368"/>
    <cellStyle name="40% - Accent5 2 3" xfId="369"/>
    <cellStyle name="40% - Accent5 2_X2" xfId="370"/>
    <cellStyle name="40% - Accent5 3" xfId="371"/>
    <cellStyle name="40% - Accent5 3 2" xfId="372"/>
    <cellStyle name="40% - Accent5 3 3" xfId="373"/>
    <cellStyle name="40% - Accent5 3_X2" xfId="374"/>
    <cellStyle name="40% - Accent5 4" xfId="375"/>
    <cellStyle name="40% - Accent5 4 2" xfId="376"/>
    <cellStyle name="40% - Accent5 5" xfId="377"/>
    <cellStyle name="40% - Accent5 5 2" xfId="378"/>
    <cellStyle name="40% - Accent5 6" xfId="379"/>
    <cellStyle name="40% - Accent5 7" xfId="380"/>
    <cellStyle name="40% - Accent5 8" xfId="381"/>
    <cellStyle name="40% - Accent5 9" xfId="382"/>
    <cellStyle name="40% - Accent6 10" xfId="383"/>
    <cellStyle name="40% - Accent6 11" xfId="384"/>
    <cellStyle name="40% - Accent6 12" xfId="385"/>
    <cellStyle name="40% - Accent6 13" xfId="2417"/>
    <cellStyle name="40% - Accent6 2" xfId="386"/>
    <cellStyle name="40% - Accent6 2 2" xfId="387"/>
    <cellStyle name="40% - Accent6 2 3" xfId="388"/>
    <cellStyle name="40% - Accent6 2_X2" xfId="389"/>
    <cellStyle name="40% - Accent6 3" xfId="390"/>
    <cellStyle name="40% - Accent6 3 2" xfId="391"/>
    <cellStyle name="40% - Accent6 3 3" xfId="392"/>
    <cellStyle name="40% - Accent6 3_X2" xfId="393"/>
    <cellStyle name="40% - Accent6 4" xfId="394"/>
    <cellStyle name="40% - Accent6 4 2" xfId="395"/>
    <cellStyle name="40% - Accent6 5" xfId="396"/>
    <cellStyle name="40% - Accent6 5 2" xfId="397"/>
    <cellStyle name="40% - Accent6 6" xfId="398"/>
    <cellStyle name="40% - Accent6 7" xfId="399"/>
    <cellStyle name="40% - Accent6 8" xfId="400"/>
    <cellStyle name="40% - Accent6 9" xfId="401"/>
    <cellStyle name="40% - ส่วนที่ถูกเน้น1 2" xfId="402"/>
    <cellStyle name="40% - ส่วนที่ถูกเน้น1 2 2" xfId="403"/>
    <cellStyle name="40% - ส่วนที่ถูกเน้น1 3" xfId="404"/>
    <cellStyle name="40% - ส่วนที่ถูกเน้น1 3 2" xfId="405"/>
    <cellStyle name="40% - ส่วนที่ถูกเน้น1 4" xfId="406"/>
    <cellStyle name="40% - ส่วนที่ถูกเน้น1 4 2" xfId="407"/>
    <cellStyle name="40% - ส่วนที่ถูกเน้น1 5" xfId="408"/>
    <cellStyle name="40% - ส่วนที่ถูกเน้น1 6" xfId="409"/>
    <cellStyle name="40% - ส่วนที่ถูกเน้น2 2" xfId="410"/>
    <cellStyle name="40% - ส่วนที่ถูกเน้น2 2 2" xfId="411"/>
    <cellStyle name="40% - ส่วนที่ถูกเน้น2 3" xfId="412"/>
    <cellStyle name="40% - ส่วนที่ถูกเน้น2 3 2" xfId="413"/>
    <cellStyle name="40% - ส่วนที่ถูกเน้น2 4" xfId="414"/>
    <cellStyle name="40% - ส่วนที่ถูกเน้น2 4 2" xfId="415"/>
    <cellStyle name="40% - ส่วนที่ถูกเน้น2 5" xfId="416"/>
    <cellStyle name="40% - ส่วนที่ถูกเน้น2 6" xfId="417"/>
    <cellStyle name="40% - ส่วนที่ถูกเน้น3 2" xfId="418"/>
    <cellStyle name="40% - ส่วนที่ถูกเน้น3 2 2" xfId="419"/>
    <cellStyle name="40% - ส่วนที่ถูกเน้น3 3" xfId="420"/>
    <cellStyle name="40% - ส่วนที่ถูกเน้น3 3 2" xfId="421"/>
    <cellStyle name="40% - ส่วนที่ถูกเน้น3 4" xfId="422"/>
    <cellStyle name="40% - ส่วนที่ถูกเน้น3 4 2" xfId="423"/>
    <cellStyle name="40% - ส่วนที่ถูกเน้น3 5" xfId="424"/>
    <cellStyle name="40% - ส่วนที่ถูกเน้น3 6" xfId="425"/>
    <cellStyle name="40% - ส่วนที่ถูกเน้น4 2" xfId="426"/>
    <cellStyle name="40% - ส่วนที่ถูกเน้น4 2 2" xfId="427"/>
    <cellStyle name="40% - ส่วนที่ถูกเน้น4 3" xfId="428"/>
    <cellStyle name="40% - ส่วนที่ถูกเน้น4 3 2" xfId="429"/>
    <cellStyle name="40% - ส่วนที่ถูกเน้น4 4" xfId="430"/>
    <cellStyle name="40% - ส่วนที่ถูกเน้น4 4 2" xfId="431"/>
    <cellStyle name="40% - ส่วนที่ถูกเน้น4 5" xfId="432"/>
    <cellStyle name="40% - ส่วนที่ถูกเน้น4 6" xfId="433"/>
    <cellStyle name="40% - ส่วนที่ถูกเน้น5 2" xfId="434"/>
    <cellStyle name="40% - ส่วนที่ถูกเน้น5 2 2" xfId="435"/>
    <cellStyle name="40% - ส่วนที่ถูกเน้น5 3" xfId="436"/>
    <cellStyle name="40% - ส่วนที่ถูกเน้น5 3 2" xfId="437"/>
    <cellStyle name="40% - ส่วนที่ถูกเน้น5 4" xfId="438"/>
    <cellStyle name="40% - ส่วนที่ถูกเน้น5 4 2" xfId="439"/>
    <cellStyle name="40% - ส่วนที่ถูกเน้น5 5" xfId="440"/>
    <cellStyle name="40% - ส่วนที่ถูกเน้น5 6" xfId="441"/>
    <cellStyle name="40% - ส่วนที่ถูกเน้น6 2" xfId="442"/>
    <cellStyle name="40% - ส่วนที่ถูกเน้น6 2 2" xfId="443"/>
    <cellStyle name="40% - ส่วนที่ถูกเน้น6 3" xfId="444"/>
    <cellStyle name="40% - ส่วนที่ถูกเน้น6 3 2" xfId="445"/>
    <cellStyle name="40% - ส่วนที่ถูกเน้น6 4" xfId="446"/>
    <cellStyle name="40% - ส่วนที่ถูกเน้น6 4 2" xfId="447"/>
    <cellStyle name="40% - ส่วนที่ถูกเน้น6 5" xfId="448"/>
    <cellStyle name="40% - ส่วนที่ถูกเน้น6 6" xfId="449"/>
    <cellStyle name="60% - Accent1 10" xfId="450"/>
    <cellStyle name="60% - Accent1 11" xfId="451"/>
    <cellStyle name="60% - Accent1 12" xfId="452"/>
    <cellStyle name="60% - Accent1 13" xfId="2418"/>
    <cellStyle name="60% - Accent1 2" xfId="453"/>
    <cellStyle name="60% - Accent1 2 2" xfId="454"/>
    <cellStyle name="60% - Accent1 2 3" xfId="455"/>
    <cellStyle name="60% - Accent1 3" xfId="456"/>
    <cellStyle name="60% - Accent1 3 2" xfId="457"/>
    <cellStyle name="60% - Accent1 3 3" xfId="458"/>
    <cellStyle name="60% - Accent1 4" xfId="459"/>
    <cellStyle name="60% - Accent1 4 2" xfId="460"/>
    <cellStyle name="60% - Accent1 5" xfId="461"/>
    <cellStyle name="60% - Accent1 5 2" xfId="462"/>
    <cellStyle name="60% - Accent1 6" xfId="463"/>
    <cellStyle name="60% - Accent1 7" xfId="464"/>
    <cellStyle name="60% - Accent1 8" xfId="465"/>
    <cellStyle name="60% - Accent1 9" xfId="466"/>
    <cellStyle name="60% - Accent2 10" xfId="467"/>
    <cellStyle name="60% - Accent2 11" xfId="468"/>
    <cellStyle name="60% - Accent2 12" xfId="469"/>
    <cellStyle name="60% - Accent2 13" xfId="2419"/>
    <cellStyle name="60% - Accent2 2" xfId="470"/>
    <cellStyle name="60% - Accent2 2 2" xfId="471"/>
    <cellStyle name="60% - Accent2 2 3" xfId="472"/>
    <cellStyle name="60% - Accent2 3" xfId="473"/>
    <cellStyle name="60% - Accent2 3 2" xfId="474"/>
    <cellStyle name="60% - Accent2 3 3" xfId="475"/>
    <cellStyle name="60% - Accent2 4" xfId="476"/>
    <cellStyle name="60% - Accent2 4 2" xfId="477"/>
    <cellStyle name="60% - Accent2 5" xfId="478"/>
    <cellStyle name="60% - Accent2 5 2" xfId="479"/>
    <cellStyle name="60% - Accent2 6" xfId="480"/>
    <cellStyle name="60% - Accent2 7" xfId="481"/>
    <cellStyle name="60% - Accent2 8" xfId="482"/>
    <cellStyle name="60% - Accent2 9" xfId="483"/>
    <cellStyle name="60% - Accent3 10" xfId="484"/>
    <cellStyle name="60% - Accent3 11" xfId="485"/>
    <cellStyle name="60% - Accent3 12" xfId="486"/>
    <cellStyle name="60% - Accent3 13" xfId="2420"/>
    <cellStyle name="60% - Accent3 2" xfId="487"/>
    <cellStyle name="60% - Accent3 2 2" xfId="488"/>
    <cellStyle name="60% - Accent3 2 3" xfId="489"/>
    <cellStyle name="60% - Accent3 3" xfId="490"/>
    <cellStyle name="60% - Accent3 3 2" xfId="491"/>
    <cellStyle name="60% - Accent3 3 3" xfId="492"/>
    <cellStyle name="60% - Accent3 4" xfId="493"/>
    <cellStyle name="60% - Accent3 4 2" xfId="494"/>
    <cellStyle name="60% - Accent3 5" xfId="495"/>
    <cellStyle name="60% - Accent3 5 2" xfId="496"/>
    <cellStyle name="60% - Accent3 6" xfId="497"/>
    <cellStyle name="60% - Accent3 7" xfId="498"/>
    <cellStyle name="60% - Accent3 8" xfId="499"/>
    <cellStyle name="60% - Accent3 9" xfId="500"/>
    <cellStyle name="60% - Accent4 10" xfId="501"/>
    <cellStyle name="60% - Accent4 11" xfId="502"/>
    <cellStyle name="60% - Accent4 12" xfId="503"/>
    <cellStyle name="60% - Accent4 13" xfId="2421"/>
    <cellStyle name="60% - Accent4 2" xfId="504"/>
    <cellStyle name="60% - Accent4 2 2" xfId="505"/>
    <cellStyle name="60% - Accent4 2 3" xfId="506"/>
    <cellStyle name="60% - Accent4 3" xfId="507"/>
    <cellStyle name="60% - Accent4 3 2" xfId="508"/>
    <cellStyle name="60% - Accent4 3 3" xfId="509"/>
    <cellStyle name="60% - Accent4 4" xfId="510"/>
    <cellStyle name="60% - Accent4 4 2" xfId="511"/>
    <cellStyle name="60% - Accent4 5" xfId="512"/>
    <cellStyle name="60% - Accent4 5 2" xfId="513"/>
    <cellStyle name="60% - Accent4 6" xfId="514"/>
    <cellStyle name="60% - Accent4 7" xfId="515"/>
    <cellStyle name="60% - Accent4 8" xfId="516"/>
    <cellStyle name="60% - Accent4 9" xfId="517"/>
    <cellStyle name="60% - Accent5 10" xfId="518"/>
    <cellStyle name="60% - Accent5 11" xfId="519"/>
    <cellStyle name="60% - Accent5 12" xfId="520"/>
    <cellStyle name="60% - Accent5 13" xfId="2422"/>
    <cellStyle name="60% - Accent5 2" xfId="521"/>
    <cellStyle name="60% - Accent5 2 2" xfId="522"/>
    <cellStyle name="60% - Accent5 2 3" xfId="523"/>
    <cellStyle name="60% - Accent5 3" xfId="524"/>
    <cellStyle name="60% - Accent5 3 2" xfId="525"/>
    <cellStyle name="60% - Accent5 3 3" xfId="526"/>
    <cellStyle name="60% - Accent5 4" xfId="527"/>
    <cellStyle name="60% - Accent5 4 2" xfId="528"/>
    <cellStyle name="60% - Accent5 5" xfId="529"/>
    <cellStyle name="60% - Accent5 5 2" xfId="530"/>
    <cellStyle name="60% - Accent5 6" xfId="531"/>
    <cellStyle name="60% - Accent5 7" xfId="532"/>
    <cellStyle name="60% - Accent5 8" xfId="533"/>
    <cellStyle name="60% - Accent5 9" xfId="534"/>
    <cellStyle name="60% - Accent6 10" xfId="535"/>
    <cellStyle name="60% - Accent6 11" xfId="536"/>
    <cellStyle name="60% - Accent6 12" xfId="537"/>
    <cellStyle name="60% - Accent6 13" xfId="2423"/>
    <cellStyle name="60% - Accent6 2" xfId="538"/>
    <cellStyle name="60% - Accent6 2 2" xfId="539"/>
    <cellStyle name="60% - Accent6 2 3" xfId="540"/>
    <cellStyle name="60% - Accent6 3" xfId="541"/>
    <cellStyle name="60% - Accent6 3 2" xfId="542"/>
    <cellStyle name="60% - Accent6 3 3" xfId="543"/>
    <cellStyle name="60% - Accent6 4" xfId="544"/>
    <cellStyle name="60% - Accent6 4 2" xfId="545"/>
    <cellStyle name="60% - Accent6 5" xfId="546"/>
    <cellStyle name="60% - Accent6 5 2" xfId="547"/>
    <cellStyle name="60% - Accent6 6" xfId="548"/>
    <cellStyle name="60% - Accent6 7" xfId="549"/>
    <cellStyle name="60% - Accent6 8" xfId="550"/>
    <cellStyle name="60% - Accent6 9" xfId="551"/>
    <cellStyle name="60% - ส่วนที่ถูกเน้น1 2" xfId="552"/>
    <cellStyle name="60% - ส่วนที่ถูกเน้น1 3" xfId="553"/>
    <cellStyle name="60% - ส่วนที่ถูกเน้น1 4" xfId="554"/>
    <cellStyle name="60% - ส่วนที่ถูกเน้น1 5" xfId="555"/>
    <cellStyle name="60% - ส่วนที่ถูกเน้น1 6" xfId="556"/>
    <cellStyle name="60% - ส่วนที่ถูกเน้น2 2" xfId="557"/>
    <cellStyle name="60% - ส่วนที่ถูกเน้น2 3" xfId="558"/>
    <cellStyle name="60% - ส่วนที่ถูกเน้น2 4" xfId="559"/>
    <cellStyle name="60% - ส่วนที่ถูกเน้น2 5" xfId="560"/>
    <cellStyle name="60% - ส่วนที่ถูกเน้น2 6" xfId="561"/>
    <cellStyle name="60% - ส่วนที่ถูกเน้น3 2" xfId="562"/>
    <cellStyle name="60% - ส่วนที่ถูกเน้น3 3" xfId="563"/>
    <cellStyle name="60% - ส่วนที่ถูกเน้น3 4" xfId="564"/>
    <cellStyle name="60% - ส่วนที่ถูกเน้น3 5" xfId="565"/>
    <cellStyle name="60% - ส่วนที่ถูกเน้น3 6" xfId="566"/>
    <cellStyle name="60% - ส่วนที่ถูกเน้น4 2" xfId="567"/>
    <cellStyle name="60% - ส่วนที่ถูกเน้น4 3" xfId="568"/>
    <cellStyle name="60% - ส่วนที่ถูกเน้น4 4" xfId="569"/>
    <cellStyle name="60% - ส่วนที่ถูกเน้น4 5" xfId="570"/>
    <cellStyle name="60% - ส่วนที่ถูกเน้น4 6" xfId="571"/>
    <cellStyle name="60% - ส่วนที่ถูกเน้น5 2" xfId="572"/>
    <cellStyle name="60% - ส่วนที่ถูกเน้น5 3" xfId="573"/>
    <cellStyle name="60% - ส่วนที่ถูกเน้น5 4" xfId="574"/>
    <cellStyle name="60% - ส่วนที่ถูกเน้น5 5" xfId="575"/>
    <cellStyle name="60% - ส่วนที่ถูกเน้น5 6" xfId="576"/>
    <cellStyle name="60% - ส่วนที่ถูกเน้น6 2" xfId="577"/>
    <cellStyle name="60% - ส่วนที่ถูกเน้น6 3" xfId="578"/>
    <cellStyle name="60% - ส่วนที่ถูกเน้น6 4" xfId="579"/>
    <cellStyle name="60% - ส่วนที่ถูกเน้น6 5" xfId="580"/>
    <cellStyle name="60% - ส่วนที่ถูกเน้น6 6" xfId="581"/>
    <cellStyle name="75" xfId="21"/>
    <cellStyle name="75 2" xfId="2759"/>
    <cellStyle name="75 3" xfId="582"/>
    <cellStyle name="Accent1 10" xfId="583"/>
    <cellStyle name="Accent1 11" xfId="584"/>
    <cellStyle name="Accent1 12" xfId="585"/>
    <cellStyle name="Accent1 13" xfId="2424"/>
    <cellStyle name="Accent1 2" xfId="586"/>
    <cellStyle name="Accent1 2 2" xfId="587"/>
    <cellStyle name="Accent1 2 3" xfId="588"/>
    <cellStyle name="Accent1 3" xfId="589"/>
    <cellStyle name="Accent1 3 2" xfId="590"/>
    <cellStyle name="Accent1 3 3" xfId="591"/>
    <cellStyle name="Accent1 4" xfId="592"/>
    <cellStyle name="Accent1 4 2" xfId="593"/>
    <cellStyle name="Accent1 5" xfId="594"/>
    <cellStyle name="Accent1 5 2" xfId="595"/>
    <cellStyle name="Accent1 6" xfId="596"/>
    <cellStyle name="Accent1 7" xfId="597"/>
    <cellStyle name="Accent1 8" xfId="598"/>
    <cellStyle name="Accent1 9" xfId="599"/>
    <cellStyle name="Accent2 10" xfId="600"/>
    <cellStyle name="Accent2 11" xfId="601"/>
    <cellStyle name="Accent2 12" xfId="602"/>
    <cellStyle name="Accent2 13" xfId="2425"/>
    <cellStyle name="Accent2 2" xfId="603"/>
    <cellStyle name="Accent2 2 2" xfId="604"/>
    <cellStyle name="Accent2 2 3" xfId="605"/>
    <cellStyle name="Accent2 3" xfId="606"/>
    <cellStyle name="Accent2 3 2" xfId="607"/>
    <cellStyle name="Accent2 3 3" xfId="608"/>
    <cellStyle name="Accent2 4" xfId="609"/>
    <cellStyle name="Accent2 4 2" xfId="610"/>
    <cellStyle name="Accent2 5" xfId="611"/>
    <cellStyle name="Accent2 5 2" xfId="612"/>
    <cellStyle name="Accent2 6" xfId="613"/>
    <cellStyle name="Accent2 7" xfId="614"/>
    <cellStyle name="Accent2 8" xfId="615"/>
    <cellStyle name="Accent2 9" xfId="616"/>
    <cellStyle name="Accent3 10" xfId="617"/>
    <cellStyle name="Accent3 11" xfId="618"/>
    <cellStyle name="Accent3 12" xfId="619"/>
    <cellStyle name="Accent3 13" xfId="2426"/>
    <cellStyle name="Accent3 2" xfId="620"/>
    <cellStyle name="Accent3 2 2" xfId="621"/>
    <cellStyle name="Accent3 2 3" xfId="622"/>
    <cellStyle name="Accent3 3" xfId="623"/>
    <cellStyle name="Accent3 3 2" xfId="624"/>
    <cellStyle name="Accent3 3 3" xfId="625"/>
    <cellStyle name="Accent3 4" xfId="626"/>
    <cellStyle name="Accent3 4 2" xfId="627"/>
    <cellStyle name="Accent3 5" xfId="628"/>
    <cellStyle name="Accent3 5 2" xfId="629"/>
    <cellStyle name="Accent3 6" xfId="630"/>
    <cellStyle name="Accent3 7" xfId="631"/>
    <cellStyle name="Accent3 8" xfId="632"/>
    <cellStyle name="Accent3 9" xfId="633"/>
    <cellStyle name="Accent4 10" xfId="634"/>
    <cellStyle name="Accent4 11" xfId="635"/>
    <cellStyle name="Accent4 12" xfId="636"/>
    <cellStyle name="Accent4 13" xfId="2427"/>
    <cellStyle name="Accent4 2" xfId="637"/>
    <cellStyle name="Accent4 2 2" xfId="638"/>
    <cellStyle name="Accent4 2 3" xfId="639"/>
    <cellStyle name="Accent4 3" xfId="640"/>
    <cellStyle name="Accent4 3 2" xfId="641"/>
    <cellStyle name="Accent4 3 3" xfId="642"/>
    <cellStyle name="Accent4 4" xfId="643"/>
    <cellStyle name="Accent4 4 2" xfId="644"/>
    <cellStyle name="Accent4 5" xfId="645"/>
    <cellStyle name="Accent4 5 2" xfId="646"/>
    <cellStyle name="Accent4 6" xfId="647"/>
    <cellStyle name="Accent4 7" xfId="648"/>
    <cellStyle name="Accent4 8" xfId="649"/>
    <cellStyle name="Accent4 9" xfId="650"/>
    <cellStyle name="Accent5 10" xfId="651"/>
    <cellStyle name="Accent5 11" xfId="652"/>
    <cellStyle name="Accent5 12" xfId="653"/>
    <cellStyle name="Accent5 13" xfId="2428"/>
    <cellStyle name="Accent5 2" xfId="654"/>
    <cellStyle name="Accent5 2 2" xfId="655"/>
    <cellStyle name="Accent5 2 3" xfId="656"/>
    <cellStyle name="Accent5 3" xfId="657"/>
    <cellStyle name="Accent5 3 2" xfId="658"/>
    <cellStyle name="Accent5 3 3" xfId="659"/>
    <cellStyle name="Accent5 4" xfId="660"/>
    <cellStyle name="Accent5 4 2" xfId="661"/>
    <cellStyle name="Accent5 5" xfId="662"/>
    <cellStyle name="Accent5 6" xfId="663"/>
    <cellStyle name="Accent5 7" xfId="664"/>
    <cellStyle name="Accent5 8" xfId="665"/>
    <cellStyle name="Accent5 9" xfId="666"/>
    <cellStyle name="Accent6 10" xfId="667"/>
    <cellStyle name="Accent6 11" xfId="668"/>
    <cellStyle name="Accent6 12" xfId="669"/>
    <cellStyle name="Accent6 13" xfId="2429"/>
    <cellStyle name="Accent6 2" xfId="670"/>
    <cellStyle name="Accent6 2 2" xfId="671"/>
    <cellStyle name="Accent6 2 3" xfId="672"/>
    <cellStyle name="Accent6 3" xfId="673"/>
    <cellStyle name="Accent6 3 2" xfId="674"/>
    <cellStyle name="Accent6 3 3" xfId="675"/>
    <cellStyle name="Accent6 4" xfId="676"/>
    <cellStyle name="Accent6 4 2" xfId="677"/>
    <cellStyle name="Accent6 5" xfId="678"/>
    <cellStyle name="Accent6 5 2" xfId="679"/>
    <cellStyle name="Accent6 6" xfId="680"/>
    <cellStyle name="Accent6 7" xfId="681"/>
    <cellStyle name="Accent6 8" xfId="682"/>
    <cellStyle name="Accent6 9" xfId="683"/>
    <cellStyle name="ÅëÈ­ [0]_¿ì¹°Åë" xfId="684"/>
    <cellStyle name="AeE­ [0]_INQUIRY ¿µ¾÷AßAø " xfId="685"/>
    <cellStyle name="ÅëÈ­_¿ì¹°Åë" xfId="686"/>
    <cellStyle name="AeE­_INQUIRY ¿µ¾÷AßAø " xfId="687"/>
    <cellStyle name="ÄÞ¸¶ [0]_¿ì¹°Åë" xfId="688"/>
    <cellStyle name="AÞ¸¶ [0]_INQUIRY ¿?¾÷AßAø " xfId="689"/>
    <cellStyle name="ÄÞ¸¶_¿ì¹°Åë" xfId="690"/>
    <cellStyle name="AÞ¸¶_INQUIRY ¿?¾÷AßAø " xfId="691"/>
    <cellStyle name="Bad 10" xfId="692"/>
    <cellStyle name="Bad 11" xfId="693"/>
    <cellStyle name="Bad 12" xfId="694"/>
    <cellStyle name="Bad 13" xfId="2430"/>
    <cellStyle name="Bad 2" xfId="695"/>
    <cellStyle name="Bad 2 2" xfId="696"/>
    <cellStyle name="Bad 2 3" xfId="697"/>
    <cellStyle name="Bad 3" xfId="698"/>
    <cellStyle name="Bad 3 2" xfId="699"/>
    <cellStyle name="Bad 3 3" xfId="700"/>
    <cellStyle name="Bad 4" xfId="701"/>
    <cellStyle name="Bad 4 2" xfId="702"/>
    <cellStyle name="Bad 5" xfId="703"/>
    <cellStyle name="Bad 5 2" xfId="704"/>
    <cellStyle name="Bad 6" xfId="705"/>
    <cellStyle name="Bad 7" xfId="706"/>
    <cellStyle name="Bad 8" xfId="707"/>
    <cellStyle name="Bad 9" xfId="708"/>
    <cellStyle name="Best" xfId="709"/>
    <cellStyle name="Body" xfId="710"/>
    <cellStyle name="Border" xfId="711"/>
    <cellStyle name="C?AØ_¿?¾÷CoE² " xfId="712"/>
    <cellStyle name="Ç¥ÁØ_´çÃÊ±¸ÀÔ»ý»ê" xfId="713"/>
    <cellStyle name="C￥AØ_¿μ¾÷CoE² " xfId="714"/>
    <cellStyle name="Calc Currency (0)" xfId="715"/>
    <cellStyle name="Calc Currency (0) 2" xfId="716"/>
    <cellStyle name="Calc Currency (2)" xfId="717"/>
    <cellStyle name="Calc Percent (0)" xfId="718"/>
    <cellStyle name="Calc Percent (1)" xfId="719"/>
    <cellStyle name="Calc Percent (2)" xfId="720"/>
    <cellStyle name="Calc Units (0)" xfId="721"/>
    <cellStyle name="Calc Units (1)" xfId="722"/>
    <cellStyle name="Calc Units (2)" xfId="723"/>
    <cellStyle name="Calculation 10" xfId="724"/>
    <cellStyle name="Calculation 11" xfId="725"/>
    <cellStyle name="Calculation 12" xfId="726"/>
    <cellStyle name="Calculation 13" xfId="2431"/>
    <cellStyle name="Calculation 2" xfId="727"/>
    <cellStyle name="Calculation 2 2" xfId="728"/>
    <cellStyle name="Calculation 2 3" xfId="729"/>
    <cellStyle name="Calculation 3" xfId="730"/>
    <cellStyle name="Calculation 3 2" xfId="731"/>
    <cellStyle name="Calculation 3 3" xfId="732"/>
    <cellStyle name="Calculation 4" xfId="733"/>
    <cellStyle name="Calculation 4 2" xfId="734"/>
    <cellStyle name="Calculation 5" xfId="735"/>
    <cellStyle name="Calculation 5 2" xfId="736"/>
    <cellStyle name="Calculation 6" xfId="737"/>
    <cellStyle name="Calculation 7" xfId="738"/>
    <cellStyle name="Calculation 8" xfId="739"/>
    <cellStyle name="Calculation 9" xfId="740"/>
    <cellStyle name="category" xfId="741"/>
    <cellStyle name="Change A&amp;ll" xfId="742"/>
    <cellStyle name="Charles" xfId="743"/>
    <cellStyle name="Check Cell 10" xfId="744"/>
    <cellStyle name="Check Cell 11" xfId="745"/>
    <cellStyle name="Check Cell 12" xfId="746"/>
    <cellStyle name="Check Cell 13" xfId="2432"/>
    <cellStyle name="Check Cell 2" xfId="747"/>
    <cellStyle name="Check Cell 2 2" xfId="748"/>
    <cellStyle name="Check Cell 2 3" xfId="749"/>
    <cellStyle name="Check Cell 2 4" xfId="750"/>
    <cellStyle name="Check Cell 3" xfId="751"/>
    <cellStyle name="Check Cell 3 2" xfId="752"/>
    <cellStyle name="Check Cell 3 3" xfId="753"/>
    <cellStyle name="Check Cell 3 4" xfId="754"/>
    <cellStyle name="Check Cell 4" xfId="755"/>
    <cellStyle name="Check Cell 4 2" xfId="756"/>
    <cellStyle name="Check Cell 4 3" xfId="757"/>
    <cellStyle name="Check Cell 4 4" xfId="758"/>
    <cellStyle name="Check Cell 5" xfId="759"/>
    <cellStyle name="Check Cell 5 2" xfId="760"/>
    <cellStyle name="Check Cell 6" xfId="761"/>
    <cellStyle name="Check Cell 6 2" xfId="762"/>
    <cellStyle name="Check Cell 7" xfId="763"/>
    <cellStyle name="Check Cell 8" xfId="764"/>
    <cellStyle name="Check Cell 9" xfId="765"/>
    <cellStyle name="Comma" xfId="1" builtinId="3"/>
    <cellStyle name="Comma  - Style1" xfId="766"/>
    <cellStyle name="Comma  - Style1 2" xfId="767"/>
    <cellStyle name="Comma  - Style2" xfId="768"/>
    <cellStyle name="Comma  - Style2 2" xfId="769"/>
    <cellStyle name="Comma  - Style3" xfId="770"/>
    <cellStyle name="Comma  - Style3 2" xfId="771"/>
    <cellStyle name="Comma  - Style4" xfId="772"/>
    <cellStyle name="Comma  - Style4 2" xfId="773"/>
    <cellStyle name="Comma  - Style5" xfId="774"/>
    <cellStyle name="Comma  - Style5 2" xfId="775"/>
    <cellStyle name="Comma  - Style6" xfId="776"/>
    <cellStyle name="Comma  - Style6 2" xfId="777"/>
    <cellStyle name="Comma  - Style7" xfId="778"/>
    <cellStyle name="Comma  - Style7 2" xfId="779"/>
    <cellStyle name="Comma  - Style8" xfId="780"/>
    <cellStyle name="Comma  - Style8 2" xfId="781"/>
    <cellStyle name="Comma [00]" xfId="782"/>
    <cellStyle name="Comma 10" xfId="76"/>
    <cellStyle name="Comma 10 10" xfId="57"/>
    <cellStyle name="Comma 10 17" xfId="61"/>
    <cellStyle name="Comma 10 2" xfId="783"/>
    <cellStyle name="Comma 10 2 2" xfId="784"/>
    <cellStyle name="Comma 10 2 2 2" xfId="60"/>
    <cellStyle name="Comma 10 3" xfId="785"/>
    <cellStyle name="Comma 10 3 2" xfId="64"/>
    <cellStyle name="Comma 10 4" xfId="786"/>
    <cellStyle name="Comma 10 5" xfId="787"/>
    <cellStyle name="Comma 10 6" xfId="788"/>
    <cellStyle name="Comma 11" xfId="789"/>
    <cellStyle name="Comma 11 2" xfId="790"/>
    <cellStyle name="Comma 11 2 14 2" xfId="2780"/>
    <cellStyle name="Comma 11 3" xfId="791"/>
    <cellStyle name="Comma 11 4" xfId="792"/>
    <cellStyle name="Comma 12" xfId="793"/>
    <cellStyle name="Comma 12 2" xfId="794"/>
    <cellStyle name="Comma 12 3" xfId="795"/>
    <cellStyle name="Comma 12 3 2" xfId="796"/>
    <cellStyle name="Comma 13" xfId="797"/>
    <cellStyle name="Comma 13 2" xfId="798"/>
    <cellStyle name="Comma 13 3" xfId="799"/>
    <cellStyle name="Comma 13 4" xfId="800"/>
    <cellStyle name="Comma 14" xfId="801"/>
    <cellStyle name="Comma 14 2" xfId="802"/>
    <cellStyle name="Comma 14 3" xfId="803"/>
    <cellStyle name="Comma 15" xfId="804"/>
    <cellStyle name="Comma 15 2" xfId="805"/>
    <cellStyle name="Comma 16" xfId="806"/>
    <cellStyle name="Comma 16 2" xfId="807"/>
    <cellStyle name="Comma 16 2 2" xfId="808"/>
    <cellStyle name="Comma 16 3" xfId="809"/>
    <cellStyle name="Comma 16 4" xfId="810"/>
    <cellStyle name="Comma 16 5" xfId="811"/>
    <cellStyle name="Comma 16 6" xfId="812"/>
    <cellStyle name="Comma 16 6 2" xfId="813"/>
    <cellStyle name="Comma 16 6 3" xfId="2433"/>
    <cellStyle name="Comma 16 6 4" xfId="2505"/>
    <cellStyle name="Comma 16 6 5" xfId="2506"/>
    <cellStyle name="Comma 16 6 6" xfId="2507"/>
    <cellStyle name="Comma 16 7" xfId="814"/>
    <cellStyle name="Comma 16 7 2" xfId="815"/>
    <cellStyle name="Comma 16 7 3" xfId="2434"/>
    <cellStyle name="Comma 16 7 4" xfId="2508"/>
    <cellStyle name="Comma 16 7 5" xfId="2509"/>
    <cellStyle name="Comma 16 7 6" xfId="2510"/>
    <cellStyle name="Comma 16 8" xfId="816"/>
    <cellStyle name="Comma 16 8 2" xfId="817"/>
    <cellStyle name="Comma 16 8 3" xfId="2435"/>
    <cellStyle name="Comma 16 8 4" xfId="2511"/>
    <cellStyle name="Comma 16 8 5" xfId="2512"/>
    <cellStyle name="Comma 16 8 6" xfId="2513"/>
    <cellStyle name="Comma 16 9" xfId="818"/>
    <cellStyle name="Comma 164" xfId="2782"/>
    <cellStyle name="Comma 164 2" xfId="2808"/>
    <cellStyle name="Comma 164 3" xfId="2834"/>
    <cellStyle name="Comma 17" xfId="819"/>
    <cellStyle name="Comma 17 2" xfId="820"/>
    <cellStyle name="Comma 17 2 2" xfId="821"/>
    <cellStyle name="Comma 17 2 3" xfId="2436"/>
    <cellStyle name="Comma 17 3" xfId="822"/>
    <cellStyle name="Comma 17 3 2" xfId="823"/>
    <cellStyle name="Comma 17 3 3" xfId="2437"/>
    <cellStyle name="Comma 17 3 4" xfId="2514"/>
    <cellStyle name="Comma 17 3 5" xfId="2515"/>
    <cellStyle name="Comma 17 3 6" xfId="2516"/>
    <cellStyle name="Comma 17 4" xfId="824"/>
    <cellStyle name="Comma 17 4 2" xfId="825"/>
    <cellStyle name="Comma 17 4 3" xfId="2438"/>
    <cellStyle name="Comma 17 4 4" xfId="2517"/>
    <cellStyle name="Comma 17 4 5" xfId="2518"/>
    <cellStyle name="Comma 17 4 6" xfId="2519"/>
    <cellStyle name="Comma 18" xfId="826"/>
    <cellStyle name="Comma 18 2" xfId="827"/>
    <cellStyle name="Comma 18 2 2" xfId="828"/>
    <cellStyle name="Comma 18 2 2 2" xfId="2520"/>
    <cellStyle name="Comma 18 2 2 3" xfId="2521"/>
    <cellStyle name="Comma 18 2 2 4" xfId="2522"/>
    <cellStyle name="Comma 18 2 2 5" xfId="2523"/>
    <cellStyle name="Comma 18 2 2 6" xfId="2524"/>
    <cellStyle name="Comma 18 2 3" xfId="2439"/>
    <cellStyle name="Comma 18 3" xfId="829"/>
    <cellStyle name="Comma 18 3 2" xfId="830"/>
    <cellStyle name="Comma 18 3 3" xfId="2440"/>
    <cellStyle name="Comma 18 3 4" xfId="2525"/>
    <cellStyle name="Comma 18 3 5" xfId="2526"/>
    <cellStyle name="Comma 18 3 6" xfId="2527"/>
    <cellStyle name="Comma 18 4" xfId="831"/>
    <cellStyle name="Comma 18 4 2" xfId="832"/>
    <cellStyle name="Comma 18 4 3" xfId="2441"/>
    <cellStyle name="Comma 18 4 4" xfId="2528"/>
    <cellStyle name="Comma 18 4 5" xfId="2529"/>
    <cellStyle name="Comma 18 4 6" xfId="2530"/>
    <cellStyle name="Comma 19" xfId="833"/>
    <cellStyle name="Comma 19 10" xfId="834"/>
    <cellStyle name="Comma 19 2" xfId="835"/>
    <cellStyle name="Comma 19 2 2" xfId="836"/>
    <cellStyle name="Comma 19 2 3" xfId="2442"/>
    <cellStyle name="Comma 19 3" xfId="837"/>
    <cellStyle name="Comma 19 3 2" xfId="838"/>
    <cellStyle name="Comma 19 3 3" xfId="2443"/>
    <cellStyle name="Comma 19 3 4" xfId="2531"/>
    <cellStyle name="Comma 19 3 5" xfId="2532"/>
    <cellStyle name="Comma 19 3 6" xfId="2533"/>
    <cellStyle name="Comma 19 4" xfId="839"/>
    <cellStyle name="Comma 19 4 2" xfId="840"/>
    <cellStyle name="Comma 19 4 3" xfId="2444"/>
    <cellStyle name="Comma 19 4 4" xfId="2534"/>
    <cellStyle name="Comma 19 4 5" xfId="2535"/>
    <cellStyle name="Comma 19 4 6" xfId="2536"/>
    <cellStyle name="Comma 19 5" xfId="841"/>
    <cellStyle name="Comma 19 6" xfId="842"/>
    <cellStyle name="Comma 19 7" xfId="843"/>
    <cellStyle name="Comma 19 8" xfId="844"/>
    <cellStyle name="Comma 19 9" xfId="845"/>
    <cellStyle name="Comma 2" xfId="2"/>
    <cellStyle name="Comma 2 10" xfId="846"/>
    <cellStyle name="Comma 2 10 2" xfId="847"/>
    <cellStyle name="Comma 2 10 2 2" xfId="2537"/>
    <cellStyle name="Comma 2 10 3" xfId="848"/>
    <cellStyle name="Comma 2 11" xfId="849"/>
    <cellStyle name="Comma 2 12" xfId="850"/>
    <cellStyle name="Comma 2 13" xfId="851"/>
    <cellStyle name="Comma 2 14" xfId="852"/>
    <cellStyle name="Comma 2 15" xfId="853"/>
    <cellStyle name="Comma 2 15 2" xfId="854"/>
    <cellStyle name="Comma 2 16" xfId="855"/>
    <cellStyle name="Comma 2 16 2" xfId="856"/>
    <cellStyle name="Comma 2 17" xfId="857"/>
    <cellStyle name="Comma 2 17 2" xfId="858"/>
    <cellStyle name="Comma 2 18" xfId="859"/>
    <cellStyle name="Comma 2 18 2" xfId="860"/>
    <cellStyle name="Comma 2 19" xfId="861"/>
    <cellStyle name="Comma 2 19 2" xfId="862"/>
    <cellStyle name="Comma 2 2" xfId="47"/>
    <cellStyle name="Comma 2 2 2" xfId="863"/>
    <cellStyle name="Comma 2 2 2 2" xfId="864"/>
    <cellStyle name="Comma 2 2 2 3" xfId="865"/>
    <cellStyle name="Comma 2 2 3" xfId="866"/>
    <cellStyle name="Comma 2 2 3 2" xfId="867"/>
    <cellStyle name="Comma 2 2 3 3" xfId="868"/>
    <cellStyle name="Comma 2 2 4" xfId="869"/>
    <cellStyle name="Comma 2 2 5" xfId="2538"/>
    <cellStyle name="Comma 2 2 6" xfId="2539"/>
    <cellStyle name="Comma 2 2 7" xfId="2540"/>
    <cellStyle name="Comma 2 2 8" xfId="2740"/>
    <cellStyle name="Comma 2 2 9" xfId="67"/>
    <cellStyle name="Comma 2 2_INEC_Q4'53_WP -FON" xfId="870"/>
    <cellStyle name="Comma 2 20" xfId="871"/>
    <cellStyle name="Comma 2 20 2" xfId="872"/>
    <cellStyle name="Comma 2 21" xfId="873"/>
    <cellStyle name="Comma 2 22" xfId="874"/>
    <cellStyle name="Comma 2 23" xfId="875"/>
    <cellStyle name="Comma 2 24" xfId="876"/>
    <cellStyle name="Comma 2 24 2" xfId="877"/>
    <cellStyle name="Comma 2 24 2 2" xfId="878"/>
    <cellStyle name="Comma 2 25" xfId="879"/>
    <cellStyle name="Comma 2 25 2" xfId="880"/>
    <cellStyle name="Comma 2 26" xfId="881"/>
    <cellStyle name="Comma 2 27" xfId="882"/>
    <cellStyle name="Comma 2 28" xfId="883"/>
    <cellStyle name="Comma 2 29" xfId="884"/>
    <cellStyle name="Comma 2 3" xfId="885"/>
    <cellStyle name="Comma 2 3 10" xfId="886"/>
    <cellStyle name="Comma 2 3 11" xfId="2779"/>
    <cellStyle name="Comma 2 3 2" xfId="887"/>
    <cellStyle name="Comma 2 3 3" xfId="888"/>
    <cellStyle name="Comma 2 3 4" xfId="889"/>
    <cellStyle name="Comma 2 3 5" xfId="890"/>
    <cellStyle name="Comma 2 3 6" xfId="891"/>
    <cellStyle name="Comma 2 3 7" xfId="892"/>
    <cellStyle name="Comma 2 3 8" xfId="893"/>
    <cellStyle name="Comma 2 3 9" xfId="894"/>
    <cellStyle name="Comma 2 30" xfId="895"/>
    <cellStyle name="Comma 2 31" xfId="896"/>
    <cellStyle name="Comma 2 32" xfId="2445"/>
    <cellStyle name="Comma 2 4" xfId="897"/>
    <cellStyle name="Comma 2 4 2" xfId="2541"/>
    <cellStyle name="Comma 2 5" xfId="898"/>
    <cellStyle name="Comma 2 6" xfId="899"/>
    <cellStyle name="Comma 2 6 2" xfId="2542"/>
    <cellStyle name="Comma 2 7" xfId="900"/>
    <cellStyle name="Comma 2 8" xfId="901"/>
    <cellStyle name="Comma 2 9" xfId="902"/>
    <cellStyle name="Comma 2_INEC_Q4'53_TOP-PER AUDIT" xfId="903"/>
    <cellStyle name="Comma 20" xfId="904"/>
    <cellStyle name="Comma 20 2" xfId="905"/>
    <cellStyle name="Comma 20 3" xfId="906"/>
    <cellStyle name="Comma 20 4" xfId="2446"/>
    <cellStyle name="Comma 21" xfId="907"/>
    <cellStyle name="Comma 21 2" xfId="908"/>
    <cellStyle name="Comma 22" xfId="909"/>
    <cellStyle name="Comma 22 2" xfId="910"/>
    <cellStyle name="Comma 22 3" xfId="911"/>
    <cellStyle name="Comma 22 4" xfId="912"/>
    <cellStyle name="Comma 22 5" xfId="913"/>
    <cellStyle name="Comma 22 6" xfId="914"/>
    <cellStyle name="Comma 22 7" xfId="915"/>
    <cellStyle name="Comma 23" xfId="916"/>
    <cellStyle name="Comma 24" xfId="917"/>
    <cellStyle name="Comma 24 2" xfId="918"/>
    <cellStyle name="Comma 24 3" xfId="919"/>
    <cellStyle name="Comma 25" xfId="920"/>
    <cellStyle name="Comma 25 3" xfId="3"/>
    <cellStyle name="Comma 26" xfId="921"/>
    <cellStyle name="Comma 26 2" xfId="922"/>
    <cellStyle name="Comma 26 3" xfId="2499"/>
    <cellStyle name="Comma 27" xfId="923"/>
    <cellStyle name="Comma 28" xfId="924"/>
    <cellStyle name="Comma 28 2" xfId="925"/>
    <cellStyle name="Comma 29" xfId="926"/>
    <cellStyle name="Comma 29 2" xfId="927"/>
    <cellStyle name="Comma 3" xfId="4"/>
    <cellStyle name="Comma 3 10" xfId="929"/>
    <cellStyle name="Comma 3 10 2" xfId="930"/>
    <cellStyle name="Comma 3 10 3" xfId="931"/>
    <cellStyle name="Comma 3 10 4" xfId="932"/>
    <cellStyle name="Comma 3 11" xfId="933"/>
    <cellStyle name="Comma 3 12" xfId="934"/>
    <cellStyle name="Comma 3 13" xfId="935"/>
    <cellStyle name="Comma 3 14" xfId="936"/>
    <cellStyle name="Comma 3 15" xfId="937"/>
    <cellStyle name="Comma 3 16" xfId="938"/>
    <cellStyle name="Comma 3 17" xfId="928"/>
    <cellStyle name="Comma 3 2" xfId="51"/>
    <cellStyle name="Comma 3 2 2" xfId="939"/>
    <cellStyle name="Comma 3 2 3" xfId="940"/>
    <cellStyle name="Comma 3 2 4" xfId="2543"/>
    <cellStyle name="Comma 3 2 5" xfId="2544"/>
    <cellStyle name="Comma 3 2 5 2" xfId="2545"/>
    <cellStyle name="Comma 3 2 5 3" xfId="2546"/>
    <cellStyle name="Comma 3 3" xfId="941"/>
    <cellStyle name="Comma 3 3 2" xfId="942"/>
    <cellStyle name="Comma 3 4" xfId="943"/>
    <cellStyle name="Comma 3 5" xfId="944"/>
    <cellStyle name="Comma 3 6" xfId="945"/>
    <cellStyle name="Comma 3 7" xfId="946"/>
    <cellStyle name="Comma 3 8" xfId="947"/>
    <cellStyle name="Comma 3 9" xfId="948"/>
    <cellStyle name="Comma 3_GFPTNR_Q2'53_F" xfId="949"/>
    <cellStyle name="Comma 30" xfId="950"/>
    <cellStyle name="Comma 31" xfId="951"/>
    <cellStyle name="Comma 32" xfId="952"/>
    <cellStyle name="Comma 32 2" xfId="953"/>
    <cellStyle name="Comma 33" xfId="954"/>
    <cellStyle name="Comma 34" xfId="955"/>
    <cellStyle name="Comma 35" xfId="956"/>
    <cellStyle name="Comma 36" xfId="957"/>
    <cellStyle name="Comma 37" xfId="958"/>
    <cellStyle name="Comma 38" xfId="959"/>
    <cellStyle name="Comma 39" xfId="960"/>
    <cellStyle name="Comma 4" xfId="5"/>
    <cellStyle name="Comma 4 10" xfId="2748"/>
    <cellStyle name="Comma 4 11" xfId="68"/>
    <cellStyle name="Comma 4 2" xfId="6"/>
    <cellStyle name="Comma 4 2 2" xfId="962"/>
    <cellStyle name="Comma 4 2 2 2" xfId="963"/>
    <cellStyle name="Comma 4 2 2 3" xfId="964"/>
    <cellStyle name="Comma 4 2 3" xfId="965"/>
    <cellStyle name="Comma 4 2 4" xfId="65"/>
    <cellStyle name="Comma 4 2 5" xfId="961"/>
    <cellStyle name="Comma 4 3" xfId="966"/>
    <cellStyle name="Comma 4 3 2" xfId="967"/>
    <cellStyle name="Comma 4 3 3" xfId="968"/>
    <cellStyle name="Comma 4 3 4" xfId="969"/>
    <cellStyle name="Comma 4 4" xfId="970"/>
    <cellStyle name="Comma 4 4 2" xfId="971"/>
    <cellStyle name="Comma 4 5" xfId="972"/>
    <cellStyle name="Comma 4 6" xfId="973"/>
    <cellStyle name="Comma 4 7" xfId="974"/>
    <cellStyle name="Comma 4 8" xfId="975"/>
    <cellStyle name="Comma 4 9" xfId="2745"/>
    <cellStyle name="Comma 4_GFPTNR_Q3'53_A" xfId="976"/>
    <cellStyle name="Comma 40" xfId="977"/>
    <cellStyle name="Comma 41" xfId="978"/>
    <cellStyle name="Comma 42" xfId="979"/>
    <cellStyle name="Comma 43" xfId="980"/>
    <cellStyle name="Comma 44" xfId="981"/>
    <cellStyle name="Comma 45" xfId="982"/>
    <cellStyle name="Comma 46" xfId="2447"/>
    <cellStyle name="Comma 47" xfId="2741"/>
    <cellStyle name="Comma 48" xfId="2738"/>
    <cellStyle name="Comma 49" xfId="2747"/>
    <cellStyle name="Comma 5" xfId="19"/>
    <cellStyle name="Comma 5 2" xfId="984"/>
    <cellStyle name="Comma 5 2 2" xfId="985"/>
    <cellStyle name="Comma 5 2 2 2" xfId="986"/>
    <cellStyle name="Comma 5 2 2 3" xfId="987"/>
    <cellStyle name="Comma 5 2 3" xfId="988"/>
    <cellStyle name="Comma 5 3" xfId="989"/>
    <cellStyle name="Comma 5 3 2" xfId="2547"/>
    <cellStyle name="Comma 5 4" xfId="990"/>
    <cellStyle name="Comma 5 4 2" xfId="991"/>
    <cellStyle name="Comma 5 4 3" xfId="992"/>
    <cellStyle name="Comma 5 5" xfId="993"/>
    <cellStyle name="Comma 5 5 2" xfId="994"/>
    <cellStyle name="Comma 5 6" xfId="995"/>
    <cellStyle name="Comma 5 6 2" xfId="996"/>
    <cellStyle name="Comma 5 7" xfId="997"/>
    <cellStyle name="Comma 5 8" xfId="50"/>
    <cellStyle name="Comma 5 9" xfId="983"/>
    <cellStyle name="Comma 5_GFPTNR_Q3'53_A" xfId="998"/>
    <cellStyle name="Comma 50" xfId="2770"/>
    <cellStyle name="Comma 51" xfId="2777"/>
    <cellStyle name="Comma 51 2" xfId="2805"/>
    <cellStyle name="Comma 51 3" xfId="2831"/>
    <cellStyle name="Comma 54" xfId="7"/>
    <cellStyle name="Comma 54 2" xfId="52"/>
    <cellStyle name="Comma 54 2 2" xfId="2772"/>
    <cellStyle name="Comma 54 2 2 2" xfId="2801"/>
    <cellStyle name="Comma 54 2 2 3" xfId="2827"/>
    <cellStyle name="Comma 54 2 3" xfId="2797"/>
    <cellStyle name="Comma 54 2 4" xfId="2823"/>
    <cellStyle name="Comma 54 2 5" xfId="2766"/>
    <cellStyle name="Comma 54 3" xfId="54"/>
    <cellStyle name="Comma 54 3 2" xfId="2773"/>
    <cellStyle name="Comma 54 3 2 2" xfId="2802"/>
    <cellStyle name="Comma 54 3 2 3" xfId="2828"/>
    <cellStyle name="Comma 54 3 3" xfId="2798"/>
    <cellStyle name="Comma 54 3 4" xfId="2824"/>
    <cellStyle name="Comma 54 3 5" xfId="2768"/>
    <cellStyle name="Comma 54 4" xfId="55"/>
    <cellStyle name="Comma 54 4 2" xfId="2774"/>
    <cellStyle name="Comma 54 4 2 2" xfId="2803"/>
    <cellStyle name="Comma 54 4 2 3" xfId="2829"/>
    <cellStyle name="Comma 54 4 3" xfId="2799"/>
    <cellStyle name="Comma 54 4 4" xfId="2825"/>
    <cellStyle name="Comma 54 4 5" xfId="2769"/>
    <cellStyle name="Comma 54 5" xfId="2771"/>
    <cellStyle name="Comma 54 5 2" xfId="2800"/>
    <cellStyle name="Comma 54 5 3" xfId="2826"/>
    <cellStyle name="Comma 54 6" xfId="2796"/>
    <cellStyle name="Comma 54 7" xfId="2822"/>
    <cellStyle name="Comma 54 8" xfId="2749"/>
    <cellStyle name="Comma 6" xfId="86"/>
    <cellStyle name="Comma 6 2" xfId="999"/>
    <cellStyle name="Comma 6 2 2" xfId="2548"/>
    <cellStyle name="Comma 6 3" xfId="1000"/>
    <cellStyle name="Comma 6 3 2" xfId="1001"/>
    <cellStyle name="Comma 6 3 3" xfId="1002"/>
    <cellStyle name="Comma 6 4" xfId="1003"/>
    <cellStyle name="Comma 6 4 2" xfId="1004"/>
    <cellStyle name="Comma 6 5" xfId="1005"/>
    <cellStyle name="Comma 6_GFN_Q2'53_X2" xfId="1006"/>
    <cellStyle name="Comma 68" xfId="1007"/>
    <cellStyle name="Comma 68 2" xfId="1008"/>
    <cellStyle name="Comma 7" xfId="8"/>
    <cellStyle name="Comma 7 2" xfId="9"/>
    <cellStyle name="Comma 7 2 2" xfId="2549"/>
    <cellStyle name="Comma 7 2 2 2" xfId="2550"/>
    <cellStyle name="Comma 7 2 3" xfId="2751"/>
    <cellStyle name="Comma 7 2 4" xfId="1010"/>
    <cellStyle name="Comma 7 3" xfId="1011"/>
    <cellStyle name="Comma 7 4" xfId="1012"/>
    <cellStyle name="Comma 7 5" xfId="1013"/>
    <cellStyle name="Comma 7 6" xfId="2750"/>
    <cellStyle name="Comma 7 7" xfId="1009"/>
    <cellStyle name="Comma 8" xfId="1014"/>
    <cellStyle name="Comma 8 2" xfId="1015"/>
    <cellStyle name="Comma 8 3" xfId="1016"/>
    <cellStyle name="Comma 8 4" xfId="1017"/>
    <cellStyle name="Comma 9" xfId="2405"/>
    <cellStyle name="Comma 9 2" xfId="1018"/>
    <cellStyle name="Comma 9 2 2" xfId="1019"/>
    <cellStyle name="Comma 9 2 3" xfId="1020"/>
    <cellStyle name="Comma 9 2 4" xfId="2448"/>
    <cellStyle name="Comma 9 3" xfId="1021"/>
    <cellStyle name="Comma 9 4" xfId="1022"/>
    <cellStyle name="Comma 9 4 2" xfId="1023"/>
    <cellStyle name="comma zerodec" xfId="22"/>
    <cellStyle name="comma zerodec 10" xfId="2760"/>
    <cellStyle name="comma zerodec 11" xfId="1024"/>
    <cellStyle name="comma zerodec 2" xfId="1025"/>
    <cellStyle name="comma zerodec 2 2" xfId="1026"/>
    <cellStyle name="comma zerodec 2 2 2" xfId="2551"/>
    <cellStyle name="comma zerodec 2 3" xfId="2552"/>
    <cellStyle name="comma zerodec 3" xfId="1027"/>
    <cellStyle name="comma zerodec 3 2" xfId="2553"/>
    <cellStyle name="comma zerodec 4" xfId="1028"/>
    <cellStyle name="comma zerodec 4 2" xfId="2554"/>
    <cellStyle name="comma zerodec 5" xfId="1029"/>
    <cellStyle name="comma zerodec 5 2" xfId="2555"/>
    <cellStyle name="comma zerodec 6" xfId="1030"/>
    <cellStyle name="comma zerodec 6 2" xfId="2556"/>
    <cellStyle name="comma zerodec 7" xfId="1031"/>
    <cellStyle name="comma zerodec 8" xfId="1032"/>
    <cellStyle name="comma zerodec 9" xfId="1033"/>
    <cellStyle name="comma zerodec_GF-Food _Q4'52_CC2" xfId="1034"/>
    <cellStyle name="Comma0" xfId="1035"/>
    <cellStyle name="Curren - Style3" xfId="1036"/>
    <cellStyle name="Curren - Style4" xfId="1037"/>
    <cellStyle name="Currency $" xfId="1038"/>
    <cellStyle name="Currency [0] 2" xfId="1039"/>
    <cellStyle name="Currency [0] 2 2" xfId="2557"/>
    <cellStyle name="Currency [0] 3" xfId="2558"/>
    <cellStyle name="Currency [00]" xfId="1040"/>
    <cellStyle name="Currency 2" xfId="1041"/>
    <cellStyle name="Currency 2 2" xfId="2559"/>
    <cellStyle name="Currency 2 2 2" xfId="2560"/>
    <cellStyle name="Currency 3" xfId="1042"/>
    <cellStyle name="Currency 4" xfId="1043"/>
    <cellStyle name="Currency0" xfId="1044"/>
    <cellStyle name="Currency1" xfId="23"/>
    <cellStyle name="Currency1 10" xfId="2761"/>
    <cellStyle name="Currency1 11" xfId="1045"/>
    <cellStyle name="Currency1 2" xfId="1046"/>
    <cellStyle name="Currency1 2 2" xfId="1047"/>
    <cellStyle name="Currency1 2 2 2" xfId="1048"/>
    <cellStyle name="Currency1 2 3" xfId="2561"/>
    <cellStyle name="Currency1 3" xfId="1049"/>
    <cellStyle name="Currency1 3 2" xfId="1050"/>
    <cellStyle name="Currency1 4" xfId="1051"/>
    <cellStyle name="Currency1 4 2" xfId="1052"/>
    <cellStyle name="Currency1 5" xfId="1053"/>
    <cellStyle name="Currency1 5 2" xfId="1054"/>
    <cellStyle name="Currency1 6" xfId="1055"/>
    <cellStyle name="Currency1 6 2" xfId="1056"/>
    <cellStyle name="Currency1 7" xfId="1057"/>
    <cellStyle name="Currency1 7 2" xfId="1058"/>
    <cellStyle name="Currency1 8" xfId="1059"/>
    <cellStyle name="Currency1 8 2" xfId="1060"/>
    <cellStyle name="Currency1 9" xfId="1061"/>
    <cellStyle name="Currency1_GF-Food _Q4'52_CC2" xfId="1062"/>
    <cellStyle name="Dan" xfId="1063"/>
    <cellStyle name="Date" xfId="24"/>
    <cellStyle name="Date 2" xfId="1065"/>
    <cellStyle name="Date 3" xfId="1066"/>
    <cellStyle name="Date 4" xfId="1067"/>
    <cellStyle name="Date 5" xfId="1068"/>
    <cellStyle name="Date 6" xfId="1069"/>
    <cellStyle name="Date 7" xfId="1070"/>
    <cellStyle name="Date 8" xfId="1064"/>
    <cellStyle name="Date Short" xfId="1071"/>
    <cellStyle name="Date_~5190766" xfId="1072"/>
    <cellStyle name="Dezimal [0]_35ERI8T2gbIEMixb4v26icuOo" xfId="1073"/>
    <cellStyle name="Dezimal_35ERI8T2gbIEMixb4v26icuOo" xfId="1074"/>
    <cellStyle name="Dollar (zero dec)" xfId="25"/>
    <cellStyle name="Dollar (zero dec) 10" xfId="2762"/>
    <cellStyle name="Dollar (zero dec) 11" xfId="1075"/>
    <cellStyle name="Dollar (zero dec) 2" xfId="1076"/>
    <cellStyle name="Dollar (zero dec) 2 2" xfId="1077"/>
    <cellStyle name="Dollar (zero dec) 2 2 2" xfId="1078"/>
    <cellStyle name="Dollar (zero dec) 2 3" xfId="2562"/>
    <cellStyle name="Dollar (zero dec) 3" xfId="1079"/>
    <cellStyle name="Dollar (zero dec) 3 2" xfId="1080"/>
    <cellStyle name="Dollar (zero dec) 4" xfId="1081"/>
    <cellStyle name="Dollar (zero dec) 4 2" xfId="1082"/>
    <cellStyle name="Dollar (zero dec) 5" xfId="1083"/>
    <cellStyle name="Dollar (zero dec) 5 2" xfId="1084"/>
    <cellStyle name="Dollar (zero dec) 6" xfId="1085"/>
    <cellStyle name="Dollar (zero dec) 6 2" xfId="1086"/>
    <cellStyle name="Dollar (zero dec) 7" xfId="1087"/>
    <cellStyle name="Dollar (zero dec) 7 2" xfId="1088"/>
    <cellStyle name="Dollar (zero dec) 8" xfId="1089"/>
    <cellStyle name="Dollar (zero dec) 8 2" xfId="1090"/>
    <cellStyle name="Dollar (zero dec) 9" xfId="1091"/>
    <cellStyle name="Dollar (zero dec)_GF-Food _Q4'52_CC2" xfId="1092"/>
    <cellStyle name="Dollars" xfId="1093"/>
    <cellStyle name="E&amp;Y House" xfId="1094"/>
    <cellStyle name="Enter Currency (0)" xfId="1095"/>
    <cellStyle name="Enter Currency (2)" xfId="1096"/>
    <cellStyle name="Enter Units (0)" xfId="1097"/>
    <cellStyle name="Enter Units (1)" xfId="1098"/>
    <cellStyle name="Enter Units (2)" xfId="1099"/>
    <cellStyle name="Euro" xfId="1100"/>
    <cellStyle name="Excel_BuiltIn_Comma 1" xfId="1101"/>
    <cellStyle name="Explanatory Text 10" xfId="1102"/>
    <cellStyle name="Explanatory Text 11" xfId="1103"/>
    <cellStyle name="Explanatory Text 12" xfId="1104"/>
    <cellStyle name="Explanatory Text 13" xfId="2449"/>
    <cellStyle name="Explanatory Text 2" xfId="1105"/>
    <cellStyle name="Explanatory Text 2 2" xfId="1106"/>
    <cellStyle name="Explanatory Text 2 3" xfId="1107"/>
    <cellStyle name="Explanatory Text 3" xfId="1108"/>
    <cellStyle name="Explanatory Text 3 2" xfId="1109"/>
    <cellStyle name="Explanatory Text 3 3" xfId="1110"/>
    <cellStyle name="Explanatory Text 4" xfId="1111"/>
    <cellStyle name="Explanatory Text 4 2" xfId="1112"/>
    <cellStyle name="Explanatory Text 5" xfId="1113"/>
    <cellStyle name="Explanatory Text 6" xfId="1114"/>
    <cellStyle name="Explanatory Text 7" xfId="1115"/>
    <cellStyle name="Explanatory Text 8" xfId="1116"/>
    <cellStyle name="Explanatory Text 9" xfId="1117"/>
    <cellStyle name="Fixed" xfId="26"/>
    <cellStyle name="Format Number Column" xfId="1118"/>
    <cellStyle name="Good 10" xfId="1119"/>
    <cellStyle name="Good 11" xfId="1120"/>
    <cellStyle name="Good 12" xfId="1121"/>
    <cellStyle name="Good 13" xfId="2450"/>
    <cellStyle name="Good 2" xfId="1122"/>
    <cellStyle name="Good 2 2" xfId="1123"/>
    <cellStyle name="Good 2 3" xfId="1124"/>
    <cellStyle name="Good 3" xfId="1125"/>
    <cellStyle name="Good 3 2" xfId="1126"/>
    <cellStyle name="Good 3 3" xfId="1127"/>
    <cellStyle name="Good 4" xfId="1128"/>
    <cellStyle name="Good 4 2" xfId="1129"/>
    <cellStyle name="Good 5" xfId="1130"/>
    <cellStyle name="Good 5 2" xfId="1131"/>
    <cellStyle name="Good 6" xfId="1132"/>
    <cellStyle name="Good 7" xfId="1133"/>
    <cellStyle name="Good 8" xfId="1134"/>
    <cellStyle name="Good 9" xfId="1135"/>
    <cellStyle name="Grey" xfId="27"/>
    <cellStyle name="Grey 2" xfId="1136"/>
    <cellStyle name="Grey 3" xfId="1137"/>
    <cellStyle name="HEADER" xfId="1138"/>
    <cellStyle name="Header - Style1" xfId="1139"/>
    <cellStyle name="Header1" xfId="28"/>
    <cellStyle name="Header2" xfId="29"/>
    <cellStyle name="Header2 2" xfId="1140"/>
    <cellStyle name="Heading" xfId="1141"/>
    <cellStyle name="Heading 1 10" xfId="1142"/>
    <cellStyle name="Heading 1 11" xfId="1143"/>
    <cellStyle name="Heading 1 12" xfId="1144"/>
    <cellStyle name="Heading 1 13" xfId="2451"/>
    <cellStyle name="Heading 1 2" xfId="1145"/>
    <cellStyle name="Heading 1 2 2" xfId="1146"/>
    <cellStyle name="Heading 1 2 3" xfId="1147"/>
    <cellStyle name="Heading 1 3" xfId="1148"/>
    <cellStyle name="Heading 1 3 2" xfId="1149"/>
    <cellStyle name="Heading 1 3 3" xfId="1150"/>
    <cellStyle name="Heading 1 4" xfId="1151"/>
    <cellStyle name="Heading 1 4 2" xfId="1152"/>
    <cellStyle name="Heading 1 5" xfId="1153"/>
    <cellStyle name="Heading 1 5 2" xfId="1154"/>
    <cellStyle name="Heading 1 6" xfId="1155"/>
    <cellStyle name="Heading 1 7" xfId="1156"/>
    <cellStyle name="Heading 1 8" xfId="1157"/>
    <cellStyle name="Heading 1 9" xfId="1158"/>
    <cellStyle name="Heading 2 10" xfId="1159"/>
    <cellStyle name="Heading 2 11" xfId="1160"/>
    <cellStyle name="Heading 2 12" xfId="1161"/>
    <cellStyle name="Heading 2 13" xfId="2452"/>
    <cellStyle name="Heading 2 2" xfId="1162"/>
    <cellStyle name="Heading 2 2 2" xfId="1163"/>
    <cellStyle name="Heading 2 2 3" xfId="1164"/>
    <cellStyle name="Heading 2 3" xfId="1165"/>
    <cellStyle name="Heading 2 3 2" xfId="1166"/>
    <cellStyle name="Heading 2 3 3" xfId="1167"/>
    <cellStyle name="Heading 2 4" xfId="1168"/>
    <cellStyle name="Heading 2 4 2" xfId="1169"/>
    <cellStyle name="Heading 2 5" xfId="1170"/>
    <cellStyle name="Heading 2 5 2" xfId="1171"/>
    <cellStyle name="Heading 2 6" xfId="1172"/>
    <cellStyle name="Heading 2 7" xfId="1173"/>
    <cellStyle name="Heading 2 8" xfId="1174"/>
    <cellStyle name="Heading 2 9" xfId="1175"/>
    <cellStyle name="Heading 3 10" xfId="1176"/>
    <cellStyle name="Heading 3 11" xfId="1177"/>
    <cellStyle name="Heading 3 12" xfId="1178"/>
    <cellStyle name="Heading 3 13" xfId="2453"/>
    <cellStyle name="Heading 3 2" xfId="1179"/>
    <cellStyle name="Heading 3 2 2" xfId="1180"/>
    <cellStyle name="Heading 3 2 3" xfId="1181"/>
    <cellStyle name="Heading 3 3" xfId="1182"/>
    <cellStyle name="Heading 3 3 2" xfId="1183"/>
    <cellStyle name="Heading 3 3 3" xfId="1184"/>
    <cellStyle name="Heading 3 4" xfId="1185"/>
    <cellStyle name="Heading 3 4 2" xfId="1186"/>
    <cellStyle name="Heading 3 5" xfId="1187"/>
    <cellStyle name="Heading 3 5 2" xfId="1188"/>
    <cellStyle name="Heading 3 6" xfId="1189"/>
    <cellStyle name="Heading 3 7" xfId="1190"/>
    <cellStyle name="Heading 3 8" xfId="1191"/>
    <cellStyle name="Heading 3 9" xfId="1192"/>
    <cellStyle name="Heading 4 10" xfId="1193"/>
    <cellStyle name="Heading 4 11" xfId="1194"/>
    <cellStyle name="Heading 4 12" xfId="1195"/>
    <cellStyle name="Heading 4 13" xfId="2454"/>
    <cellStyle name="Heading 4 2" xfId="1196"/>
    <cellStyle name="Heading 4 2 2" xfId="1197"/>
    <cellStyle name="Heading 4 2 3" xfId="1198"/>
    <cellStyle name="Heading 4 3" xfId="1199"/>
    <cellStyle name="Heading 4 3 2" xfId="1200"/>
    <cellStyle name="Heading 4 3 3" xfId="1201"/>
    <cellStyle name="Heading 4 4" xfId="1202"/>
    <cellStyle name="Heading 4 4 2" xfId="1203"/>
    <cellStyle name="Heading 4 5" xfId="1204"/>
    <cellStyle name="Heading 4 5 2" xfId="1205"/>
    <cellStyle name="Heading 4 6" xfId="1206"/>
    <cellStyle name="Heading 4 7" xfId="1207"/>
    <cellStyle name="Heading 4 8" xfId="1208"/>
    <cellStyle name="Heading 4 9" xfId="1209"/>
    <cellStyle name="HEADING, MAJOR" xfId="1210"/>
    <cellStyle name="HEADING, MINOR" xfId="1211"/>
    <cellStyle name="HEADING, RIGHT" xfId="1212"/>
    <cellStyle name="HEADING,MAJOR" xfId="1213"/>
    <cellStyle name="HEADING1" xfId="30"/>
    <cellStyle name="HEADING2" xfId="31"/>
    <cellStyle name="HEADING2 2" xfId="43"/>
    <cellStyle name="Hyperlink 2" xfId="1214"/>
    <cellStyle name="Hyperlink 2 2" xfId="2743"/>
    <cellStyle name="Hyperlink 3" xfId="1215"/>
    <cellStyle name="Indent" xfId="1216"/>
    <cellStyle name="Input [yellow]" xfId="32"/>
    <cellStyle name="Input [yellow] 2" xfId="1217"/>
    <cellStyle name="Input [yellow] 3" xfId="1218"/>
    <cellStyle name="Input 10" xfId="1219"/>
    <cellStyle name="Input 11" xfId="1220"/>
    <cellStyle name="Input 12" xfId="1221"/>
    <cellStyle name="Input 13" xfId="2563"/>
    <cellStyle name="Input 14" xfId="2564"/>
    <cellStyle name="Input 15" xfId="2565"/>
    <cellStyle name="Input 16" xfId="2566"/>
    <cellStyle name="Input 17" xfId="2567"/>
    <cellStyle name="Input 18" xfId="2568"/>
    <cellStyle name="Input 19" xfId="2569"/>
    <cellStyle name="Input 2" xfId="1222"/>
    <cellStyle name="Input 2 2" xfId="1223"/>
    <cellStyle name="Input 2 3" xfId="1224"/>
    <cellStyle name="Input 20" xfId="2455"/>
    <cellStyle name="Input 3" xfId="1225"/>
    <cellStyle name="Input 3 2" xfId="1226"/>
    <cellStyle name="Input 3 3" xfId="1227"/>
    <cellStyle name="Input 4" xfId="1228"/>
    <cellStyle name="Input 4 2" xfId="1229"/>
    <cellStyle name="Input 5" xfId="1230"/>
    <cellStyle name="Input 5 2" xfId="1231"/>
    <cellStyle name="Input 6" xfId="1232"/>
    <cellStyle name="Input 6 2" xfId="1233"/>
    <cellStyle name="Input 7" xfId="1234"/>
    <cellStyle name="Input 8" xfId="1235"/>
    <cellStyle name="Input 9" xfId="1236"/>
    <cellStyle name="Komma_DACE" xfId="1237"/>
    <cellStyle name="KPMG Heading 1" xfId="1238"/>
    <cellStyle name="KPMG Heading 2" xfId="1239"/>
    <cellStyle name="KPMG Heading 3" xfId="1240"/>
    <cellStyle name="KPMG Heading 4" xfId="1241"/>
    <cellStyle name="KPMG Normal" xfId="1242"/>
    <cellStyle name="KPMG Normal Text" xfId="1243"/>
    <cellStyle name="Lien hypertexte_BP05ff. QI CS Brakes vP05 comp." xfId="1244"/>
    <cellStyle name="Link Currency (0)" xfId="1245"/>
    <cellStyle name="Link Currency (2)" xfId="1246"/>
    <cellStyle name="Link Units (0)" xfId="1247"/>
    <cellStyle name="Link Units (1)" xfId="1248"/>
    <cellStyle name="Link Units (2)" xfId="1249"/>
    <cellStyle name="Linked Cell 10" xfId="1250"/>
    <cellStyle name="Linked Cell 11" xfId="1251"/>
    <cellStyle name="Linked Cell 12" xfId="1252"/>
    <cellStyle name="Linked Cell 13" xfId="2456"/>
    <cellStyle name="Linked Cell 2" xfId="1253"/>
    <cellStyle name="Linked Cell 2 2" xfId="1254"/>
    <cellStyle name="Linked Cell 2 3" xfId="1255"/>
    <cellStyle name="Linked Cell 3" xfId="1256"/>
    <cellStyle name="Linked Cell 3 2" xfId="1257"/>
    <cellStyle name="Linked Cell 3 3" xfId="1258"/>
    <cellStyle name="Linked Cell 4" xfId="1259"/>
    <cellStyle name="Linked Cell 4 2" xfId="1260"/>
    <cellStyle name="Linked Cell 5" xfId="1261"/>
    <cellStyle name="Linked Cell 5 2" xfId="1262"/>
    <cellStyle name="Linked Cell 6" xfId="1263"/>
    <cellStyle name="Linked Cell 7" xfId="1264"/>
    <cellStyle name="Linked Cell 8" xfId="1265"/>
    <cellStyle name="Linked Cell 9" xfId="1266"/>
    <cellStyle name="Miglia - Stile1" xfId="1267"/>
    <cellStyle name="Miglia - Stile2" xfId="1268"/>
    <cellStyle name="Miglia - Stile3" xfId="1269"/>
    <cellStyle name="Miglia - Stile4" xfId="1270"/>
    <cellStyle name="Miglia - Stile5" xfId="1271"/>
    <cellStyle name="Migliaia (0)" xfId="1272"/>
    <cellStyle name="Milliers [0]_ACSAS" xfId="1273"/>
    <cellStyle name="Milliers_ACSAS" xfId="1274"/>
    <cellStyle name="Model" xfId="1275"/>
    <cellStyle name="Monétaire [0]_ACSAS" xfId="1276"/>
    <cellStyle name="Monétaire_ACSAS" xfId="1277"/>
    <cellStyle name="Mon้taire [0]_AR1194" xfId="1278"/>
    <cellStyle name="Mon้taire_AR1194" xfId="1279"/>
    <cellStyle name="n" xfId="1280"/>
    <cellStyle name="Neutral 10" xfId="1281"/>
    <cellStyle name="Neutral 11" xfId="1282"/>
    <cellStyle name="Neutral 12" xfId="1283"/>
    <cellStyle name="Neutral 13" xfId="2457"/>
    <cellStyle name="Neutral 2" xfId="1284"/>
    <cellStyle name="Neutral 2 2" xfId="1285"/>
    <cellStyle name="Neutral 2 3" xfId="1286"/>
    <cellStyle name="Neutral 3" xfId="1287"/>
    <cellStyle name="Neutral 3 2" xfId="1288"/>
    <cellStyle name="Neutral 3 3" xfId="1289"/>
    <cellStyle name="Neutral 4" xfId="1290"/>
    <cellStyle name="Neutral 4 2" xfId="1291"/>
    <cellStyle name="Neutral 5" xfId="1292"/>
    <cellStyle name="Neutral 5 2" xfId="1293"/>
    <cellStyle name="Neutral 6" xfId="1294"/>
    <cellStyle name="Neutral 7" xfId="1295"/>
    <cellStyle name="Neutral 8" xfId="1296"/>
    <cellStyle name="Neutral 9" xfId="1297"/>
    <cellStyle name="no dec" xfId="33"/>
    <cellStyle name="no dec 2" xfId="1298"/>
    <cellStyle name="no dec 3" xfId="1299"/>
    <cellStyle name="no dec 4" xfId="1300"/>
    <cellStyle name="no dec 5" xfId="1301"/>
    <cellStyle name="no dec_R1_Q4'51" xfId="2570"/>
    <cellStyle name="Normal" xfId="0" builtinId="0"/>
    <cellStyle name="Normal - Stile6" xfId="1302"/>
    <cellStyle name="Normal - Stile7" xfId="1303"/>
    <cellStyle name="Normal - Stile8" xfId="1304"/>
    <cellStyle name="Normal - Style1" xfId="34"/>
    <cellStyle name="Normal - Style1 10" xfId="1305"/>
    <cellStyle name="Normal - Style1 2" xfId="1306"/>
    <cellStyle name="Normal - Style1 2 2" xfId="1307"/>
    <cellStyle name="Normal - Style1 2 2 2" xfId="1308"/>
    <cellStyle name="Normal - Style1 3" xfId="1309"/>
    <cellStyle name="Normal - Style1 3 2" xfId="1310"/>
    <cellStyle name="Normal - Style1 4" xfId="1311"/>
    <cellStyle name="Normal - Style1 4 2" xfId="1312"/>
    <cellStyle name="Normal - Style1 5" xfId="1313"/>
    <cellStyle name="Normal - Style1 5 2" xfId="1314"/>
    <cellStyle name="Normal - Style1 6" xfId="1315"/>
    <cellStyle name="Normal - Style1 6 2" xfId="1316"/>
    <cellStyle name="Normal - Style1 7" xfId="1317"/>
    <cellStyle name="Normal - Style1 7 2" xfId="1318"/>
    <cellStyle name="Normal - Style1 8" xfId="1319"/>
    <cellStyle name="Normal - Style1 8 2" xfId="1320"/>
    <cellStyle name="Normal - Style1 9" xfId="1321"/>
    <cellStyle name="Normal - Style1_INEC_Q4'53_TOP-PER AUDIT" xfId="1322"/>
    <cellStyle name="Normal - Style5" xfId="1323"/>
    <cellStyle name="Normal 10" xfId="1324"/>
    <cellStyle name="Normal 10 2" xfId="1325"/>
    <cellStyle name="Normal 10 2 3" xfId="1326"/>
    <cellStyle name="Normal 10 3" xfId="1327"/>
    <cellStyle name="Normal 10 3 2" xfId="1328"/>
    <cellStyle name="Normal 10 3 2 2" xfId="56"/>
    <cellStyle name="Normal 10 4" xfId="1329"/>
    <cellStyle name="Normal 10 5" xfId="1330"/>
    <cellStyle name="Normal 10 6" xfId="2742"/>
    <cellStyle name="Normal 10 7" xfId="1331"/>
    <cellStyle name="Normal 11" xfId="1332"/>
    <cellStyle name="Normal 11 2" xfId="1333"/>
    <cellStyle name="Normal 11 2 2" xfId="1334"/>
    <cellStyle name="Normal 11 2 3" xfId="1335"/>
    <cellStyle name="Normal 11 3" xfId="1336"/>
    <cellStyle name="Normal 12" xfId="1337"/>
    <cellStyle name="Normal 12 2" xfId="1338"/>
    <cellStyle name="Normal 13" xfId="58"/>
    <cellStyle name="Normal 13 2" xfId="1339"/>
    <cellStyle name="Normal 13 2 2" xfId="2783"/>
    <cellStyle name="Normal 13 2 3" xfId="2809"/>
    <cellStyle name="Normal 13 5" xfId="2781"/>
    <cellStyle name="Normal 13 5 2" xfId="2807"/>
    <cellStyle name="Normal 13 5 3" xfId="2833"/>
    <cellStyle name="Normal 14" xfId="1340"/>
    <cellStyle name="Normal 14 2" xfId="1341"/>
    <cellStyle name="Normal 15" xfId="1342"/>
    <cellStyle name="Normal 15 2" xfId="1343"/>
    <cellStyle name="Normal 16" xfId="1344"/>
    <cellStyle name="Normal 16 2" xfId="1345"/>
    <cellStyle name="Normal 17" xfId="1346"/>
    <cellStyle name="Normal 17 2" xfId="1347"/>
    <cellStyle name="Normal 17 2 2" xfId="1348"/>
    <cellStyle name="Normal 17 3" xfId="1349"/>
    <cellStyle name="Normal 18" xfId="1350"/>
    <cellStyle name="Normal 18 2" xfId="2571"/>
    <cellStyle name="Normal 19" xfId="1351"/>
    <cellStyle name="Normal 19 2" xfId="1352"/>
    <cellStyle name="Normal 19 2 2" xfId="2572"/>
    <cellStyle name="Normal 19 3" xfId="1353"/>
    <cellStyle name="Normal 19 3 2" xfId="2458"/>
    <cellStyle name="Normal 2" xfId="10"/>
    <cellStyle name="Normal 2 10" xfId="1355"/>
    <cellStyle name="Normal 2 11" xfId="1356"/>
    <cellStyle name="Normal 2 12" xfId="1357"/>
    <cellStyle name="Normal 2 13" xfId="1358"/>
    <cellStyle name="Normal 2 14" xfId="1359"/>
    <cellStyle name="Normal 2 15" xfId="1360"/>
    <cellStyle name="Normal 2 15 2" xfId="1361"/>
    <cellStyle name="Normal 2 16" xfId="1362"/>
    <cellStyle name="Normal 2 16 2" xfId="1363"/>
    <cellStyle name="Normal 2 17" xfId="1364"/>
    <cellStyle name="Normal 2 17 2" xfId="1365"/>
    <cellStyle name="Normal 2 18" xfId="1366"/>
    <cellStyle name="Normal 2 18 2" xfId="1367"/>
    <cellStyle name="Normal 2 19" xfId="1368"/>
    <cellStyle name="Normal 2 19 2" xfId="1369"/>
    <cellStyle name="Normal 2 2" xfId="49"/>
    <cellStyle name="Normal 2 2 2" xfId="1371"/>
    <cellStyle name="Normal 2 2 2 2" xfId="1372"/>
    <cellStyle name="Normal 2 2 3" xfId="1373"/>
    <cellStyle name="Normal 2 2 3 2" xfId="2573"/>
    <cellStyle name="Normal 2 2 4" xfId="1374"/>
    <cellStyle name="Normal 2 2 4 2" xfId="1375"/>
    <cellStyle name="Normal 2 2 5" xfId="1376"/>
    <cellStyle name="Normal 2 2 6" xfId="1370"/>
    <cellStyle name="Normal 2 2 7" xfId="70"/>
    <cellStyle name="Normal 2 2 9" xfId="2574"/>
    <cellStyle name="Normal 2 20" xfId="1377"/>
    <cellStyle name="Normal 2 20 2" xfId="1378"/>
    <cellStyle name="Normal 2 21" xfId="1379"/>
    <cellStyle name="Normal 2 22" xfId="1380"/>
    <cellStyle name="Normal 2 23" xfId="1381"/>
    <cellStyle name="Normal 2 24" xfId="1382"/>
    <cellStyle name="Normal 2 25" xfId="1383"/>
    <cellStyle name="Normal 2 26" xfId="1384"/>
    <cellStyle name="Normal 2 27" xfId="1385"/>
    <cellStyle name="Normal 2 28" xfId="1386"/>
    <cellStyle name="Normal 2 29" xfId="1387"/>
    <cellStyle name="Normal 2 29 2" xfId="1388"/>
    <cellStyle name="Normal 2 29 2 2" xfId="1389"/>
    <cellStyle name="Normal 2 29 2 3" xfId="2784"/>
    <cellStyle name="Normal 2 29 2 4" xfId="2810"/>
    <cellStyle name="Normal 2 29 3" xfId="1390"/>
    <cellStyle name="Normal 2 29 3 2" xfId="2785"/>
    <cellStyle name="Normal 2 29 3 3" xfId="2811"/>
    <cellStyle name="Normal 2 3" xfId="1391"/>
    <cellStyle name="Normal 2 3 2" xfId="1392"/>
    <cellStyle name="Normal 2 3 2 2" xfId="2575"/>
    <cellStyle name="Normal 2 3 2 2 2" xfId="2794"/>
    <cellStyle name="Normal 2 3 2 2 3" xfId="2820"/>
    <cellStyle name="Normal 2 3 3" xfId="1393"/>
    <cellStyle name="Normal 2 3 4" xfId="1394"/>
    <cellStyle name="Normal 2 3 5" xfId="1395"/>
    <cellStyle name="Normal 2 3 6" xfId="1396"/>
    <cellStyle name="Normal 2 3 7" xfId="1397"/>
    <cellStyle name="Normal 2 3 8" xfId="1398"/>
    <cellStyle name="Normal 2 3 9" xfId="1399"/>
    <cellStyle name="Normal 2 30" xfId="1400"/>
    <cellStyle name="Normal 2 31" xfId="1401"/>
    <cellStyle name="Normal 2 32" xfId="1402"/>
    <cellStyle name="Normal 2 33" xfId="2459"/>
    <cellStyle name="Normal 2 34" xfId="2493"/>
    <cellStyle name="Normal 2 35" xfId="2496"/>
    <cellStyle name="Normal 2 36" xfId="2746"/>
    <cellStyle name="Normal 2 37" xfId="1354"/>
    <cellStyle name="Normal 2 38" xfId="2752"/>
    <cellStyle name="Normal 2 39" xfId="69"/>
    <cellStyle name="Normal 2 4" xfId="1403"/>
    <cellStyle name="Normal 2 4 2" xfId="1404"/>
    <cellStyle name="Normal 2 4 3" xfId="1405"/>
    <cellStyle name="Normal 2 5" xfId="1406"/>
    <cellStyle name="Normal 2 5 2" xfId="1407"/>
    <cellStyle name="Normal 2 6" xfId="1408"/>
    <cellStyle name="Normal 2 6 2" xfId="1409"/>
    <cellStyle name="Normal 2 7" xfId="1410"/>
    <cellStyle name="Normal 2 7 2" xfId="1411"/>
    <cellStyle name="Normal 2 8" xfId="1412"/>
    <cellStyle name="Normal 2 8 2" xfId="1413"/>
    <cellStyle name="Normal 2 9" xfId="1414"/>
    <cellStyle name="Normal 2 9 2" xfId="1415"/>
    <cellStyle name="Normal 2 9 3" xfId="1416"/>
    <cellStyle name="Normal 2 9 4" xfId="1417"/>
    <cellStyle name="Normal 2 9 5" xfId="1418"/>
    <cellStyle name="Normal 2 9 6" xfId="1419"/>
    <cellStyle name="Normal 2 9 7" xfId="1420"/>
    <cellStyle name="Normal 2 9 8" xfId="1421"/>
    <cellStyle name="Normal 2 9 9" xfId="1422"/>
    <cellStyle name="Normal 2_GF-Food _Q4'52_CC2" xfId="1423"/>
    <cellStyle name="Normal 20" xfId="1424"/>
    <cellStyle name="Normal 20 2" xfId="1425"/>
    <cellStyle name="Normal 20 3" xfId="2460"/>
    <cellStyle name="Normal 21" xfId="1426"/>
    <cellStyle name="Normal 21 2" xfId="1427"/>
    <cellStyle name="Normal 21 3" xfId="1428"/>
    <cellStyle name="Normal 21 4" xfId="1429"/>
    <cellStyle name="Normal 21 5" xfId="1430"/>
    <cellStyle name="Normal 21 6" xfId="1431"/>
    <cellStyle name="Normal 21 7" xfId="1432"/>
    <cellStyle name="Normal 21 8" xfId="1433"/>
    <cellStyle name="Normal 22" xfId="1434"/>
    <cellStyle name="Normal 22 2" xfId="1435"/>
    <cellStyle name="Normal 22 2 2" xfId="1436"/>
    <cellStyle name="Normal 23" xfId="1437"/>
    <cellStyle name="Normal 23 2" xfId="1438"/>
    <cellStyle name="Normal 23 2 2" xfId="2787"/>
    <cellStyle name="Normal 23 2 3" xfId="2813"/>
    <cellStyle name="Normal 23 3" xfId="1439"/>
    <cellStyle name="Normal 23 4" xfId="2461"/>
    <cellStyle name="Normal 23 5" xfId="2786"/>
    <cellStyle name="Normal 23 6" xfId="2812"/>
    <cellStyle name="Normal 24" xfId="1440"/>
    <cellStyle name="Normal 24 2" xfId="1441"/>
    <cellStyle name="Normal 24 3" xfId="1442"/>
    <cellStyle name="Normal 24 4" xfId="1443"/>
    <cellStyle name="Normal 24 5" xfId="1444"/>
    <cellStyle name="Normal 24 6" xfId="1445"/>
    <cellStyle name="Normal 24 7" xfId="1446"/>
    <cellStyle name="Normal 24 8" xfId="1447"/>
    <cellStyle name="Normal 25" xfId="1448"/>
    <cellStyle name="Normal 25 2" xfId="1449"/>
    <cellStyle name="Normal 25 3" xfId="1450"/>
    <cellStyle name="Normal 25 4" xfId="1451"/>
    <cellStyle name="Normal 25 5" xfId="1452"/>
    <cellStyle name="Normal 25 6" xfId="1453"/>
    <cellStyle name="Normal 25 7" xfId="1454"/>
    <cellStyle name="Normal 25 8" xfId="1455"/>
    <cellStyle name="Normal 26" xfId="1456"/>
    <cellStyle name="Normal 26 2" xfId="1457"/>
    <cellStyle name="Normal 26 3" xfId="1458"/>
    <cellStyle name="Normal 26 4" xfId="1459"/>
    <cellStyle name="Normal 26 5" xfId="1460"/>
    <cellStyle name="Normal 26 6" xfId="1461"/>
    <cellStyle name="Normal 26 7" xfId="1462"/>
    <cellStyle name="Normal 26 8" xfId="1463"/>
    <cellStyle name="Normal 27" xfId="1464"/>
    <cellStyle name="Normal 27 2" xfId="1465"/>
    <cellStyle name="Normal 27 2 2" xfId="1466"/>
    <cellStyle name="Normal 27 3" xfId="2462"/>
    <cellStyle name="Normal 28" xfId="1467"/>
    <cellStyle name="Normal 28 2" xfId="1468"/>
    <cellStyle name="Normal 28 3" xfId="1469"/>
    <cellStyle name="Normal 28 4" xfId="1470"/>
    <cellStyle name="Normal 28 5" xfId="1471"/>
    <cellStyle name="Normal 28 6" xfId="1472"/>
    <cellStyle name="Normal 28 7" xfId="1473"/>
    <cellStyle name="Normal 28 7 2" xfId="1474"/>
    <cellStyle name="Normal 29" xfId="1475"/>
    <cellStyle name="Normal 29 2" xfId="2576"/>
    <cellStyle name="Normal 3" xfId="11"/>
    <cellStyle name="Normal 3 10" xfId="1476"/>
    <cellStyle name="Normal 3 11" xfId="1477"/>
    <cellStyle name="Normal 3 12" xfId="1478"/>
    <cellStyle name="Normal 3 13" xfId="2753"/>
    <cellStyle name="Normal 3 14" xfId="77"/>
    <cellStyle name="Normal 3 2" xfId="12"/>
    <cellStyle name="Normal 3 2 10" xfId="59"/>
    <cellStyle name="Normal 3 2 2" xfId="1480"/>
    <cellStyle name="Normal 3 2 3" xfId="2463"/>
    <cellStyle name="Normal 3 2 4" xfId="66"/>
    <cellStyle name="Normal 3 2 5" xfId="1479"/>
    <cellStyle name="Normal 3 3" xfId="1481"/>
    <cellStyle name="Normal 3 3 2" xfId="1482"/>
    <cellStyle name="Normal 3 4" xfId="1483"/>
    <cellStyle name="Normal 3 4 2" xfId="1484"/>
    <cellStyle name="Normal 3 4 3" xfId="1485"/>
    <cellStyle name="Normal 3 5" xfId="1486"/>
    <cellStyle name="Normal 3 5 2" xfId="1487"/>
    <cellStyle name="Normal 3 6" xfId="1488"/>
    <cellStyle name="Normal 3 6 2" xfId="1489"/>
    <cellStyle name="Normal 3 6 3" xfId="1490"/>
    <cellStyle name="Normal 3 7" xfId="1491"/>
    <cellStyle name="Normal 3 8" xfId="1492"/>
    <cellStyle name="Normal 3 9" xfId="1493"/>
    <cellStyle name="Normal 3_Audit Draft Sum" xfId="1494"/>
    <cellStyle name="Normal 30" xfId="1495"/>
    <cellStyle name="Normal 30 2" xfId="1496"/>
    <cellStyle name="Normal 31" xfId="1497"/>
    <cellStyle name="Normal 31 2" xfId="1498"/>
    <cellStyle name="Normal 32" xfId="1499"/>
    <cellStyle name="Normal 32 2" xfId="1500"/>
    <cellStyle name="Normal 32 3" xfId="2788"/>
    <cellStyle name="Normal 32 4" xfId="2814"/>
    <cellStyle name="Normal 33" xfId="1501"/>
    <cellStyle name="Normal 33 2" xfId="2577"/>
    <cellStyle name="Normal 33 3" xfId="2789"/>
    <cellStyle name="Normal 33 4" xfId="2815"/>
    <cellStyle name="Normal 34" xfId="1502"/>
    <cellStyle name="Normal 34 2" xfId="2578"/>
    <cellStyle name="Normal 34 3" xfId="2790"/>
    <cellStyle name="Normal 34 4" xfId="2816"/>
    <cellStyle name="Normal 35" xfId="1503"/>
    <cellStyle name="Normal 35 2" xfId="2579"/>
    <cellStyle name="Normal 35 3" xfId="2791"/>
    <cellStyle name="Normal 35 4" xfId="2817"/>
    <cellStyle name="Normal 36" xfId="1504"/>
    <cellStyle name="Normal 36 2" xfId="2580"/>
    <cellStyle name="Normal 37" xfId="1505"/>
    <cellStyle name="Normal 38" xfId="1506"/>
    <cellStyle name="Normal 39" xfId="1507"/>
    <cellStyle name="Normal 4" xfId="13"/>
    <cellStyle name="Normal 4 10" xfId="1508"/>
    <cellStyle name="Normal 4 2" xfId="1509"/>
    <cellStyle name="Normal 4 2 2" xfId="1510"/>
    <cellStyle name="Normal 4 2 2 2" xfId="1511"/>
    <cellStyle name="Normal 4 2 3" xfId="1512"/>
    <cellStyle name="Normal 4 3" xfId="1513"/>
    <cellStyle name="Normal 4 3 2" xfId="1514"/>
    <cellStyle name="Normal 4 4" xfId="1515"/>
    <cellStyle name="Normal 4 4 2" xfId="1516"/>
    <cellStyle name="Normal 4 4 3" xfId="2792"/>
    <cellStyle name="Normal 4 4 4" xfId="2818"/>
    <cellStyle name="Normal 4 5" xfId="1517"/>
    <cellStyle name="Normal 4 6" xfId="1518"/>
    <cellStyle name="Normal 4 7" xfId="1519"/>
    <cellStyle name="Normal 4 8" xfId="1520"/>
    <cellStyle name="Normal 4 9" xfId="2754"/>
    <cellStyle name="Normal 4_INEC_Q4'53_WP -FON" xfId="1521"/>
    <cellStyle name="Normal 40" xfId="1522"/>
    <cellStyle name="Normal 41" xfId="1523"/>
    <cellStyle name="Normal 42" xfId="1524"/>
    <cellStyle name="Normal 43" xfId="1525"/>
    <cellStyle name="Normal 44" xfId="1526"/>
    <cellStyle name="Normal 45" xfId="1527"/>
    <cellStyle name="Normal 46" xfId="1528"/>
    <cellStyle name="Normal 47" xfId="1529"/>
    <cellStyle name="Normal 48" xfId="1530"/>
    <cellStyle name="Normal 49" xfId="1531"/>
    <cellStyle name="Normal 5" xfId="14"/>
    <cellStyle name="Normal 5 2" xfId="74"/>
    <cellStyle name="Normal 5 2 2" xfId="1532"/>
    <cellStyle name="Normal 5 2 3" xfId="2581"/>
    <cellStyle name="Normal 5 3" xfId="1533"/>
    <cellStyle name="Normal 5 3 2" xfId="2582"/>
    <cellStyle name="Normal 5 3 2 2" xfId="2583"/>
    <cellStyle name="Normal 5 4" xfId="1534"/>
    <cellStyle name="Normal 5 4 2" xfId="1535"/>
    <cellStyle name="Normal 5 5" xfId="2755"/>
    <cellStyle name="Normal 5 6" xfId="2775"/>
    <cellStyle name="Normal 5 7" xfId="72"/>
    <cellStyle name="Normal 5_Top P-PAR Q1'53_Per Book" xfId="2584"/>
    <cellStyle name="Normal 50" xfId="1536"/>
    <cellStyle name="Normal 51" xfId="1537"/>
    <cellStyle name="Normal 51 2" xfId="2585"/>
    <cellStyle name="Normal 52" xfId="1538"/>
    <cellStyle name="Normal 53" xfId="1539"/>
    <cellStyle name="Normal 54" xfId="2464"/>
    <cellStyle name="Normal 55" xfId="2465"/>
    <cellStyle name="Normal 56" xfId="2466"/>
    <cellStyle name="Normal 57" xfId="1540"/>
    <cellStyle name="Normal 57 2" xfId="1541"/>
    <cellStyle name="Normal 58" xfId="2467"/>
    <cellStyle name="Normal 59" xfId="2468"/>
    <cellStyle name="Normal 6" xfId="20"/>
    <cellStyle name="Normal 6 10" xfId="2586"/>
    <cellStyle name="Normal 6 11" xfId="2587"/>
    <cellStyle name="Normal 6 12" xfId="2588"/>
    <cellStyle name="Normal 6 13" xfId="2589"/>
    <cellStyle name="Normal 6 14" xfId="2590"/>
    <cellStyle name="Normal 6 15" xfId="2591"/>
    <cellStyle name="Normal 6 16" xfId="2592"/>
    <cellStyle name="Normal 6 17" xfId="2593"/>
    <cellStyle name="Normal 6 18" xfId="2594"/>
    <cellStyle name="Normal 6 19" xfId="2595"/>
    <cellStyle name="Normal 6 2" xfId="1542"/>
    <cellStyle name="Normal 6 2 2" xfId="2596"/>
    <cellStyle name="Normal 6 20" xfId="2597"/>
    <cellStyle name="Normal 6 21" xfId="2598"/>
    <cellStyle name="Normal 6 22" xfId="2599"/>
    <cellStyle name="Normal 6 23" xfId="2600"/>
    <cellStyle name="Normal 6 24" xfId="2601"/>
    <cellStyle name="Normal 6 25" xfId="2602"/>
    <cellStyle name="Normal 6 26" xfId="2603"/>
    <cellStyle name="Normal 6 27" xfId="2604"/>
    <cellStyle name="Normal 6 28" xfId="2605"/>
    <cellStyle name="Normal 6 29" xfId="2606"/>
    <cellStyle name="Normal 6 3" xfId="1543"/>
    <cellStyle name="Normal 6 3 2" xfId="2607"/>
    <cellStyle name="Normal 6 30" xfId="2608"/>
    <cellStyle name="Normal 6 31" xfId="2609"/>
    <cellStyle name="Normal 6 32" xfId="2610"/>
    <cellStyle name="Normal 6 33" xfId="2611"/>
    <cellStyle name="Normal 6 34" xfId="2612"/>
    <cellStyle name="Normal 6 35" xfId="2613"/>
    <cellStyle name="Normal 6 36" xfId="2614"/>
    <cellStyle name="Normal 6 37" xfId="2615"/>
    <cellStyle name="Normal 6 38" xfId="2616"/>
    <cellStyle name="Normal 6 39" xfId="2617"/>
    <cellStyle name="Normal 6 4" xfId="1544"/>
    <cellStyle name="Normal 6 4 2" xfId="1545"/>
    <cellStyle name="Normal 6 40" xfId="2618"/>
    <cellStyle name="Normal 6 41" xfId="2619"/>
    <cellStyle name="Normal 6 42" xfId="2620"/>
    <cellStyle name="Normal 6 43" xfId="2621"/>
    <cellStyle name="Normal 6 44" xfId="2622"/>
    <cellStyle name="Normal 6 45" xfId="2623"/>
    <cellStyle name="Normal 6 46" xfId="2624"/>
    <cellStyle name="Normal 6 47" xfId="2625"/>
    <cellStyle name="Normal 6 48" xfId="2626"/>
    <cellStyle name="Normal 6 49" xfId="2627"/>
    <cellStyle name="Normal 6 5" xfId="1546"/>
    <cellStyle name="Normal 6 50" xfId="2628"/>
    <cellStyle name="Normal 6 51" xfId="2629"/>
    <cellStyle name="Normal 6 52" xfId="2630"/>
    <cellStyle name="Normal 6 53" xfId="2631"/>
    <cellStyle name="Normal 6 54" xfId="2632"/>
    <cellStyle name="Normal 6 55" xfId="2633"/>
    <cellStyle name="Normal 6 56" xfId="2634"/>
    <cellStyle name="Normal 6 57" xfId="2635"/>
    <cellStyle name="Normal 6 58" xfId="2636"/>
    <cellStyle name="Normal 6 59" xfId="2637"/>
    <cellStyle name="Normal 6 6" xfId="2638"/>
    <cellStyle name="Normal 6 60" xfId="2639"/>
    <cellStyle name="Normal 6 61" xfId="2640"/>
    <cellStyle name="Normal 6 62" xfId="2641"/>
    <cellStyle name="Normal 6 63" xfId="2642"/>
    <cellStyle name="Normal 6 64" xfId="2758"/>
    <cellStyle name="Normal 6 65" xfId="81"/>
    <cellStyle name="Normal 6 7" xfId="2643"/>
    <cellStyle name="Normal 6 8" xfId="2644"/>
    <cellStyle name="Normal 6 9" xfId="2645"/>
    <cellStyle name="Normal 6_GFPTNR_Q3'53_A" xfId="1547"/>
    <cellStyle name="Normal 60" xfId="2469"/>
    <cellStyle name="Normal 61" xfId="2470"/>
    <cellStyle name="Normal 62" xfId="2739"/>
    <cellStyle name="Normal 63" xfId="1548"/>
    <cellStyle name="Normal 64" xfId="62"/>
    <cellStyle name="Normal 65" xfId="71"/>
    <cellStyle name="Normal 66" xfId="2776"/>
    <cellStyle name="Normal 66 2" xfId="2804"/>
    <cellStyle name="Normal 66 3" xfId="2830"/>
    <cellStyle name="Normal 7" xfId="1549"/>
    <cellStyle name="Normal 7 10" xfId="80"/>
    <cellStyle name="Normal 7 11" xfId="1550"/>
    <cellStyle name="Normal 7 12" xfId="1551"/>
    <cellStyle name="Normal 7 12 2" xfId="1552"/>
    <cellStyle name="Normal 7 13" xfId="1553"/>
    <cellStyle name="Normal 7 14" xfId="1554"/>
    <cellStyle name="Normal 7 2" xfId="1555"/>
    <cellStyle name="Normal 7 2 2" xfId="2646"/>
    <cellStyle name="Normal 7 2 2 2" xfId="2647"/>
    <cellStyle name="Normal 7 3" xfId="1556"/>
    <cellStyle name="Normal 7 4" xfId="1557"/>
    <cellStyle name="Normal 7 5" xfId="1558"/>
    <cellStyle name="Normal 7 6" xfId="1559"/>
    <cellStyle name="Normal 7 7" xfId="1560"/>
    <cellStyle name="Normal 7 8" xfId="1561"/>
    <cellStyle name="Normal 7 9" xfId="1562"/>
    <cellStyle name="Normal 74" xfId="1563"/>
    <cellStyle name="Normal 8" xfId="1564"/>
    <cellStyle name="Normal 8 10" xfId="1565"/>
    <cellStyle name="Normal 8 11" xfId="1566"/>
    <cellStyle name="Normal 8 12" xfId="1567"/>
    <cellStyle name="Normal 8 12 2" xfId="2471"/>
    <cellStyle name="Normal 8 13" xfId="1568"/>
    <cellStyle name="Normal 8 14" xfId="1569"/>
    <cellStyle name="Normal 8 15" xfId="1570"/>
    <cellStyle name="Normal 8 15 2" xfId="2472"/>
    <cellStyle name="Normal 8 16" xfId="1571"/>
    <cellStyle name="Normal 8 16 2" xfId="2473"/>
    <cellStyle name="Normal 8 17" xfId="1572"/>
    <cellStyle name="Normal 8 17 2" xfId="2474"/>
    <cellStyle name="Normal 8 18" xfId="1573"/>
    <cellStyle name="Normal 8 18 2" xfId="2475"/>
    <cellStyle name="Normal 8 19" xfId="1574"/>
    <cellStyle name="Normal 8 19 2" xfId="2476"/>
    <cellStyle name="Normal 8 2" xfId="1575"/>
    <cellStyle name="Normal 8 2 2" xfId="2648"/>
    <cellStyle name="Normal 8 20" xfId="1576"/>
    <cellStyle name="Normal 8 3" xfId="1577"/>
    <cellStyle name="Normal 8 3 2" xfId="2649"/>
    <cellStyle name="Normal 8 4" xfId="1578"/>
    <cellStyle name="Normal 8 5" xfId="1579"/>
    <cellStyle name="Normal 8 6" xfId="1580"/>
    <cellStyle name="Normal 8 7" xfId="1581"/>
    <cellStyle name="Normal 8 8" xfId="1582"/>
    <cellStyle name="Normal 8 9" xfId="1583"/>
    <cellStyle name="Normal 88" xfId="2650"/>
    <cellStyle name="Normal 88 2" xfId="2795"/>
    <cellStyle name="Normal 88 3" xfId="2821"/>
    <cellStyle name="Normal 9" xfId="75"/>
    <cellStyle name="Normal 9 2" xfId="1584"/>
    <cellStyle name="Normal 9 2 2" xfId="1585"/>
    <cellStyle name="Normal 9 3" xfId="1586"/>
    <cellStyle name="Normal 9 4" xfId="1587"/>
    <cellStyle name="Normal 9 5" xfId="1588"/>
    <cellStyle name="Normal_Draft PTTCHTx 2" xfId="15"/>
    <cellStyle name="Normal_Draft PTTCHTx 2 2" xfId="16"/>
    <cellStyle name="Normale_9639A02C" xfId="1589"/>
    <cellStyle name="Note 10" xfId="1590"/>
    <cellStyle name="Note 11" xfId="1591"/>
    <cellStyle name="Note 12" xfId="1592"/>
    <cellStyle name="Note 13" xfId="2477"/>
    <cellStyle name="Note 2" xfId="1593"/>
    <cellStyle name="Note 2 2" xfId="1594"/>
    <cellStyle name="Note 2 3" xfId="1595"/>
    <cellStyle name="Note 2 4" xfId="1596"/>
    <cellStyle name="Note 2 5" xfId="1597"/>
    <cellStyle name="Note 3" xfId="1598"/>
    <cellStyle name="Note 3 2" xfId="1599"/>
    <cellStyle name="Note 3 2 2" xfId="1600"/>
    <cellStyle name="Note 3 2 2 2" xfId="1601"/>
    <cellStyle name="Note 3 3" xfId="1602"/>
    <cellStyle name="Note 3 4" xfId="1603"/>
    <cellStyle name="Note 4" xfId="1604"/>
    <cellStyle name="Note 4 2" xfId="1605"/>
    <cellStyle name="Note 4 3" xfId="1606"/>
    <cellStyle name="Note 4 4" xfId="1607"/>
    <cellStyle name="Note 5" xfId="1608"/>
    <cellStyle name="Note 5 2" xfId="1609"/>
    <cellStyle name="Note 5 3" xfId="1610"/>
    <cellStyle name="Note 5 4" xfId="1611"/>
    <cellStyle name="Note 6" xfId="1612"/>
    <cellStyle name="Note 6 2" xfId="1613"/>
    <cellStyle name="Note 7" xfId="1614"/>
    <cellStyle name="Note 8" xfId="1615"/>
    <cellStyle name="Note 9" xfId="1616"/>
    <cellStyle name="oft Excel]_x000d__x000a_Comment=The open=/f lines load custom functions into the Paste Function list._x000d__x000a_Maximized=3_x000d__x000a_Basics=1_x000d__x000a_A" xfId="2651"/>
    <cellStyle name="Output 10" xfId="1617"/>
    <cellStyle name="Output 11" xfId="1618"/>
    <cellStyle name="Output 12" xfId="1619"/>
    <cellStyle name="Output 13" xfId="2478"/>
    <cellStyle name="Output 2" xfId="1620"/>
    <cellStyle name="Output 2 2" xfId="1621"/>
    <cellStyle name="Output 2 3" xfId="1622"/>
    <cellStyle name="Output 3" xfId="1623"/>
    <cellStyle name="Output 3 2" xfId="1624"/>
    <cellStyle name="Output 3 3" xfId="1625"/>
    <cellStyle name="Output 4" xfId="1626"/>
    <cellStyle name="Output 4 2" xfId="1627"/>
    <cellStyle name="Output 5" xfId="1628"/>
    <cellStyle name="Output 5 2" xfId="1629"/>
    <cellStyle name="Output 6" xfId="1630"/>
    <cellStyle name="Output 7" xfId="1631"/>
    <cellStyle name="Output 8" xfId="1632"/>
    <cellStyle name="Output 9" xfId="1633"/>
    <cellStyle name="Percent" xfId="63" builtinId="5"/>
    <cellStyle name="Percent [0]" xfId="1634"/>
    <cellStyle name="Percent [00]" xfId="1635"/>
    <cellStyle name="Percent [2]" xfId="35"/>
    <cellStyle name="Percent [2] 2" xfId="1636"/>
    <cellStyle name="Percent [2] 2 2" xfId="1637"/>
    <cellStyle name="Percent [2] 2 3" xfId="1638"/>
    <cellStyle name="Percent [2] 2 4" xfId="1639"/>
    <cellStyle name="Percent [2] 2 5" xfId="1640"/>
    <cellStyle name="Percent [2] 3" xfId="1641"/>
    <cellStyle name="Percent [2] 3 2" xfId="1642"/>
    <cellStyle name="Percent [2] 4" xfId="1643"/>
    <cellStyle name="Percent [2] 5" xfId="1644"/>
    <cellStyle name="Percent [2] 6" xfId="1645"/>
    <cellStyle name="Percent [2] 7" xfId="1646"/>
    <cellStyle name="Percent [2] 8" xfId="1647"/>
    <cellStyle name="Percent [2] 9" xfId="1648"/>
    <cellStyle name="Percent 10" xfId="1649"/>
    <cellStyle name="Percent 10 2" xfId="1650"/>
    <cellStyle name="Percent 10 2 2" xfId="1651"/>
    <cellStyle name="Percent 11" xfId="1652"/>
    <cellStyle name="Percent 11 2" xfId="1653"/>
    <cellStyle name="Percent 11 2 2" xfId="1654"/>
    <cellStyle name="Percent 12" xfId="1655"/>
    <cellStyle name="Percent 12 2" xfId="1656"/>
    <cellStyle name="Percent 12 3" xfId="1657"/>
    <cellStyle name="Percent 12 4" xfId="1658"/>
    <cellStyle name="Percent 12 5" xfId="1659"/>
    <cellStyle name="Percent 12 6" xfId="1660"/>
    <cellStyle name="Percent 12 7" xfId="1661"/>
    <cellStyle name="Percent 13" xfId="1662"/>
    <cellStyle name="Percent 13 2" xfId="1663"/>
    <cellStyle name="Percent 14" xfId="1664"/>
    <cellStyle name="Percent 15" xfId="1665"/>
    <cellStyle name="Percent 16" xfId="1666"/>
    <cellStyle name="Percent 17" xfId="1667"/>
    <cellStyle name="Percent 17 2" xfId="1668"/>
    <cellStyle name="Percent 18" xfId="1669"/>
    <cellStyle name="Percent 19" xfId="2479"/>
    <cellStyle name="Percent 2" xfId="17"/>
    <cellStyle name="Percent 2 10" xfId="1671"/>
    <cellStyle name="Percent 2 11" xfId="1672"/>
    <cellStyle name="Percent 2 12" xfId="1673"/>
    <cellStyle name="Percent 2 13" xfId="1674"/>
    <cellStyle name="Percent 2 14" xfId="1675"/>
    <cellStyle name="Percent 2 15" xfId="1676"/>
    <cellStyle name="Percent 2 16" xfId="1677"/>
    <cellStyle name="Percent 2 17" xfId="1678"/>
    <cellStyle name="Percent 2 18" xfId="1679"/>
    <cellStyle name="Percent 2 19" xfId="1680"/>
    <cellStyle name="Percent 2 2" xfId="48"/>
    <cellStyle name="Percent 2 2 2" xfId="1682"/>
    <cellStyle name="Percent 2 2 3" xfId="1683"/>
    <cellStyle name="Percent 2 2 4" xfId="2765"/>
    <cellStyle name="Percent 2 2 5" xfId="1681"/>
    <cellStyle name="Percent 2 20" xfId="1684"/>
    <cellStyle name="Percent 2 21" xfId="1685"/>
    <cellStyle name="Percent 2 22" xfId="1686"/>
    <cellStyle name="Percent 2 23" xfId="2480"/>
    <cellStyle name="Percent 2 24" xfId="2756"/>
    <cellStyle name="Percent 2 25" xfId="1670"/>
    <cellStyle name="Percent 2 3" xfId="53"/>
    <cellStyle name="Percent 2 3 2" xfId="2767"/>
    <cellStyle name="Percent 2 3 3" xfId="1687"/>
    <cellStyle name="Percent 2 4" xfId="1688"/>
    <cellStyle name="Percent 2 5" xfId="1689"/>
    <cellStyle name="Percent 2 6" xfId="1690"/>
    <cellStyle name="Percent 2 7" xfId="1691"/>
    <cellStyle name="Percent 2 8" xfId="1692"/>
    <cellStyle name="Percent 2 9" xfId="1693"/>
    <cellStyle name="Percent 20" xfId="2652"/>
    <cellStyle name="Percent 21" xfId="2653"/>
    <cellStyle name="Percent 22" xfId="2744"/>
    <cellStyle name="Percent 23" xfId="2778"/>
    <cellStyle name="Percent 23 2" xfId="2806"/>
    <cellStyle name="Percent 23 3" xfId="2832"/>
    <cellStyle name="Percent 3" xfId="18"/>
    <cellStyle name="Percent 3 10" xfId="2757"/>
    <cellStyle name="Percent 3 11" xfId="1694"/>
    <cellStyle name="Percent 3 2" xfId="1695"/>
    <cellStyle name="Percent 3 2 2" xfId="1696"/>
    <cellStyle name="Percent 3 2 3" xfId="1697"/>
    <cellStyle name="Percent 3 2 4" xfId="1698"/>
    <cellStyle name="Percent 3 2 5" xfId="1699"/>
    <cellStyle name="Percent 3 3" xfId="1700"/>
    <cellStyle name="Percent 3 3 2" xfId="2654"/>
    <cellStyle name="Percent 3 4" xfId="1701"/>
    <cellStyle name="Percent 3 5" xfId="1702"/>
    <cellStyle name="Percent 3 6" xfId="1703"/>
    <cellStyle name="Percent 3 7" xfId="1704"/>
    <cellStyle name="Percent 3 8" xfId="1705"/>
    <cellStyle name="Percent 3 9" xfId="1706"/>
    <cellStyle name="Percent 4" xfId="1707"/>
    <cellStyle name="Percent 4 10" xfId="1708"/>
    <cellStyle name="Percent 4 11" xfId="1709"/>
    <cellStyle name="Percent 4 12" xfId="1710"/>
    <cellStyle name="Percent 4 13" xfId="1711"/>
    <cellStyle name="Percent 4 14" xfId="1712"/>
    <cellStyle name="Percent 4 2" xfId="1713"/>
    <cellStyle name="Percent 4 3" xfId="1714"/>
    <cellStyle name="Percent 4 4" xfId="1715"/>
    <cellStyle name="Percent 4 5" xfId="1716"/>
    <cellStyle name="Percent 4 6" xfId="1717"/>
    <cellStyle name="Percent 4 7" xfId="1718"/>
    <cellStyle name="Percent 4 8" xfId="1719"/>
    <cellStyle name="Percent 4 9" xfId="1720"/>
    <cellStyle name="Percent 5" xfId="73"/>
    <cellStyle name="Percent 5 2" xfId="1721"/>
    <cellStyle name="Percent 5 2 2" xfId="1722"/>
    <cellStyle name="Percent 5 3" xfId="1723"/>
    <cellStyle name="Percent 6" xfId="1724"/>
    <cellStyle name="Percent 6 2" xfId="1725"/>
    <cellStyle name="Percent 6 3" xfId="1726"/>
    <cellStyle name="Percent 6 4" xfId="1727"/>
    <cellStyle name="Percent 7" xfId="1728"/>
    <cellStyle name="Percent 7 2" xfId="1729"/>
    <cellStyle name="Percent 7 3" xfId="2655"/>
    <cellStyle name="Percent 8" xfId="1730"/>
    <cellStyle name="Percent 9" xfId="1731"/>
    <cellStyle name="PERCENTAGE" xfId="1732"/>
    <cellStyle name="PERCENTAGE 2" xfId="1733"/>
    <cellStyle name="PrePop Currency (0)" xfId="1734"/>
    <cellStyle name="PrePop Currency (2)" xfId="1735"/>
    <cellStyle name="PrePop Units (0)" xfId="1736"/>
    <cellStyle name="PrePop Units (1)" xfId="1737"/>
    <cellStyle name="PrePop Units (2)" xfId="1738"/>
    <cellStyle name="prot" xfId="1739"/>
    <cellStyle name="pwstyle" xfId="1740"/>
    <cellStyle name="Q" xfId="36"/>
    <cellStyle name="Q_CSS_Q2'51_C1_Nop" xfId="1741"/>
    <cellStyle name="Quantity" xfId="37"/>
    <cellStyle name="Quantity 2" xfId="1742"/>
    <cellStyle name="Quantity 2 2" xfId="1743"/>
    <cellStyle name="Quantity 2 3" xfId="1744"/>
    <cellStyle name="Quantity 2 4" xfId="1745"/>
    <cellStyle name="Quantity 2 5" xfId="1746"/>
    <cellStyle name="Quantity 2_X2" xfId="1747"/>
    <cellStyle name="Quantity 3" xfId="1748"/>
    <cellStyle name="Quantity 3 2" xfId="1749"/>
    <cellStyle name="Quantity 3_X2" xfId="1750"/>
    <cellStyle name="Quantity 4" xfId="1751"/>
    <cellStyle name="Quantity 5" xfId="1752"/>
    <cellStyle name="Quantity 6" xfId="1753"/>
    <cellStyle name="Quantity 7" xfId="1754"/>
    <cellStyle name="Quantity 8" xfId="1755"/>
    <cellStyle name="Quantity 9" xfId="1756"/>
    <cellStyle name="Quantity_GFN_Q2'53_X2" xfId="1757"/>
    <cellStyle name="Rittichai" xfId="1758"/>
    <cellStyle name="RMG - PB01.93" xfId="1759"/>
    <cellStyle name="SAPBEXaggData" xfId="1760"/>
    <cellStyle name="SAPBEXaggDataEmph" xfId="1761"/>
    <cellStyle name="SAPBEXaggDataEmph 2" xfId="1762"/>
    <cellStyle name="SAPBEXaggItem" xfId="1763"/>
    <cellStyle name="SAPBEXaggItemX" xfId="1764"/>
    <cellStyle name="SAPBEXaggItemX 2" xfId="1765"/>
    <cellStyle name="SAPBEXchaText" xfId="1766"/>
    <cellStyle name="SAPBEXchaText 2" xfId="1767"/>
    <cellStyle name="SAPBEXexcBad7" xfId="1768"/>
    <cellStyle name="SAPBEXexcBad7 2" xfId="1769"/>
    <cellStyle name="SAPBEXexcBad8" xfId="1770"/>
    <cellStyle name="SAPBEXexcBad8 2" xfId="1771"/>
    <cellStyle name="SAPBEXexcBad9" xfId="1772"/>
    <cellStyle name="SAPBEXexcBad9 2" xfId="1773"/>
    <cellStyle name="SAPBEXexcCritical4" xfId="1774"/>
    <cellStyle name="SAPBEXexcCritical4 2" xfId="1775"/>
    <cellStyle name="SAPBEXexcCritical5" xfId="1776"/>
    <cellStyle name="SAPBEXexcCritical5 2" xfId="1777"/>
    <cellStyle name="SAPBEXexcCritical6" xfId="1778"/>
    <cellStyle name="SAPBEXexcCritical6 2" xfId="1779"/>
    <cellStyle name="SAPBEXexcGood1" xfId="1780"/>
    <cellStyle name="SAPBEXexcGood1 2" xfId="1781"/>
    <cellStyle name="SAPBEXexcGood2" xfId="1782"/>
    <cellStyle name="SAPBEXexcGood2 2" xfId="1783"/>
    <cellStyle name="SAPBEXexcGood3" xfId="1784"/>
    <cellStyle name="SAPBEXexcGood3 2" xfId="1785"/>
    <cellStyle name="SAPBEXfilterDrill" xfId="1786"/>
    <cellStyle name="SAPBEXfilterItem" xfId="1787"/>
    <cellStyle name="SAPBEXfilterItem 2" xfId="1788"/>
    <cellStyle name="SAPBEXfilterText" xfId="1789"/>
    <cellStyle name="SAPBEXformats" xfId="1790"/>
    <cellStyle name="SAPBEXformats 2" xfId="1791"/>
    <cellStyle name="SAPBEXheaderItem" xfId="1792"/>
    <cellStyle name="SAPBEXheaderItem 2" xfId="1793"/>
    <cellStyle name="SAPBEXheaderText" xfId="1794"/>
    <cellStyle name="SAPBEXheaderText 2" xfId="1795"/>
    <cellStyle name="SAPBEXHLevel0" xfId="1796"/>
    <cellStyle name="SAPBEXHLevel0 2" xfId="1797"/>
    <cellStyle name="SAPBEXHLevel0X" xfId="1798"/>
    <cellStyle name="SAPBEXHLevel0X 2" xfId="1799"/>
    <cellStyle name="SAPBEXHLevel1" xfId="1800"/>
    <cellStyle name="SAPBEXHLevel1 2" xfId="1801"/>
    <cellStyle name="SAPBEXHLevel1X" xfId="1802"/>
    <cellStyle name="SAPBEXHLevel1X 2" xfId="1803"/>
    <cellStyle name="SAPBEXHLevel2" xfId="1804"/>
    <cellStyle name="SAPBEXHLevel2 2" xfId="1805"/>
    <cellStyle name="SAPBEXHLevel2X" xfId="1806"/>
    <cellStyle name="SAPBEXHLevel2X 2" xfId="1807"/>
    <cellStyle name="SAPBEXHLevel3" xfId="1808"/>
    <cellStyle name="SAPBEXHLevel3 2" xfId="1809"/>
    <cellStyle name="SAPBEXHLevel3X" xfId="1810"/>
    <cellStyle name="SAPBEXHLevel3X 2" xfId="1811"/>
    <cellStyle name="SAPBEXresData" xfId="1812"/>
    <cellStyle name="SAPBEXresData 2" xfId="1813"/>
    <cellStyle name="SAPBEXresDataEmph" xfId="1814"/>
    <cellStyle name="SAPBEXresDataEmph 2" xfId="1815"/>
    <cellStyle name="SAPBEXresItem" xfId="1816"/>
    <cellStyle name="SAPBEXresItem 2" xfId="1817"/>
    <cellStyle name="SAPBEXresItemX" xfId="1818"/>
    <cellStyle name="SAPBEXresItemX 2" xfId="1819"/>
    <cellStyle name="SAPBEXstdData" xfId="1820"/>
    <cellStyle name="SAPBEXstdDataEmph" xfId="1821"/>
    <cellStyle name="SAPBEXstdDataEmph 2" xfId="1822"/>
    <cellStyle name="SAPBEXstdItem" xfId="1823"/>
    <cellStyle name="SAPBEXstdItem 2" xfId="1824"/>
    <cellStyle name="SAPBEXstdItemX" xfId="1825"/>
    <cellStyle name="SAPBEXstdItemX 2" xfId="1826"/>
    <cellStyle name="SAPBEXtitle" xfId="1827"/>
    <cellStyle name="SAPBEXundefined" xfId="1828"/>
    <cellStyle name="SAPBEXundefined 2" xfId="1829"/>
    <cellStyle name="section head" xfId="1830"/>
    <cellStyle name="small border line" xfId="38"/>
    <cellStyle name="small border line 2" xfId="44"/>
    <cellStyle name="Standaard_CCY rates incl hist avg 2006" xfId="1831"/>
    <cellStyle name="Standard_Additional Abbrechnung template Transport + Betreuung-V02" xfId="1832"/>
    <cellStyle name="Style 1" xfId="39"/>
    <cellStyle name="Style 1 2" xfId="45"/>
    <cellStyle name="Style 1 2 2" xfId="2764"/>
    <cellStyle name="Style 1 2 3" xfId="2656"/>
    <cellStyle name="Style 1 3" xfId="46"/>
    <cellStyle name="Style 1 4" xfId="2763"/>
    <cellStyle name="Style 1 5" xfId="1833"/>
    <cellStyle name="STYLE1" xfId="1834"/>
    <cellStyle name="STYLE2" xfId="1835"/>
    <cellStyle name="STYLE3" xfId="1836"/>
    <cellStyle name="STYLE4" xfId="1837"/>
    <cellStyle name="subhead" xfId="1838"/>
    <cellStyle name="SubHeading" xfId="1839"/>
    <cellStyle name="Table" xfId="1840"/>
    <cellStyle name="Text Indent A" xfId="1841"/>
    <cellStyle name="Text Indent B" xfId="1842"/>
    <cellStyle name="Text Indent C" xfId="1843"/>
    <cellStyle name="þ_x001d_ð¤_x000c_¯þ_x0014__x000d_¨þU_x0001_À_x0004_ _x0015__x000f__x0001__x0001_" xfId="1844"/>
    <cellStyle name="Times New Roman" xfId="1845"/>
    <cellStyle name="Title 10" xfId="1846"/>
    <cellStyle name="Title 11" xfId="1847"/>
    <cellStyle name="Title 12" xfId="1848"/>
    <cellStyle name="Title 13" xfId="2481"/>
    <cellStyle name="Title 2" xfId="1849"/>
    <cellStyle name="Title 2 2" xfId="1850"/>
    <cellStyle name="Title 2 3" xfId="1851"/>
    <cellStyle name="Title 3" xfId="1852"/>
    <cellStyle name="Title 3 2" xfId="1853"/>
    <cellStyle name="Title 3 3" xfId="1854"/>
    <cellStyle name="Title 4" xfId="1855"/>
    <cellStyle name="Title 4 2" xfId="1856"/>
    <cellStyle name="Title 5" xfId="1857"/>
    <cellStyle name="Title 5 2" xfId="1858"/>
    <cellStyle name="Title 6" xfId="1859"/>
    <cellStyle name="Title 7" xfId="1860"/>
    <cellStyle name="Title 8" xfId="1861"/>
    <cellStyle name="Title 9" xfId="1862"/>
    <cellStyle name="Total 10" xfId="1863"/>
    <cellStyle name="Total 11" xfId="1864"/>
    <cellStyle name="Total 12" xfId="1865"/>
    <cellStyle name="Total 13" xfId="2482"/>
    <cellStyle name="Total 2" xfId="1866"/>
    <cellStyle name="Total 2 2" xfId="1867"/>
    <cellStyle name="Total 2 3" xfId="1868"/>
    <cellStyle name="Total 3" xfId="1869"/>
    <cellStyle name="Total 3 2" xfId="1870"/>
    <cellStyle name="Total 3 3" xfId="1871"/>
    <cellStyle name="Total 4" xfId="1872"/>
    <cellStyle name="Total 4 2" xfId="1873"/>
    <cellStyle name="Total 5" xfId="1874"/>
    <cellStyle name="Total 5 2" xfId="1875"/>
    <cellStyle name="Total 6" xfId="1876"/>
    <cellStyle name="Total 7" xfId="1877"/>
    <cellStyle name="Total 8" xfId="1878"/>
    <cellStyle name="Total 9" xfId="1879"/>
    <cellStyle name="Tusental_A-listan (fixad)" xfId="1880"/>
    <cellStyle name="Valuta (0)" xfId="1881"/>
    <cellStyle name="Valuta_NPV" xfId="1882"/>
    <cellStyle name="vnhead3" xfId="1883"/>
    <cellStyle name="vntxt1" xfId="1884"/>
    <cellStyle name="W" xfId="40"/>
    <cellStyle name="W_CSS_Q2'51_C1_Nop" xfId="1885"/>
    <cellStyle name="Warning Text 10" xfId="1886"/>
    <cellStyle name="Warning Text 11" xfId="1887"/>
    <cellStyle name="Warning Text 12" xfId="1888"/>
    <cellStyle name="Warning Text 13" xfId="2483"/>
    <cellStyle name="Warning Text 2" xfId="1889"/>
    <cellStyle name="Warning Text 2 2" xfId="1890"/>
    <cellStyle name="Warning Text 2 3" xfId="1891"/>
    <cellStyle name="Warning Text 3" xfId="1892"/>
    <cellStyle name="Warning Text 3 2" xfId="1893"/>
    <cellStyle name="Warning Text 3 3" xfId="1894"/>
    <cellStyle name="Warning Text 4" xfId="1895"/>
    <cellStyle name="Warning Text 4 2" xfId="1896"/>
    <cellStyle name="Warning Text 5" xfId="1897"/>
    <cellStyle name="Warning Text 6" xfId="1898"/>
    <cellStyle name="Warning Text 7" xfId="1899"/>
    <cellStyle name="Warning Text 8" xfId="1900"/>
    <cellStyle name="Warning Text 9" xfId="1901"/>
    <cellStyle name="weekly" xfId="1902"/>
    <cellStyle name="WHead - Style2" xfId="1903"/>
    <cellStyle name="Wไhrung [0]_35ERI8T2gbIEMixb4v26icuOo" xfId="1904"/>
    <cellStyle name="Wไhrung_35ERI8T2gbIEMixb4v26icuOo" xfId="1905"/>
    <cellStyle name="xuan" xfId="1906"/>
    <cellStyle name="การคำนวณ 2" xfId="1907"/>
    <cellStyle name="การคำนวณ 2 2" xfId="1908"/>
    <cellStyle name="การคำนวณ 3" xfId="1909"/>
    <cellStyle name="การคำนวณ 3 2" xfId="1910"/>
    <cellStyle name="การคำนวณ 4" xfId="1911"/>
    <cellStyle name="การคำนวณ 4 2" xfId="1912"/>
    <cellStyle name="การคำนวณ 5" xfId="1913"/>
    <cellStyle name="การคำนวณ 5 2" xfId="1914"/>
    <cellStyle name="การคำนวณ 6" xfId="1915"/>
    <cellStyle name="ข้อความเตือน 2" xfId="1916"/>
    <cellStyle name="ข้อความเตือน 3" xfId="1917"/>
    <cellStyle name="ข้อความเตือน 4" xfId="1918"/>
    <cellStyle name="ข้อความเตือน 5" xfId="1919"/>
    <cellStyle name="ข้อความเตือน 6" xfId="1920"/>
    <cellStyle name="ข้อความอธิบาย 2" xfId="1921"/>
    <cellStyle name="ข้อความอธิบาย 3" xfId="1922"/>
    <cellStyle name="ข้อความอธิบาย 4" xfId="1923"/>
    <cellStyle name="ข้อความอธิบาย 5" xfId="1924"/>
    <cellStyle name="ข้อความอธิบาย 6" xfId="1925"/>
    <cellStyle name="เครื่องหมายจุลภาค 10" xfId="1926"/>
    <cellStyle name="เครื่องหมายจุลภาค 10 2" xfId="1927"/>
    <cellStyle name="เครื่องหมายจุลภาค 10 3" xfId="1928"/>
    <cellStyle name="เครื่องหมายจุลภาค 11" xfId="1929"/>
    <cellStyle name="เครื่องหมายจุลภาค 11 2" xfId="1930"/>
    <cellStyle name="เครื่องหมายจุลภาค 12" xfId="1931"/>
    <cellStyle name="เครื่องหมายจุลภาค 12 2" xfId="1932"/>
    <cellStyle name="เครื่องหมายจุลภาค 13" xfId="1933"/>
    <cellStyle name="เครื่องหมายจุลภาค 13 2" xfId="1934"/>
    <cellStyle name="เครื่องหมายจุลภาค 13_C1-2 Q4'52" xfId="1935"/>
    <cellStyle name="เครื่องหมายจุลภาค 14" xfId="1936"/>
    <cellStyle name="เครื่องหมายจุลภาค 14 2" xfId="1937"/>
    <cellStyle name="เครื่องหมายจุลภาค 15" xfId="1938"/>
    <cellStyle name="เครื่องหมายจุลภาค 16" xfId="1939"/>
    <cellStyle name="เครื่องหมายจุลภาค 16 2" xfId="1940"/>
    <cellStyle name="เครื่องหมายจุลภาค 16 2 2" xfId="1941"/>
    <cellStyle name="เครื่องหมายจุลภาค 16 2 2 2" xfId="1942"/>
    <cellStyle name="เครื่องหมายจุลภาค 16 2 3" xfId="1943"/>
    <cellStyle name="เครื่องหมายจุลภาค 16 2 4" xfId="2484"/>
    <cellStyle name="เครื่องหมายจุลภาค 16 3" xfId="83"/>
    <cellStyle name="เครื่องหมายจุลภาค 16 4" xfId="1944"/>
    <cellStyle name="เครื่องหมายจุลภาค 17" xfId="2494"/>
    <cellStyle name="เครื่องหมายจุลภาค 17 2" xfId="1945"/>
    <cellStyle name="เครื่องหมายจุลภาค 17 2 2" xfId="1946"/>
    <cellStyle name="เครื่องหมายจุลภาค 17 3" xfId="1947"/>
    <cellStyle name="เครื่องหมายจุลภาค 17 3 2" xfId="1948"/>
    <cellStyle name="เครื่องหมายจุลภาค 17 4" xfId="1949"/>
    <cellStyle name="เครื่องหมายจุลภาค 17 4 2" xfId="1950"/>
    <cellStyle name="เครื่องหมายจุลภาค 17 5" xfId="1951"/>
    <cellStyle name="เครื่องหมายจุลภาค 18" xfId="1952"/>
    <cellStyle name="เครื่องหมายจุลภาค 18 2" xfId="1953"/>
    <cellStyle name="เครื่องหมายจุลภาค 18 2 2" xfId="1954"/>
    <cellStyle name="เครื่องหมายจุลภาค 18 3" xfId="1955"/>
    <cellStyle name="เครื่องหมายจุลภาค 18 4" xfId="1956"/>
    <cellStyle name="เครื่องหมายจุลภาค 18 4 2" xfId="1957"/>
    <cellStyle name="เครื่องหมายจุลภาค 19" xfId="1958"/>
    <cellStyle name="เครื่องหมายจุลภาค 19 2" xfId="1959"/>
    <cellStyle name="เครื่องหมายจุลภาค 2" xfId="1960"/>
    <cellStyle name="เครื่องหมายจุลภาค 2 10" xfId="1961"/>
    <cellStyle name="เครื่องหมายจุลภาค 2 11" xfId="1962"/>
    <cellStyle name="เครื่องหมายจุลภาค 2 12" xfId="1963"/>
    <cellStyle name="เครื่องหมายจุลภาค 2 13" xfId="1964"/>
    <cellStyle name="เครื่องหมายจุลภาค 2 14" xfId="1965"/>
    <cellStyle name="เครื่องหมายจุลภาค 2 15" xfId="1966"/>
    <cellStyle name="เครื่องหมายจุลภาค 2 16" xfId="1967"/>
    <cellStyle name="เครื่องหมายจุลภาค 2 17" xfId="1968"/>
    <cellStyle name="เครื่องหมายจุลภาค 2 18" xfId="1969"/>
    <cellStyle name="เครื่องหมายจุลภาค 2 19" xfId="1970"/>
    <cellStyle name="เครื่องหมายจุลภาค 2 19 2" xfId="1971"/>
    <cellStyle name="เครื่องหมายจุลภาค 2 2" xfId="1972"/>
    <cellStyle name="เครื่องหมายจุลภาค 2 2 10" xfId="1973"/>
    <cellStyle name="เครื่องหมายจุลภาค 2 2 11" xfId="1974"/>
    <cellStyle name="เครื่องหมายจุลภาค 2 2 12" xfId="1975"/>
    <cellStyle name="เครื่องหมายจุลภาค 2 2 13" xfId="1976"/>
    <cellStyle name="เครื่องหมายจุลภาค 2 2 14" xfId="1977"/>
    <cellStyle name="เครื่องหมายจุลภาค 2 2 15" xfId="1978"/>
    <cellStyle name="เครื่องหมายจุลภาค 2 2 2" xfId="1979"/>
    <cellStyle name="เครื่องหมายจุลภาค 2 2 2 2" xfId="1980"/>
    <cellStyle name="เครื่องหมายจุลภาค 2 2 2 2 2" xfId="2657"/>
    <cellStyle name="เครื่องหมายจุลภาค 2 2 2 3" xfId="1981"/>
    <cellStyle name="เครื่องหมายจุลภาค 2 2 2 4" xfId="1982"/>
    <cellStyle name="เครื่องหมายจุลภาค 2 2 2 5" xfId="1983"/>
    <cellStyle name="เครื่องหมายจุลภาค 2 2 2 6" xfId="1984"/>
    <cellStyle name="เครื่องหมายจุลภาค 2 2 2 7" xfId="1985"/>
    <cellStyle name="เครื่องหมายจุลภาค 2 2 2 8" xfId="1986"/>
    <cellStyle name="เครื่องหมายจุลภาค 2 2 3" xfId="1987"/>
    <cellStyle name="เครื่องหมายจุลภาค 2 2 4" xfId="1988"/>
    <cellStyle name="เครื่องหมายจุลภาค 2 2 5" xfId="1989"/>
    <cellStyle name="เครื่องหมายจุลภาค 2 2 6" xfId="1990"/>
    <cellStyle name="เครื่องหมายจุลภาค 2 2 7" xfId="1991"/>
    <cellStyle name="เครื่องหมายจุลภาค 2 2 7 2" xfId="2658"/>
    <cellStyle name="เครื่องหมายจุลภาค 2 2 8" xfId="1992"/>
    <cellStyle name="เครื่องหมายจุลภาค 2 2 8 2" xfId="2659"/>
    <cellStyle name="เครื่องหมายจุลภาค 2 2 9" xfId="1993"/>
    <cellStyle name="เครื่องหมายจุลภาค 2 20" xfId="1994"/>
    <cellStyle name="เครื่องหมายจุลภาค 2 21" xfId="1995"/>
    <cellStyle name="เครื่องหมายจุลภาค 2 22" xfId="1996"/>
    <cellStyle name="เครื่องหมายจุลภาค 2 23" xfId="1997"/>
    <cellStyle name="เครื่องหมายจุลภาค 2 24" xfId="1998"/>
    <cellStyle name="เครื่องหมายจุลภาค 2 3" xfId="1999"/>
    <cellStyle name="เครื่องหมายจุลภาค 2 3 2" xfId="2660"/>
    <cellStyle name="เครื่องหมายจุลภาค 2 3 2 2" xfId="2661"/>
    <cellStyle name="เครื่องหมายจุลภาค 2 4" xfId="2000"/>
    <cellStyle name="เครื่องหมายจุลภาค 2 5" xfId="2001"/>
    <cellStyle name="เครื่องหมายจุลภาค 2 6" xfId="2002"/>
    <cellStyle name="เครื่องหมายจุลภาค 2 7" xfId="2003"/>
    <cellStyle name="เครื่องหมายจุลภาค 2 7 2" xfId="2662"/>
    <cellStyle name="เครื่องหมายจุลภาค 2 8" xfId="2004"/>
    <cellStyle name="เครื่องหมายจุลภาค 2 8 2" xfId="2663"/>
    <cellStyle name="เครื่องหมายจุลภาค 2 9" xfId="2005"/>
    <cellStyle name="เครื่องหมายจุลภาค 2_GF-Food_Q4'53_X2" xfId="2006"/>
    <cellStyle name="เครื่องหมายจุลภาค 20" xfId="2007"/>
    <cellStyle name="เครื่องหมายจุลภาค 20 2" xfId="2008"/>
    <cellStyle name="เครื่องหมายจุลภาค 21" xfId="2009"/>
    <cellStyle name="เครื่องหมายจุลภาค 21 2" xfId="2010"/>
    <cellStyle name="เครื่องหมายจุลภาค 22" xfId="2502"/>
    <cellStyle name="เครื่องหมายจุลภาค 23" xfId="87"/>
    <cellStyle name="เครื่องหมายจุลภาค 3" xfId="2011"/>
    <cellStyle name="เครื่องหมายจุลภาค 3 10" xfId="2012"/>
    <cellStyle name="เครื่องหมายจุลภาค 3 11" xfId="2013"/>
    <cellStyle name="เครื่องหมายจุลภาค 3 2" xfId="2014"/>
    <cellStyle name="เครื่องหมายจุลภาค 3 2 2" xfId="2015"/>
    <cellStyle name="เครื่องหมายจุลภาค 3 2 3" xfId="2016"/>
    <cellStyle name="เครื่องหมายจุลภาค 3 2 4" xfId="2017"/>
    <cellStyle name="เครื่องหมายจุลภาค 3 2 5" xfId="2018"/>
    <cellStyle name="เครื่องหมายจุลภาค 3 2 6" xfId="2019"/>
    <cellStyle name="เครื่องหมายจุลภาค 3 2 7" xfId="2020"/>
    <cellStyle name="เครื่องหมายจุลภาค 3 2 8" xfId="2021"/>
    <cellStyle name="เครื่องหมายจุลภาค 3 3" xfId="2022"/>
    <cellStyle name="เครื่องหมายจุลภาค 3 3 2" xfId="2023"/>
    <cellStyle name="เครื่องหมายจุลภาค 3 4" xfId="2024"/>
    <cellStyle name="เครื่องหมายจุลภาค 3 5" xfId="2025"/>
    <cellStyle name="เครื่องหมายจุลภาค 3 5 2" xfId="2026"/>
    <cellStyle name="เครื่องหมายจุลภาค 3 6" xfId="2027"/>
    <cellStyle name="เครื่องหมายจุลภาค 3 7" xfId="2028"/>
    <cellStyle name="เครื่องหมายจุลภาค 3 8" xfId="2029"/>
    <cellStyle name="เครื่องหมายจุลภาค 3 9" xfId="2030"/>
    <cellStyle name="เครื่องหมายจุลภาค 3_GFN_Q2'53_X2" xfId="2031"/>
    <cellStyle name="เครื่องหมายจุลภาค 4" xfId="2032"/>
    <cellStyle name="เครื่องหมายจุลภาค 4 10" xfId="2033"/>
    <cellStyle name="เครื่องหมายจุลภาค 4 11" xfId="2034"/>
    <cellStyle name="เครื่องหมายจุลภาค 4 12" xfId="2035"/>
    <cellStyle name="เครื่องหมายจุลภาค 4 13" xfId="2036"/>
    <cellStyle name="เครื่องหมายจุลภาค 4 14" xfId="2037"/>
    <cellStyle name="เครื่องหมายจุลภาค 4 15" xfId="2038"/>
    <cellStyle name="เครื่องหมายจุลภาค 4 16" xfId="2039"/>
    <cellStyle name="เครื่องหมายจุลภาค 4 17" xfId="2040"/>
    <cellStyle name="เครื่องหมายจุลภาค 4 18" xfId="2041"/>
    <cellStyle name="เครื่องหมายจุลภาค 4 19" xfId="2042"/>
    <cellStyle name="เครื่องหมายจุลภาค 4 2" xfId="2043"/>
    <cellStyle name="เครื่องหมายจุลภาค 4 2 2" xfId="2044"/>
    <cellStyle name="เครื่องหมายจุลภาค 4 20" xfId="2045"/>
    <cellStyle name="เครื่องหมายจุลภาค 4 21" xfId="2046"/>
    <cellStyle name="เครื่องหมายจุลภาค 4 3" xfId="2047"/>
    <cellStyle name="เครื่องหมายจุลภาค 4 3 2" xfId="2048"/>
    <cellStyle name="เครื่องหมายจุลภาค 4 4" xfId="2049"/>
    <cellStyle name="เครื่องหมายจุลภาค 4 4 2" xfId="2664"/>
    <cellStyle name="เครื่องหมายจุลภาค 4 5" xfId="2050"/>
    <cellStyle name="เครื่องหมายจุลภาค 4 5 2" xfId="2665"/>
    <cellStyle name="เครื่องหมายจุลภาค 4 6" xfId="2051"/>
    <cellStyle name="เครื่องหมายจุลภาค 4 7" xfId="2052"/>
    <cellStyle name="เครื่องหมายจุลภาค 4 8" xfId="2053"/>
    <cellStyle name="เครื่องหมายจุลภาค 4 9" xfId="2054"/>
    <cellStyle name="เครื่องหมายจุลภาค 4_TOP_P-PT_Q4'53" xfId="2055"/>
    <cellStyle name="เครื่องหมายจุลภาค 5" xfId="2056"/>
    <cellStyle name="เครื่องหมายจุลภาค 5 2" xfId="79"/>
    <cellStyle name="เครื่องหมายจุลภาค 5 2 2" xfId="2666"/>
    <cellStyle name="เครื่องหมายจุลภาค 5 3" xfId="2057"/>
    <cellStyle name="เครื่องหมายจุลภาค 5 4" xfId="2058"/>
    <cellStyle name="เครื่องหมายจุลภาค 6" xfId="2059"/>
    <cellStyle name="เครื่องหมายจุลภาค 6 2" xfId="2060"/>
    <cellStyle name="เครื่องหมายจุลภาค 6 2 2" xfId="2061"/>
    <cellStyle name="เครื่องหมายจุลภาค 6 2 2 2" xfId="2062"/>
    <cellStyle name="เครื่องหมายจุลภาค 6 2 2 3" xfId="2485"/>
    <cellStyle name="เครื่องหมายจุลภาค 6 2 2 4" xfId="2667"/>
    <cellStyle name="เครื่องหมายจุลภาค 6 2 2 5" xfId="2668"/>
    <cellStyle name="เครื่องหมายจุลภาค 6 2 2 6" xfId="2669"/>
    <cellStyle name="เครื่องหมายจุลภาค 6 2 3" xfId="2063"/>
    <cellStyle name="เครื่องหมายจุลภาค 6 2 3 2" xfId="2064"/>
    <cellStyle name="เครื่องหมายจุลภาค 6 2 3 3" xfId="2486"/>
    <cellStyle name="เครื่องหมายจุลภาค 6 2 4" xfId="2065"/>
    <cellStyle name="เครื่องหมายจุลภาค 6 2 5" xfId="2487"/>
    <cellStyle name="เครื่องหมายจุลภาค 6 3" xfId="2066"/>
    <cellStyle name="เครื่องหมายจุลภาค 6 5" xfId="2067"/>
    <cellStyle name="เครื่องหมายจุลภาค 7" xfId="2068"/>
    <cellStyle name="เครื่องหมายจุลภาค 7 2" xfId="2069"/>
    <cellStyle name="เครื่องหมายจุลภาค 7 2 2" xfId="2070"/>
    <cellStyle name="เครื่องหมายจุลภาค 8" xfId="2071"/>
    <cellStyle name="เครื่องหมายจุลภาค 8 2" xfId="2072"/>
    <cellStyle name="เครื่องหมายจุลภาค 8 2 2" xfId="2073"/>
    <cellStyle name="เครื่องหมายจุลภาค 9" xfId="2074"/>
    <cellStyle name="เครื่องหมายจุลภาค 9 10" xfId="2670"/>
    <cellStyle name="เครื่องหมายจุลภาค 9 11" xfId="2671"/>
    <cellStyle name="เครื่องหมายจุลภาค 9 12" xfId="2672"/>
    <cellStyle name="เครื่องหมายจุลภาค 9 13" xfId="2673"/>
    <cellStyle name="เครื่องหมายจุลภาค 9 14" xfId="2674"/>
    <cellStyle name="เครื่องหมายจุลภาค 9 15" xfId="2675"/>
    <cellStyle name="เครื่องหมายจุลภาค 9 16" xfId="2676"/>
    <cellStyle name="เครื่องหมายจุลภาค 9 17" xfId="2677"/>
    <cellStyle name="เครื่องหมายจุลภาค 9 18" xfId="2678"/>
    <cellStyle name="เครื่องหมายจุลภาค 9 19" xfId="2679"/>
    <cellStyle name="เครื่องหมายจุลภาค 9 2" xfId="2075"/>
    <cellStyle name="เครื่องหมายจุลภาค 9 2 2" xfId="2076"/>
    <cellStyle name="เครื่องหมายจุลภาค 9 20" xfId="2680"/>
    <cellStyle name="เครื่องหมายจุลภาค 9 21" xfId="2681"/>
    <cellStyle name="เครื่องหมายจุลภาค 9 22" xfId="2682"/>
    <cellStyle name="เครื่องหมายจุลภาค 9 23" xfId="2683"/>
    <cellStyle name="เครื่องหมายจุลภาค 9 24" xfId="2684"/>
    <cellStyle name="เครื่องหมายจุลภาค 9 25" xfId="2685"/>
    <cellStyle name="เครื่องหมายจุลภาค 9 26" xfId="2686"/>
    <cellStyle name="เครื่องหมายจุลภาค 9 27" xfId="2687"/>
    <cellStyle name="เครื่องหมายจุลภาค 9 28" xfId="2688"/>
    <cellStyle name="เครื่องหมายจุลภาค 9 29" xfId="2689"/>
    <cellStyle name="เครื่องหมายจุลภาค 9 3" xfId="2077"/>
    <cellStyle name="เครื่องหมายจุลภาค 9 30" xfId="2690"/>
    <cellStyle name="เครื่องหมายจุลภาค 9 31" xfId="2691"/>
    <cellStyle name="เครื่องหมายจุลภาค 9 32" xfId="2692"/>
    <cellStyle name="เครื่องหมายจุลภาค 9 33" xfId="2693"/>
    <cellStyle name="เครื่องหมายจุลภาค 9 34" xfId="2694"/>
    <cellStyle name="เครื่องหมายจุลภาค 9 35" xfId="2695"/>
    <cellStyle name="เครื่องหมายจุลภาค 9 36" xfId="2696"/>
    <cellStyle name="เครื่องหมายจุลภาค 9 37" xfId="2697"/>
    <cellStyle name="เครื่องหมายจุลภาค 9 38" xfId="2698"/>
    <cellStyle name="เครื่องหมายจุลภาค 9 39" xfId="2699"/>
    <cellStyle name="เครื่องหมายจุลภาค 9 4" xfId="2700"/>
    <cellStyle name="เครื่องหมายจุลภาค 9 40" xfId="2701"/>
    <cellStyle name="เครื่องหมายจุลภาค 9 41" xfId="2702"/>
    <cellStyle name="เครื่องหมายจุลภาค 9 42" xfId="2703"/>
    <cellStyle name="เครื่องหมายจุลภาค 9 43" xfId="2704"/>
    <cellStyle name="เครื่องหมายจุลภาค 9 44" xfId="2705"/>
    <cellStyle name="เครื่องหมายจุลภาค 9 45" xfId="2706"/>
    <cellStyle name="เครื่องหมายจุลภาค 9 46" xfId="2707"/>
    <cellStyle name="เครื่องหมายจุลภาค 9 47" xfId="2708"/>
    <cellStyle name="เครื่องหมายจุลภาค 9 48" xfId="2709"/>
    <cellStyle name="เครื่องหมายจุลภาค 9 49" xfId="2710"/>
    <cellStyle name="เครื่องหมายจุลภาค 9 5" xfId="2711"/>
    <cellStyle name="เครื่องหมายจุลภาค 9 50" xfId="2712"/>
    <cellStyle name="เครื่องหมายจุลภาค 9 51" xfId="2713"/>
    <cellStyle name="เครื่องหมายจุลภาค 9 52" xfId="2714"/>
    <cellStyle name="เครื่องหมายจุลภาค 9 53" xfId="2715"/>
    <cellStyle name="เครื่องหมายจุลภาค 9 54" xfId="2716"/>
    <cellStyle name="เครื่องหมายจุลภาค 9 55" xfId="2717"/>
    <cellStyle name="เครื่องหมายจุลภาค 9 56" xfId="2718"/>
    <cellStyle name="เครื่องหมายจุลภาค 9 57" xfId="2719"/>
    <cellStyle name="เครื่องหมายจุลภาค 9 58" xfId="2720"/>
    <cellStyle name="เครื่องหมายจุลภาค 9 59" xfId="2721"/>
    <cellStyle name="เครื่องหมายจุลภาค 9 6" xfId="2722"/>
    <cellStyle name="เครื่องหมายจุลภาค 9 60" xfId="2723"/>
    <cellStyle name="เครื่องหมายจุลภาค 9 7" xfId="2724"/>
    <cellStyle name="เครื่องหมายจุลภาค 9 8" xfId="2725"/>
    <cellStyle name="เครื่องหมายจุลภาค 9 9" xfId="2726"/>
    <cellStyle name="เครื่องหมายจุลภาค_IRC-R Q2'45" xfId="84"/>
    <cellStyle name="เครื่องหมายเปอร์เซ็นต์_1.BG4748-260847" xfId="2078"/>
    <cellStyle name="เครื่องหมายสกุลเงิน 2" xfId="2079"/>
    <cellStyle name="ชื่อเรื่อง 2" xfId="2080"/>
    <cellStyle name="ชื่อเรื่อง 3" xfId="2081"/>
    <cellStyle name="ชื่อเรื่อง 4" xfId="2082"/>
    <cellStyle name="ชื่อเรื่อง 5" xfId="2083"/>
    <cellStyle name="ชื่อเรื่อง 6" xfId="2084"/>
    <cellStyle name="เชื่อมโยงหลายมิติ" xfId="2085"/>
    <cellStyle name="เชื่อมโยงหลายมิติ 2" xfId="2086"/>
    <cellStyle name="เชื่อมโยงหลายมิติ_GFPT_Q1'52_TOP" xfId="2087"/>
    <cellStyle name="เซลล์ตรวจสอบ 2" xfId="2088"/>
    <cellStyle name="เซลล์ตรวจสอบ 2 2" xfId="2089"/>
    <cellStyle name="เซลล์ตรวจสอบ 2 3" xfId="2090"/>
    <cellStyle name="เซลล์ตรวจสอบ 3" xfId="2091"/>
    <cellStyle name="เซลล์ตรวจสอบ 3 2" xfId="2092"/>
    <cellStyle name="เซลล์ตรวจสอบ 3 3" xfId="2093"/>
    <cellStyle name="เซลล์ตรวจสอบ 4" xfId="2094"/>
    <cellStyle name="เซลล์ตรวจสอบ 4 2" xfId="2095"/>
    <cellStyle name="เซลล์ตรวจสอบ 4 3" xfId="2096"/>
    <cellStyle name="เซลล์ตรวจสอบ 5" xfId="2097"/>
    <cellStyle name="เซลล์ตรวจสอบ 5 2" xfId="2098"/>
    <cellStyle name="เซลล์ตรวจสอบ 5 3" xfId="2099"/>
    <cellStyle name="เซลล์ตรวจสอบ 6" xfId="2100"/>
    <cellStyle name="เซลล์ที่มีการเชื่อมโยง 2" xfId="2101"/>
    <cellStyle name="เซลล์ที่มีการเชื่อมโยง 3" xfId="2102"/>
    <cellStyle name="เซลล์ที่มีการเชื่อมโยง 4" xfId="2103"/>
    <cellStyle name="เซลล์ที่มีการเชื่อมโยง 5" xfId="2104"/>
    <cellStyle name="เซลล์ที่มีการเชื่อมโยง 6" xfId="2105"/>
    <cellStyle name="ดี 2" xfId="2106"/>
    <cellStyle name="ดี 3" xfId="2107"/>
    <cellStyle name="ดี 4" xfId="2108"/>
    <cellStyle name="ดี 5" xfId="2109"/>
    <cellStyle name="ดี 6" xfId="2110"/>
    <cellStyle name="ตามการเชื่อมโยงหลายมิติ" xfId="2111"/>
    <cellStyle name="ตามการเชื่อมโยงหลายมิติ 2" xfId="2112"/>
    <cellStyle name="ตามการเชื่อมโยงหลายมิติ_GFPT_Q1'52_TOP" xfId="2113"/>
    <cellStyle name="น้บะภฒ_95" xfId="41"/>
    <cellStyle name="ปกติ 10" xfId="2114"/>
    <cellStyle name="ปกติ 10 2" xfId="2488"/>
    <cellStyle name="ปกติ 11" xfId="2115"/>
    <cellStyle name="ปกติ 11 2" xfId="2727"/>
    <cellStyle name="ปกติ 12" xfId="2116"/>
    <cellStyle name="ปกติ 13" xfId="2117"/>
    <cellStyle name="ปกติ 14" xfId="2118"/>
    <cellStyle name="ปกติ 15" xfId="2119"/>
    <cellStyle name="ปกติ 16" xfId="85"/>
    <cellStyle name="ปกติ 17" xfId="2120"/>
    <cellStyle name="ปกติ 18" xfId="2121"/>
    <cellStyle name="ปกติ 19" xfId="2495"/>
    <cellStyle name="ปกติ 2" xfId="78"/>
    <cellStyle name="ปกติ 2 10" xfId="2122"/>
    <cellStyle name="ปกติ 2 11" xfId="2123"/>
    <cellStyle name="ปกติ 2 12" xfId="2124"/>
    <cellStyle name="ปกติ 2 13" xfId="2125"/>
    <cellStyle name="ปกติ 2 2" xfId="2126"/>
    <cellStyle name="ปกติ 2 2 10" xfId="2127"/>
    <cellStyle name="ปกติ 2 2 11" xfId="2128"/>
    <cellStyle name="ปกติ 2 2 12" xfId="2129"/>
    <cellStyle name="ปกติ 2 2 13" xfId="2130"/>
    <cellStyle name="ปกติ 2 2 14" xfId="2131"/>
    <cellStyle name="ปกติ 2 2 15" xfId="2132"/>
    <cellStyle name="ปกติ 2 2 2" xfId="2133"/>
    <cellStyle name="ปกติ 2 2 2 2" xfId="2134"/>
    <cellStyle name="ปกติ 2 2 2 2 2" xfId="2728"/>
    <cellStyle name="ปกติ 2 2 2 3" xfId="2135"/>
    <cellStyle name="ปกติ 2 2 2 4" xfId="2136"/>
    <cellStyle name="ปกติ 2 2 2 5" xfId="2137"/>
    <cellStyle name="ปกติ 2 2 2 6" xfId="2138"/>
    <cellStyle name="ปกติ 2 2 2 7" xfId="2139"/>
    <cellStyle name="ปกติ 2 2 2 8" xfId="2140"/>
    <cellStyle name="ปกติ 2 2 3" xfId="2141"/>
    <cellStyle name="ปกติ 2 2 4" xfId="2142"/>
    <cellStyle name="ปกติ 2 2 5" xfId="2143"/>
    <cellStyle name="ปกติ 2 2 6" xfId="2144"/>
    <cellStyle name="ปกติ 2 2 7" xfId="2145"/>
    <cellStyle name="ปกติ 2 2 7 2" xfId="2729"/>
    <cellStyle name="ปกติ 2 2 8" xfId="2146"/>
    <cellStyle name="ปกติ 2 2 8 2" xfId="2730"/>
    <cellStyle name="ปกติ 2 2 9" xfId="2147"/>
    <cellStyle name="ปกติ 2 3" xfId="2148"/>
    <cellStyle name="ปกติ 2 3 2" xfId="2149"/>
    <cellStyle name="ปกติ 2 4" xfId="2150"/>
    <cellStyle name="ปกติ 2 4 2" xfId="2731"/>
    <cellStyle name="ปกติ 2 5" xfId="2151"/>
    <cellStyle name="ปกติ 2 6" xfId="2152"/>
    <cellStyle name="ปกติ 2 7" xfId="2153"/>
    <cellStyle name="ปกติ 2 7 2" xfId="2732"/>
    <cellStyle name="ปกติ 2 8" xfId="2154"/>
    <cellStyle name="ปกติ 2 8 2" xfId="2733"/>
    <cellStyle name="ปกติ 2 9" xfId="2155"/>
    <cellStyle name="ปกติ 2 9 2" xfId="2156"/>
    <cellStyle name="ปกติ 2 9 3" xfId="2157"/>
    <cellStyle name="ปกติ 2_aMp^KT Q4'52...X2" xfId="2158"/>
    <cellStyle name="ปกติ 20" xfId="2498"/>
    <cellStyle name="ปกติ 22" xfId="2159"/>
    <cellStyle name="ปกติ 3" xfId="2160"/>
    <cellStyle name="ปกติ 3 10" xfId="2161"/>
    <cellStyle name="ปกติ 3 11" xfId="2162"/>
    <cellStyle name="ปกติ 3 12" xfId="2163"/>
    <cellStyle name="ปกติ 3 13" xfId="2164"/>
    <cellStyle name="ปกติ 3 14" xfId="2165"/>
    <cellStyle name="ปกติ 3 15" xfId="2166"/>
    <cellStyle name="ปกติ 3 16" xfId="2167"/>
    <cellStyle name="ปกติ 3 17" xfId="2168"/>
    <cellStyle name="ปกติ 3 18" xfId="2169"/>
    <cellStyle name="ปกติ 3 19" xfId="2170"/>
    <cellStyle name="ปกติ 3 2" xfId="2171"/>
    <cellStyle name="ปกติ 3 2 2" xfId="2172"/>
    <cellStyle name="ปกติ 3 2 2 2 2" xfId="2173"/>
    <cellStyle name="ปกติ 3 20" xfId="2174"/>
    <cellStyle name="ปกติ 3 21" xfId="2175"/>
    <cellStyle name="ปกติ 3 22" xfId="2176"/>
    <cellStyle name="ปกติ 3 23" xfId="2177"/>
    <cellStyle name="ปกติ 3 24" xfId="2178"/>
    <cellStyle name="ปกติ 3 25" xfId="2179"/>
    <cellStyle name="ปกติ 3 26" xfId="2180"/>
    <cellStyle name="ปกติ 3 27" xfId="2181"/>
    <cellStyle name="ปกติ 3 28" xfId="2182"/>
    <cellStyle name="ปกติ 3 29" xfId="82"/>
    <cellStyle name="ปกติ 3 3" xfId="2183"/>
    <cellStyle name="ปกติ 3 3 2" xfId="2184"/>
    <cellStyle name="ปกติ 3 30" xfId="2185"/>
    <cellStyle name="ปกติ 3 31" xfId="2489"/>
    <cellStyle name="ปกติ 3 32" xfId="2500"/>
    <cellStyle name="ปกติ 3 4" xfId="2186"/>
    <cellStyle name="ปกติ 3 5" xfId="2187"/>
    <cellStyle name="ปกติ 3 6" xfId="2188"/>
    <cellStyle name="ปกติ 3 7" xfId="2189"/>
    <cellStyle name="ปกติ 3 8" xfId="2190"/>
    <cellStyle name="ปกติ 3 9" xfId="2191"/>
    <cellStyle name="ปกติ 3_C1-2 Q4'52" xfId="2192"/>
    <cellStyle name="ปกติ 4" xfId="2193"/>
    <cellStyle name="ปกติ 4 10" xfId="2194"/>
    <cellStyle name="ปกติ 4 11" xfId="2195"/>
    <cellStyle name="ปกติ 4 12" xfId="2196"/>
    <cellStyle name="ปกติ 4 13" xfId="2197"/>
    <cellStyle name="ปกติ 4 14" xfId="2198"/>
    <cellStyle name="ปกติ 4 15" xfId="2199"/>
    <cellStyle name="ปกติ 4 16" xfId="2200"/>
    <cellStyle name="ปกติ 4 17" xfId="2201"/>
    <cellStyle name="ปกติ 4 18" xfId="2202"/>
    <cellStyle name="ปกติ 4 2" xfId="2203"/>
    <cellStyle name="ปกติ 4 2 2" xfId="2734"/>
    <cellStyle name="ปกติ 4 3" xfId="2204"/>
    <cellStyle name="ปกติ 4 4" xfId="2205"/>
    <cellStyle name="ปกติ 4 5" xfId="2206"/>
    <cellStyle name="ปกติ 4 6" xfId="2207"/>
    <cellStyle name="ปกติ 4 7" xfId="2208"/>
    <cellStyle name="ปกติ 4 8" xfId="2209"/>
    <cellStyle name="ปกติ 4 9" xfId="2210"/>
    <cellStyle name="ปกติ 4_C1-2 Q4'52" xfId="2211"/>
    <cellStyle name="ปกติ 5" xfId="2212"/>
    <cellStyle name="ปกติ 5 2" xfId="2213"/>
    <cellStyle name="ปกติ 5 3" xfId="2214"/>
    <cellStyle name="ปกติ 5 4" xfId="2215"/>
    <cellStyle name="ปกติ 5_TVT_Q4'53_TOP-PER BOOK" xfId="2216"/>
    <cellStyle name="ปกติ 6" xfId="2217"/>
    <cellStyle name="ปกติ 6 2" xfId="2218"/>
    <cellStyle name="ปกติ 6 3" xfId="2219"/>
    <cellStyle name="ปกติ 6 4" xfId="2220"/>
    <cellStyle name="ปกติ 6 4 2" xfId="2793"/>
    <cellStyle name="ปกติ 6 4 3" xfId="2819"/>
    <cellStyle name="ปกติ 7" xfId="2221"/>
    <cellStyle name="ปกติ 7 2" xfId="2222"/>
    <cellStyle name="ปกติ 7 2 2" xfId="2735"/>
    <cellStyle name="ปกติ 7 2 2 2" xfId="2736"/>
    <cellStyle name="ปกติ 7 3" xfId="2223"/>
    <cellStyle name="ปกติ 7 4" xfId="2224"/>
    <cellStyle name="ปกติ 7 5" xfId="2225"/>
    <cellStyle name="ปกติ 7 6" xfId="2226"/>
    <cellStyle name="ปกติ 7 6 2" xfId="2490"/>
    <cellStyle name="ปกติ 7 7" xfId="2227"/>
    <cellStyle name="ปกติ 7 8" xfId="2491"/>
    <cellStyle name="ปกติ 8" xfId="2228"/>
    <cellStyle name="ปกติ 8 2" xfId="2229"/>
    <cellStyle name="ปกติ 8 3" xfId="2230"/>
    <cellStyle name="ปกติ 8 4" xfId="2231"/>
    <cellStyle name="ปกติ 8 5" xfId="2232"/>
    <cellStyle name="ปกติ 9" xfId="2233"/>
    <cellStyle name="ปกติ 9 2" xfId="2234"/>
    <cellStyle name="ปกติ_TOP-PCC Q4'47-Per Audit" xfId="2497"/>
    <cellStyle name="ป้อนค่า 2" xfId="2235"/>
    <cellStyle name="ป้อนค่า 2 2" xfId="2236"/>
    <cellStyle name="ป้อนค่า 3" xfId="2237"/>
    <cellStyle name="ป้อนค่า 3 2" xfId="2238"/>
    <cellStyle name="ป้อนค่า 4" xfId="2239"/>
    <cellStyle name="ป้อนค่า 4 2" xfId="2240"/>
    <cellStyle name="ป้อนค่า 5" xfId="2241"/>
    <cellStyle name="ป้อนค่า 5 2" xfId="2242"/>
    <cellStyle name="ป้อนค่า 6" xfId="2243"/>
    <cellStyle name="ปานกลาง 2" xfId="2244"/>
    <cellStyle name="ปานกลาง 3" xfId="2245"/>
    <cellStyle name="ปานกลาง 4" xfId="2246"/>
    <cellStyle name="ปานกลาง 5" xfId="2247"/>
    <cellStyle name="ปานกลาง 6" xfId="2248"/>
    <cellStyle name="เปอร์เซ็นต์ 2" xfId="2249"/>
    <cellStyle name="เปอร์เซ็นต์ 2 10" xfId="2250"/>
    <cellStyle name="เปอร์เซ็นต์ 2 11" xfId="2251"/>
    <cellStyle name="เปอร์เซ็นต์ 2 12" xfId="2252"/>
    <cellStyle name="เปอร์เซ็นต์ 2 13" xfId="2253"/>
    <cellStyle name="เปอร์เซ็นต์ 2 14" xfId="2254"/>
    <cellStyle name="เปอร์เซ็นต์ 2 14 2" xfId="2255"/>
    <cellStyle name="เปอร์เซ็นต์ 2 15" xfId="2256"/>
    <cellStyle name="เปอร์เซ็นต์ 2 2" xfId="2257"/>
    <cellStyle name="เปอร์เซ็นต์ 2 2 2" xfId="2258"/>
    <cellStyle name="เปอร์เซ็นต์ 2 2 3" xfId="2259"/>
    <cellStyle name="เปอร์เซ็นต์ 2 2 4" xfId="2260"/>
    <cellStyle name="เปอร์เซ็นต์ 2 2 5" xfId="2261"/>
    <cellStyle name="เปอร์เซ็นต์ 2 2 6" xfId="2262"/>
    <cellStyle name="เปอร์เซ็นต์ 2 2 7" xfId="2263"/>
    <cellStyle name="เปอร์เซ็นต์ 2 2 8" xfId="2264"/>
    <cellStyle name="เปอร์เซ็นต์ 2 3" xfId="2265"/>
    <cellStyle name="เปอร์เซ็นต์ 2 4" xfId="2266"/>
    <cellStyle name="เปอร์เซ็นต์ 2 5" xfId="2267"/>
    <cellStyle name="เปอร์เซ็นต์ 2 6" xfId="2268"/>
    <cellStyle name="เปอร์เซ็นต์ 2 7" xfId="2269"/>
    <cellStyle name="เปอร์เซ็นต์ 2 8" xfId="2270"/>
    <cellStyle name="เปอร์เซ็นต์ 2 9" xfId="2271"/>
    <cellStyle name="เปอร์เซ็นต์ 3" xfId="2272"/>
    <cellStyle name="เปอร์เซ็นต์ 3 10" xfId="2273"/>
    <cellStyle name="เปอร์เซ็นต์ 3 10 2" xfId="2274"/>
    <cellStyle name="เปอร์เซ็นต์ 3 10 3" xfId="2492"/>
    <cellStyle name="เปอร์เซ็นต์ 3 2" xfId="2275"/>
    <cellStyle name="เปอร์เซ็นต์ 3 3" xfId="2276"/>
    <cellStyle name="เปอร์เซ็นต์ 3 4" xfId="2277"/>
    <cellStyle name="เปอร์เซ็นต์ 3 5" xfId="2278"/>
    <cellStyle name="เปอร์เซ็นต์ 3 6" xfId="2279"/>
    <cellStyle name="เปอร์เซ็นต์ 3 7" xfId="2280"/>
    <cellStyle name="เปอร์เซ็นต์ 3 8" xfId="2281"/>
    <cellStyle name="เปอร์เซ็นต์ 3 9" xfId="2282"/>
    <cellStyle name="เปอร์เซ็นต์ 4" xfId="2283"/>
    <cellStyle name="เปอร์เซ็นต์ 5" xfId="2501"/>
    <cellStyle name="เปอร์เซ็นต์ 5 2" xfId="2284"/>
    <cellStyle name="เปอร์เซ็นต์ 6" xfId="2285"/>
    <cellStyle name="เปอร์เซ็นต์ 7" xfId="2286"/>
    <cellStyle name="เปอร์เซ็นต์ 8" xfId="2287"/>
    <cellStyle name="ผลรวม 2" xfId="2288"/>
    <cellStyle name="ผลรวม 2 2" xfId="2289"/>
    <cellStyle name="ผลรวม 3" xfId="2290"/>
    <cellStyle name="ผลรวม 3 2" xfId="2291"/>
    <cellStyle name="ผลรวม 4" xfId="2292"/>
    <cellStyle name="ผลรวม 4 2" xfId="2293"/>
    <cellStyle name="ผลรวม 5" xfId="2294"/>
    <cellStyle name="ผลรวม 5 2" xfId="2295"/>
    <cellStyle name="ผลรวม 6" xfId="2296"/>
    <cellStyle name="แย่ 2" xfId="2297"/>
    <cellStyle name="แย่ 3" xfId="2298"/>
    <cellStyle name="แย่ 4" xfId="2299"/>
    <cellStyle name="แย่ 5" xfId="2300"/>
    <cellStyle name="แย่ 6" xfId="2301"/>
    <cellStyle name="ฤธถ [0]_0e82ylkxXsZu0YORaMwizTk2E" xfId="2302"/>
    <cellStyle name="ฤธถ_0e82ylkxXsZu0YORaMwizTk2E" xfId="2303"/>
    <cellStyle name="ล๋ศญ [0]_0e82ylkxXsZu0YORaMwizTk2E" xfId="2304"/>
    <cellStyle name="ล๋ศญ_0e82ylkxXsZu0YORaMwizTk2E" xfId="2305"/>
    <cellStyle name="ลักษณะ 1" xfId="2306"/>
    <cellStyle name="ลักษณะ 1 2" xfId="2307"/>
    <cellStyle name="ลักษณะ 1 2 2" xfId="2737"/>
    <cellStyle name="ลักษณะ 1 3" xfId="2308"/>
    <cellStyle name="ลักษณะ 1 4" xfId="2309"/>
    <cellStyle name="วฅมุ_4ฟ๙ฝวภ๛" xfId="42"/>
    <cellStyle name="ส่วนที่ถูกเน้น1 2" xfId="2310"/>
    <cellStyle name="ส่วนที่ถูกเน้น1 3" xfId="2311"/>
    <cellStyle name="ส่วนที่ถูกเน้น1 4" xfId="2312"/>
    <cellStyle name="ส่วนที่ถูกเน้น1 5" xfId="2313"/>
    <cellStyle name="ส่วนที่ถูกเน้น1 6" xfId="2314"/>
    <cellStyle name="ส่วนที่ถูกเน้น2 2" xfId="2315"/>
    <cellStyle name="ส่วนที่ถูกเน้น2 3" xfId="2316"/>
    <cellStyle name="ส่วนที่ถูกเน้น2 4" xfId="2317"/>
    <cellStyle name="ส่วนที่ถูกเน้น2 5" xfId="2318"/>
    <cellStyle name="ส่วนที่ถูกเน้น2 6" xfId="2319"/>
    <cellStyle name="ส่วนที่ถูกเน้น3 2" xfId="2320"/>
    <cellStyle name="ส่วนที่ถูกเน้น3 3" xfId="2321"/>
    <cellStyle name="ส่วนที่ถูกเน้น3 4" xfId="2322"/>
    <cellStyle name="ส่วนที่ถูกเน้น3 5" xfId="2323"/>
    <cellStyle name="ส่วนที่ถูกเน้น3 6" xfId="2324"/>
    <cellStyle name="ส่วนที่ถูกเน้น4 2" xfId="2325"/>
    <cellStyle name="ส่วนที่ถูกเน้น4 3" xfId="2326"/>
    <cellStyle name="ส่วนที่ถูกเน้น4 4" xfId="2327"/>
    <cellStyle name="ส่วนที่ถูกเน้น4 5" xfId="2328"/>
    <cellStyle name="ส่วนที่ถูกเน้น4 6" xfId="2329"/>
    <cellStyle name="ส่วนที่ถูกเน้น5 2" xfId="2330"/>
    <cellStyle name="ส่วนที่ถูกเน้น5 3" xfId="2331"/>
    <cellStyle name="ส่วนที่ถูกเน้น5 4" xfId="2332"/>
    <cellStyle name="ส่วนที่ถูกเน้น5 5" xfId="2333"/>
    <cellStyle name="ส่วนที่ถูกเน้น5 6" xfId="2334"/>
    <cellStyle name="ส่วนที่ถูกเน้น6 2" xfId="2335"/>
    <cellStyle name="ส่วนที่ถูกเน้น6 3" xfId="2336"/>
    <cellStyle name="ส่วนที่ถูกเน้น6 4" xfId="2337"/>
    <cellStyle name="ส่วนที่ถูกเน้น6 5" xfId="2338"/>
    <cellStyle name="ส่วนที่ถูกเน้น6 6" xfId="2339"/>
    <cellStyle name="แสดงผล 2" xfId="2340"/>
    <cellStyle name="แสดงผล 2 2" xfId="2341"/>
    <cellStyle name="แสดงผล 3" xfId="2342"/>
    <cellStyle name="แสดงผล 3 2" xfId="2343"/>
    <cellStyle name="แสดงผล 4" xfId="2344"/>
    <cellStyle name="แสดงผล 4 2" xfId="2345"/>
    <cellStyle name="แสดงผล 5" xfId="2346"/>
    <cellStyle name="แสดงผล 5 2" xfId="2347"/>
    <cellStyle name="แสดงผล 6" xfId="2348"/>
    <cellStyle name="หมายเหตุ 2" xfId="2349"/>
    <cellStyle name="หมายเหตุ 2 2" xfId="2350"/>
    <cellStyle name="หมายเหตุ 2 3" xfId="2351"/>
    <cellStyle name="หมายเหตุ 3" xfId="2352"/>
    <cellStyle name="หมายเหตุ 3 2" xfId="2353"/>
    <cellStyle name="หมายเหตุ 4" xfId="2354"/>
    <cellStyle name="หมายเหตุ 4 2" xfId="2355"/>
    <cellStyle name="หมายเหตุ 5" xfId="2356"/>
    <cellStyle name="หมายเหตุ 5 2" xfId="2357"/>
    <cellStyle name="หมายเหตุ 5 3" xfId="2358"/>
    <cellStyle name="หมายเหตุ 6" xfId="2359"/>
    <cellStyle name="หมายเหตุ 7" xfId="2360"/>
    <cellStyle name="หัวเรื่อง 1 2" xfId="2361"/>
    <cellStyle name="หัวเรื่อง 1 3" xfId="2362"/>
    <cellStyle name="หัวเรื่อง 1 4" xfId="2363"/>
    <cellStyle name="หัวเรื่อง 1 5" xfId="2364"/>
    <cellStyle name="หัวเรื่อง 1 6" xfId="2365"/>
    <cellStyle name="หัวเรื่อง 2 2" xfId="2366"/>
    <cellStyle name="หัวเรื่อง 2 3" xfId="2367"/>
    <cellStyle name="หัวเรื่อง 2 4" xfId="2368"/>
    <cellStyle name="หัวเรื่อง 2 5" xfId="2369"/>
    <cellStyle name="หัวเรื่อง 2 6" xfId="2370"/>
    <cellStyle name="หัวเรื่อง 3 2" xfId="2371"/>
    <cellStyle name="หัวเรื่อง 3 3" xfId="2372"/>
    <cellStyle name="หัวเรื่อง 3 4" xfId="2373"/>
    <cellStyle name="หัวเรื่อง 3 5" xfId="2374"/>
    <cellStyle name="หัวเรื่อง 3 6" xfId="2375"/>
    <cellStyle name="หัวเรื่อง 4 2" xfId="2376"/>
    <cellStyle name="หัวเรื่อง 4 3" xfId="2377"/>
    <cellStyle name="หัวเรื่อง 4 4" xfId="2378"/>
    <cellStyle name="หัวเรื่อง 4 5" xfId="2379"/>
    <cellStyle name="หัวเรื่อง 4 6" xfId="2380"/>
    <cellStyle name=" [0.00]_ Att. 1- Cover" xfId="2381"/>
    <cellStyle name="_ Att. 1- Cover" xfId="2382"/>
    <cellStyle name="?_ Att. 1- Cover" xfId="2383"/>
    <cellStyle name="똿뗦먛귟 [0.00]_PRODUCT DETAIL Q1" xfId="2384"/>
    <cellStyle name="똿뗦먛귟_PRODUCT DETAIL Q1" xfId="2385"/>
    <cellStyle name="믅됞 [0.00]_PRODUCT DETAIL Q1" xfId="2386"/>
    <cellStyle name="믅됞_PRODUCT DETAIL Q1" xfId="2387"/>
    <cellStyle name="백분율_95" xfId="2388"/>
    <cellStyle name="뷭?_BOOKSHIP" xfId="2389"/>
    <cellStyle name="콤마 [0]_1202" xfId="2390"/>
    <cellStyle name="콤마_1202" xfId="2391"/>
    <cellStyle name="통화 [0]_1202" xfId="2392"/>
    <cellStyle name="통화_1202" xfId="2393"/>
    <cellStyle name="표준_(정보부문)월별인원계획" xfId="2394"/>
    <cellStyle name="一般_00Q3902REV.1" xfId="2395"/>
    <cellStyle name="千分位[0]_00Q3902REV.1" xfId="2396"/>
    <cellStyle name="千分位_00Q3902REV.1" xfId="2397"/>
    <cellStyle name="常规_200310应收账款" xfId="2398"/>
    <cellStyle name="桁区切り [0.00]_Journal Voucher format" xfId="2399"/>
    <cellStyle name="桁区切り_Journal Voucher format" xfId="2400"/>
    <cellStyle name="標準_CAP_P022" xfId="2401"/>
    <cellStyle name="貨幣 [0]_00Q3902REV.1" xfId="2402"/>
    <cellStyle name="貨幣[0]_BRE" xfId="2403"/>
    <cellStyle name="貨幣_00Q3902REV.1" xfId="2404"/>
  </cellStyles>
  <dxfs count="0"/>
  <tableStyles count="1" defaultTableStyle="TableStyleMedium9" defaultPivotStyle="PivotStyleLight16">
    <tableStyle name="Invisible" pivot="0" table="0" count="0"/>
  </tableStyles>
  <colors>
    <mruColors>
      <color rgb="FFCCFFCC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4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sharedStrings" Target="sharedStrings.xml"/><Relationship Id="rId38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styles" Target="styles.xml"/><Relationship Id="rId37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customXml" Target="../customXml/item2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customXml" Target="../customXml/item1.xml"/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_Thaibev\Linda_TB\ACCNote_Y2003\Primary%20Statemen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npreechawong\My%20Documents\Saha%20farms\Saha%20Farms-2003\KAM\Nuch'%20s%20WP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tc1\H00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https://onedrive-global.kpmg.com/Documents%20and%20Settings/Administrator/My%20Documents/Accounts%202006/FINAL/Final%20Leads/Documents%20and%20Settings/muhammad.hasnain/Desktop/Honda%20trading%20corporation%202006/2006/Saad/Miscellenous/Miscellenous/Freez%20disp%20recon/CAPX0605.xls?A1CCCA3F" TargetMode="External"/><Relationship Id="rId1" Type="http://schemas.openxmlformats.org/officeDocument/2006/relationships/externalLinkPath" Target="file:///\\A1CCCA3F\CAPX060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\MY%20DOCUMENTS\bakup\LTK&#36039;&#26009;&#65420;&#65387;&#65433;&#65408;&#65438;&#65392;\&#65412;&#65438;&#65399;&#65389;&#65426;&#65437;&#65412;\&#30330;&#29017;&#29305;&#24615;&#35336;&#31639;&#2051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nrajsirisongsri/AppData/Roaming/Microsoft/Excel/WP/CPR/2012/Documents%20and%20Settings/pongsak/My%20Documents/Budget/Model/NSM%20Breakeven%20analysi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nrajsirisongsri/AppData/Roaming/Microsoft/Excel/WP/CPR/2012/temp/Temporary%20Directory%201%20for%202005%20NSM%20Budget%20Model%20(7).zip/MASTER%20-%202005%20NSM%20Budget%20Model_Ver04_15.12.2004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bhakaran\prabu\unzipped\bsjan02\bsnov01cor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bv1_2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TH10989/My%20Documents/MODEL%20REPORT%20PROJECT/VPI/model_actual%20June%2005_Split%20mth%20200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INV2012\INV072012\Inven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ZZ\01-Tax%20return%20compliance\T_TR\3Com\FY05_2004\IT50_2004%203Com\Client's%20file\6900_leadsheet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\MAR%2002%20IND%20AUDIT\F%20A%20summary%20-%2031%2003%2002-SBI%20copy.xls" TargetMode="External"/></Relationships>
</file>

<file path=xl/externalLinks/_rels/externalLink19.xml.rels><?xml version="1.0" encoding="UTF-8" standalone="yes"?>
<Relationships xmlns="http://schemas.openxmlformats.org/package/2006/relationships"><Relationship Id="rId2" Type="http://schemas.microsoft.com/office/2019/04/relationships/externalLinkLongPath" Target="https://onedrive-global.kpmg.com/Users/pnindang/Documents/WoRk%5e%5e/2011/JASPAL%20'n%20Sons/2009/Year%20Ended%202009/O)%20L)%20M)%20V)/~Jaspal%20&amp;%20Sons/Jaspal%20&amp;%20Sons%20YE'09/Avon%20YE'09/Documents%20and%20Settings/twitthayaphalert/Desktop/Siix%20Co.,Ltd/L%20-%20Receivables/L300_SIIX.xls?88B1B669" TargetMode="External"/><Relationship Id="rId1" Type="http://schemas.openxmlformats.org/officeDocument/2006/relationships/externalLinkPath" Target="file:///\\88B1B669\L300_SIIX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Air/TCRT/YE04/Top/bowling%20drive%20D/TCRT/YE2003/YE03/Q3'03/Documents%20and%20Settings/pkaewyai/Local%20Settings/Temporary%20Internet%20Files/OLK5/1%20%20Rin/aa/tcrt/client/non%20taxabl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ommercial\Sunil\MIS%2004\presentation%20Q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rars\BUDGET08\My%20Documents\POLYMIS\2003\Revised\POLYSOURCE20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\d\My%20Documents\&#27147;&#21475;&#65420;&#65387;&#65433;&#65408;&#65438;&#65392;\M.Higuchi\&#25216;&#34899;&#36039;&#26009;\&#30330;&#29017;&#29305;&#24615;&#25216;&#34899;DATA\&#30330;&#29017;&#29305;&#24615;&#65400;&#65438;&#65431;&#65420;&#65411;&#65438;&#65392;&#6540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- P&amp;L - CF"/>
      <sheetName val="Changes in SE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Box"/>
      <sheetName val="F1"/>
      <sheetName val="Master TB"/>
      <sheetName val="LEGAL GUJ"/>
      <sheetName val="F-1"/>
      <sheetName val="T400"/>
      <sheetName val="Breadown-Nop"/>
      <sheetName val="SCB 1 - Current"/>
      <sheetName val="SCB 2 - Current"/>
      <sheetName val="F3"/>
      <sheetName val="Materiality"/>
      <sheetName val="SAM"/>
      <sheetName val="Master_TB"/>
      <sheetName val="AS"/>
      <sheetName val="co"/>
      <sheetName val="WIP"/>
      <sheetName val="CF"/>
      <sheetName val="X500"/>
      <sheetName val="O300"/>
      <sheetName val="M_Maincomp"/>
      <sheetName val="68001000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เงินกู้ธนชาติ"/>
      <sheetName val="เงินกู้ MGC"/>
      <sheetName val="CRITERIA1"/>
      <sheetName val="10-1_Media"/>
      <sheetName val="Reference_Information"/>
      <sheetName val="Caption"/>
      <sheetName val="QC APPROVE SHEET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PL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DETAIL"/>
      <sheetName val="V300"/>
      <sheetName val="V330 Confirmation"/>
      <sheetName val="V320 re-value"/>
      <sheetName val="ValueList"/>
      <sheetName val="เครื่องตกแต่ง"/>
      <sheetName val="SalesForecast (2)"/>
      <sheetName val="Zmonth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Premium and Commission"/>
      <sheetName val="เครื่องมือ"/>
      <sheetName val="bblยังไม่จ่าย"/>
      <sheetName val="L402_Sales of goods"/>
      <sheetName val="L403_Sales of service"/>
      <sheetName val="発停サイクル表"/>
      <sheetName val="BS - P&amp;L - CF"/>
      <sheetName val="AWR_Short-term loans from"/>
      <sheetName val="DATA"/>
      <sheetName val="2020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Statistic"/>
      <sheetName val="MarketMix"/>
      <sheetName val="TA_Production"/>
      <sheetName val="OTA_Production"/>
      <sheetName val="Geo"/>
      <sheetName val="Distribution"/>
      <sheetName val="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ocean voyage"/>
      <sheetName val="Accr JAN"/>
      <sheetName val="損益分岐点"/>
      <sheetName val="0.09"/>
      <sheetName val="MOTO"/>
      <sheetName val="M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Discontinue_Item"/>
      <sheetName val="03中"/>
      <sheetName val="Mapping Mat"/>
      <sheetName val="Mapping เขต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สรุป_XXต่อ"/>
      <sheetName val="สรุป_XX"/>
      <sheetName val="A-1"/>
      <sheetName val="TrialBalance Q3-2002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เงินกู้ธนชาติ"/>
      <sheetName val="เงินกู้ MGC"/>
      <sheetName val="Box"/>
      <sheetName val="CRITERIA1"/>
      <sheetName val="10-1_Media"/>
      <sheetName val="Reference_Information"/>
      <sheetName val="Calculation PS"/>
      <sheetName val="DETAIL"/>
      <sheetName val="Note 19"/>
      <sheetName val="Caption"/>
      <sheetName val="QC APPROVE SHEET"/>
      <sheetName val="V300"/>
      <sheetName val="V330 Confirmation"/>
      <sheetName val="V320 re-value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ValueList"/>
      <sheetName val="เครื่องตกแต่ง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Zmonth"/>
      <sheetName val="SalesForecast (2)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Premium and Commission"/>
      <sheetName val="เครื่องมือ"/>
      <sheetName val="bblยังไม่จ่าย"/>
      <sheetName val="発停サイクル表"/>
      <sheetName val="BS - P&amp;L - CF"/>
      <sheetName val="AWR_Short-term loans from"/>
      <sheetName val="COST"/>
      <sheetName val="HagR&amp;G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DAT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"/>
      <sheetName val="2020"/>
      <sheetName val="Statistic"/>
      <sheetName val="MarketMix"/>
      <sheetName val="TA_Production"/>
      <sheetName val="OTA_Production"/>
      <sheetName val="Geo"/>
      <sheetName val="Distribution"/>
      <sheetName val="AWR_Short-term_loans_from"/>
      <sheetName val="ocean voyage"/>
      <sheetName val="Accr JAN"/>
      <sheetName val="損益分岐点"/>
      <sheetName val="0.09"/>
      <sheetName val="MOTO"/>
      <sheetName val="M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Appendix#5 ICIS Price"/>
      <sheetName val="Mapping Mat"/>
      <sheetName val="Mapping เขต"/>
      <sheetName val="SCB 1 - Current"/>
      <sheetName val="SCB 2 - Current"/>
      <sheetName val="Discontinue_Item"/>
      <sheetName val="03中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10K4"/>
      <sheetName val="034-VTR"/>
      <sheetName val="DropDown Choices"/>
      <sheetName val="11"/>
      <sheetName val="ExRate"/>
      <sheetName val="Master TB"/>
      <sheetName val="F-1"/>
      <sheetName val="T400"/>
      <sheetName val="Ref Quantity"/>
      <sheetName val="Ref Price"/>
      <sheetName val="ชื่อหุ้น"/>
      <sheetName val="B&amp;S 1999"/>
      <sheetName val="FR"/>
      <sheetName val="ห้องยา 1_1"/>
      <sheetName val="その他補整の内訳"/>
      <sheetName val="DB $MX"/>
      <sheetName val="CatTyp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Manual"/>
      <sheetName val="Lists"/>
      <sheetName val="Sales Jan_Dec"/>
      <sheetName val="ENG油洩れ"/>
      <sheetName val="投資･工数推移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TB SAP"/>
      <sheetName val="interest "/>
      <sheetName val="Prices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ประวัติพนักงานแยกแผนก Dec'19"/>
      <sheetName val="s006-⑤ (1)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45"/>
      <sheetName val="cash card"/>
      <sheetName val="MOULD"/>
      <sheetName val="B&amp;S_1999"/>
      <sheetName val="NTPC_summary_for_Taxdecl_2007"/>
      <sheetName val="BS_-_P&amp;L_-_CF1"/>
      <sheetName val="AWR_Short-term_loans_from1"/>
      <sheetName val="ocean_voyage"/>
      <sheetName val="Accr_JAN"/>
      <sheetName val="0_09"/>
      <sheetName val="Sales_Jan_Dec"/>
      <sheetName val="Mapping_Mat"/>
      <sheetName val="Mapping_เขต"/>
      <sheetName val="DropDown_Choices"/>
      <sheetName val="SCB_1_-_Current"/>
      <sheetName val="SCB_2_-_Current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dcf"/>
      <sheetName val="interest"/>
      <sheetName val="Master_TB1"/>
      <sheetName val="Ref_Quantity"/>
      <sheetName val="Ref_Price"/>
      <sheetName val="2006_(2)"/>
      <sheetName val="PULP_MILL"/>
      <sheetName val="DB_$MX"/>
      <sheetName val="interest_"/>
      <sheetName val="LEGAL_GUJ"/>
      <sheetName val="rev_4"/>
      <sheetName val="TB_SAP"/>
      <sheetName val="s006-⑤_(1)"/>
      <sheetName val="ประวัติพนักงานแยกแผนก_Dec'19"/>
      <sheetName val="10-1_Media10"/>
      <sheetName val="Reference_Information10"/>
      <sheetName val="RM_purchase_report_by_group5"/>
      <sheetName val="เงินกู้_MGC5"/>
      <sheetName val="Calculation_PS5"/>
      <sheetName val="QC_APPROVE_SHEET5"/>
      <sheetName val="Note_195"/>
      <sheetName val="TB31_03_195"/>
      <sheetName val="V330_Confirmation5"/>
      <sheetName val="V320_re-value5"/>
      <sheetName val="SalesForecast_(2)5"/>
      <sheetName val="Premium_and_Commission5"/>
      <sheetName val="T511_Penalty5"/>
      <sheetName val="T512_ค่ารับรอง5"/>
      <sheetName val="T513_คชจ_ใช้ไม่ได้5"/>
      <sheetName val="T514_บริจาค5"/>
      <sheetName val="T515_Write_off-_FA5"/>
      <sheetName val="T516_ค่าอบรม5"/>
      <sheetName val="T517_ผู้พิการ5"/>
      <sheetName val="T518_พรฏ_6045"/>
      <sheetName val="T519_พรฏ_6425"/>
      <sheetName val="T520_ค่าเสื่อมรถเกินล้าน5"/>
      <sheetName val="T521_Forward5"/>
      <sheetName val="L402_Sales_of_goods5"/>
      <sheetName val="L403_Sales_of_service5"/>
      <sheetName val="AWR_Short-term_loans_from2"/>
      <sheetName val="BS_-_P&amp;L_-_CF2"/>
      <sheetName val="NTPC_summary_for_Taxdecl_20071"/>
      <sheetName val="ocean_voyage1"/>
      <sheetName val="Accr_JAN1"/>
      <sheetName val="0_091"/>
      <sheetName val="Mapping_Mat1"/>
      <sheetName val="Mapping_เขต1"/>
      <sheetName val="SCB_1_-_Current1"/>
      <sheetName val="SCB_2_-_Current1"/>
      <sheetName val="DropDown_Choices1"/>
      <sheetName val="Master_TB2"/>
      <sheetName val="B&amp;S_19991"/>
      <sheetName val="Appendix#5_ICIS_Price1"/>
      <sheetName val="P1_(7)1"/>
      <sheetName val="Claim_(6)1"/>
      <sheetName val="Claim_(5)1"/>
      <sheetName val="P1_(6)1"/>
      <sheetName val="P1_(5)1"/>
      <sheetName val="Claim_(4)1"/>
      <sheetName val="Claim_(3)1"/>
      <sheetName val="P1_(4)1"/>
      <sheetName val="P1_(3)1"/>
      <sheetName val="Claim_(2)1"/>
      <sheetName val="P1_(2)1"/>
      <sheetName val="Ref_Quantity1"/>
      <sheetName val="Ref_Price1"/>
      <sheetName val="ห้องยา_1_11"/>
      <sheetName val="2006_(2)1"/>
      <sheetName val="PULP_MILL1"/>
      <sheetName val="Sales_Jan_Dec1"/>
      <sheetName val="DB_$MX1"/>
      <sheetName val="interest_1"/>
      <sheetName val="LEGAL_GUJ1"/>
      <sheetName val="rev_41"/>
      <sheetName val="TB_SAP1"/>
      <sheetName val="s006-⑤_(1)1"/>
      <sheetName val="ประวัติพนักงานแยกแผนก_Dec'191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Configuration"/>
      <sheetName val="選酋表"/>
      <sheetName val="PLGROUP"/>
      <sheetName val="PLGROUPCPY"/>
      <sheetName val="PLDM"/>
      <sheetName val="시산표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Input"/>
      <sheetName val="Billing"/>
      <sheetName val="p***"/>
      <sheetName val="F3-3GP"/>
      <sheetName val="P&amp;L"/>
      <sheetName val="Actual-Monthly"/>
      <sheetName val="Actual-ＹＴＤ"/>
      <sheetName val="Budget-Monthly"/>
      <sheetName val="Budget-YTD"/>
      <sheetName val="เงินประกันสัญญาระยะสั้น-ยาว3"/>
      <sheetName val="ALCost"/>
      <sheetName val="FactoryO"/>
      <sheetName val="PFCost"/>
      <sheetName val="StCost"/>
      <sheetName val="SurCost"/>
      <sheetName val="country"/>
      <sheetName val="ITEM"/>
      <sheetName val="PTTAP (2)"/>
      <sheetName val="Revenue break detail"/>
      <sheetName val="10-1_Media11"/>
      <sheetName val="Reference_Information11"/>
      <sheetName val="RM_purchase_report_by_group6"/>
      <sheetName val="เงินกู้_MGC6"/>
      <sheetName val="Calculation_PS6"/>
      <sheetName val="QC_APPROVE_SHEET6"/>
      <sheetName val="Note_196"/>
      <sheetName val="TB31_03_196"/>
      <sheetName val="V330_Confirmation6"/>
      <sheetName val="V320_re-value6"/>
      <sheetName val="SalesForecast_(2)6"/>
      <sheetName val="Premium_and_Commission6"/>
      <sheetName val="T511_Penalty6"/>
      <sheetName val="T512_ค่ารับรอง6"/>
      <sheetName val="T513_คชจ_ใช้ไม่ได้6"/>
      <sheetName val="T514_บริจาค6"/>
      <sheetName val="T515_Write_off-_FA6"/>
      <sheetName val="T516_ค่าอบรม6"/>
      <sheetName val="T517_ผู้พิการ6"/>
      <sheetName val="T518_พรฏ_6046"/>
      <sheetName val="T519_พรฏ_6426"/>
      <sheetName val="T520_ค่าเสื่อมรถเกินล้าน6"/>
      <sheetName val="T521_Forward6"/>
      <sheetName val="L402_Sales_of_goods6"/>
      <sheetName val="L403_Sales_of_service6"/>
      <sheetName val="AWR_Short-term_loans_from3"/>
      <sheetName val="BS_-_P&amp;L_-_CF3"/>
      <sheetName val="NTPC_summary_for_Taxdecl_20072"/>
      <sheetName val="ocean_voyage2"/>
      <sheetName val="Accr_JAN2"/>
      <sheetName val="0_092"/>
      <sheetName val="Mapping_Mat2"/>
      <sheetName val="Mapping_เขต2"/>
      <sheetName val="SCB_1_-_Current2"/>
      <sheetName val="SCB_2_-_Current2"/>
      <sheetName val="DropDown_Choices2"/>
      <sheetName val="Master_TB3"/>
      <sheetName val="B&amp;S_19992"/>
      <sheetName val="Appendix#5_ICIS_Price2"/>
      <sheetName val="P1_(7)2"/>
      <sheetName val="Claim_(6)2"/>
      <sheetName val="Claim_(5)2"/>
      <sheetName val="P1_(6)2"/>
      <sheetName val="P1_(5)2"/>
      <sheetName val="Claim_(4)2"/>
      <sheetName val="Claim_(3)2"/>
      <sheetName val="P1_(4)2"/>
      <sheetName val="P1_(3)2"/>
      <sheetName val="Claim_(2)2"/>
      <sheetName val="P1_(2)2"/>
      <sheetName val="Ref_Quantity2"/>
      <sheetName val="Ref_Price2"/>
      <sheetName val="ห้องยา_1_12"/>
      <sheetName val="2006_(2)2"/>
      <sheetName val="PULP_MILL2"/>
      <sheetName val="Sales_Jan_Dec2"/>
      <sheetName val="DB_$MX2"/>
      <sheetName val="interest_2"/>
      <sheetName val="LEGAL_GUJ2"/>
      <sheetName val="rev_42"/>
      <sheetName val="TB_SAP2"/>
      <sheetName val="s006-⑤_(1)2"/>
      <sheetName val="ประวัติพนักงานแยกแผนก_Dec'192"/>
      <sheetName val="BS-FULL"/>
      <sheetName val="TMS2000"/>
      <sheetName val="Group Zdecor+ECOM"/>
      <sheetName val="SKA"/>
      <sheetName val="ลูกค้า"/>
      <sheetName val="ROFF2003"/>
      <sheetName val="CIPA"/>
      <sheetName val="BNP"/>
      <sheetName val="Deutsche"/>
      <sheetName val="MERM"/>
      <sheetName val="Assump - Operational"/>
      <sheetName val="Sheet5"/>
      <sheetName val="BS누적"/>
      <sheetName val="TB(PL)"/>
      <sheetName val="Y-IPO"/>
      <sheetName val="結果"/>
      <sheetName val="10-1_Media12"/>
      <sheetName val="Reference_Information12"/>
      <sheetName val="RM_purchase_report_by_group7"/>
      <sheetName val="Calculation_PS7"/>
      <sheetName val="เงินกู้_MGC7"/>
      <sheetName val="QC_APPROVE_SHEET7"/>
      <sheetName val="Note_197"/>
      <sheetName val="TB31_03_197"/>
      <sheetName val="V330_Confirmation7"/>
      <sheetName val="V320_re-value7"/>
      <sheetName val="SalesForecast_(2)7"/>
      <sheetName val="T511_Penalty7"/>
      <sheetName val="T512_ค่ารับรอง7"/>
      <sheetName val="T513_คชจ_ใช้ไม่ได้7"/>
      <sheetName val="T514_บริจาค7"/>
      <sheetName val="T515_Write_off-_FA7"/>
      <sheetName val="T516_ค่าอบรม7"/>
      <sheetName val="T517_ผู้พิการ7"/>
      <sheetName val="T518_พรฏ_6047"/>
      <sheetName val="T519_พรฏ_6427"/>
      <sheetName val="T520_ค่าเสื่อมรถเกินล้าน7"/>
      <sheetName val="T521_Forward7"/>
      <sheetName val="Premium_and_Commission7"/>
      <sheetName val="L402_Sales_of_goods7"/>
      <sheetName val="L403_Sales_of_service7"/>
      <sheetName val="AWR_Short-term_loans_from4"/>
      <sheetName val="BS_-_P&amp;L_-_CF4"/>
      <sheetName val="NTPC_summary_for_Taxdecl_20073"/>
      <sheetName val="ocean_voyage3"/>
      <sheetName val="Accr_JAN3"/>
      <sheetName val="0_093"/>
      <sheetName val="Mapping_Mat3"/>
      <sheetName val="Mapping_เขต3"/>
      <sheetName val="SCB_1_-_Current3"/>
      <sheetName val="SCB_2_-_Current3"/>
      <sheetName val="DropDown_Choices3"/>
      <sheetName val="Master_TB4"/>
      <sheetName val="B&amp;S_19993"/>
      <sheetName val="ห้องยา_1_13"/>
      <sheetName val="Appendix#5_ICIS_Price3"/>
      <sheetName val="P1_(7)3"/>
      <sheetName val="Claim_(6)3"/>
      <sheetName val="Claim_(5)3"/>
      <sheetName val="P1_(6)3"/>
      <sheetName val="P1_(5)3"/>
      <sheetName val="Claim_(4)3"/>
      <sheetName val="Claim_(3)3"/>
      <sheetName val="P1_(4)3"/>
      <sheetName val="P1_(3)3"/>
      <sheetName val="Claim_(2)3"/>
      <sheetName val="P1_(2)3"/>
      <sheetName val="Ref_Quantity3"/>
      <sheetName val="Ref_Price3"/>
      <sheetName val="2006_(2)3"/>
      <sheetName val="PULP_MILL3"/>
      <sheetName val="DB_$MX3"/>
      <sheetName val="Sales_Jan_Dec3"/>
      <sheetName val="interest_3"/>
      <sheetName val="LEGAL_GUJ3"/>
      <sheetName val="rev_43"/>
      <sheetName val="TB_SAP3"/>
      <sheetName val="s006-⑤_(1)3"/>
      <sheetName val="ประวัติพนักงานแยกแผนก_Dec'193"/>
      <sheetName val="Library_Procedures"/>
      <sheetName val="cash_card"/>
      <sheetName val="list"/>
      <sheetName val="Index"/>
      <sheetName val="Dec15"/>
      <sheetName val="DEC31"/>
      <sheetName val="#REF"/>
      <sheetName val="GROUPING"/>
      <sheetName val="2.2"/>
      <sheetName val="BRIXCUV"/>
      <sheetName val="10-1_Media13"/>
      <sheetName val="Reference_Information13"/>
      <sheetName val="RM_purchase_report_by_group8"/>
      <sheetName val="Calculation_PS8"/>
      <sheetName val="เงินกู้_MGC8"/>
      <sheetName val="QC_APPROVE_SHEET8"/>
      <sheetName val="V330_Confirmation8"/>
      <sheetName val="V320_re-value8"/>
      <sheetName val="Note_198"/>
      <sheetName val="TB31_03_198"/>
      <sheetName val="SalesForecast_(2)8"/>
      <sheetName val="T511_Penalty8"/>
      <sheetName val="T512_ค่ารับรอง8"/>
      <sheetName val="T513_คชจ_ใช้ไม่ได้8"/>
      <sheetName val="T514_บริจาค8"/>
      <sheetName val="T515_Write_off-_FA8"/>
      <sheetName val="T516_ค่าอบรม8"/>
      <sheetName val="T517_ผู้พิการ8"/>
      <sheetName val="T518_พรฏ_6048"/>
      <sheetName val="T519_พรฏ_6428"/>
      <sheetName val="T520_ค่าเสื่อมรถเกินล้าน8"/>
      <sheetName val="T521_Forward8"/>
      <sheetName val="L402_Sales_of_goods8"/>
      <sheetName val="L403_Sales_of_service8"/>
      <sheetName val="Premium_and_Commission8"/>
      <sheetName val="BS_-_P&amp;L_-_CF5"/>
      <sheetName val="AWR_Short-term_loans_from5"/>
      <sheetName val="NTPC_summary_for_Taxdecl_20074"/>
      <sheetName val="ocean_voyage4"/>
      <sheetName val="Accr_JAN4"/>
      <sheetName val="0_094"/>
      <sheetName val="Mapping_Mat4"/>
      <sheetName val="Mapping_เขต4"/>
      <sheetName val="Master_TB5"/>
      <sheetName val="DropDown_Choices4"/>
      <sheetName val="SCB_1_-_Current4"/>
      <sheetName val="SCB_2_-_Current4"/>
      <sheetName val="ห้องยา_1_14"/>
      <sheetName val="B&amp;S_19994"/>
      <sheetName val="Appendix#5_ICIS_Price4"/>
      <sheetName val="P1_(7)4"/>
      <sheetName val="Claim_(6)4"/>
      <sheetName val="Claim_(5)4"/>
      <sheetName val="P1_(6)4"/>
      <sheetName val="P1_(5)4"/>
      <sheetName val="Claim_(4)4"/>
      <sheetName val="Claim_(3)4"/>
      <sheetName val="P1_(4)4"/>
      <sheetName val="P1_(3)4"/>
      <sheetName val="Claim_(2)4"/>
      <sheetName val="P1_(2)4"/>
      <sheetName val="Ref_Quantity4"/>
      <sheetName val="Ref_Price4"/>
      <sheetName val="2006_(2)4"/>
      <sheetName val="PULP_MILL4"/>
      <sheetName val="DB_$MX4"/>
      <sheetName val="Sales_Jan_Dec4"/>
      <sheetName val="LEGAL_GUJ4"/>
      <sheetName val="rev_44"/>
      <sheetName val="TB_SAP4"/>
      <sheetName val="interest_4"/>
      <sheetName val="s006-⑤_(1)4"/>
      <sheetName val="ประวัติพนักงานแยกแผนก_Dec'194"/>
      <sheetName val="Library_Procedures1"/>
      <sheetName val="cash_card1"/>
      <sheetName val="Revenue_break_detail"/>
      <sheetName val="Assump_-_Operational"/>
      <sheetName val="PTTAP_(2)"/>
      <sheetName val="Group_Zdecor+ECOM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>
        <row r="1">
          <cell r="AG1" t="str">
            <v>/WIR~/CA1.AF1~~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Sheet1"/>
      <sheetName val="L400B"/>
      <sheetName val="Graph"/>
      <sheetName val="0409"/>
      <sheetName val="Key RM Purchase"/>
      <sheetName val="資金繰り表 (9)"/>
      <sheetName val="FGc_(3)"/>
      <sheetName val="TB_31-Dec-10"/>
      <sheetName val="F-1"/>
      <sheetName val="Master TB"/>
      <sheetName val="H300"/>
      <sheetName val="投資･工数推移"/>
      <sheetName val="ocean voyage"/>
      <sheetName val="G300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Check"/>
      <sheetName val="ReworkLabour"/>
      <sheetName val="Pkg Summary"/>
      <sheetName val="LOB"/>
      <sheetName val="dcf"/>
      <sheetName val="LEGAL GUJ"/>
      <sheetName val="P4DDBFTESP"/>
      <sheetName val="Age311299TESP"/>
      <sheetName val="IntDec00TespM&amp;B"/>
      <sheetName val="F1"/>
      <sheetName val="L400"/>
      <sheetName val="O300"/>
      <sheetName val="BASIC"/>
      <sheetName val="DealerData"/>
      <sheetName val="O300(NFS4)"/>
      <sheetName val="sum_m"/>
      <sheetName val="Variance"/>
      <sheetName val="Trial Balance"/>
      <sheetName val="Key_RM_Purchase"/>
      <sheetName val="Master_TB"/>
      <sheetName val="資金繰り表_(9)"/>
      <sheetName val="ocean_voyage"/>
      <sheetName val="Pkg_Summary"/>
      <sheetName val="DETAIL"/>
      <sheetName val="PBC"/>
      <sheetName val=""/>
      <sheetName val="PCONTROL"/>
      <sheetName val="DPLA"/>
      <sheetName val="p&amp;l"/>
      <sheetName val="Assumption"/>
      <sheetName val="com"/>
      <sheetName val="SCB 1 - Current"/>
      <sheetName val="SCB 2 - Current"/>
      <sheetName val="TrialBalance Q3-2002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stat local"/>
      <sheetName val="ตั้งค่า"/>
      <sheetName val="foc domestic"/>
      <sheetName val="foc export"/>
      <sheetName val="Master"/>
      <sheetName val="02"/>
      <sheetName val="Results from Nov 98"/>
      <sheetName val="data"/>
      <sheetName val="เงินกู้ MGC"/>
      <sheetName val="เงินกู้ธนชาติ"/>
      <sheetName val="tp"/>
      <sheetName val="BS, P&amp;L"/>
      <sheetName val="10-1 Media"/>
      <sheetName val="10-cut"/>
      <sheetName val="FGc_(3)6"/>
      <sheetName val="TB_31-Dec-106"/>
      <sheetName val="LEGAL_GUJ1"/>
      <sheetName val="FGc_(3)7"/>
      <sheetName val="TB_31-Dec-107"/>
      <sheetName val="Key_RM_Purchase2"/>
      <sheetName val="資金繰り表_(9)2"/>
      <sheetName val="Pkg_Summary2"/>
      <sheetName val="ocean_voyage2"/>
      <sheetName val="Master_TB2"/>
      <sheetName val="LEGAL_GUJ2"/>
      <sheetName val="FGc_(3)8"/>
      <sheetName val="TB_31-Dec-108"/>
      <sheetName val="Key_RM_Purchase3"/>
      <sheetName val="資金繰り表_(9)3"/>
      <sheetName val="Pkg_Summary3"/>
      <sheetName val="ocean_voyage3"/>
      <sheetName val="Master_TB3"/>
      <sheetName val="LEGAL_GUJ3"/>
      <sheetName val="MA_NVL"/>
      <sheetName val="CANDOI"/>
      <sheetName val="ชื่อหุ้น"/>
      <sheetName val="B&amp;S 1999"/>
      <sheetName val="MA"/>
      <sheetName val="6balancesheet2000"/>
      <sheetName val="初期03"/>
      <sheetName val="LRA"/>
      <sheetName val="D"/>
      <sheetName val="Actions &amp; Projects"/>
      <sheetName val="FGc_(3)9"/>
      <sheetName val="TB_31-Dec-109"/>
      <sheetName val="Key_RM_Purchase4"/>
      <sheetName val="資金繰り表_(9)4"/>
      <sheetName val="Pkg_Summary4"/>
      <sheetName val="ocean_voyage4"/>
      <sheetName val="Master_TB4"/>
      <sheetName val="LEGAL_GUJ4"/>
      <sheetName val="Export CR _TOG"/>
      <sheetName val="tr 05"/>
      <sheetName val="投資ﾌｫﾛｰ"/>
      <sheetName val="PRM"/>
      <sheetName val="1201"/>
      <sheetName val="กล่องข้อร้องเรียน 04"/>
      <sheetName val="Sap_Actual"/>
      <sheetName val="Trial_Balance1"/>
      <sheetName val="stat_local"/>
      <sheetName val="SCB_1_-_Current"/>
      <sheetName val="SCB_2_-_Current"/>
      <sheetName val="TrialBalance_Q3-2002"/>
      <sheetName val="Results_from_Nov_98"/>
      <sheetName val="foc_domestic"/>
      <sheetName val="foc_export"/>
      <sheetName val="เงินกู้_MGC"/>
      <sheetName val="BS,_P&amp;L"/>
      <sheetName val="B&amp;S_1999"/>
      <sheetName val="静ﾊﾟﾀﾝ分析"/>
      <sheetName val="Variables"/>
      <sheetName val="SW"/>
      <sheetName val="fin tb_si"/>
      <sheetName val="File Setup"/>
      <sheetName val="Ã«ÀûÂÊ·ÖÎö±í"/>
      <sheetName val="0000"/>
      <sheetName val="data_package"/>
      <sheetName val="Group"/>
      <sheetName val="Total 01'05"/>
      <sheetName val="SAP Open Items Data"/>
      <sheetName val="TB-Oct07"/>
      <sheetName val="Overall PLATT"/>
      <sheetName val="MR.MEYER"/>
      <sheetName val="BOT Rate"/>
      <sheetName val="Maturity Data"/>
      <sheetName val="Avg BOT"/>
      <sheetName val="Hedge Vol &amp; G-L"/>
      <sheetName val="bblยังไม่จ่าย"/>
      <sheetName val="CRITERIA1"/>
      <sheetName val="A"/>
      <sheetName val="MOTO"/>
      <sheetName val="Inventory"/>
      <sheetName val="ELEC45-01"/>
      <sheetName val="stat_local1"/>
      <sheetName val="Total_01'05"/>
      <sheetName val="Unearned_OLD"/>
      <sheetName val="Detail of exchange rate"/>
      <sheetName val="MAT"/>
      <sheetName val="Tb 31.12.15"/>
      <sheetName val="Group TB 31.10.2015"/>
      <sheetName val="สมุดรายวัน"/>
      <sheetName val="CIPA"/>
      <sheetName val=" nfcst_py"/>
      <sheetName val="5).Action Plan BL Debone"/>
      <sheetName val="#366-6E"/>
      <sheetName val="NHMT"/>
      <sheetName val="เงินกู้ธนช"/>
      <sheetName val="SML"/>
      <sheetName val="CF-14-16"/>
      <sheetName val="3-ADJ"/>
      <sheetName val="14"/>
      <sheetName val="BS (ToP)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Calculation PS"/>
      <sheetName val="#REF"/>
      <sheetName val="TB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Deferred tax Adjs Clo (P) Q2'18"/>
      <sheetName val="คำชี้แจง"/>
      <sheetName val="BATCH_M"/>
      <sheetName val="GL 2018 Q3 - ver1"/>
      <sheetName val="発停サイクル表"/>
      <sheetName val="2017 Expense Break down"/>
      <sheetName val="TFB-1998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NSC-BS11-02"/>
      <sheetName val="Database"/>
      <sheetName val="Q2 EXPECTED"/>
      <sheetName val="MOULD"/>
      <sheetName val="R300"/>
      <sheetName val="数量"/>
      <sheetName val="F3-3GP"/>
      <sheetName val="Sheet2"/>
      <sheetName val="Feuil2"/>
      <sheetName val="FNDWRR"/>
      <sheetName val="0220"/>
      <sheetName val="SCB_1_-_Current1"/>
      <sheetName val="SCB_2_-_Current1"/>
      <sheetName val="TrialBalance_Q3-20021"/>
      <sheetName val="Results_from_Nov_981"/>
      <sheetName val="foc_domestic1"/>
      <sheetName val="foc_export1"/>
      <sheetName val="BS,_P&amp;L1"/>
      <sheetName val="B&amp;S_19991"/>
      <sheetName val="10-1_Media"/>
      <sheetName val="OthCode"/>
    </sheetNames>
    <sheetDataSet>
      <sheetData sheetId="0">
        <row r="3">
          <cell r="A3" t="str">
            <v>JAN</v>
          </cell>
        </row>
      </sheetData>
      <sheetData sheetId="1">
        <row r="3">
          <cell r="A3" t="str">
            <v>JAN</v>
          </cell>
        </row>
      </sheetData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/>
      <sheetData sheetId="151"/>
      <sheetData sheetId="152" refreshError="1"/>
      <sheetData sheetId="153" refreshError="1"/>
      <sheetData sheetId="154"/>
      <sheetData sheetId="155" refreshError="1"/>
      <sheetData sheetId="156" refreshError="1"/>
      <sheetData sheetId="157" refreshError="1"/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/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/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/>
      <sheetData sheetId="220"/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>
        <row r="4">
          <cell r="A4" t="str">
            <v>Currency</v>
          </cell>
        </row>
      </sheetData>
      <sheetData sheetId="327" refreshError="1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48810真"/>
      <sheetName val="ﾊﾟｲﾌﾟ"/>
      <sheetName val="他材料費"/>
      <sheetName val="熱延鋼板"/>
      <sheetName val="冷延鋼板"/>
      <sheetName val="総合B"/>
      <sheetName val="見積依頼部品一覧"/>
      <sheetName val="電線早見表"/>
      <sheetName val="SCH"/>
      <sheetName val="①評価項目_メーカー"/>
      <sheetName val="Labor"/>
      <sheetName val="Kalk_PKO"/>
      <sheetName val="#REF"/>
      <sheetName val="res_mc"/>
      <sheetName val="発注書"/>
      <sheetName val="●현황"/>
      <sheetName val="●목차"/>
      <sheetName val="BOM TOP"/>
      <sheetName val="Glcost"/>
      <sheetName val="MM利益・原価企画方針書ｶｸ１"/>
      <sheetName val="WG_00"/>
      <sheetName val="2000_ALL"/>
      <sheetName val="SUS_00"/>
      <sheetName val="품의서"/>
      <sheetName val="N719(NC)"/>
      <sheetName val="DECKBLATT"/>
      <sheetName val="Kalkulation"/>
      <sheetName val="Material Input Status"/>
      <sheetName val="Header"/>
      <sheetName val="HUNIT"/>
      <sheetName val="生涯利益計画ｼｰﾄ"/>
      <sheetName val="NPV1200"/>
      <sheetName val="input"/>
      <sheetName val="添付１"/>
      <sheetName val="Vehicle Parts List"/>
      <sheetName val="RIEPILOGO"/>
      <sheetName val="RFQI"/>
      <sheetName val="Sheet2"/>
      <sheetName val="Sheet1"/>
      <sheetName val="神奈川生産部"/>
      <sheetName val="３発デ－タ"/>
      <sheetName val="99年度原単位"/>
      <sheetName val="推移データ"/>
      <sheetName val="工数集計"/>
      <sheetName val="BOM_TOP"/>
      <sheetName val="Material_Input_Status"/>
      <sheetName val="Vehicle_Parts_List"/>
      <sheetName val="Kapitaleinsatz &amp; Umsatz"/>
      <sheetName val="Herstellkosten (Referenz)"/>
      <sheetName val="Working Capital"/>
      <sheetName val="094_APP別"/>
      <sheetName val="１１月"/>
      <sheetName val="K440 can wake-up logic"/>
      <sheetName val="Seatbelt Guides"/>
      <sheetName val="Stowage Tray"/>
      <sheetName val="Constant"/>
      <sheetName val="WACC"/>
      <sheetName val="NCAB"/>
      <sheetName val="Table"/>
      <sheetName val="投資利益率計算"/>
      <sheetName val="1-2-1"/>
      <sheetName val="capacité"/>
      <sheetName val="作業中"/>
      <sheetName val="MOTOc_x0000_?_x0000_?ご?_x0012_?_x0012_??_x0000__x0000__x0000__x0000_?ご?_x0000_?_x0012_????_x0000_"/>
      <sheetName val="MOTOc_x0000_ࠀ_x0000_笰ごꒈ_x0012_ꐸ_x0012_뜝瞮_x0000__x0000__x0000__x0000_猰ごࠀ_x0000_ꒀ_x0012_嘻瞦咚瞦_x0000_"/>
      <sheetName val="MOTOc_x0000_?_x0000_?ご?_x0012_?_x0012_??_x0000_?ご?_x0000_?_x0012_????_x0000_?_x0000_?"/>
      <sheetName val="MOTOc_x0000_ࠀ笰ごꒈ_x0012_ꐸ_x0012_뜝瞮猰ごࠀꒀ_x0012_嘻瞦咚瞦یꑠ_x0012_噍瞦ՠڄ"/>
      <sheetName val="MOTOc_x0000_ࠀ笰ごꒈ_x0012_ꐸ_x0012_뜝瞮猰ごࠀꒀ_x0012_嘻瞦咚瞦৿ꑠ_x0012_噍瞦ՠষ"/>
      <sheetName val="MOTOc_x0000_ࠀ笰ごꒈ_x0012_ꐸ_x0012_뜝瞮猰ごࠀꒀ_x0012_嘻瞦咚瞦۲ꑠ_x0012_噍瞦ᕀč"/>
      <sheetName val="別紙3-1機能別ﾌﾞﾛｯｸ別原価目標"/>
      <sheetName val="別紙3-2Budget(機能、費目別)"/>
      <sheetName val="MOTOc_x0000_?_x0000_?ご?_x0012_?_x0012_??_x0000__x0000__x0000__x0000_&gt;ご?_x0000_?_x0012_????_x0000_"/>
      <sheetName val="MOTOc"/>
      <sheetName val="Sales"/>
      <sheetName val="TKBN_TKBNA"/>
      <sheetName val="Ideas Entered"/>
      <sheetName val="PRICE STRAT FOR 3F"/>
      <sheetName val="fkp"/>
      <sheetName val="材料使用量原紙"/>
      <sheetName val="Config"/>
      <sheetName val="DATA_HEAD"/>
      <sheetName val="DATA_LIST"/>
      <sheetName val="DATA_HISTORY"/>
      <sheetName val="J or E"/>
      <sheetName val="saxo"/>
      <sheetName val="MessageList"/>
      <sheetName val="３月ＫＤ"/>
      <sheetName val="MOTOc????ご?_x0012_?_x0012_???????ご???_x0012_?????"/>
      <sheetName val="MOTOc?ࠀ?笰ごꒈ_x0012_ꐸ_x0012_뜝瞮????猰ごࠀ?ꒀ_x0012_嘻瞦咚瞦?"/>
      <sheetName val="MOTOc????ご?_x0012_?_x0012_????ご???_x0012_????????"/>
      <sheetName val="MOTOc?ࠀ笰ごꒈ_x0012_ꐸ_x0012_뜝瞮猰ごࠀꒀ_x0012_嘻瞦咚瞦یꑠ_x0012_噍瞦ՠڄ"/>
      <sheetName val="MOTOc?ࠀ笰ごꒈ_x0012_ꐸ_x0012_뜝瞮猰ごࠀꒀ_x0012_嘻瞦咚瞦৿ꑠ_x0012_噍瞦ՠষ"/>
      <sheetName val="MOTOc?ࠀ笰ごꒈ_x0012_ꐸ_x0012_뜝瞮猰ごࠀꒀ_x0012_嘻瞦咚瞦۲ꑠ_x0012_噍瞦ᕀč"/>
      <sheetName val="MOTOc????ご?_x0012_?_x0012_??????&gt;ご???_x0012_?????"/>
      <sheetName val="MOTOc____ご__x0012___x0012________ご____x0012______"/>
      <sheetName val="MOTOc_ࠀ_笰ごꒈ_x0012_ꐸ_x0012_뜝瞮____猰ごࠀ_ꒀ_x0012_嘻瞦咚瞦_"/>
      <sheetName val="MOTOc____ご__x0012___x0012_____ご____x0012_________"/>
      <sheetName val="MOTOc_ࠀ笰ごꒈ_x0012_ꐸ_x0012_뜝瞮猰ごࠀꒀ_x0012_嘻瞦咚瞦یꑠ_x0012_噍瞦ՠڄ"/>
      <sheetName val="MOTOc_ࠀ笰ごꒈ_x0012_ꐸ_x0012_뜝瞮猰ごࠀꒀ_x0012_嘻瞦咚瞦৿ꑠ_x0012_噍瞦ՠষ"/>
      <sheetName val="MOTOc_ࠀ笰ごꒈ_x0012_ꐸ_x0012_뜝瞮猰ごࠀꒀ_x0012_嘻瞦咚瞦۲ꑠ_x0012_噍瞦ᕀč"/>
      <sheetName val="MOTOc____ご__x0012___x0012_______&gt;ご____x0012______"/>
      <sheetName val="加工費Muster"/>
      <sheetName val="Group"/>
      <sheetName val="Accure"/>
      <sheetName val="STARTPAGE"/>
      <sheetName val="A1"/>
      <sheetName val="Content"/>
      <sheetName val="sapactivexlhiddensheet"/>
      <sheetName val="Consolidated"/>
      <sheetName val="COVER"/>
      <sheetName val="BOM_TOP1"/>
      <sheetName val="Material_Input_Status1"/>
      <sheetName val="Vehicle_Parts_List1"/>
      <sheetName val="Kapitaleinsatz_&amp;_Umsatz"/>
      <sheetName val="Herstellkosten_(Referenz)"/>
      <sheetName val="Working_Capital"/>
      <sheetName val="K440_can_wake-up_logic"/>
      <sheetName val="Seatbelt_Guides"/>
      <sheetName val="Stowage_Tray"/>
      <sheetName val="LEGAL GUJ"/>
      <sheetName val="YQty"/>
      <sheetName val="PRM"/>
      <sheetName val="GBY.C企"/>
      <sheetName val="INI"/>
      <sheetName val="BOM_TOP2"/>
      <sheetName val="Material_Input_Status2"/>
      <sheetName val="Vehicle_Parts_List2"/>
      <sheetName val="Kapitaleinsatz_&amp;_Umsatz1"/>
      <sheetName val="Herstellkosten_(Referenz)1"/>
      <sheetName val="Working_Capital1"/>
      <sheetName val="K440_can_wake-up_logic1"/>
      <sheetName val="Seatbelt_Guides1"/>
      <sheetName val="Stowage_Tray1"/>
      <sheetName val="MOTOc??ご?????ご??????"/>
      <sheetName val="MOTOcࠀ笰ごꒈꐸ뜝瞮猰ごࠀꒀ嘻瞦咚瞦"/>
      <sheetName val="MOTOc??ご?????ご????????"/>
      <sheetName val="MOTOcࠀ笰ごꒈꐸ뜝瞮猰ごࠀꒀ嘻瞦咚瞦یꑠ噍瞦ՠڄ"/>
      <sheetName val="MOTOcࠀ笰ごꒈꐸ뜝瞮猰ごࠀꒀ嘻瞦咚瞦৿ꑠ噍瞦ՠষ"/>
      <sheetName val="MOTOcࠀ笰ごꒈꐸ뜝瞮猰ごࠀꒀ嘻瞦咚瞦۲ꑠ噍瞦ᕀč"/>
      <sheetName val="MOTOc??ご????&gt;ご??????"/>
      <sheetName val="Ideas_Entered"/>
      <sheetName val="PRICE_STRAT_FOR_3F"/>
      <sheetName val="J_or_E"/>
      <sheetName val="MOTOc????ご?????????ご????????"/>
      <sheetName val="MOTOc?ࠀ?笰ごꒈꐸ뜝瞮????猰ごࠀ?ꒀ嘻瞦咚瞦?"/>
      <sheetName val="MOTOc????ご??????ご???????????"/>
      <sheetName val="MOTOc?ࠀ笰ごꒈꐸ뜝瞮猰ごࠀꒀ嘻瞦咚瞦یꑠ噍瞦ՠڄ"/>
      <sheetName val="MOTOc?ࠀ笰ごꒈꐸ뜝瞮猰ごࠀꒀ嘻瞦咚瞦৿ꑠ噍瞦ՠষ"/>
      <sheetName val="MOTOc?ࠀ笰ごꒈꐸ뜝瞮猰ごࠀꒀ嘻瞦咚瞦۲ꑠ噍瞦ᕀč"/>
      <sheetName val="MOTOc????ご????????&gt;ご????????"/>
      <sheetName val="MOTOc____ご_________ご________"/>
      <sheetName val="MOTOc_ࠀ_笰ごꒈꐸ뜝瞮____猰ごࠀ_ꒀ嘻瞦咚瞦_"/>
      <sheetName val="MOTOc____ご______ご___________"/>
      <sheetName val="MOTOc_ࠀ笰ごꒈꐸ뜝瞮猰ごࠀꒀ嘻瞦咚瞦یꑠ噍瞦ՠڄ"/>
      <sheetName val="MOTOc_ࠀ笰ごꒈꐸ뜝瞮猰ごࠀꒀ嘻瞦咚瞦৿ꑠ噍瞦ՠষ"/>
      <sheetName val="MOTOc_ࠀ笰ごꒈꐸ뜝瞮猰ごࠀꒀ嘻瞦咚瞦۲ꑠ噍瞦ᕀč"/>
      <sheetName val="MOTOc____ご________&gt;ご________"/>
      <sheetName val="LEGAL_GUJ"/>
      <sheetName val="TP"/>
      <sheetName val="生データ"/>
      <sheetName val="ホストインタフェース設定表 (FC-CA) "/>
      <sheetName val="基本情報"/>
      <sheetName val="7 (3)"/>
      <sheetName val="現行月額(DSのみ)"/>
      <sheetName val="?d?l?? (full-SUV)"/>
      <sheetName val="ﾃｰﾊﾟ応力"/>
      <sheetName val="横比較表"/>
      <sheetName val="OB 12M MVG"/>
      <sheetName val="9700LWP"/>
      <sheetName val="表紙"/>
      <sheetName val="報告書"/>
      <sheetName val="???,???????"/>
      <sheetName val="ｹｯﾁﾝMT"/>
      <sheetName val="Cad.Fornec"/>
      <sheetName val="Preco YMDA"/>
      <sheetName val="HYO"/>
      <sheetName val="WIRE"/>
      <sheetName val="New Prices"/>
      <sheetName val="CBD Kolben"/>
      <sheetName val="HPS Slit Coil (Centralia)"/>
      <sheetName val="LIST"/>
      <sheetName val="Sample"/>
      <sheetName val="事務所引越見積書"/>
      <sheetName val="MB51_MB1A"/>
      <sheetName val="Cómputo B"/>
      <sheetName val="PL.BS.CF"/>
      <sheetName val="제조부문배부"/>
      <sheetName val="2.대외공문"/>
      <sheetName val="GRACE"/>
      <sheetName val="R&amp;D"/>
      <sheetName val="PROFILE"/>
      <sheetName val="DIEZEL動弁相場"/>
      <sheetName val="設計通知"/>
      <sheetName val="過不足ﾏﾄﾒ"/>
      <sheetName val="14mmQfup"/>
      <sheetName val="ﾊﾞﾙﾌﾞﾘｰｸ"/>
      <sheetName val="計算ｼｰﾄ"/>
      <sheetName val="MPL 技連"/>
      <sheetName val="342E BLOCK"/>
      <sheetName val="工数"/>
      <sheetName val="P1；依頼書"/>
      <sheetName val="MI項目一覧"/>
      <sheetName val="dongia (2)"/>
      <sheetName val="日産ｺﾓﾝR"/>
      <sheetName val="車体構成"/>
      <sheetName val="V1+V2"/>
      <sheetName val="代表部番リスト（票時）"/>
      <sheetName val="集計結果"/>
      <sheetName val="間接員勤務"/>
      <sheetName val="M5A0_01-01-22"/>
      <sheetName val="Constants"/>
      <sheetName val="ﾏｯﾁﾝｸﾞ"/>
      <sheetName val="VQS⑦-⑭"/>
      <sheetName val="VQS⑮"/>
      <sheetName val="APEAL詳細項目"/>
      <sheetName val="TOC"/>
      <sheetName val="iqs_data"/>
      <sheetName val="iqs_index"/>
      <sheetName val="01"/>
      <sheetName val="新中部位"/>
      <sheetName val="data"/>
      <sheetName val="選択"/>
      <sheetName val="342A Block"/>
      <sheetName val="P.2_VAR組合せ表"/>
      <sheetName val="ﾕｰｻﾞｰ設定"/>
      <sheetName val="Messwerte"/>
      <sheetName val="日程管理表"/>
      <sheetName val="Note記入方法"/>
      <sheetName val="MATRIZ POR AREA"/>
      <sheetName val="TCA"/>
      <sheetName val="表紙Ｐ２"/>
      <sheetName val="SUM14ZC1"/>
      <sheetName val="JOB_FO"/>
      <sheetName val="00-1"/>
      <sheetName val="段ﾎﾞｰﾙ箱図番･荷姿ｺｰﾄﾞ"/>
      <sheetName val="full (2)"/>
      <sheetName val="ES4"/>
      <sheetName val="ETRS"/>
      <sheetName val="Build Sheets"/>
      <sheetName val="d&amp;F"/>
      <sheetName val="89"/>
      <sheetName val="ALPL"/>
      <sheetName val="Productivity"/>
      <sheetName val="基本（編集禁止）"/>
      <sheetName val="ｺﾝﾄ構想再審査"/>
      <sheetName val="ﾊﾞﾗﾝｽｼｰﾄ"/>
      <sheetName val="年度予算申請"/>
      <sheetName val="問題課題(pattern 3)"/>
      <sheetName val="挿入リスト"/>
      <sheetName val="Titel"/>
      <sheetName val="Hyp"/>
      <sheetName val="CASHFLOW"/>
      <sheetName val="原単位表"/>
      <sheetName val="算出一覧ＣⅡ"/>
      <sheetName val="square1"/>
      <sheetName val="Stamping Tool building Hrs"/>
      <sheetName val="Stamping Burden"/>
      <sheetName val="Parameters"/>
      <sheetName val="Sep"/>
      <sheetName val="TT (13)"/>
      <sheetName val="AS-A"/>
      <sheetName val="T4-C_CAB"/>
      <sheetName val="New DYNA"/>
      <sheetName val="Forecast"/>
      <sheetName val="cover_org"/>
      <sheetName val="原価表"/>
      <sheetName val="基礎ﾃﾞｰﾀ"/>
      <sheetName val="Table Master"/>
      <sheetName val="COST"/>
      <sheetName val="ＣＡＭＹ　ＭⅢ"/>
      <sheetName val="基準"/>
      <sheetName val="ＴＡ２"/>
      <sheetName val="SourceData"/>
      <sheetName val="PN LIST"/>
      <sheetName val="F7 Custom Service Center (CSC)"/>
      <sheetName val="F5 E1-TEI "/>
      <sheetName val="F5 Specific expenses Vol Drop"/>
      <sheetName val="F5 Specific expenses"/>
      <sheetName val="ｸﾗｾﾝｼｽﾃﾑFMEA"/>
      <sheetName val="一般"/>
      <sheetName val="管理"/>
      <sheetName val="管理職"/>
      <sheetName val="主要WH売上"/>
      <sheetName val="部品精度"/>
      <sheetName val="ｼｽﾃﾑ設定"/>
      <sheetName val="依頼書　Ｐ１"/>
      <sheetName val="Plan Sheet"/>
      <sheetName val="設計通知書原紙"/>
      <sheetName val="tZR_39區分(案)0226"/>
      <sheetName val="システム記号リスト"/>
      <sheetName val="Plan_Sheet"/>
      <sheetName val="NYTO-model"/>
      <sheetName val="LESCI J77"/>
      <sheetName val="月度報告書"/>
      <sheetName val="391.各"/>
      <sheetName val="DV Release"/>
      <sheetName val="Read me first"/>
      <sheetName val="ebom excel"/>
      <sheetName val="qad bom"/>
      <sheetName val="OM600"/>
      <sheetName val="Trim Dev Materials"/>
      <sheetName val="Labour"/>
      <sheetName val="Non Labour Forecast"/>
      <sheetName val="Costed Parts Matrix"/>
      <sheetName val="Engineering Assumptions"/>
      <sheetName val="Labour Forecast"/>
      <sheetName val="国产工装"/>
      <sheetName val="Default Rates"/>
      <sheetName val="After Sales Supplier #'s"/>
      <sheetName val="FY99 Volume"/>
      <sheetName val="Tbom-tot"/>
      <sheetName val="Tables"/>
      <sheetName val="MATRIZ_POR_AREA"/>
      <sheetName val="Japanese Summary"/>
      <sheetName val="ﾌﾗｸﾞ"/>
      <sheetName val="計算"/>
      <sheetName val="組立費算出シート"/>
      <sheetName val="LCD(SEG)回路組立"/>
      <sheetName val="A"/>
      <sheetName val="INFO"/>
      <sheetName val="PLM"/>
      <sheetName val="VAC BLK CALC "/>
      <sheetName val="e-BOM"/>
      <sheetName val="Blank AQR (old)"/>
      <sheetName val="CAP PLAN"/>
      <sheetName val="PKG &amp; FRT"/>
      <sheetName val="PROCESS INFO"/>
      <sheetName val="チーム案2英語"/>
      <sheetName val="EPW 0630"/>
      <sheetName val="Process Summary"/>
      <sheetName val="Europe PU-1"/>
      <sheetName val="FB sepa S2"/>
      <sheetName val="計算結果"/>
      <sheetName val="CAMCAL1"/>
      <sheetName val="残業計画"/>
      <sheetName val="日程"/>
      <sheetName val="進め方"/>
      <sheetName val="EUR"/>
      <sheetName val="ラミ"/>
      <sheetName val="元データー"/>
      <sheetName val="集計ﾘｽﾄ"/>
      <sheetName val="ＭⅢ"/>
      <sheetName val="フォーム2"/>
      <sheetName val="フォーム1"/>
      <sheetName val="W_LBOOK"/>
      <sheetName val="ＳＱＬ"/>
      <sheetName val="T_ＣＡＤ情報"/>
      <sheetName val="T_チューブ所要量"/>
      <sheetName val="T_原価"/>
      <sheetName val="T_工数"/>
      <sheetName val="T_見積品番"/>
      <sheetName val="T_見積実績"/>
      <sheetName val="T_賃率"/>
      <sheetName val="T_賃率係数"/>
      <sheetName val="T_部品所要量"/>
      <sheetName val="T_部品管理"/>
      <sheetName val="T_銅ベース"/>
      <sheetName val="T_電線所要量"/>
      <sheetName val="売上総益ﾃﾞｰﾀ"/>
      <sheetName val="基本枠"/>
      <sheetName val="画面チューブ"/>
      <sheetName val="画面チューブ計"/>
      <sheetName val="画面加工"/>
      <sheetName val="画面総括"/>
      <sheetName val="画面要求"/>
      <sheetName val="画面部品"/>
      <sheetName val="画面部品計"/>
      <sheetName val="画面電線"/>
      <sheetName val="画面電線計"/>
      <sheetName val="生産計画"/>
      <sheetName val="Report Key"/>
      <sheetName val="Original ED&amp;D summary"/>
      <sheetName val="E TOPICS"/>
      <sheetName val="BOM系"/>
      <sheetName val="Data 0101"/>
      <sheetName val="車会集約"/>
      <sheetName val="JT3.0견적-구1"/>
      <sheetName val="Iss-unp"/>
      <sheetName val="Iss-wo"/>
      <sheetName val="Rct-unp"/>
      <sheetName val="指数比較"/>
      <sheetName val="DD96.1.18"/>
      <sheetName val="Croisements (Ai - Ej - Mk) X85"/>
      <sheetName val="Precios"/>
      <sheetName val="MOTEUR"/>
      <sheetName val="organization data"/>
      <sheetName val="Labor cost"/>
      <sheetName val="sheet17"/>
      <sheetName val="A33(引三引四)"/>
      <sheetName val="系統選單"/>
      <sheetName val="SU BOM 20071213"/>
      <sheetName val="07実績"/>
      <sheetName val="Total Income Statement"/>
      <sheetName val="Price J60E6"/>
      <sheetName val="Tooling breakdown"/>
      <sheetName val="Change"/>
      <sheetName val="PREMISAS"/>
      <sheetName val="会社情報"/>
      <sheetName val="Budget"/>
      <sheetName val="Analyst"/>
      <sheetName val="Inputs and Data"/>
      <sheetName val="工数海外比率"/>
      <sheetName val="Ideal Cost"/>
      <sheetName val="コード表"/>
      <sheetName val="部品情報"/>
      <sheetName val="配布版"/>
      <sheetName val="CONS0004"/>
      <sheetName val="MRS세부"/>
      <sheetName val="minimum lot size"/>
      <sheetName val="月次データ"/>
      <sheetName val="DETA1121ｋｋｋ"/>
      <sheetName val="Ford"/>
      <sheetName val="TSM6709G"/>
      <sheetName val="WEIGHT"/>
      <sheetName val="MRSTE"/>
      <sheetName val="415T原"/>
      <sheetName val="型上げ"/>
      <sheetName val="Antivol D2"/>
      <sheetName val="Inpanel"/>
      <sheetName val="Interior Trim"/>
      <sheetName val="VIM Data"/>
      <sheetName val="PRIX 2009"/>
      <sheetName val="U3J12"/>
      <sheetName val="Fert.ablauf"/>
      <sheetName val="ﾊﾀﾀﾞ内示"/>
      <sheetName val="702.515.881t"/>
      <sheetName val="RES"/>
      <sheetName val="LOTUS"/>
      <sheetName val="cc 0214 2300"/>
      <sheetName val="进口工装"/>
      <sheetName val="mster"/>
      <sheetName val="财务计算"/>
      <sheetName val="gds"/>
      <sheetName val="国"/>
      <sheetName val="海"/>
      <sheetName val="部品ﾘｽﾄ"/>
      <sheetName val="ﾀﾘﾌ"/>
      <sheetName val="B-code"/>
      <sheetName val=" DATA"/>
      <sheetName val="resume"/>
      <sheetName val="IPL"/>
      <sheetName val="表5-2 地区別CO2排出実績"/>
      <sheetName val="ECN-Mold Progress"/>
      <sheetName val="実績"/>
      <sheetName val="INDEX"/>
      <sheetName val="価格一覧表"/>
      <sheetName val="①"/>
      <sheetName val="県別ﾏﾙﾁ"/>
      <sheetName val="74上"/>
      <sheetName val="FW_STEXCEL"/>
      <sheetName val="HL extract"/>
      <sheetName val="Eng"/>
      <sheetName val="参考"/>
      <sheetName val="班部番別"/>
      <sheetName val="計算DATA"/>
      <sheetName val="明細"/>
      <sheetName val="TienLuong"/>
      <sheetName val="ChiTietDZ"/>
      <sheetName val="VuaBT"/>
      <sheetName val="NKC"/>
      <sheetName val="CHHS AVSS6"/>
      <sheetName val="３発デ_タ"/>
      <sheetName val="Lban"/>
      <sheetName val="名簿データ"/>
      <sheetName val="32107"/>
      <sheetName val="TW_STDATA"/>
      <sheetName val="MAYANK"/>
      <sheetName val="0604購入先別手配データ"/>
      <sheetName val="_MISSION"/>
      <sheetName val="Data Table"/>
      <sheetName val="4. Project Plan"/>
      <sheetName val="SLRC"/>
      <sheetName val="Degreasing"/>
      <sheetName val="Primer"/>
      <sheetName val="Sandblasting"/>
      <sheetName val="DEP"/>
      <sheetName val="Laser Weld"/>
      <sheetName val="中実"/>
      <sheetName val="LOAD HOURS"/>
      <sheetName val="Portfolio"/>
      <sheetName val="Gates"/>
      <sheetName val="Summary"/>
      <sheetName val="W12B_RS"/>
      <sheetName val="6호기"/>
      <sheetName val="資材納入日程表"/>
      <sheetName val="???"/>
      <sheetName val="Apr"/>
      <sheetName val="ASSUMPTIONS"/>
      <sheetName val="Assumption"/>
      <sheetName val="暂作价清单"/>
      <sheetName val="Stock Price"/>
      <sheetName val="XV0個人"/>
      <sheetName val="COST관리"/>
      <sheetName val="BND"/>
      <sheetName val="진행 DATA (2)"/>
      <sheetName val="Vol &amp; Assumpt"/>
      <sheetName val="ASSETS"/>
      <sheetName val="Ref IMM Sizes"/>
      <sheetName val="PLANTS"/>
      <sheetName val="Prog INFO"/>
      <sheetName val="i30型まとめ"/>
      <sheetName val="入力表"/>
      <sheetName val="工程別見積り"/>
      <sheetName val="金型サイズ"/>
      <sheetName val="工程別見積り (SP)"/>
      <sheetName val="Std_parts"/>
      <sheetName val="Import"/>
      <sheetName val="Features"/>
      <sheetName val="X61B ZH2E L1 #1"/>
      <sheetName val="転造盤まとめ"/>
      <sheetName val="結果一覧 ｼｰﾄ"/>
      <sheetName val="試作DPロット日程"/>
      <sheetName val="Coating"/>
      <sheetName val="Material Tables"/>
      <sheetName val="Weld Tool"/>
      <sheetName val="BOM Input"/>
      <sheetName val="Parts List"/>
      <sheetName val="Standards"/>
      <sheetName val="说明"/>
      <sheetName val="配方信息1"/>
      <sheetName val="配方信息"/>
      <sheetName val="BOM目录"/>
      <sheetName val="Sales price"/>
      <sheetName val="汇总"/>
      <sheetName val="模板"/>
      <sheetName val="VW373"/>
      <sheetName val="2XP"/>
      <sheetName val="2WF(FIT)"/>
      <sheetName val="A10 (2)"/>
      <sheetName val="A10"/>
      <sheetName val="POLO H GP"/>
      <sheetName val="AS21"/>
      <sheetName val="L538"/>
      <sheetName val="IP2X MCE"/>
      <sheetName val="VW321 (Lavida taxi)"/>
      <sheetName val="IP24 RSB CN"/>
      <sheetName val="CN200"/>
      <sheetName val="E17"/>
      <sheetName val="CN100"/>
      <sheetName val="SK371 (PV20140226)降密方案"/>
      <sheetName val="SK371 (PV20140226) "/>
      <sheetName val="SK371 (PV1)"/>
      <sheetName val="G29"/>
      <sheetName val="D2UB"/>
      <sheetName val="KC FOAM"/>
      <sheetName val="T6LA(2CE)"/>
      <sheetName val="X12G"/>
      <sheetName val="D15"/>
      <sheetName val="C60F"/>
      <sheetName val="B753  PV"/>
      <sheetName val="B81C (广州)"/>
      <sheetName val="B81C"/>
      <sheetName val="SGM318"/>
      <sheetName val="K211"/>
      <sheetName val="D2SC PV"/>
      <sheetName val="D2SC DV"/>
      <sheetName val="B754"/>
      <sheetName val="B753  PV (2)"/>
      <sheetName val="TFC MY14"/>
      <sheetName val="531"/>
      <sheetName val="AP13"/>
      <sheetName val="ZP11 EU"/>
      <sheetName val="BP31减薄版"/>
      <sheetName val="T4NA(2CN)"/>
      <sheetName val="E16(SGM)"/>
      <sheetName val="SGM318 (3)"/>
      <sheetName val="SGM318 (2)"/>
      <sheetName val="T88(42-1)NEW"/>
      <sheetName val="IP21 MCE"/>
      <sheetName val="M3M4"/>
      <sheetName val="J53R"/>
      <sheetName val="SK253 SB(M-A ENTRY SB)"/>
      <sheetName val="SK371"/>
      <sheetName val="Model S FL(SK461)"/>
      <sheetName val="LAVIDA DERIVAT"/>
      <sheetName val="EP11"/>
      <sheetName val="Model A TAXI"/>
      <sheetName val="B753"/>
      <sheetName val="SGM258 MY13"/>
      <sheetName val="T88(42-1)"/>
      <sheetName val="PSA"/>
      <sheetName val="New Model A20130304"/>
      <sheetName val="New Model A20120921"/>
      <sheetName val="New Model A"/>
      <sheetName val="New Model A降密"/>
      <sheetName val="IP22 EU&amp;UK"/>
      <sheetName val="T4NA(2CN) (2)"/>
      <sheetName val="T5AA"/>
      <sheetName val="GAMMA SUV"/>
      <sheetName val="T88(试制线)"/>
      <sheetName val="T88-42-2"/>
      <sheetName val="AP12"/>
      <sheetName val="E16(GMNA)"/>
      <sheetName val="BP31"/>
      <sheetName val="Model H GTI"/>
      <sheetName val="New Lavida"/>
      <sheetName val="E12"/>
      <sheetName val="柳州项目"/>
      <sheetName val="Model A"/>
      <sheetName val="X12F"/>
      <sheetName val="X12D"/>
      <sheetName val="IP22 CN L-CAR"/>
      <sheetName val="SGM201 R3 ISS"/>
      <sheetName val="Model S MP12"/>
      <sheetName val="Model F FL"/>
      <sheetName val="Model H Cross"/>
      <sheetName val="New Model K"/>
      <sheetName val="QBC20111216"/>
      <sheetName val="E11"/>
      <sheetName val="ZP11 MG"/>
      <sheetName val="TFC"/>
      <sheetName val="Sheet11"/>
      <sheetName val="Product Validation"/>
      <sheetName val="ＨＸ準備費一覧"/>
      <sheetName val="Part by Part"/>
      <sheetName val="PARAMETRES"/>
      <sheetName val="システム"/>
      <sheetName val="加藤(評)"/>
      <sheetName val="5 UPS Data"/>
      <sheetName val="liste"/>
      <sheetName val="設定"/>
      <sheetName val="３ドア"/>
      <sheetName val="Ref"/>
      <sheetName val="Materials"/>
      <sheetName val="Price"/>
      <sheetName val="#REF!"/>
      <sheetName val="Roll Out - Limit"/>
      <sheetName val="MOTOc_x0000_?_x0000_?ご?_x0012_?_x0012_??_x0000_&gt;ご?_x0000_?_x0012_????_x0000_?_x0000_?"/>
      <sheetName val="MOTOc_x0000_ࠀ_x0000_笰ごꒈ_x0012_ꐸ_x0012_뜝瞮_x0000_猰ごࠀ_x0000_ꒀ_x0012_嘻瞦咚瞦_x0000_ی_x0000_ꑠ"/>
      <sheetName val="MOTOc_x0000_ࠀ_x0000_笰ごꒈ_x0012_ꐸ_x0012_뜝瞮_x0000_猰ごࠀ_x0000_ꒀ_x0012_嘻瞦咚瞦_x0000_۲_x0000_ꑠ"/>
      <sheetName val="MOTGc_x0000_ࠀ_x0000_笰ごꒈ_x0012_ꐸ_x0012_뜝瞮_x0000__x0000__x0000__x0000_猰ごࠀ_x0000_ꒀ_x0012_嘻瞦咚瞦_x0000_"/>
      <sheetName val="Specific Data"/>
      <sheetName val="Input Sheet"/>
      <sheetName val="FIN5"/>
      <sheetName val="VTooling"/>
      <sheetName val="投资"/>
      <sheetName val="MOTGc"/>
      <sheetName val="Plant Data"/>
      <sheetName val="BoM"/>
      <sheetName val="P&amp;L"/>
      <sheetName val="List Data"/>
      <sheetName val="値マスタ"/>
      <sheetName val="#ofclose"/>
      <sheetName val="J_or_E1"/>
      <sheetName val="MATRIZ_POR_AREA1"/>
      <sheetName val="Build_Sheets"/>
      <sheetName val="TT_(13)"/>
      <sheetName val="New_DYNA"/>
      <sheetName val="Europe_PU-1"/>
      <sheetName val="Table_Master"/>
      <sheetName val="FB_sepa_S2"/>
      <sheetName val="Trim_Dev_Materials"/>
      <sheetName val="Non_Labour_Forecast"/>
      <sheetName val="Costed_Parts_Matrix"/>
      <sheetName val="Engineering_Assumptions"/>
      <sheetName val="Labour_Forecast"/>
      <sheetName val="Process_Summary"/>
      <sheetName val="full_(2)"/>
      <sheetName val="MPL_技連"/>
      <sheetName val="342E_BLOCK"/>
      <sheetName val="EPW_0630"/>
      <sheetName val="Croisements_(Ai_-_Ej_-_Mk)_X85"/>
      <sheetName val="JT3_0견적-구1"/>
      <sheetName val="VAC_BLK_CALC_"/>
      <sheetName val="Blank_AQR_(old)"/>
      <sheetName val="CAP_PLAN"/>
      <sheetName val="PKG_&amp;_FRT"/>
      <sheetName val="PROCESS_INFO"/>
      <sheetName val="Inputs_and_Data"/>
      <sheetName val="Report_Key"/>
      <sheetName val="Original_ED&amp;D_summary"/>
      <sheetName val="Total_Income_Statement"/>
      <sheetName val="Price_J60E6"/>
      <sheetName val="FORM"/>
      <sheetName val="Key Function in Master FMEA"/>
      <sheetName val="XX98CALB"/>
      <sheetName val="Sales by Customer"/>
      <sheetName val="Workdays"/>
      <sheetName val="PN LIST (2)"/>
      <sheetName val="APPENDIX_1"/>
      <sheetName val="General"/>
      <sheetName val="PN LIST P33B"/>
      <sheetName val="Parameter"/>
      <sheetName val="VARIÁVEIS"/>
      <sheetName val="ALL PARTS PRICE LIST"/>
      <sheetName val="MASTER"/>
      <sheetName val="保証項目一覧"/>
      <sheetName val="Ass'y-A (Day)"/>
      <sheetName val="67630,40-640AM"/>
      <sheetName val="達成729"/>
      <sheetName val="115墌娃敖"/>
      <sheetName val="PART"/>
      <sheetName val="PRESENTATION"/>
      <sheetName val="VA"/>
      <sheetName val="H2"/>
      <sheetName val="summary-1"/>
      <sheetName val="DATA_DELIVERY"/>
      <sheetName val="資材費"/>
      <sheetName val="売上"/>
      <sheetName val="ptpcost1"/>
      <sheetName val="ML"/>
      <sheetName val="収入(億円)"/>
      <sheetName val="094W原紙 "/>
      <sheetName val="Annual Sales"/>
      <sheetName val="CRITERIA5"/>
      <sheetName val="?????"/>
      <sheetName val="????"/>
      <sheetName val="BU Summary Data"/>
      <sheetName val="083"/>
      <sheetName val="設備保全"/>
      <sheetName val="(参考)_ﾌﾟﾙﾀﾞｳﾝ項目設定"/>
      <sheetName val="Traceability"/>
      <sheetName val="E150001(1)"/>
      <sheetName val="両側公差"/>
      <sheetName val="フラグ"/>
      <sheetName val="分析対策内容一覧（重複抜き）"/>
      <sheetName val="890317主檔"/>
      <sheetName val="新規手配票選択項目"/>
      <sheetName val=""/>
      <sheetName val="Sheet1 (2)"/>
      <sheetName val="Marginal'05-'08(Jul-Dec)"/>
      <sheetName val="・・・・"/>
      <sheetName val="・延鋼・"/>
      <sheetName val="熱延鋼・"/>
      <sheetName val="Material"/>
      <sheetName val="Anlagen"/>
      <sheetName val="Feuil1"/>
      <sheetName val="Macro1"/>
      <sheetName val="Aztek"/>
      <sheetName val="PROTECTOR단가"/>
      <sheetName val="IVP und Afa"/>
      <sheetName val="CAUDIT"/>
      <sheetName val="Full list 020425"/>
      <sheetName val="MT_EL-PARTS-LIST"/>
      <sheetName val="上申資料1_2"/>
      <sheetName val="配布"/>
      <sheetName val="上申資料1"/>
      <sheetName val="FUNCTION CHART"/>
      <sheetName val="設備能力"/>
      <sheetName val="概要"/>
      <sheetName val="Preisliste"/>
      <sheetName val="RM cost Evapo Standarti"/>
      <sheetName val="RS Sound Add  Module"/>
      <sheetName val="TMMI SEQUOIA 2011"/>
      <sheetName val="選択リスト"/>
      <sheetName val="Issues log"/>
      <sheetName val="一般職評価"/>
      <sheetName val="フォーム１"/>
      <sheetName val="SQL"/>
      <sheetName val="Format info"/>
      <sheetName val="Ideas_Entered1"/>
      <sheetName val="PRICE_STRAT_FOR_3F1"/>
      <sheetName val="PN_LIST"/>
      <sheetName val="F7_Custom_Service_Center_(CSC)"/>
      <sheetName val="F5_E1-TEI_"/>
      <sheetName val="F5_Specific_expenses_Vol_Drop"/>
      <sheetName val="F5_Specific_expenses"/>
      <sheetName val="HPS_Slit_Coil_(Centralia)"/>
      <sheetName val="Stamping_Tool_building_Hrs"/>
      <sheetName val="Stamping_Burden"/>
      <sheetName val="Plan_Sheet1"/>
      <sheetName val="問題課題(pattern_3)"/>
      <sheetName val="LESCI_J77"/>
      <sheetName val="391_各"/>
      <sheetName val="DV_Release"/>
      <sheetName val="ebom_excel"/>
      <sheetName val="qad_bom"/>
      <sheetName val="Default_Rates"/>
      <sheetName val="After_Sales_Supplier_#'s"/>
      <sheetName val="FY99_Volume"/>
      <sheetName val="Read_me_first"/>
      <sheetName val="organization_data"/>
      <sheetName val="Labor_cost"/>
      <sheetName val="SU_BOM_20071213"/>
      <sheetName val="Data_0101"/>
      <sheetName val="F4301"/>
      <sheetName val="PARA74"/>
      <sheetName val="[48810真.xl_x0000__x0000_Glcest"/>
      <sheetName val="[48810真.xls_x0000__x0000__x0000__x0000_"/>
      <sheetName val="_48810真.xl"/>
      <sheetName val="_48810真.xls"/>
      <sheetName val="賃率総括"/>
      <sheetName val="Übersicht"/>
      <sheetName val="BURDEN"/>
      <sheetName val="SELL"/>
      <sheetName val="JUL"/>
      <sheetName val="FX"/>
      <sheetName val="見積取纏め表"/>
      <sheetName val="损益表（按单位)01"/>
      <sheetName val="分析(前年)"/>
      <sheetName val="MOTOc_x0000_ࠀ笰ごꒈ_x0012_ꐸ_x0012_뜝瞮_x0000_猰ごࠀꒀ_x0012_嘻瞦咚瞦_x0000_یꑠ_x0012_噍瞦"/>
      <sheetName val="MOTOc_x0000_ࠀ笰ごꒈ_x0012_ꐸ_x0012_뜝瞮_x0000_猰ごࠀꒀ_x0012_嘻瞦咚瞦_x0000_৿ꑠ_x0012_噍瞦"/>
      <sheetName val="MOTOc_x0000_ࠀ笰ごꒈ_x0012_ꐸ_x0012_뜝瞮_x0000_猰ごࠀꒀ_x0012_嘻瞦咚瞦_x0000_۲ꑠ_x0012_噍瞦"/>
      <sheetName val="MOTOc_x005f_x0000___x005f_x0000__ご__x005f_x0012__"/>
      <sheetName val="MOTOc_x005f_x0000_ࠀ_x005f_x0000_笰ごꒈ_x005f_x0012_ꐸ"/>
      <sheetName val="MOTOc_x005f_x0000_ࠀ笰ごꒈ_x005f_x0012_ꐸ_x005f_x0012_"/>
      <sheetName val="静ﾊﾟﾀﾝ分析"/>
      <sheetName val="Statistik"/>
      <sheetName val="Manufacturing"/>
      <sheetName val="wip-Dec."/>
      <sheetName val="Bid_Sheet"/>
      <sheetName val="Component Detail"/>
      <sheetName val="_d_l__ (full-SUV)"/>
      <sheetName val="all_OPS2005"/>
      <sheetName val="FVMI"/>
      <sheetName val="Invoice Aging"/>
      <sheetName val="Open AP"/>
      <sheetName val="Menu Tables and Look-ups"/>
      <sheetName val="Pigtail Termination Cap CNBU"/>
      <sheetName val="vlookup references"/>
      <sheetName val="Lists"/>
      <sheetName val="Status"/>
      <sheetName val="BU name"/>
      <sheetName val="Process"/>
      <sheetName val="companylist"/>
      <sheetName val="Monthly Report - Author� kdifio"/>
      <sheetName val="pending"/>
      <sheetName val="project range"/>
      <sheetName val="Sheet4"/>
      <sheetName val="Drop-down Menu"/>
      <sheetName val="DATA SHEET"/>
      <sheetName val="DropDowns"/>
      <sheetName val="MOTOc_x0000___x0000__ご__x0012__"/>
      <sheetName val="MOTOc_x0000_ࠀ_x0000_笰ごꒈ_x0012_ꐸ"/>
      <sheetName val="MOTOc_x0000_ࠀ笰ごꒈ_x0012_ꐸ_x0012_"/>
      <sheetName val="MOTOc____ご__x0012___x0012______"/>
      <sheetName val="MOTOc_ࠀ_笰ごꒈ_x0012_ꐸ_x0012_뜝瞮___"/>
      <sheetName val="MOTOc____ご__x0012___x0012_____ご"/>
      <sheetName val="MOTOc_ࠀ笰ごꒈ_x0012_ꐸ_x0012_뜝瞮猰ごࠀꒀ"/>
      <sheetName val="MOTOc____ご__x005f_x0012___x005f_x0012______"/>
      <sheetName val="MOTOc_ࠀ_笰ごꒈ_x005f_x0012_ꐸ_x005f_x0012_뜝瞮___"/>
      <sheetName val="MOTOc____ご__x005f_x0012___x005f_x0012_____ご"/>
      <sheetName val="MOTOc_ࠀ笰ごꒈ_x005f_x0012_ꐸ_x005f_x0012_뜝瞮猰ごࠀꒀ"/>
      <sheetName val="MAN"/>
      <sheetName val="発停サイクル表"/>
      <sheetName val="[48810真.xl"/>
      <sheetName val="[48810真.xls"/>
      <sheetName val="Apr02 Prod Data"/>
      <sheetName val="Instructions"/>
      <sheetName val="SAP-112-000010_6"/>
      <sheetName val="Summary by Product"/>
      <sheetName val="inver"/>
      <sheetName val="KD（業種別）"/>
      <sheetName val="現調（メーカ別）"/>
      <sheetName val="現調（業種別）"/>
      <sheetName val="FACT.B"/>
      <sheetName val="com_cutWm21"/>
      <sheetName val="Notice Link"/>
      <sheetName val="ALPL 030514"/>
      <sheetName val="台数表"/>
      <sheetName val="データ"/>
      <sheetName val="リスト"/>
      <sheetName val="テレビＣＭ"/>
      <sheetName val="設定1"/>
      <sheetName val="ECB"/>
      <sheetName val="cycle time reduction"/>
      <sheetName val="Base Info"/>
      <sheetName val="TASK"/>
      <sheetName val="原価ｾﾝﾀ"/>
      <sheetName val="0.Cuota"/>
      <sheetName val="Income Statem"/>
      <sheetName val="Mechanical Handle Grained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  <sheetName val="sheet5"/>
      <sheetName val="Param"/>
      <sheetName val="IAC Quote Processes"/>
      <sheetName val="Sq Area INPUT"/>
      <sheetName val="LPIM BLK CALC"/>
      <sheetName val="条件表"/>
      <sheetName val="ASSET PLAN"/>
      <sheetName val=" Cycle Times"/>
      <sheetName val="DIE CUT ROLL CALC"/>
      <sheetName val="EFFICIENCY VS VOLUME"/>
      <sheetName val="TOOL INFO"/>
      <sheetName val="contract AGER"/>
      <sheetName val="contract APOR"/>
      <sheetName val="market AGER"/>
      <sheetName val="market APOR"/>
      <sheetName val="MAREA"/>
      <sheetName val="Marea MY"/>
      <sheetName val="ULYSSE"/>
      <sheetName val="Brava-o MY"/>
      <sheetName val="SEI"/>
      <sheetName val="TOT"/>
      <sheetName val="PANDA"/>
      <sheetName val="P.TO"/>
      <sheetName val="MULTIPLA"/>
      <sheetName val="COUPE"/>
      <sheetName val="Foglio1"/>
      <sheetName val="Part Pictorials"/>
      <sheetName val="MenuPicks"/>
      <sheetName val="JCAE Sale Price"/>
      <sheetName val="R FJS CAR (old)"/>
      <sheetName val="Calculations_Parameters"/>
      <sheetName val="Reference "/>
      <sheetName val="Entity"/>
      <sheetName val="mix"/>
      <sheetName val="Volumes"/>
      <sheetName val="645a 9-18 PTO 4.3"/>
      <sheetName val="Rules"/>
      <sheetName val="GG S&amp;O List"/>
      <sheetName val="Operating Plan Changes"/>
      <sheetName val="INTRO"/>
      <sheetName val="Makro1"/>
      <sheetName val="11"/>
      <sheetName val="___"/>
      <sheetName val="H1"/>
      <sheetName val="exp"/>
      <sheetName val="FU"/>
      <sheetName val="Std-RawMat"/>
      <sheetName val="Std-Process"/>
      <sheetName val="Synthèse"/>
      <sheetName val="카메라"/>
      <sheetName val="costes internos"/>
      <sheetName val="Embout"/>
      <sheetName val="Kapitaleinsatz_&amp;_Umsatz2"/>
      <sheetName val="Herstellkosten_(Referenz)2"/>
      <sheetName val="Working_Capital2"/>
      <sheetName val="K440_can_wake-up_logic2"/>
      <sheetName val="J_or_E2"/>
      <sheetName val="Seatbelt_Guides2"/>
      <sheetName val="Stowage_Tray2"/>
      <sheetName val="MATRIZ_POR_AREA2"/>
      <sheetName val="full_(2)1"/>
      <sheetName val="MPL_技連1"/>
      <sheetName val="342E_BLOCK1"/>
      <sheetName val="Build_Sheets1"/>
      <sheetName val="Trim_Dev_Materials1"/>
      <sheetName val="Non_Labour_Forecast1"/>
      <sheetName val="Costed_Parts_Matrix1"/>
      <sheetName val="Engineering_Assumptions1"/>
      <sheetName val="Labour_Forecast1"/>
      <sheetName val="RM_cost_Evapo_Standarti"/>
      <sheetName val="RS_Sound_Add__Module"/>
      <sheetName val="E_TOPICS"/>
      <sheetName val="TT_(13)1"/>
      <sheetName val="New_DYNA1"/>
      <sheetName val="VAC_BLK_CALC_1"/>
      <sheetName val="Blank_AQR_(old)1"/>
      <sheetName val="CAP_PLAN1"/>
      <sheetName val="PKG_&amp;_FRT1"/>
      <sheetName val="PROCESS_INFO1"/>
      <sheetName val="Japanese_Summary"/>
      <sheetName val="Table_Master1"/>
      <sheetName val="VIM_Data"/>
      <sheetName val="PRIX_2009"/>
      <sheetName val="Fert_ablauf"/>
      <sheetName val="Process_Summary1"/>
      <sheetName val="Europe_PU-11"/>
      <sheetName val="EPW_06301"/>
      <sheetName val="FB_sepa_S21"/>
      <sheetName val="JT3_0견적-구11"/>
      <sheetName val="Croisements_(Ai_-_Ej_-_Mk)_X851"/>
      <sheetName val="Report_Key1"/>
      <sheetName val="Original_ED&amp;D_summary1"/>
      <sheetName val="Total_Income_Statement1"/>
      <sheetName val="Price_J60E61"/>
      <sheetName val="Tooling_breakdown"/>
      <sheetName val="Inputs_and_Data1"/>
      <sheetName val="342A_Block"/>
      <sheetName val="Ideal_Cost"/>
      <sheetName val="DD96_1_18"/>
      <sheetName val="cc_0214_2300"/>
      <sheetName val="cycle_time_reduction"/>
      <sheetName val="Base_Info"/>
      <sheetName val="Stock_Price"/>
      <sheetName val="Income_Statem"/>
      <sheetName val="Mechanical_Handle_Grained"/>
      <sheetName val="Antivol_D2"/>
      <sheetName val="Laser_Weld"/>
      <sheetName val="LOAD_HOURS"/>
      <sheetName val="5_UPS_Data"/>
      <sheetName val="結果一覧_ｼｰﾄ"/>
      <sheetName val="minimum_lot_size"/>
      <sheetName val="Interior_Trim"/>
      <sheetName val="_DATA"/>
      <sheetName val="表5-2_地区別CO2排出実績"/>
      <sheetName val="ECN-Mold_Progress"/>
      <sheetName val="X61B_ZH2E_L1_#1"/>
      <sheetName val="Part_by_Part"/>
      <sheetName val="진행_DATA_(2)"/>
      <sheetName val="Vol_&amp;_Assumpt"/>
      <sheetName val="Roll_Out_-_Limit"/>
      <sheetName val="MOTOc??ご????&gt;ご????????"/>
      <sheetName val="MOTOcࠀ笰ごꒈꐸ뜝瞮猰ごࠀꒀ嘻瞦咚瞦یꑠ"/>
      <sheetName val="MOTOcࠀ笰ごꒈꐸ뜝瞮猰ごࠀꒀ嘻瞦咚瞦۲ꑠ"/>
      <sheetName val="MOTGcࠀ笰ごꒈꐸ뜝瞮猰ごࠀꒀ嘻瞦咚瞦"/>
      <sheetName val="Specific_Data"/>
      <sheetName val="Input_Sheet"/>
      <sheetName val="FACT_B"/>
      <sheetName val="Notice_Link"/>
      <sheetName val="ALPL_030514"/>
      <sheetName val="残った要件"/>
      <sheetName val="Poland HL"/>
      <sheetName val="MOTOc????ご?_x0012_?_x0012_???&gt;ご???_x0012_????????"/>
      <sheetName val="MOTOc?ࠀ?笰ごꒈ_x0012_ꐸ_x0012_뜝瞮?猰ごࠀ?ꒀ_x0012_嘻瞦咚瞦?ی?ꑠ"/>
      <sheetName val="MOTOc?ࠀ?笰ごꒈ_x0012_ꐸ_x0012_뜝瞮?猰ごࠀ?ꒀ_x0012_嘻瞦咚瞦?۲?ꑠ"/>
      <sheetName val="MOTGc?ࠀ?笰ごꒈ_x0012_ꐸ_x0012_뜝瞮????猰ごࠀ?ꒀ_x0012_嘻瞦咚瞦?"/>
      <sheetName val="____"/>
      <sheetName val="_____"/>
      <sheetName val="TONGKE-HT"/>
      <sheetName val="Chart Data Formulas"/>
      <sheetName val="Sheet3"/>
      <sheetName val="Just for calculation"/>
      <sheetName val="ﾄﾞﾛｯﾌﾟﾀﾞｳﾝLIST"/>
      <sheetName val="01重点管理ｴﾘｱ"/>
      <sheetName val="国内"/>
      <sheetName val="date"/>
      <sheetName val="まとめ０２（ＲＬ区分）"/>
      <sheetName val="日産均等"/>
      <sheetName val="Database"/>
      <sheetName val="drp down"/>
      <sheetName val="Labor cost model"/>
      <sheetName val="List option"/>
      <sheetName val="Gold finger inspection"/>
      <sheetName val="Rules-Do Not Change"/>
      <sheetName val="Department Code."/>
      <sheetName val="Location"/>
      <sheetName val="DEBTVAR"/>
      <sheetName val="CRITERIA"/>
      <sheetName val="condensed"/>
      <sheetName val="Sheet (2)"/>
      <sheetName val="C Kravitz"/>
      <sheetName val="Sheet"/>
      <sheetName val="Reflow C"/>
      <sheetName val="Drop Down"/>
      <sheetName val="Général"/>
      <sheetName val="MOTOc__ご_____ご______"/>
      <sheetName val="MOTOc__ご_____ご________"/>
      <sheetName val="MOTOc__ご____&gt;ご______"/>
      <sheetName val="MOTOc__ご____&gt;ご________"/>
      <sheetName val="MOTOc____ご__x0012___x0012____&gt;ご____x0012_________"/>
      <sheetName val="MOTOc_ࠀ_笰ごꒈ_x0012_ꐸ_x0012_뜝瞮_猰ごࠀ_ꒀ_x0012_嘻瞦咚瞦_ی_ꑠ"/>
      <sheetName val="MOTOc_ࠀ_笰ごꒈ_x0012_ꐸ_x0012_뜝瞮_猰ごࠀ_ꒀ_x0012_嘻瞦咚瞦_۲_ꑠ"/>
      <sheetName val="MOTGc_ࠀ_笰ごꒈ_x0012_ꐸ_x0012_뜝瞮____猰ごࠀ_ꒀ_x0012_嘻瞦咚瞦_"/>
      <sheetName val="既存データ"/>
      <sheetName val="拡販データ(TBK向け)"/>
      <sheetName val="既定値"/>
      <sheetName val="ÔïWñ"/>
      <sheetName val="FR"/>
      <sheetName val="capacity"/>
      <sheetName val="Man power"/>
      <sheetName val="Misc"/>
      <sheetName val="TerrorityData___GE"/>
      <sheetName val="Front CTH"/>
      <sheetName val="Rear CTH"/>
      <sheetName val="Front LTH"/>
      <sheetName val="Rear LTH"/>
      <sheetName val="J1"/>
      <sheetName val="Trial Balance"/>
      <sheetName val="J2"/>
      <sheetName val="CRUDE-D"/>
      <sheetName val="POSTF1"/>
      <sheetName val="S'PORE-D"/>
      <sheetName val="POSTHD1"/>
      <sheetName val="POSTLPG"/>
      <sheetName val="PO97(02)"/>
      <sheetName val="SPG_F"/>
      <sheetName val="SPG_R"/>
      <sheetName val="ﾊﾞﾈ下"/>
      <sheetName val="積載条件"/>
      <sheetName val="目次"/>
      <sheetName val="B-Car Rates"/>
      <sheetName val="Top22(GER)"/>
      <sheetName val="ＦＣ～ＧＸ"/>
      <sheetName val="DASH用係数"/>
      <sheetName val="Inflation &amp; Exchange"/>
      <sheetName val="Lookup"/>
      <sheetName val="Flächen"/>
      <sheetName val="Maschinen"/>
      <sheetName val="계약"/>
      <sheetName val="Neuteileinfo"/>
      <sheetName val="CFLOW"/>
      <sheetName val="A-100전제"/>
      <sheetName val="차체 품안표"/>
      <sheetName val="CUSTOMER (DETAIL)"/>
      <sheetName val="132下実施期GAP"/>
      <sheetName val="효율계획(당월)"/>
      <sheetName val="전체실적"/>
      <sheetName val="改进计划"/>
      <sheetName val="尾门板总成 "/>
      <sheetName val="Exploded"/>
      <sheetName val="Exploded End Items"/>
      <sheetName val="Parameters SSR"/>
      <sheetName val="Balance Sheet"/>
      <sheetName val="Fixed Assets"/>
      <sheetName val="INV"/>
      <sheetName val="Handl_Komm"/>
      <sheetName val="TB Jan-Dec96"/>
      <sheetName val="Managerial Remuneration-Dec96"/>
      <sheetName val="BS&amp;PL_DEC96"/>
      <sheetName val="--- (2)"/>
      <sheetName val="PO &amp; SA List"/>
      <sheetName val="Start Here"/>
      <sheetName val="DEPTEXP"/>
      <sheetName val="201consfdymar"/>
      <sheetName val="SM-13仕様一覧"/>
      <sheetName val="Base"/>
      <sheetName val="Calendar"/>
      <sheetName val="GRN Report 0706- 0307"/>
      <sheetName val="Waterfall  0_Toolb"/>
      <sheetName val="생산"/>
      <sheetName val="グラフ"/>
      <sheetName val="Internal"/>
      <sheetName val="소유주(원)"/>
      <sheetName val="Pre-concept AX0"/>
      <sheetName val="#Positionsdetails"/>
      <sheetName val="issue destination"/>
      <sheetName val="InternalExternal"/>
      <sheetName val="OCCURRENCE_FACTOR"/>
      <sheetName val="Sheet 0"/>
      <sheetName val="Dictionary"/>
      <sheetName val="Sheet 4 VTL"/>
      <sheetName val="Ｊ３９Ａワースト"/>
      <sheetName val="Definitions"/>
      <sheetName val="MOTOR"/>
      <sheetName val="構想書原紙"/>
      <sheetName val="Dashboard"/>
      <sheetName val="06年度計画"/>
      <sheetName val="Process means"/>
      <sheetName val="Fixture List"/>
      <sheetName val="Sheet6 (3)"/>
      <sheetName val="주행"/>
      <sheetName val="Rate"/>
      <sheetName val="Basic"/>
      <sheetName val="Customer Part Approval"/>
      <sheetName val="Development Start"/>
      <sheetName val="Final Production Release"/>
      <sheetName val="part list C5"/>
      <sheetName val="153W"/>
      <sheetName val="140N Part Local (SE)"/>
      <sheetName val="採否比較金額"/>
      <sheetName val="評価比較件数"/>
      <sheetName val="X11EglobalV5"/>
      <sheetName val="Ref_IMM_Sizes"/>
      <sheetName val="Prog_INFO"/>
      <sheetName val="IAC_Quote_Processes"/>
      <sheetName val="Sq_Area_INPUT"/>
      <sheetName val="LPIM_BLK_CALC"/>
      <sheetName val="ASSET_PLAN"/>
      <sheetName val="_Cycle_Times"/>
      <sheetName val="DIE_CUT_ROLL_CALC"/>
      <sheetName val="EFFICIENCY_VS_VOLUME"/>
      <sheetName val="TOOL_INFO"/>
      <sheetName val="contract_AGER"/>
      <sheetName val="contract_APOR"/>
      <sheetName val="market_AGER"/>
      <sheetName val="market_APOR"/>
      <sheetName val="Marea_MY"/>
      <sheetName val="Brava-o_MY"/>
      <sheetName val="P_TO"/>
      <sheetName val="Part_Pictorials"/>
      <sheetName val="JCAE_Sale_Price"/>
      <sheetName val="R_FJS_CAR_(old)"/>
      <sheetName val="GG_S&amp;O_List"/>
      <sheetName val="Operating_Plan_Changes"/>
      <sheetName val="Pre-concept_AX0"/>
      <sheetName val="IVP_und_Afa"/>
      <sheetName val="702_515_881t"/>
      <sheetName val="Reference_"/>
      <sheetName val="645a_9-18_PTO_4_3"/>
      <sheetName val="OPER. SPECS"/>
      <sheetName val="RAW MATERIAL"/>
      <sheetName val="Burden 2800"/>
      <sheetName val="MOTOc_x005f_x0000_?_x005f_x0000_?ご?_x005f_x0012_?"/>
      <sheetName val="投資ﾌｫﾛｰ"/>
      <sheetName val="Business Plan"/>
      <sheetName val="PS50P80"/>
      <sheetName val="ASF INVENTORY"/>
      <sheetName val="FORECAST "/>
      <sheetName val="KRISTY FINAL"/>
      <sheetName val="ADD FORECAST(NEW PRODUCTS)"/>
      <sheetName val="INTRANSIT"/>
      <sheetName val="JAN FAINAL"/>
      <sheetName val="数量詳細 "/>
      <sheetName val="Projects"/>
      <sheetName val="General Data"/>
      <sheetName val="차체_품안표"/>
      <sheetName val="CUSTOMER_(DETAIL)"/>
      <sheetName val="尾门板总成_"/>
      <sheetName val="Exploded_End_Items"/>
      <sheetName val="Parameters_SSR"/>
      <sheetName val="検索条件メイク"/>
      <sheetName val="Volume___Assumptions"/>
      <sheetName val="Package.Presentation"/>
      <sheetName val="W-현원가"/>
      <sheetName val="Purchasing"/>
      <sheetName val="MENU"/>
      <sheetName val="ｉ１１９"/>
      <sheetName val="48810真.xls"/>
      <sheetName val="全仕向地"/>
      <sheetName val="ﾗﾐ計算表"/>
      <sheetName val="ｸﾞﾙｰﾌﾟ(計算表)"/>
      <sheetName val="新ﾁｬｰｼﾞ(140601)"/>
      <sheetName val="ﾗｲﾅｰ"/>
      <sheetName val="エプトシーラー材料費"/>
      <sheetName val="INVEST LIST"/>
      <sheetName val="Validations"/>
      <sheetName val="LCL GENT0.4444,1.8JPN"/>
      <sheetName val="FR管理工程図"/>
      <sheetName val="Forração PP DE"/>
      <sheetName val="工数比較２"/>
      <sheetName val="UNIT"/>
      <sheetName val="オリジナル"/>
      <sheetName val="生産総枠"/>
      <sheetName val="Ear-391"/>
      <sheetName val="Machine"/>
      <sheetName val="Variables"/>
      <sheetName val="H16-2設備管理渡辺殿拠出資料1"/>
      <sheetName val="Datenbasis"/>
      <sheetName val="590P追加"/>
      <sheetName val="PL"/>
      <sheetName val="加工費予算(月別)"/>
      <sheetName val="LIST2(LIST2)"/>
      <sheetName val="部品名称集計(PARA3)"/>
      <sheetName val="ﾗｲﾝｺｰﾄﾞ集計(PARA4)"/>
      <sheetName val="01.3.28現在"/>
      <sheetName val="原単位表00"/>
      <sheetName val="Données transversales pays"/>
      <sheetName val="Initialisation"/>
      <sheetName val="C214 9306#25"/>
      <sheetName val="PCQIS Warrty data"/>
      <sheetName val="Table1"/>
      <sheetName val="Plan4"/>
      <sheetName val="1"/>
      <sheetName val="A3C Data"/>
      <sheetName val="勤務ｼﾌﾄﾍﾞｰｽ表 下期"/>
      <sheetName val="Barcode.D&amp;F"/>
      <sheetName val="ALL_PARTS_PRICE_LIST"/>
      <sheetName val="Sales_price"/>
      <sheetName val="A10_(2)"/>
      <sheetName val="POLO_H_GP"/>
      <sheetName val="IP2X_MCE"/>
      <sheetName val="VW321_(Lavida_taxi)"/>
      <sheetName val="IP24_RSB_CN"/>
      <sheetName val="SK371_(PV20140226)降密方案"/>
      <sheetName val="SK371_(PV20140226)_"/>
      <sheetName val="SK371_(PV1)"/>
      <sheetName val="KC_FOAM"/>
      <sheetName val="B753__PV"/>
      <sheetName val="B81C_(广州)"/>
      <sheetName val="D2SC_PV"/>
      <sheetName val="D2SC_DV"/>
      <sheetName val="B753__PV_(2)"/>
      <sheetName val="TFC_MY14"/>
      <sheetName val="ZP11_EU"/>
      <sheetName val="SGM318_(3)"/>
      <sheetName val="SGM318_(2)"/>
      <sheetName val="IP21_MCE"/>
      <sheetName val="SK253_SB(M-A_ENTRY_SB)"/>
      <sheetName val="Model_S_FL(SK461)"/>
      <sheetName val="LAVIDA_DERIVAT"/>
      <sheetName val="Model_A_TAXI"/>
      <sheetName val="SGM258_MY13"/>
      <sheetName val="New_Model_A20130304"/>
      <sheetName val="New_Model_A20120921"/>
      <sheetName val="New_Model_A"/>
      <sheetName val="New_Model_A降密"/>
      <sheetName val="IP22_EU&amp;UK"/>
      <sheetName val="T4NA(2CN)_(2)"/>
      <sheetName val="GAMMA_SUV"/>
      <sheetName val="Model_H_GTI"/>
      <sheetName val="New_Lavida"/>
      <sheetName val="Model_A"/>
      <sheetName val="IP22_CN_L-CAR"/>
      <sheetName val="SGM201_R3_ISS"/>
      <sheetName val="Model_S_MP12"/>
      <sheetName val="Model_F_FL"/>
      <sheetName val="Model_H_Cross"/>
      <sheetName val="New_Model_K"/>
      <sheetName val="ZP11_MG"/>
      <sheetName val="Product_Validation"/>
      <sheetName val="List_Data"/>
      <sheetName val="Process_means"/>
      <sheetName val="Fixture_List"/>
      <sheetName val="Material_Tables"/>
      <sheetName val="Weld_Tool"/>
      <sheetName val="BOM_Input"/>
      <sheetName val="Parts_List"/>
      <sheetName val="Customer_Part_Approval"/>
      <sheetName val="Development_Start"/>
      <sheetName val="Final_Production_Release"/>
      <sheetName val="BU_Summary_Data"/>
      <sheetName val="Ass'y-A_(Day)"/>
      <sheetName val="Incr Inv Tool"/>
      <sheetName val="Budget base"/>
      <sheetName val="생산전망"/>
      <sheetName val="ﾋﾟﾆｵﾝｾﾝｻ1万"/>
      <sheetName val="ＴＰ"/>
      <sheetName val="contents (English)"/>
      <sheetName val="51L2"/>
      <sheetName val="Address"/>
      <sheetName val="機種別実績"/>
      <sheetName val="設変通知書 (E)"/>
      <sheetName val="ﾒｲﾝﾒﾆｭｰ"/>
      <sheetName val="ValidationPoulie"/>
      <sheetName val="Histogram"/>
      <sheetName val="Rev #1 &amp; #2"/>
      <sheetName val="AM 6M 94"/>
      <sheetName val="ｺｽﾄ比較 (総括)"/>
      <sheetName val="item"/>
      <sheetName val="Costs"/>
      <sheetName val="Volume Hypothesis"/>
      <sheetName val="Costing Wave 2 STT"/>
      <sheetName val="Buy"/>
      <sheetName val="BoM (Wave 2)"/>
      <sheetName val="INDICATEURS"/>
      <sheetName val="SUIVI"/>
      <sheetName val="TSA"/>
      <sheetName val="GAMME99"/>
      <sheetName val="Sub-commodity List"/>
      <sheetName val="Cap'l Input"/>
      <sheetName val="重工償却"/>
      <sheetName val="KVO圖面開示可要收估不決定廠商"/>
      <sheetName val="_48810真.xl__Glcest"/>
      <sheetName val="_48810真.xls____"/>
      <sheetName val="[48810真.xl??Glcest"/>
      <sheetName val="[48810真.xls????"/>
      <sheetName val="S-PARTS-XE"/>
      <sheetName val="V2プロジェクトチーム_予決算比較"/>
      <sheetName val="●受注累計"/>
      <sheetName val="価格マスタ"/>
      <sheetName val="部品名称"/>
      <sheetName val="常備・重量"/>
      <sheetName val="company"/>
      <sheetName val="印刷"/>
      <sheetName val="N-T"/>
      <sheetName val="name"/>
      <sheetName val="PSA T7"/>
      <sheetName val="奖金ok"/>
      <sheetName val="００･ＤＥ Ｍ６２"/>
      <sheetName val="入力規制"/>
      <sheetName val="Functions"/>
      <sheetName val="PTR台손익"/>
      <sheetName val="熱効率変化計算"/>
      <sheetName val="needs"/>
      <sheetName val="140 loabor"/>
      <sheetName val="SM-SA(180K)"/>
      <sheetName val="KR282ﾚｼﾞﾝ"/>
      <sheetName val="Components"/>
      <sheetName val="インデックス容量計算シート"/>
      <sheetName val="受療率変動3"/>
      <sheetName val="人口"/>
      <sheetName val="受療率変動5"/>
      <sheetName val="企展会議040602"/>
      <sheetName val="償却前提"/>
      <sheetName val="隠し"/>
      <sheetName val="415T戟L"/>
      <sheetName val="WIBLE"/>
      <sheetName val="screw"/>
      <sheetName val="ソフト性能比較_詳細"/>
      <sheetName val="索赔（按车型）A4"/>
      <sheetName val="销售收入A4"/>
      <sheetName val="TABLO-3"/>
      <sheetName val="DAILYPACE"/>
      <sheetName val="Result"/>
      <sheetName val="_00N_Off_Tool_Outlook"/>
      <sheetName val="FmｸﾞﾗﾌVer.0"/>
      <sheetName val="KEKKA"/>
      <sheetName val="条件"/>
      <sheetName val="補助費用"/>
      <sheetName val="CSTICSMA"/>
      <sheetName val="ASSY"/>
      <sheetName val="MOULD"/>
      <sheetName val="F_補助部門費①"/>
      <sheetName val="参考 人員調査表"/>
      <sheetName val="B_sample"/>
      <sheetName val="FU名称"/>
      <sheetName val="TEMP"/>
      <sheetName val="Sheet1 (7)"/>
      <sheetName val="61B (J)"/>
      <sheetName val="X61B (E)"/>
      <sheetName val="ＢＭＰ塗装直材"/>
      <sheetName val="??・??×?"/>
      <sheetName val="基準ﾘｽﾄ"/>
      <sheetName val="REN"/>
      <sheetName val="Rubriques MC"/>
      <sheetName val="Hyp.DDRH"/>
      <sheetName val="__・__×_"/>
      <sheetName val="外表面Ａ"/>
      <sheetName val="CP121999"/>
      <sheetName val="入出存调整表"/>
      <sheetName val="A(price)"/>
      <sheetName val="DE"/>
      <sheetName val="A-B(exp.)"/>
      <sheetName val="IC0"/>
      <sheetName val="System"/>
      <sheetName val="加工ZV"/>
      <sheetName val="04下常備データ"/>
      <sheetName val="設備Pe"/>
      <sheetName val="Tab4"/>
      <sheetName val="拡販アイテム２課"/>
      <sheetName val="ＰＬ(RS)"/>
      <sheetName val="00下期DBﾍﾞｰｽ"/>
      <sheetName val="ODV要素作業"/>
      <sheetName val="20023001"/>
      <sheetName val="Cooling Unit"/>
      <sheetName val="MOTOc_x005f_x005f_x005f_x0000_?_x005f_x005f_x0000"/>
      <sheetName val="MOTOc_x005f_x005f_x005f_x0000_ࠀ_x005f_x005f_x0000"/>
      <sheetName val="MOTOc_x005f_x005f_x005f_x0000_ࠀ笰ごꒈ_x005f_x005f_x0"/>
      <sheetName val="MOTOc_x005f_x005f_x005f_x005f_x005f_x005f_x005f_x0000_?"/>
      <sheetName val="MOTOc_x005f_x005f_x005f_x005f_x005f_x005f_x005f_x0000_ࠀ"/>
      <sheetName val="MOTOc_x005f_x005f_x005f_x005f_x005f_x005f_x005f_x005f_x"/>
      <sheetName val="FBC86-07"/>
      <sheetName val="10-21_23個_金曜日　"/>
      <sheetName val="Point 2"/>
      <sheetName val="(7. FR &amp; RR axle mass)"/>
      <sheetName val="set date"/>
      <sheetName val="8-3"/>
      <sheetName val="5"/>
      <sheetName val="MONTHLY"/>
      <sheetName val="QOS Graph"/>
      <sheetName val="p2-1"/>
      <sheetName val="Reference"/>
      <sheetName val="AC"/>
      <sheetName val="CC"/>
      <sheetName val="Offshoring MODEL"/>
      <sheetName val="Multiple Choice Data"/>
      <sheetName val="보고서"/>
      <sheetName val="현금경비중역"/>
      <sheetName val="협조전"/>
      <sheetName val="SUMSCHED"/>
      <sheetName val="付款单"/>
      <sheetName val="Program Effort matrix"/>
      <sheetName val="Data Source"/>
      <sheetName val="Data Validation"/>
      <sheetName val="GMX 002"/>
      <sheetName val="Log_Parameters"/>
      <sheetName val="Config&amp;Parm"/>
      <sheetName val="Functional Milest #3 Checklist"/>
      <sheetName val="SupplierInf"/>
      <sheetName val="4CB-STD"/>
      <sheetName val="Input of fleet retail vol. "/>
      <sheetName val="PAKAGE4362"/>
      <sheetName val="작성양식"/>
      <sheetName val="FEP Lookup"/>
      <sheetName val="マスタ"/>
      <sheetName val="BENZ"/>
      <sheetName val="pulldown"/>
      <sheetName val="R Specific request "/>
      <sheetName val="lining"/>
      <sheetName val="pad assy"/>
      <sheetName val="Pre."/>
      <sheetName val="入力"/>
      <sheetName val="YAZI1_(2)"/>
      <sheetName val="Key_Inputs"/>
      <sheetName val="DB"/>
      <sheetName val="P60A"/>
      <sheetName val="Hypothese"/>
      <sheetName val="Correspondence_-_Technologies"/>
      <sheetName val="Tc"/>
      <sheetName val="Xs"/>
      <sheetName val="P"/>
      <sheetName val="Ve"/>
      <sheetName val="REP-2"/>
      <sheetName val="1３年度品質メモ"/>
      <sheetName val="カチオン・コストテーブル"/>
      <sheetName val="ﾃﾞｰﾀ"/>
      <sheetName val="貼付DATA"/>
      <sheetName val="RABPLEM"/>
      <sheetName val="PRO1"/>
      <sheetName val="pro"/>
      <sheetName val="aux 2004"/>
      <sheetName val="att 1.2 NMUK REQUIREMENTS"/>
      <sheetName val="90檢討稿_實際"/>
      <sheetName val="全体集計"/>
      <sheetName val="進捗"/>
      <sheetName val="X11EdailyV61"/>
      <sheetName val="IP標時xls"/>
      <sheetName val="星取表"/>
      <sheetName val="ｴﾝｼﾞﾝﾃﾞｰﾀ"/>
      <sheetName val="New全DataNA"/>
      <sheetName val="CY01"/>
      <sheetName val="CY02"/>
      <sheetName val="Profile EUR OUTPUT"/>
      <sheetName val="Profile UK"/>
      <sheetName val="FDR BUDGET 2001 EISENACH"/>
      <sheetName val="Plan"/>
      <sheetName val="プルダウン項目"/>
      <sheetName val="100_00"/>
      <sheetName val="PCAT"/>
      <sheetName val="972低減 10月"/>
      <sheetName val="IP仕様一覧表"/>
      <sheetName val="【□5】Note記入方法"/>
      <sheetName val="【□6】Note記入方法"/>
      <sheetName val="ES3"/>
      <sheetName val="GS3"/>
      <sheetName val="GS4"/>
      <sheetName val="LS4"/>
      <sheetName val="RX3 CBU"/>
      <sheetName val="SC4"/>
      <sheetName val="GSTTL"/>
      <sheetName val="TOTAL"/>
      <sheetName val="【FY15】計画_実績まとめ"/>
      <sheetName val="{Ref} Hitachi report Q-Us "/>
      <sheetName val="FOREX"/>
      <sheetName val="aA32"/>
      <sheetName val="積港比率"/>
      <sheetName val="MOTOc ? ?ご?_x0012_?_x0012_??    ?ご? ?_x0012_???? "/>
      <sheetName val="MOTOc ࠀ 笰ごꒈ_x0012_ꐸ_x0012_뜝瞮    猰ごࠀ ꒀ_x0012_嘻瞦咚瞦 "/>
      <sheetName val="MOTOc ? ?ご?_x0012_?_x0012_?? ?ご? ?_x0012_???? ? ?"/>
      <sheetName val="MOTOc ࠀ笰ごꒈ_x0012_ꐸ_x0012_뜝瞮猰ごࠀꒀ_x0012_嘻瞦咚瞦یꑠ_x0012_噍瞦ՠڄ"/>
      <sheetName val="MOTOc ࠀ笰ごꒈ_x0012_ꐸ_x0012_뜝瞮猰ごࠀꒀ_x0012_嘻瞦咚瞦৿ꑠ_x0012_噍瞦ՠষ"/>
      <sheetName val="MOTOc ࠀ笰ごꒈ_x0012_ꐸ_x0012_뜝瞮猰ごࠀꒀ_x0012_嘻瞦咚瞦۲ꑠ_x0012_噍瞦ᕀč"/>
      <sheetName val="採用時期"/>
      <sheetName val="参考１．Hardware"/>
      <sheetName val="参照条件"/>
      <sheetName val="Cover &amp; list"/>
      <sheetName val="カテゴリ"/>
      <sheetName val="一覧"/>
      <sheetName val="TXTデータ"/>
      <sheetName val="RS"/>
      <sheetName val="新目標"/>
      <sheetName val="G"/>
      <sheetName val="手順書ﾌﾟﾛｸﾞﾗﾑ説明"/>
      <sheetName val="入力補助"/>
      <sheetName val="支給率表"/>
      <sheetName val="ルール目的"/>
      <sheetName val="（X11J专用件）"/>
      <sheetName val="B3"/>
      <sheetName val="Euro"/>
      <sheetName val="PRC"/>
      <sheetName val="US"/>
      <sheetName val="SELECT"/>
      <sheetName val="055"/>
      <sheetName val="kt"/>
      <sheetName val="HI"/>
      <sheetName val="MOTOc _ _ご__x0012___x0012___    _ご_ __x0012_____ "/>
      <sheetName val="MOTOc _ _ご__x0012___x0012___ _ご_ __x0012_____ _ _"/>
      <sheetName val="P5_VC Vehicle Spec"/>
      <sheetName val="IRR比較"/>
      <sheetName val="ＶＡ"/>
      <sheetName val="MOTOc_x005f_x005f_x005f_x0000___x005f_x005f_x0000"/>
      <sheetName val="MOTOc____ご__x005f_x005f_x005f_x0012___x005f"/>
      <sheetName val="MOTOc_ࠀ_笰ごꒈ_x005f_x005f_x005f_x0012_ꐸ_x005f"/>
      <sheetName val="MOTOc_ࠀ笰ごꒈ_x005f_x005f_x005f_x0012_ꐸ_x005f_x005f_"/>
      <sheetName val="MOTOc _ _ご__x005f_x0012___x005f_x0012___   "/>
      <sheetName val="MOTOc ࠀ 笰ごꒈ_x005f_x0012_ꐸ_x005f_x0012_뜝瞮   "/>
      <sheetName val="MOTOc _ _ご__x005f_x0012___x005f_x0012___ _ご"/>
      <sheetName val="MOTOc ࠀ笰ごꒈ_x005f_x0012_ꐸ_x005f_x0012_뜝瞮猰ごࠀꒀ"/>
      <sheetName val="プルダウンリスト"/>
      <sheetName val="Update 6.01"/>
      <sheetName val="現行PN61G耐力"/>
      <sheetName val="欧州 構想書集約"/>
      <sheetName val="プルダウン設定"/>
      <sheetName val="Lista"/>
      <sheetName val="プルダウン"/>
      <sheetName val="UU1 memo"/>
      <sheetName val="MOTOc????ご?_x005f_x0012_?_x005f_x0012_?????"/>
      <sheetName val="MOTOc?ࠀ?笰ごꒈ_x005f_x0012_ꐸ_x005f_x0012_뜝瞮???"/>
      <sheetName val="MOTOc????ご?_x005f_x0012_?_x005f_x0012_????ご"/>
      <sheetName val="MOTOc?ࠀ笰ごꒈ_x005f_x0012_ꐸ_x005f_x0012_뜝瞮猰ごࠀꒀ"/>
      <sheetName val="MOTOc ? ?ご?_x005f_x0012_?_x005f_x0012_??   "/>
      <sheetName val="MOTOc ? ?ご?_x005f_x0012_?_x005f_x0012_?? ?ご"/>
      <sheetName val="END_ITEM"/>
      <sheetName val="TM"/>
      <sheetName val="愛知・日デ"/>
      <sheetName val="MOTGc_x005f_x0000_ࠀ_x005f_x0000_笰ごꒈ_x005f_x0012_ꐸ"/>
      <sheetName val="MOTOc????ご?_x005f_x0012_?_x005f_x0012_???&gt;ご"/>
      <sheetName val="MOTOc?ࠀ?笰ごꒈ_x005f_x0012_ꐸ_x005f_x0012_뜝瞮?猰ご"/>
      <sheetName val="MOTGc?ࠀ?笰ごꒈ_x005f_x0012_ꐸ_x005f_x0012_뜝瞮???"/>
      <sheetName val="文書管理台帳"/>
      <sheetName val="Inv."/>
      <sheetName val="MOTOc____ご__x005f_x0012___x005f_x0012____&gt;ご"/>
      <sheetName val="MOTOc_ࠀ_笰ごꒈ_x005f_x0012_ꐸ_x005f_x0012_뜝瞮_猰ご"/>
      <sheetName val="MOTGc_ࠀ_笰ごꒈ_x005f_x0012_ꐸ_x005f_x0012_뜝瞮___"/>
      <sheetName val="3.結果まとめ"/>
      <sheetName val="WTC BODY一覧原紙"/>
      <sheetName val="amp_spr"/>
      <sheetName val="Fuel gauge data (V-up)"/>
      <sheetName val="SPEC NOTE BLOCK(3)"/>
      <sheetName val="MPC"/>
      <sheetName val="IRR1"/>
      <sheetName val="Invest"/>
      <sheetName val="TB P12"/>
      <sheetName val="MOTOc _ _ご__x005f_x005f_x005f_x0012___x005f"/>
      <sheetName val="MOTOc ࠀ 笰ごꒈ_x005f_x005f_x005f_x0012_ꐸ_x005f"/>
      <sheetName val="MOTOc ࠀ笰ごꒈ_x005f_x005f_x005f_x0012_ꐸ_x005f_x005f_"/>
      <sheetName val="品番別G_DATA"/>
      <sheetName val="TF仕様比較"/>
      <sheetName val="詳細図2（車体）"/>
      <sheetName val="Tabla1"/>
      <sheetName val="MOTOc??ご?_x0012_?_x0012_???ご??_x0012_????"/>
      <sheetName val="MOTOc??ご?_x0012_?_x0012_???ご??_x0012_??????"/>
      <sheetName val="MOTOc??ご?_x0012_?_x0012_??&gt;ご??_x0012_????"/>
      <sheetName val="MOTOc__ご__x0012__"/>
      <sheetName val="MOTOc??ご?_x0012_?_x0012_??&gt;ご??_x0012_??????"/>
      <sheetName val="[48810真.xlGlcest"/>
      <sheetName val="No.1ｸﾗｯﾁ"/>
      <sheetName val="ﾌﾛﾝﾄﾌﾞﾗｹｯﾄ-ｲﾝﾀｰﾅﾙｷﾞﾔ保持部 (Pb有)"/>
      <sheetName val="ﾘﾔﾌﾞﾗｹｯﾄ-ｱﾏﾁｭｱﾍﾞｱﾘﾝｸﾞ保持部 (Pb有2)"/>
      <sheetName val="ﾘﾔﾌﾞﾗｹｯﾄ-ｱﾏﾁｭｱﾍﾞｱﾘﾝｸﾞ保持部 (Pbフリー"/>
      <sheetName val="性能"/>
      <sheetName val="뼓ドア"/>
      <sheetName val="THAI向け INST"/>
      <sheetName val="MEX向け INST"/>
      <sheetName val="MEX向け INST PACKING LIST"/>
      <sheetName val="SCH ?¥_x001a_ O"/>
      <sheetName val="風速雰囲気まとめ表"/>
      <sheetName val="dongia_(2)"/>
      <sheetName val="P_2_VAR組合せ表"/>
      <sheetName val="aux_2004"/>
      <sheetName val="att_1_2_NMUK_REQUIREMENTS"/>
      <sheetName val="Profile_EUR_OUTPUT"/>
      <sheetName val="Profile_UK"/>
      <sheetName val="{Ref}_Hitachi_report_Q-Us_"/>
      <sheetName val="972低減_10月"/>
      <sheetName val="MOTOc_?_?ご????____?ご?_?????_"/>
      <sheetName val="MOTOc_ࠀ_笰ごꒈꐸ뜝瞮____猰ごࠀ_ꒀ嘻瞦咚瞦1"/>
      <sheetName val="MOTOc_?_?ご????_?ご?_?????_?_?"/>
      <sheetName val="MOTOc_ࠀ笰ごꒈꐸ뜝瞮猰ごࠀꒀ嘻瞦咚瞦یꑠ噍瞦ՠ1"/>
      <sheetName val="MOTOc_ࠀ笰ごꒈꐸ뜝瞮猰ごࠀꒀ嘻瞦咚瞦৿ꑠ噍瞦ՠ1"/>
      <sheetName val="MOTOc_ࠀ笰ごꒈꐸ뜝瞮猰ごࠀꒀ嘻瞦咚瞦۲ꑠ噍瞦ᕀ1"/>
      <sheetName val="Cover_&amp;_list"/>
      <sheetName val="MOTOc????ご?????&gt;ご???????????"/>
      <sheetName val="MOTOc?ࠀ?笰ごꒈꐸ뜝瞮?猰ごࠀ?ꒀ嘻瞦咚瞦?ی?ꑠ"/>
      <sheetName val="MOTOc?ࠀ?笰ごꒈꐸ뜝瞮?猰ごࠀ?ꒀ嘻瞦咚瞦?۲?ꑠ"/>
      <sheetName val="MOTGc?ࠀ?笰ごꒈꐸ뜝瞮????猰ごࠀ?ꒀ嘻瞦咚瞦?"/>
      <sheetName val="MOTOcࠀ笰ごꒈꐸ뜝瞮猰ごࠀꒀ嘻瞦咚瞦৿ꑠ"/>
      <sheetName val="Sheet1_(2)"/>
      <sheetName val="FDR_BUDGET_2001_EISENACH"/>
      <sheetName val="Update_6_01"/>
      <sheetName val="MOTOc____ご_________ご_______1"/>
      <sheetName val="MOTOc____ご______ご__________1"/>
      <sheetName val="RX3_CBU"/>
      <sheetName val="工程別見積り_(SP)"/>
      <sheetName val="P5_VC_Vehicle_Spec"/>
      <sheetName val="MOTOcࠀ笰ごꒈꐸ뜝瞮猰ごࠀꒀ嘻瞦咚瞦یꑠ噍瞦"/>
      <sheetName val="MOTOcࠀ笰ごꒈꐸ뜝瞮猰ごࠀꒀ嘻瞦咚瞦৿ꑠ噍瞦"/>
      <sheetName val="MOTOcࠀ笰ごꒈꐸ뜝瞮猰ごࠀꒀ嘻瞦咚瞦۲ꑠ噍瞦"/>
      <sheetName val="MOTOc____ご__x005f_x0012___x005f_x0012_____1"/>
      <sheetName val="MOTOc_ࠀ_笰ごꒈ_x005f_x0012_ꐸ_x005f_x0012_뜝瞮__1"/>
      <sheetName val="MOTOc____ご__x005f_x0012___x005f_x0012_____2"/>
      <sheetName val="MOTOc_ࠀ笰ごꒈ_x005f_x0012_ꐸ_x005f_x0012_뜝瞮猰ごࠀ1"/>
      <sheetName val="欧州_構想書集約"/>
      <sheetName val="プルダウン内容"/>
      <sheetName val="Dﾚﾝｼﾞ AC=ON"/>
      <sheetName val="MOTOc?ࠀ?笰ごꒈ_x0012_ꐸ뵓뜝瞮????猰ごࠀ?ꒀ_x0012_嘻瞦咚瞦?"/>
      <sheetName val="ｶｯﾄ角調査"/>
      <sheetName val="カメラ"/>
      <sheetName val="Notes"/>
      <sheetName val="Oracle領域見積り用"/>
      <sheetName val="分科会構成"/>
      <sheetName val="ﾊﾞｯｸﾃﾞｰﾀ"/>
      <sheetName val="grafdata"/>
      <sheetName val="Forjas, Queretaro, Mexico"/>
      <sheetName val="SERCOR"/>
      <sheetName val="TB_P12"/>
      <sheetName val="Forjas,_Queretaro,_Mexico"/>
      <sheetName val="MOTOc_x0000_ࠀ_x0000_笰ごꒈ_x0012_ꐸ_x0012_뜝瞮_x0000_猰ごࠀ_x0000_ꒀ_x0012_嘻瞦咚瞦_x0000_৿_x0000_ꑠ"/>
      <sheetName val="技能講習取得ﾘｽﾄ"/>
      <sheetName val="GLOBAL POWERTRAIN"/>
      <sheetName val="PIC PSI"/>
      <sheetName val="投資まとめ"/>
      <sheetName val="入力-Ａ"/>
      <sheetName val="入力-Ｂ"/>
      <sheetName val="Sheet7"/>
      <sheetName val="HS HB NE dr 1"/>
      <sheetName val="Rates"/>
      <sheetName val="Eflex bom"/>
      <sheetName val="89年度"/>
      <sheetName val="附表8"/>
      <sheetName val="Cal.Mat TB"/>
      <sheetName val="KUR"/>
      <sheetName val="2-row_Opt_table"/>
      <sheetName val="分類例"/>
      <sheetName val="合格率"/>
      <sheetName val="Annual_Sales"/>
      <sheetName val="094W原紙_"/>
      <sheetName val="部品費(5K)"/>
      <sheetName val="GN_08"/>
      <sheetName val="回路組立費"/>
      <sheetName val="Cost 2018"/>
      <sheetName val="FS21D"/>
      <sheetName val="Main"/>
      <sheetName val="COVER明細"/>
      <sheetName val="250PAPSｵｰﾙﾘｽﾄ"/>
      <sheetName val="Customer Claim Year"/>
      <sheetName val="C3_N DC改造投資"/>
      <sheetName val="_REF"/>
      <sheetName val="030223出荷"/>
      <sheetName val="ｸﾞﾗﾌﾃﾞｰﾀ"/>
      <sheetName val="MH"/>
      <sheetName val="業務計画"/>
      <sheetName val="Sum Defect OFF-LINE_GMI700"/>
      <sheetName val="EST-MAT"/>
      <sheetName val="Volume"/>
      <sheetName val="Lesson Lern"/>
      <sheetName val="KPI"/>
      <sheetName val="金型日程"/>
      <sheetName val="投資･工数推移"/>
      <sheetName val="Main_Cover"/>
      <sheetName val="?_?"/>
      <sheetName val="Main Model"/>
      <sheetName val="KB_Trim"/>
      <sheetName val="Airbag"/>
      <sheetName val="DEC EO"/>
      <sheetName val="decpo"/>
      <sheetName val="JAN'11"/>
      <sheetName val="Variance"/>
      <sheetName val="Division  "/>
      <sheetName val="06売上予算ｲﾝﾌﾟｯﾄ（全体）（060206）"/>
      <sheetName val="戦略売3"/>
      <sheetName val="기안"/>
      <sheetName val="MI1(detail-1)"/>
      <sheetName val="MI1(detail-2)"/>
      <sheetName val="MI1"/>
      <sheetName val="MI3"/>
      <sheetName val="MI4"/>
      <sheetName val="MI5"/>
      <sheetName val="MI6"/>
      <sheetName val="추이도"/>
      <sheetName val="要旨一覧表"/>
      <sheetName val="データベース"/>
      <sheetName val="SWS"/>
      <sheetName val="SWS MSG"/>
      <sheetName val="出荷"/>
      <sheetName val="WINTER"/>
      <sheetName val="PsychroData"/>
      <sheetName val="空調器構成"/>
      <sheetName val="SUMMER"/>
      <sheetName val="[48810真.x̊_x0000_̔_x0000__x000d__x0000__x000d__x0000_RSB CN"/>
      <sheetName val="040 適用車種コード情報"/>
      <sheetName val="依頼書(INJ)"/>
      <sheetName val="データ貼り付け"/>
      <sheetName val="サイクル_Cell ID"/>
      <sheetName val="Drop downs"/>
      <sheetName val="市調推移圖"/>
      <sheetName val="戰報"/>
      <sheetName val="RS_LEATHER"/>
      <sheetName val="시설업체주소록"/>
      <sheetName val="2-4-1TFA_AMP"/>
      <sheetName val="2-5-1IFA_AMP"/>
      <sheetName val="SUM_TMT"/>
      <sheetName val="Income Statement"/>
      <sheetName val="LCQ"/>
      <sheetName val="6M(現地生産)"/>
      <sheetName val="名前の定義一覧"/>
      <sheetName val="1.28.08 450pm"/>
      <sheetName val="ｸﾞﾗﾌ"/>
      <sheetName val="ﾘｽﾄ"/>
      <sheetName val="Bumon_Value"/>
      <sheetName val="Bumon_Suii"/>
      <sheetName val="参考；ﾘｽﾄBOX"/>
      <sheetName val="TSW"/>
      <sheetName val="ラミネート"/>
      <sheetName val="hvac 00 defect"/>
      <sheetName val="全体"/>
      <sheetName val="科目表"/>
      <sheetName val="Daily 1.1"/>
      <sheetName val="cal"/>
      <sheetName val="10"/>
      <sheetName val="12"/>
      <sheetName val="3"/>
      <sheetName val="4"/>
      <sheetName val="6"/>
      <sheetName val="7"/>
      <sheetName val="8"/>
      <sheetName val="9"/>
      <sheetName val="HE BASE"/>
      <sheetName val="BOM_TOP4"/>
      <sheetName val="2.????"/>
      <sheetName val="038W本革"/>
      <sheetName val="040 削除"/>
      <sheetName val="P10"/>
      <sheetName val="Time"/>
      <sheetName val="分项统计"/>
      <sheetName val="MOTGc_x0000_ࠀ_x0000_笰ごꒈ_x0012_ꐸ_x0012_뜝瞮_x0000_猰ごࠀ_x0000_ꒀ_x0012_嘻瞦咚瞦_x0000_৿_x0000_ꑠ"/>
      <sheetName val="HEV Price Walk"/>
      <sheetName val="Information"/>
      <sheetName val="JIT - 130.000"/>
      <sheetName val="R BOM Model"/>
      <sheetName val="JIT - 266.000"/>
      <sheetName val="Parts"/>
      <sheetName val="Model Sum - 130.000"/>
      <sheetName val="ﾏｽﾀ"/>
      <sheetName val="xDATA (1)"/>
      <sheetName val="condiciones"/>
      <sheetName val="PRECIOS_DESDE"/>
      <sheetName val="PRECIOS_CNR"/>
      <sheetName val="PRECIOS_MAINLAND"/>
      <sheetName val="BIW_Graphics_DATA"/>
      <sheetName val="pad_assy"/>
      <sheetName val="Pre_"/>
      <sheetName val="MOTOc____ご_____&gt;ご___________"/>
      <sheetName val="MOTOc_ࠀ_笰ごꒈꐸ뜝瞮_猰ごࠀ_ꒀ嘻瞦咚瞦_ی_ꑠ"/>
      <sheetName val="MOTOc_ࠀ_笰ごꒈꐸ뜝瞮_猰ごࠀ_ꒀ嘻瞦咚瞦_۲_ꑠ"/>
      <sheetName val="MOTGc_ࠀ_笰ごꒈꐸ뜝瞮____猰ごࠀ_ꒀ嘻瞦咚瞦_"/>
      <sheetName val="宛先"/>
      <sheetName val="MOTOc?ࠀ?笰ごꒈ_x0012_ꐸ_x0012_뜝瞮?猰ごࠀ?ꒀ_x0012_嘻瞦咚瞦?৿?ꑠ"/>
      <sheetName val="Calculate"/>
      <sheetName val="Category"/>
      <sheetName val="Rep1"/>
      <sheetName val="Rep2"/>
      <sheetName val="Suggest 5 Day"/>
      <sheetName val="応力線図"/>
      <sheetName val="SupplierNoveltyLevel"/>
      <sheetName val="Topics"/>
      <sheetName val="P7～"/>
      <sheetName val="MOTOc _ _ご__x0012___x0012___   "/>
      <sheetName val="MOTOc ࠀ 笰ごꒈ_x0012_ꐸ_x0012_뜝瞮   "/>
      <sheetName val="MOTOc _ _ご__x0012___x0012___ _ご"/>
      <sheetName val="MOTOc ࠀ笰ごꒈ_x0012_ꐸ_x0012_뜝瞮猰ごࠀꒀ"/>
      <sheetName val="MOTOc_x005f_x0000___x0000"/>
      <sheetName val="MOTOc_x005f_x0000_ࠀ_x0000"/>
      <sheetName val="MOTOc_x005f_x0000_ࠀ笰ごꒈ_x0"/>
      <sheetName val="MOTOc____ご__x005f_x0012___x005f"/>
      <sheetName val="MOTOc_ࠀ_笰ごꒈ_x005f_x0012_ꐸ_x005f"/>
      <sheetName val="MOTOc_ࠀ笰ごꒈ_x005f_x0012_ꐸ_"/>
      <sheetName val="MOTOc_x005f_x005f_x005f_x005f_x005f_x005f_x005f_x0000__"/>
      <sheetName val="MOTOc____ご__x005f_x005f_x005f_x005f_x005f_x005f_x"/>
      <sheetName val="MOTOc_ࠀ_笰ごꒈ_x005f_x005f_x005f_x005f_x005f_x005f_x"/>
      <sheetName val="MOTOc_ࠀ笰ごꒈ_x005f_x005f_x005f_x005f_x005f_x005f_x0"/>
      <sheetName val="MOTOc_x005f_x005f_x005f_x0000___x0000"/>
      <sheetName val="MOTOc_x005f_x005f_x005f_x0000_ࠀ_x0000"/>
      <sheetName val="MOTOc_x005f_x005f_x005f_x0000_ࠀ笰ごꒈ_x0"/>
      <sheetName val="MOTOc_ࠀ笰ごꒈ_x005f_x005f_x005f_x0012_ꐸ_"/>
      <sheetName val="R50 data-Summary inhouse assump"/>
      <sheetName val="Exchange Rate"/>
      <sheetName val="Extrude"/>
      <sheetName val="リンク元"/>
      <sheetName val="After_Sales_Supplier_#'s1"/>
      <sheetName val="Stock_Price1"/>
      <sheetName val="진행_DATA_(2)1"/>
      <sheetName val="Vol_&amp;_Assumpt1"/>
      <sheetName val="Roll_Out_-_Limit1"/>
      <sheetName val="ebom_excel1"/>
      <sheetName val="qad_bom1"/>
      <sheetName val="Default_Rates1"/>
      <sheetName val="FY99_Volume1"/>
      <sheetName val="MOTOc_?_?ご?_x005f_x0012_?_x005f_x0012_??___"/>
      <sheetName val="MOTOc_?_?ご?_x005f_x0012_?_x005f_x0012_??_?ご"/>
      <sheetName val="Inv_"/>
      <sheetName val="3_結果まとめ"/>
      <sheetName val="WTC_BODY一覧原紙"/>
      <sheetName val="Rubriques_MC"/>
      <sheetName val="Hyp_DDRH"/>
      <sheetName val="A-B(exp_)"/>
      <sheetName val="信息费用预算表(A4)_"/>
      <sheetName val="THAI向け_INST"/>
      <sheetName val="MEX向け_INST"/>
      <sheetName val="MEX向け_INST_PACKING_LIST"/>
      <sheetName val="SCH_?¥_O"/>
      <sheetName val="Sales_by_Customer"/>
      <sheetName val="Input_Sheet1"/>
      <sheetName val="Plant_Data"/>
      <sheetName val="Key_Function_in_Master_FMEA"/>
      <sheetName val="Full_list_020425"/>
      <sheetName val="FUNCTION_CHART"/>
      <sheetName val="Data_Table"/>
      <sheetName val="4__Project_Plan"/>
      <sheetName val="Sheet6_(3)"/>
      <sheetName val="01_3_28現在"/>
      <sheetName val="Incr_Inv_Tool"/>
      <sheetName val="HL_extract"/>
      <sheetName val="CHHS_AVSS6"/>
      <sheetName val="Budget_base"/>
      <sheetName val="issue_destination"/>
      <sheetName val="PSA_T7"/>
      <sheetName val="contents_(English)"/>
      <sheetName val="設変通知書_(E)"/>
      <sheetName val="Rev_#1_&amp;_#2"/>
      <sheetName val="Format_info"/>
      <sheetName val="?d?l??_(full-SUV)"/>
      <sheetName val="61B_(J)"/>
      <sheetName val="X61B_(E)"/>
      <sheetName val="UU1_memo"/>
      <sheetName val="MOTOc____ご__x005f_x005f_x005f_x0012___x0051"/>
      <sheetName val="MOTOc_ࠀ_笰ごꒈ_x005f_x005f_x005f_x0012_ꐸ_x0051"/>
      <sheetName val="MOTOc_ࠀ笰ごꒈ_x005f_x005f_x005f_x0012_ꐸ_x005f1"/>
      <sheetName val="MOTOc____ご_______"/>
      <sheetName val="SPEC_NOTE_BLOCK(3)"/>
      <sheetName val="Fuel_gauge_data_(V-up)"/>
      <sheetName val="MOTGcࠀ笰ごꒈꐸ뜝瞮猰ごࠀꒀ嘻瞦咚瞦৿ꑠ"/>
      <sheetName val="Dﾚﾝｼﾞ_AC=ON"/>
      <sheetName val="駆動 "/>
      <sheetName val="マスターシート"/>
      <sheetName val="details"/>
      <sheetName val="FNFRコード"/>
      <sheetName val="径方向熱膨張量_v2"/>
      <sheetName val="Cómputo_B"/>
      <sheetName val="PL_BS_CF"/>
      <sheetName val="BOM_TOP3"/>
      <sheetName val="Material_Input_Status3"/>
      <sheetName val="Vehicle_Parts_List3"/>
      <sheetName val="Kapitaleinsatz_&amp;_Umsatz3"/>
      <sheetName val="Herstellkosten_(Referenz)3"/>
      <sheetName val="Working_Capital3"/>
      <sheetName val="K440_can_wake-up_logic3"/>
      <sheetName val="Seatbelt_Guides3"/>
      <sheetName val="Stowage_Tray3"/>
      <sheetName val="Ideas_Entered2"/>
      <sheetName val="PRICE_STRAT_FOR_3F2"/>
      <sheetName val="J_or_E3"/>
      <sheetName val="Man_power"/>
      <sheetName val="New_Prices"/>
      <sheetName val="Front_CTH"/>
      <sheetName val="Rear_CTH"/>
      <sheetName val="Front_LTH"/>
      <sheetName val="Rear_LTH"/>
      <sheetName val="2_대외공문"/>
      <sheetName val="Antivol_D21"/>
      <sheetName val="B-Car_Rates"/>
      <sheetName val="CBD_Kolben"/>
      <sheetName val="HPS_Slit_Coil_(Centralia)1"/>
      <sheetName val="R_Specific_request_"/>
      <sheetName val="Build_Sheets2"/>
      <sheetName val="TT_(13)2"/>
      <sheetName val="New_DYNA2"/>
      <sheetName val="MATRIZ_POR_AREA3"/>
      <sheetName val="full_(2)2"/>
      <sheetName val="MPL_技連2"/>
      <sheetName val="342E_BLOCK2"/>
      <sheetName val="Europe_PU-12"/>
      <sheetName val="Trim_Dev_Materials2"/>
      <sheetName val="Non_Labour_Forecast2"/>
      <sheetName val="Costed_Parts_Matrix2"/>
      <sheetName val="Engineering_Assumptions2"/>
      <sheetName val="Labour_Forecast2"/>
      <sheetName val="Process_Summary2"/>
      <sheetName val="JT3_0견적-구12"/>
      <sheetName val="Table_Master2"/>
      <sheetName val="FB_sepa_S22"/>
      <sheetName val="EPW_06302"/>
      <sheetName val="Report_Key2"/>
      <sheetName val="Croisements_(Ai_-_Ej_-_Mk)_X852"/>
      <sheetName val="DD96_1_181"/>
      <sheetName val="Original_ED&amp;D_summary2"/>
      <sheetName val="Total_Income_Statement2"/>
      <sheetName val="Price_J60E62"/>
      <sheetName val="問題課題(pattern_3)1"/>
      <sheetName val="Plan_Sheet2"/>
      <sheetName val="VAC_BLK_CALC_2"/>
      <sheetName val="Blank_AQR_(old)2"/>
      <sheetName val="CAP_PLAN2"/>
      <sheetName val="PKG_&amp;_FRT2"/>
      <sheetName val="PROCESS_INFO2"/>
      <sheetName val="Laser_Weld1"/>
      <sheetName val="Stamping_Tool_building_Hrs1"/>
      <sheetName val="Stamping_Burden1"/>
      <sheetName val="DV_Release1"/>
      <sheetName val="Inputs_and_Data2"/>
      <sheetName val="391_各1"/>
      <sheetName val="PN_LIST1"/>
      <sheetName val="F7_Custom_Service_Center_(CSC)1"/>
      <sheetName val="F5_E1-TEI_1"/>
      <sheetName val="F5_Specific_expenses_Vol_Drop1"/>
      <sheetName val="F5_Specific_expenses1"/>
      <sheetName val="cc_0214_23001"/>
      <sheetName val="LOAD_HOURS1"/>
      <sheetName val="Tooling_breakdown1"/>
      <sheetName val="Japanese_Summary1"/>
      <sheetName val="342A_Block1"/>
      <sheetName val="LESCI_J771"/>
      <sheetName val="Read_me_first1"/>
      <sheetName val="organization_data1"/>
      <sheetName val="Labor_cost1"/>
      <sheetName val="SU_BOM_200712131"/>
      <sheetName val="Ideal_Cost1"/>
      <sheetName val="Fert_ablauf1"/>
      <sheetName val="Product_Validation1"/>
      <sheetName val="Sales_price1"/>
      <sheetName val="A10_(2)1"/>
      <sheetName val="POLO_H_GP1"/>
      <sheetName val="IP2X_MCE1"/>
      <sheetName val="VW321_(Lavida_taxi)1"/>
      <sheetName val="IP24_RSB_CN1"/>
      <sheetName val="SK371_(PV20140226)降密方案1"/>
      <sheetName val="SK371_(PV20140226)_1"/>
      <sheetName val="SK371_(PV1)1"/>
      <sheetName val="KC_FOAM1"/>
      <sheetName val="B753__PV1"/>
      <sheetName val="B81C_(广州)1"/>
      <sheetName val="D2SC_PV1"/>
      <sheetName val="D2SC_DV1"/>
      <sheetName val="B753__PV_(2)1"/>
      <sheetName val="TFC_MY141"/>
      <sheetName val="ZP11_EU1"/>
      <sheetName val="SGM318_(3)1"/>
      <sheetName val="SGM318_(2)1"/>
      <sheetName val="IP21_MCE1"/>
      <sheetName val="SK253_SB(M-A_ENTRY_SB)1"/>
      <sheetName val="Model_S_FL(SK461)1"/>
      <sheetName val="LAVIDA_DERIVAT1"/>
      <sheetName val="Model_A_TAXI1"/>
      <sheetName val="SGM258_MY131"/>
      <sheetName val="New_Model_A201303041"/>
      <sheetName val="New_Model_A201209211"/>
      <sheetName val="New_Model_A1"/>
      <sheetName val="New_Model_A降密1"/>
      <sheetName val="IP22_EU&amp;UK1"/>
      <sheetName val="T4NA(2CN)_(2)1"/>
      <sheetName val="GAMMA_SUV1"/>
      <sheetName val="Model_H_GTI1"/>
      <sheetName val="New_Lavida1"/>
      <sheetName val="Model_A1"/>
      <sheetName val="IP22_CN_L-CAR1"/>
      <sheetName val="SGM201_R3_ISS1"/>
      <sheetName val="Model_S_MP121"/>
      <sheetName val="Model_F_FL1"/>
      <sheetName val="Model_H_Cross1"/>
      <sheetName val="New_Model_K1"/>
      <sheetName val="ZP11_MG1"/>
      <sheetName val="List_Data1"/>
      <sheetName val="Material_Tables1"/>
      <sheetName val="Weld_Tool1"/>
      <sheetName val="BOM_Input1"/>
      <sheetName val="Parts_List1"/>
      <sheetName val="Data_01011"/>
      <sheetName val="E_TOPICS1"/>
      <sheetName val="ECN-Mold_Progress1"/>
      <sheetName val="ALL_PARTS_PRICE_LIST1"/>
      <sheetName val="_DATA1"/>
      <sheetName val="表5-2_地区別CO2排出実績1"/>
      <sheetName val="Ass'y-A_(Day)1"/>
      <sheetName val="BU_Summary_Data1"/>
      <sheetName val="5_UPS_Data1"/>
      <sheetName val="結果一覧_ｼｰﾄ1"/>
      <sheetName val="minimum_lot_size1"/>
      <sheetName val="Interior_Trim1"/>
      <sheetName val="VIM_Data1"/>
      <sheetName val="PRIX_20091"/>
      <sheetName val="X61B_ZH2E_L1_#11"/>
      <sheetName val="Part_by_Part1"/>
      <sheetName val="Specific_Data1"/>
      <sheetName val="FACT_B1"/>
      <sheetName val="Notice_Link1"/>
      <sheetName val="ALPL_0305141"/>
      <sheetName val="RM_cost_Evapo_Standarti1"/>
      <sheetName val="RS_Sound_Add__Module1"/>
      <sheetName val="cycle_time_reduction1"/>
      <sheetName val="Base_Info1"/>
      <sheetName val="0_Cuota"/>
      <sheetName val="Income_Statem1"/>
      <sheetName val="Mechanical_Handle_Grained1"/>
      <sheetName val="costes_internos"/>
      <sheetName val="Process_means1"/>
      <sheetName val="Fixture_List1"/>
      <sheetName val="Customer_Part_Approval1"/>
      <sheetName val="Development_Start1"/>
      <sheetName val="Final_Production_Release1"/>
      <sheetName val="AM_6M_94"/>
      <sheetName val="ｺｽﾄ比較_(総括)"/>
      <sheetName val="part_list_C5"/>
      <sheetName val="140N_Part_Local_(SE)"/>
      <sheetName val="A3C_Data"/>
      <sheetName val="勤務ｼﾌﾄﾍﾞｰｽ表_下期"/>
      <sheetName val="Barcode_D&amp;F"/>
      <sheetName val="TMMI_SEQUOIA_2011"/>
      <sheetName val="Issues_log"/>
      <sheetName val="Invoice_Aging"/>
      <sheetName val="Open_AP"/>
      <sheetName val="００･ＤＥ_Ｍ６２"/>
      <sheetName val="FmｸﾞﾗﾌVer_0"/>
      <sheetName val="参考_人員調査表"/>
      <sheetName val="Poland_HL"/>
      <sheetName val="PN_LIST_(2)"/>
      <sheetName val="PN_LIST_P33B"/>
      <sheetName val="Cooling_Unit"/>
      <sheetName val="_d_l___(full-SUV)"/>
      <sheetName val="Chart_Data_Formulas"/>
      <sheetName val="Just_for_calculation"/>
      <sheetName val="Point_2"/>
      <sheetName val="(7__FR_&amp;_RR_axle_mass)"/>
      <sheetName val="Inflation_&amp;_Exchange"/>
      <sheetName val="[48810真_xlGlcest"/>
      <sheetName val="[48810真_xls"/>
      <sheetName val="_48810真_xl"/>
      <sheetName val="_48810真_xls"/>
      <sheetName val="wip-Dec_"/>
      <sheetName val="Component_Detail"/>
      <sheetName val="Cómputo_B1"/>
      <sheetName val="PL_BS_CF1"/>
      <sheetName val="Material_Input_Status4"/>
      <sheetName val="Vehicle_Parts_List4"/>
      <sheetName val="Kapitaleinsatz_&amp;_Umsatz4"/>
      <sheetName val="Herstellkosten_(Referenz)4"/>
      <sheetName val="Working_Capital4"/>
      <sheetName val="K440_can_wake-up_logic4"/>
      <sheetName val="Seatbelt_Guides4"/>
      <sheetName val="Stowage_Tray4"/>
      <sheetName val="Ideas_Entered3"/>
      <sheetName val="PRICE_STRAT_FOR_3F3"/>
      <sheetName val="J_or_E4"/>
      <sheetName val="Man_power1"/>
      <sheetName val="New_Prices1"/>
      <sheetName val="Front_CTH1"/>
      <sheetName val="Rear_CTH1"/>
      <sheetName val="Front_LTH1"/>
      <sheetName val="Rear_LTH1"/>
      <sheetName val="2_대외공문1"/>
      <sheetName val="Antivol_D22"/>
      <sheetName val="B-Car_Rates1"/>
      <sheetName val="CBD_Kolben1"/>
      <sheetName val="HPS_Slit_Coil_(Centralia)2"/>
      <sheetName val="R_Specific_request_1"/>
      <sheetName val="pad_assy1"/>
      <sheetName val="Pre_1"/>
      <sheetName val="Build_Sheets3"/>
      <sheetName val="TT_(13)3"/>
      <sheetName val="New_DYNA3"/>
      <sheetName val="MATRIZ_POR_AREA4"/>
      <sheetName val="full_(2)3"/>
      <sheetName val="MPL_技連3"/>
      <sheetName val="342E_BLOCK3"/>
      <sheetName val="Europe_PU-13"/>
      <sheetName val="Trim_Dev_Materials3"/>
      <sheetName val="Non_Labour_Forecast3"/>
      <sheetName val="Costed_Parts_Matrix3"/>
      <sheetName val="Engineering_Assumptions3"/>
      <sheetName val="Labour_Forecast3"/>
      <sheetName val="Process_Summary3"/>
      <sheetName val="JT3_0견적-구13"/>
      <sheetName val="Table_Master3"/>
      <sheetName val="FB_sepa_S23"/>
      <sheetName val="EPW_06303"/>
      <sheetName val="Report_Key3"/>
      <sheetName val="Croisements_(Ai_-_Ej_-_Mk)_X853"/>
      <sheetName val="ebom_excel2"/>
      <sheetName val="qad_bom2"/>
      <sheetName val="Default_Rates2"/>
      <sheetName val="DD96_1_182"/>
      <sheetName val="Original_ED&amp;D_summary3"/>
      <sheetName val="Total_Income_Statement3"/>
      <sheetName val="Price_J60E63"/>
      <sheetName val="問題課題(pattern_3)2"/>
      <sheetName val="Plan_Sheet3"/>
      <sheetName val="VAC_BLK_CALC_3"/>
      <sheetName val="Blank_AQR_(old)3"/>
      <sheetName val="CAP_PLAN3"/>
      <sheetName val="PKG_&amp;_FRT3"/>
      <sheetName val="PROCESS_INFO3"/>
      <sheetName val="Laser_Weld2"/>
      <sheetName val="Stamping_Tool_building_Hrs2"/>
      <sheetName val="Stamping_Burden2"/>
      <sheetName val="DV_Release2"/>
      <sheetName val="Inputs_and_Data3"/>
      <sheetName val="391_各2"/>
      <sheetName val="PN_LIST2"/>
      <sheetName val="F7_Custom_Service_Center_(CSC)2"/>
      <sheetName val="F5_E1-TEI_2"/>
      <sheetName val="F5_Specific_expenses_Vol_Drop2"/>
      <sheetName val="F5_Specific_expenses2"/>
      <sheetName val="After_Sales_Supplier_#'s2"/>
      <sheetName val="FY99_Volume2"/>
      <sheetName val="cc_0214_23002"/>
      <sheetName val="LOAD_HOURS2"/>
      <sheetName val="Tooling_breakdown2"/>
      <sheetName val="Japanese_Summary2"/>
      <sheetName val="342A_Block2"/>
      <sheetName val="LESCI_J772"/>
      <sheetName val="Read_me_first2"/>
      <sheetName val="organization_data2"/>
      <sheetName val="Labor_cost2"/>
      <sheetName val="SU_BOM_200712132"/>
      <sheetName val="Ideal_Cost2"/>
      <sheetName val="Fert_ablauf2"/>
      <sheetName val="Product_Validation2"/>
      <sheetName val="Sales_price2"/>
      <sheetName val="A10_(2)2"/>
      <sheetName val="POLO_H_GP2"/>
      <sheetName val="IP2X_MCE2"/>
      <sheetName val="VW321_(Lavida_taxi)2"/>
      <sheetName val="IP24_RSB_CN2"/>
      <sheetName val="SK371_(PV20140226)降密方案2"/>
      <sheetName val="SK371_(PV20140226)_2"/>
      <sheetName val="SK371_(PV1)2"/>
      <sheetName val="KC_FOAM2"/>
      <sheetName val="B753__PV2"/>
      <sheetName val="B81C_(广州)2"/>
      <sheetName val="D2SC_PV2"/>
      <sheetName val="D2SC_DV2"/>
      <sheetName val="B753__PV_(2)2"/>
      <sheetName val="TFC_MY142"/>
      <sheetName val="ZP11_EU2"/>
      <sheetName val="SGM318_(3)2"/>
      <sheetName val="SGM318_(2)2"/>
      <sheetName val="IP21_MCE2"/>
      <sheetName val="SK253_SB(M-A_ENTRY_SB)2"/>
      <sheetName val="Model_S_FL(SK461)2"/>
      <sheetName val="LAVIDA_DERIVAT2"/>
      <sheetName val="Model_A_TAXI2"/>
      <sheetName val="SGM258_MY132"/>
      <sheetName val="New_Model_A201303042"/>
      <sheetName val="New_Model_A201209212"/>
      <sheetName val="New_Model_A2"/>
      <sheetName val="New_Model_A降密2"/>
      <sheetName val="IP22_EU&amp;UK2"/>
      <sheetName val="T4NA(2CN)_(2)2"/>
      <sheetName val="GAMMA_SUV2"/>
      <sheetName val="Model_H_GTI2"/>
      <sheetName val="New_Lavida2"/>
      <sheetName val="Model_A2"/>
      <sheetName val="IP22_CN_L-CAR2"/>
      <sheetName val="SGM201_R3_ISS2"/>
      <sheetName val="Model_S_MP122"/>
      <sheetName val="Model_F_FL2"/>
      <sheetName val="Model_H_Cross2"/>
      <sheetName val="New_Model_K2"/>
      <sheetName val="ZP11_MG2"/>
      <sheetName val="List_Data2"/>
      <sheetName val="Material_Tables2"/>
      <sheetName val="Weld_Tool2"/>
      <sheetName val="BOM_Input2"/>
      <sheetName val="Parts_List2"/>
      <sheetName val="Data_01012"/>
      <sheetName val="E_TOPICS2"/>
      <sheetName val="ECN-Mold_Progress2"/>
      <sheetName val="ALL_PARTS_PRICE_LIST2"/>
      <sheetName val="_DATA2"/>
      <sheetName val="表5-2_地区別CO2排出実績2"/>
      <sheetName val="Ass'y-A_(Day)2"/>
      <sheetName val="Annual_Sales1"/>
      <sheetName val="BU_Summary_Data2"/>
      <sheetName val="5_UPS_Data2"/>
      <sheetName val="結果一覧_ｼｰﾄ2"/>
      <sheetName val="minimum_lot_size2"/>
      <sheetName val="Interior_Trim2"/>
      <sheetName val="VIM_Data2"/>
      <sheetName val="PRIX_20092"/>
      <sheetName val="X61B_ZH2E_L1_#12"/>
      <sheetName val="Part_by_Part2"/>
      <sheetName val="Stock_Price2"/>
      <sheetName val="진행_DATA_(2)2"/>
      <sheetName val="Vol_&amp;_Assumpt2"/>
      <sheetName val="Roll_Out_-_Limit2"/>
      <sheetName val="Specific_Data2"/>
      <sheetName val="Input_Sheet2"/>
      <sheetName val="702_515_881t1"/>
      <sheetName val="FACT_B2"/>
      <sheetName val="Notice_Link2"/>
      <sheetName val="ALPL_0305142"/>
      <sheetName val="?d?l??_(full-SUV)1"/>
      <sheetName val="RM_cost_Evapo_Standarti2"/>
      <sheetName val="RS_Sound_Add__Module2"/>
      <sheetName val="cycle_time_reduction2"/>
      <sheetName val="Base_Info2"/>
      <sheetName val="0_Cuota1"/>
      <sheetName val="FUNCTION_CHART1"/>
      <sheetName val="Income_Statem2"/>
      <sheetName val="Mechanical_Handle_Grained2"/>
      <sheetName val="信息费用预算表(A4)_1"/>
      <sheetName val="Plant_Data1"/>
      <sheetName val="Key_Function_in_Master_FMEA1"/>
      <sheetName val="Sales_by_Customer1"/>
      <sheetName val="094W原紙_1"/>
      <sheetName val="Ref_IMM_Sizes1"/>
      <sheetName val="Prog_INFO1"/>
      <sheetName val="IAC_Quote_Processes1"/>
      <sheetName val="Sq_Area_INPUT1"/>
      <sheetName val="LPIM_BLK_CALC1"/>
      <sheetName val="ASSET_PLAN1"/>
      <sheetName val="_Cycle_Times1"/>
      <sheetName val="DIE_CUT_ROLL_CALC1"/>
      <sheetName val="EFFICIENCY_VS_VOLUME1"/>
      <sheetName val="TOOL_INFO1"/>
      <sheetName val="contract_AGER1"/>
      <sheetName val="contract_APOR1"/>
      <sheetName val="market_AGER1"/>
      <sheetName val="market_APOR1"/>
      <sheetName val="Marea_MY1"/>
      <sheetName val="Brava-o_MY1"/>
      <sheetName val="P_TO1"/>
      <sheetName val="Part_Pictorials1"/>
      <sheetName val="JCAE_Sale_Price1"/>
      <sheetName val="R_FJS_CAR_(old)1"/>
      <sheetName val="Reference_1"/>
      <sheetName val="工程別見積り_(SP)1"/>
      <sheetName val="IVP_und_Afa1"/>
      <sheetName val="645a_9-18_PTO_4_31"/>
      <sheetName val="GG_S&amp;O_List1"/>
      <sheetName val="Operating_Plan_Changes1"/>
      <sheetName val="costes_internos1"/>
      <sheetName val="Data_Table1"/>
      <sheetName val="4__Project_Plan1"/>
      <sheetName val="Process_means2"/>
      <sheetName val="Fixture_List2"/>
      <sheetName val="Sheet6_(3)1"/>
      <sheetName val="Customer_Part_Approval2"/>
      <sheetName val="Development_Start2"/>
      <sheetName val="Final_Production_Release2"/>
      <sheetName val="01_3_28現在1"/>
      <sheetName val="Incr_Inv_Tool1"/>
      <sheetName val="HL_extract1"/>
      <sheetName val="CHHS_AVSS61"/>
      <sheetName val="Budget_base1"/>
      <sheetName val="Full_list_0204251"/>
      <sheetName val="Format_info1"/>
      <sheetName val="contents_(English)1"/>
      <sheetName val="設変通知書_(E)1"/>
      <sheetName val="Rev_#1_&amp;_#21"/>
      <sheetName val="AM_6M_941"/>
      <sheetName val="ｺｽﾄ比較_(総括)1"/>
      <sheetName val="part_list_C51"/>
      <sheetName val="140N_Part_Local_(SE)1"/>
      <sheetName val="issue_destination1"/>
      <sheetName val="A3C_Data1"/>
      <sheetName val="勤務ｼﾌﾄﾍﾞｰｽ表_下期1"/>
      <sheetName val="Barcode_D&amp;F1"/>
      <sheetName val="PSA_T71"/>
      <sheetName val="TMMI_SEQUOIA_20111"/>
      <sheetName val="Issues_log1"/>
      <sheetName val="Invoice_Aging1"/>
      <sheetName val="Open_AP1"/>
      <sheetName val="００･ＤＥ_Ｍ６２1"/>
      <sheetName val="FmｸﾞﾗﾌVer_01"/>
      <sheetName val="参考_人員調査表1"/>
      <sheetName val="Poland_HL1"/>
      <sheetName val="61B_(J)1"/>
      <sheetName val="X61B_(E)1"/>
      <sheetName val="PN_LIST_(2)1"/>
      <sheetName val="PN_LIST_P33B1"/>
      <sheetName val="Cooling_Unit1"/>
      <sheetName val="Rubriques_MC1"/>
      <sheetName val="Hyp_DDRH1"/>
      <sheetName val="A-B(exp_)1"/>
      <sheetName val="_d_l___(full-SUV)1"/>
      <sheetName val="Chart_Data_Formulas1"/>
      <sheetName val="Just_for_calculation1"/>
      <sheetName val="Point_21"/>
      <sheetName val="(7__FR_&amp;_RR_axle_mass)1"/>
      <sheetName val="Inflation_&amp;_Exchange1"/>
      <sheetName val="dongia_(2)1"/>
      <sheetName val="P_2_VAR組合せ表1"/>
      <sheetName val="Sheet1_(2)1"/>
      <sheetName val="_48810真_xl1"/>
      <sheetName val="_48810真_xls1"/>
      <sheetName val="wip-Dec_1"/>
      <sheetName val="Component_Detail1"/>
      <sheetName val="aux_20041"/>
      <sheetName val="att_1_2_NMUK_REQUIREMENTS1"/>
      <sheetName val="Profile_EUR_OUTPUT1"/>
      <sheetName val="Profile_UK1"/>
      <sheetName val="FDR_BUDGET_2001_EISENACH1"/>
      <sheetName val="972低減_10月1"/>
      <sheetName val="RX3_CBU1"/>
      <sheetName val="{Ref}_Hitachi_report_Q-Us_1"/>
      <sheetName val="Cover_&amp;_list1"/>
      <sheetName val="Exploded_End_Items1"/>
      <sheetName val="차체_품안표1"/>
      <sheetName val="CUSTOMER_(DETAIL)1"/>
      <sheetName val="P5_VC_Vehicle_Spec1"/>
      <sheetName val="MOTOc____ご__x005f_x0012___x005f_x0012_____3"/>
      <sheetName val="MOTOc_ࠀ_笰ごꒈ_x005f_x0012_ꐸ_x005f_x0012_뜝瞮__2"/>
      <sheetName val="MOTOc____ご__x005f_x0012___x005f_x0012_____4"/>
      <sheetName val="MOTOc_ࠀ笰ごꒈ_x005f_x0012_ꐸ_x005f_x0012_뜝瞮猰ごࠀ2"/>
      <sheetName val="Update_6_011"/>
      <sheetName val="欧州_構想書集約1"/>
      <sheetName val="UU1_memo1"/>
      <sheetName val="MOTOc_?_?ご?_x005f_x0012_?_x005f_x0012_??__1"/>
      <sheetName val="MOTOc_?_?ご?_x005f_x0012_?_x005f_x0012_??_?1"/>
      <sheetName val="Inv_1"/>
      <sheetName val="3_結果まとめ1"/>
      <sheetName val="WTC_BODY一覧原紙1"/>
      <sheetName val="Fuel_gauge_data_(V-up)1"/>
      <sheetName val="SPEC_NOTE_BLOCK(3)1"/>
      <sheetName val="TB_P121"/>
      <sheetName val="MOTOc____ご__x005f_x005f_x005f_x0012___x0052"/>
      <sheetName val="MOTOc_ࠀ_笰ごꒈ_x005f_x005f_x005f_x0012_ꐸ_x0052"/>
      <sheetName val="MOTOc_ࠀ笰ごꒈ_x005f_x005f_x005f_x0012_ꐸ_x005f2"/>
      <sheetName val="選択肢"/>
      <sheetName val="MM??‰v・?´‰???‰???針潤e¶??P"/>
      <sheetName val="変更部品LIST"/>
      <sheetName val="排気認証用グラフ一覧表"/>
      <sheetName val="RAM名置き換え"/>
      <sheetName val="Anlycs"/>
      <sheetName val="Mctng"/>
      <sheetName val="KH1E"/>
      <sheetName val="study004acc_P32R_MR15_FKk2_TVO8"/>
      <sheetName val="1上下"/>
      <sheetName val="別紙１"/>
      <sheetName val="Contents"/>
      <sheetName val="Nissan's spec"/>
      <sheetName val="12.Characteristic(load deflec)"/>
      <sheetName val="Method of supply and picking"/>
      <sheetName val="9003"/>
      <sheetName val="TOEIC"/>
      <sheetName val="DIEZEL????"/>
      <sheetName val="勤怠表"/>
      <sheetName val="Tool"/>
      <sheetName val="プルダウン用Sheet"/>
      <sheetName val="Category Code "/>
      <sheetName val="THAI向け_INST1"/>
      <sheetName val="MEX向け_INST1"/>
      <sheetName val="MEX向け_INST_PACKING_LIST1"/>
      <sheetName val="Dﾚﾝｼﾞ_AC=ON1"/>
      <sheetName val="MOTOc?ࠀ?笰ごꒈꐸ뵓뜝瞮????猰ごࠀ?ꒀ嘻瞦咚瞦?"/>
      <sheetName val="Forjas,_Queretaro,_Mexico1"/>
      <sheetName val="_48810真_xl__Glcest"/>
      <sheetName val="_48810真_xls____"/>
      <sheetName val="[48810真_xl??Glcest"/>
      <sheetName val="[48810真_xls????"/>
      <sheetName val="HEV_Price_Walk"/>
      <sheetName val="JIT_-_130_000"/>
      <sheetName val="R_BOM_Model"/>
      <sheetName val="JIT_-_266_000"/>
      <sheetName val="Model_Sum_-_130_000"/>
      <sheetName val="Données_transversales_pays"/>
      <sheetName val="Forração_PP_DE"/>
      <sheetName val="GLOBAL_POWERTRAIN"/>
      <sheetName val="PIC_PSI"/>
      <sheetName val="HS_HB_NE_dr_1"/>
      <sheetName val="Cap'l_Input"/>
      <sheetName val="Sheet1_(7)"/>
      <sheetName val="PCQIS_Warrty_data"/>
      <sheetName val="OPER__SPECS"/>
      <sheetName val="RAW_MATERIAL"/>
      <sheetName val="サイクル_Cell_ID"/>
      <sheetName val="xDATA_(1)"/>
      <sheetName val="Sheet_0"/>
      <sheetName val="MOTOc?ࠀ?笰ごꒈꐸ뜝瞮?猰ごࠀ?ꒀ嘻瞦咚瞦?৿?ꑠ"/>
      <sheetName val="Suggest_5_Day"/>
      <sheetName val="040_適用車種コード情報"/>
      <sheetName val="140_loabor"/>
      <sheetName val="set_date"/>
      <sheetName val="Eflex_bom"/>
      <sheetName val="Cal_Mat_TB"/>
      <sheetName val="MOTOc_ࠀ_笰ごꒈꐸ뜝瞮___"/>
      <sheetName val="MOTOc____ご______ご"/>
      <sheetName val="MOTOc_ࠀ笰ごꒈꐸ뜝瞮猰ごࠀꒀ"/>
      <sheetName val="MOTOc____ご_______1"/>
      <sheetName val="MOTOc_ࠀ_笰ごꒈꐸ뜝瞮___1"/>
      <sheetName val="MOTOc____ご______ご1"/>
      <sheetName val="MOTOc_ࠀ笰ごꒈꐸ뜝瞮猰ごࠀꒀ1"/>
      <sheetName val="MOTOc__ご__"/>
      <sheetName val="MOTOcࠀ笰ごꒈꐸ"/>
      <sheetName val="Business_Plan"/>
      <sheetName val="48810真_xls"/>
      <sheetName val="Package_Presentation"/>
      <sheetName val="(始めに読む)当ファイルの使い方"/>
      <sheetName val="業務一覧シート"/>
      <sheetName val="プロパティ"/>
      <sheetName val="測温点"/>
      <sheetName val="Line Item Detail - L42C09"/>
      <sheetName val="R50_data-Summary_inhouse_assump"/>
      <sheetName val="Exchange_Rate"/>
      <sheetName val="R50_data-Summary_inhouse_assum1"/>
      <sheetName val="Exchange_Rate1"/>
      <sheetName val="Method_of_supply_and_picking"/>
      <sheetName val="SH設備"/>
      <sheetName val="VALEO(2)"/>
      <sheetName val="Data_02"/>
      <sheetName val="K_Dat"/>
      <sheetName val="depreciation"/>
      <sheetName val="Activities List"/>
      <sheetName val="WK01"/>
      <sheetName val="WK02"/>
      <sheetName val="WK03"/>
      <sheetName val="WK04"/>
      <sheetName val="WK05"/>
      <sheetName val="WK06"/>
      <sheetName val="WK07"/>
      <sheetName val="WK08"/>
      <sheetName val="WK09"/>
      <sheetName val="WK10"/>
      <sheetName val="MONTHLY JOB HOUR"/>
      <sheetName val="試作セル仕様"/>
      <sheetName val="Para"/>
      <sheetName val="20120322"/>
      <sheetName val="入力・変換補足"/>
      <sheetName val="Attribute"/>
      <sheetName val="FACTON"/>
      <sheetName val="v1"/>
      <sheetName val="計算式(mmHg)"/>
      <sheetName val="2003"/>
      <sheetName val="IP用"/>
      <sheetName val="總檔  (2)"/>
      <sheetName val="逾期明細"/>
      <sheetName val="TPM Sheet"/>
      <sheetName val="GB-IC Villingen GG"/>
      <sheetName val="駆動系1"/>
      <sheetName val="1-C,D"/>
      <sheetName val="3業務分担俵(KT4-97.6"/>
      <sheetName val="P7 Impact Torque_CVT_2WD_WGN"/>
      <sheetName val="P6 Impact Torque_CVT_2WD_VAN"/>
      <sheetName val="BODY_CON"/>
      <sheetName val="S_STR"/>
      <sheetName val="CTR_STR"/>
      <sheetName val="W_BODY"/>
      <sheetName val="TB_Jan-Dec96"/>
      <sheetName val="Managerial_Remuneration-Dec96"/>
      <sheetName val="---_(2)"/>
      <sheetName val="Waterfall__0_Toolb"/>
      <sheetName val="PO_&amp;_SA_List"/>
      <sheetName val="Start_Here"/>
      <sheetName val="GRN_Report_0706-_0307"/>
      <sheetName val="Sheet_4_VTL"/>
      <sheetName val="DEC_EO"/>
      <sheetName val="Customer_Claim_Year"/>
      <sheetName val="C3_N_DC改造投資"/>
      <sheetName val="Sum_Defect_OFF-LINE_GMI700"/>
      <sheetName val="Lesson_Lern"/>
      <sheetName val="Main_Model"/>
      <sheetName val="SWS_MSG"/>
      <sheetName val="[48810真_x̊̔_x000a__x000a_RSB_CN"/>
      <sheetName val="Drop_downs"/>
      <sheetName val="M1master"/>
      <sheetName val="カメラ用競合制御補足"/>
      <sheetName val="メニュー"/>
      <sheetName val="修正ﾌｧｲﾙ一覧"/>
      <sheetName val="ﾀｽｸ"/>
      <sheetName val="INPUTS_LIST"/>
      <sheetName val="小型EPS収益見込"/>
      <sheetName val="_RemoteViewSysMain"/>
      <sheetName val="調達"/>
      <sheetName val="RBC (RNMP-005)"/>
      <sheetName val="RNMP16 (2)"/>
      <sheetName val="NNMP-003-K2 Ph1"/>
      <sheetName val="RNMP026"/>
      <sheetName val="Blocking Project"/>
      <sheetName val="RNMP-028"/>
      <sheetName val="RNMP19"/>
      <sheetName val="XBA MY-19 Regulation-RNMP-016"/>
      <sheetName val="RNMP20"/>
      <sheetName val="RNMP25"/>
      <sheetName val="RNMP-011"/>
      <sheetName val="RNMP16"/>
      <sheetName val="RNMP001"/>
      <sheetName val="RNMP18"/>
      <sheetName val="NNMP10"/>
      <sheetName val="NNMP09"/>
      <sheetName val="RNMP023"/>
      <sheetName val="下拉式選單維護"/>
      <sheetName val="會計科目下拉選單"/>
      <sheetName val="4-Series - Control Model"/>
      <sheetName val="標準書原紙"/>
      <sheetName val="ALT國外材資料庫"/>
      <sheetName val="ASP"/>
      <sheetName val="KDLIST"/>
      <sheetName val="PS41 0406 KD"/>
      <sheetName val="Links"/>
      <sheetName val="マスター基本データ"/>
      <sheetName val="FUEL FILLER"/>
      <sheetName val="営業費"/>
      <sheetName val="CRITERIA3"/>
      <sheetName val="MX628EX"/>
      <sheetName val="표지★"/>
      <sheetName val="COVER RL RECLINING"/>
      <sheetName val="PSKF"/>
      <sheetName val="00 DOWNLOAD"/>
      <sheetName val="棚配賦数"/>
      <sheetName val="Calendar 09"/>
      <sheetName val="STANDARD_SEAT"/>
      <sheetName val="tesa micro hite"/>
      <sheetName val="PLFM01"/>
      <sheetName val="Slide core"/>
      <sheetName val="Other lifter"/>
      <sheetName val="Tilted lifter"/>
      <sheetName val="Std_part"/>
      <sheetName val="CASE ASM"/>
      <sheetName val="Overview"/>
      <sheetName val="Amortiation"/>
      <sheetName val="X11C Parts List"/>
      <sheetName val="115円ﾍﾞｰｽ"/>
      <sheetName val="Langues"/>
      <sheetName val="SCS III"/>
      <sheetName val="Synthesis"/>
      <sheetName val="Codes - NNA - 04.27.01 logic"/>
      <sheetName val="BOM Compile"/>
      <sheetName val="Lookups"/>
      <sheetName val="UP1"/>
      <sheetName val="UP3"/>
      <sheetName val="T30ﾗｼﾞｸﾞﾘ"/>
      <sheetName val="HKKalk280100 modifiziert"/>
      <sheetName val="R BOM Subs"/>
      <sheetName val="List2-1_ModelCode-Local"/>
      <sheetName val="Overview 2 "/>
      <sheetName val="MonthSummary"/>
      <sheetName val="재료율"/>
      <sheetName val="#93"/>
      <sheetName val="Volume_Hypothesis"/>
      <sheetName val="Données_transversales_pays1"/>
      <sheetName val="Forração_PP_DE1"/>
      <sheetName val="Parameters_SSR1"/>
      <sheetName val="HS_HB_NE_dr_11"/>
      <sheetName val="尾门板总成_1"/>
      <sheetName val="Volume_Hypothesis1"/>
      <sheetName val="Dep 11-12&lt;&gt;12mth "/>
      <sheetName val="10-1 Media"/>
      <sheetName val="10-cut"/>
      <sheetName val="Front Row BOM"/>
      <sheetName val="Infl (2)"/>
      <sheetName val="Infl"/>
      <sheetName val="結果"/>
      <sheetName val="MTBF"/>
      <sheetName val="dongia_(2)2"/>
      <sheetName val="P_2_VAR組合せ表2"/>
      <sheetName val="att_1_2_NMUK_REQUIREMENTS2"/>
      <sheetName val="aux_20042"/>
      <sheetName val="Profile_EUR_OUTPUT2"/>
      <sheetName val="Profile_UK2"/>
      <sheetName val="{Ref}_Hitachi_report_Q-Us_2"/>
      <sheetName val="After_Sales_Supplier_#'s3"/>
      <sheetName val="972低減_10月2"/>
      <sheetName val="Cover_&amp;_list2"/>
      <sheetName val="Stock_Price3"/>
      <sheetName val="진행_DATA_(2)3"/>
      <sheetName val="Vol_&amp;_Assumpt3"/>
      <sheetName val="Roll_Out_-_Limit3"/>
      <sheetName val="contract_AGER2"/>
      <sheetName val="contract_APOR2"/>
      <sheetName val="market_AGER2"/>
      <sheetName val="market_APOR2"/>
      <sheetName val="Exploded_End_Items2"/>
      <sheetName val="차체_품안표2"/>
      <sheetName val="CUSTOMER_(DETAIL)2"/>
      <sheetName val="BOM_TOP5"/>
      <sheetName val="ebom_excel3"/>
      <sheetName val="qad_bom3"/>
      <sheetName val="Default_Rates3"/>
      <sheetName val="FY99_Volume3"/>
      <sheetName val="702_515_881t2"/>
      <sheetName val="工程別見積り_(SP)2"/>
      <sheetName val="P5_VC_Vehicle_Spec2"/>
      <sheetName val="TB_P122"/>
      <sheetName val="Forjas,_Queretaro,_Mexico2"/>
      <sheetName val="Sheet1_(2)2"/>
      <sheetName val="FDR_BUDGET_2001_EISENACH2"/>
      <sheetName val="Update_6_012"/>
      <sheetName val="RX3_CBU2"/>
      <sheetName val="MOTOc____ご__x005f_x0012___x005f_x0012_____5"/>
      <sheetName val="MOTOc_ࠀ_笰ごꒈ_x005f_x0012_ꐸ_x005f_x0012_뜝瞮__3"/>
      <sheetName val="MOTOc____ご__x005f_x0012___x005f_x0012_____6"/>
      <sheetName val="MOTOc_ࠀ笰ごꒈ_x005f_x0012_ꐸ_x005f_x0012_뜝瞮猰ごࠀ3"/>
      <sheetName val="GG_S&amp;O_List2"/>
      <sheetName val="欧州_構想書集約2"/>
      <sheetName val="pad_assy2"/>
      <sheetName val="Pre_2"/>
      <sheetName val="MOTOc_?_?ご?_x005f_x0012_?_x005f_x0012_??__2"/>
      <sheetName val="MOTOc_?_?ご?_x005f_x0012_?_x005f_x0012_??_?2"/>
      <sheetName val="Inv_2"/>
      <sheetName val="3_結果まとめ2"/>
      <sheetName val="WTC_BODY一覧原紙2"/>
      <sheetName val="Rubriques_MC2"/>
      <sheetName val="Hyp_DDRH2"/>
      <sheetName val="A-B(exp_)2"/>
      <sheetName val="信息费用预算表(A4)_2"/>
      <sheetName val="UU1_memo2"/>
      <sheetName val="THAI向け_INST2"/>
      <sheetName val="MEX向け_INST2"/>
      <sheetName val="MEX向け_INST_PACKING_LIST2"/>
      <sheetName val="Sales_by_Customer2"/>
      <sheetName val="Input_Sheet3"/>
      <sheetName val="Plant_Data2"/>
      <sheetName val="Key_Function_in_Master_FMEA2"/>
      <sheetName val="094W原紙_2"/>
      <sheetName val="Annual_Sales2"/>
      <sheetName val="Full_list_0204252"/>
      <sheetName val="FUNCTION_CHART2"/>
      <sheetName val="IVP_und_Afa2"/>
      <sheetName val="Ref_IMM_Sizes2"/>
      <sheetName val="Prog_INFO2"/>
      <sheetName val="IAC_Quote_Processes2"/>
      <sheetName val="Sq_Area_INPUT2"/>
      <sheetName val="Data_Table2"/>
      <sheetName val="4__Project_Plan2"/>
      <sheetName val="JCAE_Sale_Price2"/>
      <sheetName val="R_FJS_CAR_(old)2"/>
      <sheetName val="Sheet6_(3)2"/>
      <sheetName val="01_3_28現在2"/>
      <sheetName val="Incr_Inv_Tool2"/>
      <sheetName val="HL_extract2"/>
      <sheetName val="CHHS_AVSS62"/>
      <sheetName val="Budget_base2"/>
      <sheetName val="issue_destination2"/>
      <sheetName val="PSA_T72"/>
      <sheetName val="contents_(English)2"/>
      <sheetName val="設変通知書_(E)2"/>
      <sheetName val="Rev_#1_&amp;_#22"/>
      <sheetName val="Format_info2"/>
      <sheetName val="?d?l??_(full-SUV)2"/>
      <sheetName val="61B_(J)2"/>
      <sheetName val="X61B_(E)2"/>
      <sheetName val="Fuel_gauge_data_(V-up)2"/>
      <sheetName val="MOTOc____ご__x005f_x005f_x005f_x0012___x0053"/>
      <sheetName val="MOTOc_ࠀ_笰ごꒈ_x005f_x005f_x005f_x0012_ꐸ_x0053"/>
      <sheetName val="MOTOc_ࠀ笰ごꒈ_x005f_x005f_x005f_x0012_ꐸ_x005f3"/>
      <sheetName val="SPEC_NOTE_BLOCK(3)2"/>
      <sheetName val="Dﾚﾝｼﾞ_AC=ON2"/>
      <sheetName val="Cómputo_B2"/>
      <sheetName val="0_Cuota2"/>
      <sheetName val="_48810真_xl__Glcest1"/>
      <sheetName val="_48810真_xls____1"/>
      <sheetName val="[48810真_xl??Glcest1"/>
      <sheetName val="[48810真_xls????1"/>
      <sheetName val="part_list_C52"/>
      <sheetName val="140N_Part_Local_(SE)2"/>
      <sheetName val="AM_6M_942"/>
      <sheetName val="ｺｽﾄ比較_(総括)2"/>
      <sheetName val="HEV_Price_Walk1"/>
      <sheetName val="JIT_-_130_0001"/>
      <sheetName val="R_BOM_Model1"/>
      <sheetName val="JIT_-_266_0001"/>
      <sheetName val="Model_Sum_-_130_0001"/>
      <sheetName val="GLOBAL_POWERTRAIN1"/>
      <sheetName val="PIC_PSI1"/>
      <sheetName val="Cap'l_Input1"/>
      <sheetName val="Sheet1_(7)1"/>
      <sheetName val="PCQIS_Warrty_data1"/>
      <sheetName val="OPER__SPECS1"/>
      <sheetName val="RAW_MATERIAL1"/>
      <sheetName val="サイクル_Cell_ID1"/>
      <sheetName val="xDATA_(1)1"/>
      <sheetName val="Sheet_01"/>
      <sheetName val="Suggest_5_Day1"/>
      <sheetName val="Business_Plan1"/>
      <sheetName val="48810真_xls1"/>
      <sheetName val="Package_Presentation1"/>
      <sheetName val="R50_data-Summary_inhouse_assum2"/>
      <sheetName val="Exchange_Rate2"/>
      <sheetName val="040_適用車種コード情報1"/>
      <sheetName val="140_loabor1"/>
      <sheetName val="Pre-concept_AX01"/>
      <sheetName val="set_date1"/>
      <sheetName val="Eflex_bom1"/>
      <sheetName val="Cal_Mat_TB1"/>
      <sheetName val="C214_9306#25"/>
      <sheetName val="Cost_2018"/>
      <sheetName val="Division__"/>
      <sheetName val="DATA_SHEET"/>
      <sheetName val="Income_Statement"/>
      <sheetName val="1_28_08_450pm"/>
      <sheetName val="hvac_00_defect"/>
      <sheetName val="Daily_1_1"/>
      <sheetName val="HE_BASE"/>
      <sheetName val="2_????"/>
      <sheetName val="040_削除"/>
      <sheetName val="駆動_"/>
      <sheetName val="Nissan's_spec"/>
      <sheetName val="12_Characteristic(load_deflec)"/>
      <sheetName val="Method_of_supply_and_picking1"/>
      <sheetName val="Category_Code_"/>
      <sheetName val="Line_Item_Detail_-_L42C09"/>
      <sheetName val="Activities_List"/>
      <sheetName val="MONTHLY_JOB_HOUR"/>
      <sheetName val="總檔__(2)"/>
      <sheetName val="TPM_Sheet"/>
      <sheetName val="GB-IC_Villingen_GG"/>
      <sheetName val="3業務分担俵(KT4-97_6"/>
      <sheetName val="P7_Impact_Torque_CVT_2WD_WGN"/>
      <sheetName val="P6_Impact_Torque_CVT_2WD_VAN"/>
      <sheetName val="#0 SPEC &lt;JPN&gt;［1］案"/>
      <sheetName val="ME"/>
      <sheetName val="Volume information"/>
      <sheetName val="テキスト"/>
      <sheetName val="ｱﾅﾛｸﾞﾒｰﾀ"/>
      <sheetName val="Drop down List"/>
      <sheetName val="数据验证"/>
      <sheetName val="HVAC"/>
      <sheetName val="Combo_List"/>
      <sheetName val="加工費率設定"/>
      <sheetName val="GH05KF"/>
      <sheetName val="GH02KF"/>
      <sheetName val="手順書"/>
      <sheetName val="Program Data"/>
      <sheetName val="Log"/>
      <sheetName val="Representative "/>
      <sheetName val="Exploded-FRT DR"/>
      <sheetName val="Exploded-RR DR"/>
      <sheetName val="Flow Chart"/>
      <sheetName val="BOT"/>
      <sheetName val="Assembly"/>
      <sheetName val="Single Part"/>
      <sheetName val="FD0940"/>
      <sheetName val="Take rate Calc"/>
      <sheetName val="Concept IDS"/>
      <sheetName val="Skin Yield"/>
      <sheetName val="SOW-M"/>
      <sheetName val="SOW-D"/>
      <sheetName val="CP Description"/>
      <sheetName val="CP Instructions"/>
      <sheetName val="Injected_Parts List"/>
      <sheetName val="IMM_Input"/>
      <sheetName val="Template Log"/>
      <sheetName val="BOM1"/>
      <sheetName val="IMM_BOM_Input"/>
      <sheetName val="Summary_Sheet"/>
      <sheetName val="IMM selection table"/>
      <sheetName val="IMM_START-UP"/>
      <sheetName val="RD1350"/>
      <sheetName val="RD1320"/>
      <sheetName val="RD1170"/>
      <sheetName val="RD0920"/>
      <sheetName val="RD0860"/>
      <sheetName val="RD1540"/>
      <sheetName val="RD1600"/>
      <sheetName val="RD0560"/>
      <sheetName val="RD0415"/>
      <sheetName val="RD0340"/>
      <sheetName val="RD0320"/>
      <sheetName val="RD0311"/>
      <sheetName val="RD0325"/>
      <sheetName val="FD2250"/>
      <sheetName val="FD2209"/>
      <sheetName val="FD2208"/>
      <sheetName val="FD2207"/>
      <sheetName val="FD2206"/>
      <sheetName val="FD2205"/>
      <sheetName val="FD2204"/>
      <sheetName val="FD2203"/>
      <sheetName val="FD2202"/>
      <sheetName val="FD2201"/>
      <sheetName val="FD2200"/>
      <sheetName val="FD2120"/>
      <sheetName val="FD2060"/>
      <sheetName val="FD1980"/>
      <sheetName val="FD1810"/>
      <sheetName val="FD1800"/>
      <sheetName val="FD1690"/>
      <sheetName val="FD1680"/>
      <sheetName val="FD1645"/>
      <sheetName val="FD1430"/>
      <sheetName val="FD1420"/>
      <sheetName val="FD1285"/>
      <sheetName val="FD1110"/>
      <sheetName val="FD1100"/>
      <sheetName val="FD0964"/>
      <sheetName val="FD0980"/>
      <sheetName val="FD0977"/>
      <sheetName val="FD0861"/>
      <sheetName val="FD0860"/>
      <sheetName val="FD0801"/>
      <sheetName val="FD0800"/>
      <sheetName val="FD0811"/>
      <sheetName val="FD0795"/>
      <sheetName val="FD0780"/>
      <sheetName val="IMM_START-UP (6)"/>
      <sheetName val="IMM_START-UP (5)"/>
      <sheetName val="IMM_START-UP (4)"/>
      <sheetName val="IMM_START-UP (3)"/>
      <sheetName val="IMM_START-UP (2)"/>
      <sheetName val="RD1200"/>
      <sheetName val="RD1045"/>
      <sheetName val="RD1040"/>
      <sheetName val="RD1020"/>
      <sheetName val="RD0640"/>
      <sheetName val="RD2060"/>
      <sheetName val="RD1920"/>
      <sheetName val="FD3900"/>
      <sheetName val="FD3770"/>
      <sheetName val="FD4100"/>
      <sheetName val="RD2240"/>
      <sheetName val="FD3580"/>
      <sheetName val="FD3500"/>
      <sheetName val="FD3400"/>
      <sheetName val="FD3285"/>
      <sheetName val="FD3280"/>
      <sheetName val="FD3205"/>
      <sheetName val="FD3100"/>
      <sheetName val="FD3085"/>
      <sheetName val="RD1720"/>
      <sheetName val="FD3040"/>
      <sheetName val="FD2780"/>
      <sheetName val="FD2680"/>
      <sheetName val="FD2480"/>
      <sheetName val="FD2340"/>
      <sheetName val="FD2240"/>
      <sheetName val="FD2280"/>
      <sheetName val="FD2220"/>
      <sheetName val="FD1880"/>
      <sheetName val="FD1900"/>
      <sheetName val="FD1840"/>
      <sheetName val="FD2040"/>
      <sheetName val="FD1820"/>
      <sheetName val="Parametre"/>
      <sheetName val="Parts Requiring Orders"/>
      <sheetName val="BOP List"/>
      <sheetName val="Raw Mat List"/>
      <sheetName val="Inflation per year"/>
      <sheetName val="Current Status"/>
      <sheetName val="本体原価70期"/>
      <sheetName val="RV정비"/>
      <sheetName val="階層表"/>
      <sheetName val="9D"/>
      <sheetName val="字典代码项"/>
      <sheetName val="Snp"/>
      <sheetName val="共機J"/>
      <sheetName val="GCS"/>
      <sheetName val="1WT素材費"/>
      <sheetName val="諸元"/>
      <sheetName val="TITLE BLOCK"/>
      <sheetName val="COMPOSITION PARTS BLOCK"/>
      <sheetName val="上野ﾌｫｰﾑ台当たり"/>
      <sheetName val="4月"/>
      <sheetName val="Search Conditions"/>
      <sheetName val="工数データ"/>
      <sheetName val="Material_Input_Status5"/>
      <sheetName val="Vehicle_Parts_List5"/>
      <sheetName val="Kapitaleinsatz_&amp;_Umsatz5"/>
      <sheetName val="Herstellkosten_(Referenz)5"/>
      <sheetName val="Working_Capital5"/>
      <sheetName val="K440_can_wake-up_logic5"/>
      <sheetName val="Ideas_Entered4"/>
      <sheetName val="PRICE_STRAT_FOR_3F4"/>
      <sheetName val="Plan_Sheet4"/>
      <sheetName val="Build_Sheets4"/>
      <sheetName val="full_(2)4"/>
      <sheetName val="MPL_技連4"/>
      <sheetName val="342E_BLOCK4"/>
      <sheetName val="BOM_TOP6"/>
      <sheetName val="Material_Input_Status6"/>
      <sheetName val="Vehicle_Parts_List6"/>
      <sheetName val="Kapitaleinsatz_&amp;_Umsatz6"/>
      <sheetName val="Herstellkosten_(Referenz)6"/>
      <sheetName val="Working_Capital6"/>
      <sheetName val="K440_can_wake-up_logic6"/>
      <sheetName val="Seatbelt_Guides5"/>
      <sheetName val="Stowage_Tray5"/>
      <sheetName val="Ideas_Entered5"/>
      <sheetName val="PRICE_STRAT_FOR_3F5"/>
      <sheetName val="J_or_E5"/>
      <sheetName val="Plan_Sheet5"/>
      <sheetName val="Build_Sheets5"/>
      <sheetName val="MATRIZ_POR_AREA5"/>
      <sheetName val="full_(2)5"/>
      <sheetName val="MPL_技連5"/>
      <sheetName val="342E_BLOCK5"/>
      <sheetName val="BOM_TOP7"/>
      <sheetName val="Material_Input_Status7"/>
      <sheetName val="Vehicle_Parts_List7"/>
      <sheetName val="tutti"/>
      <sheetName val="Lighting OP"/>
      <sheetName val="Aftermarket OP"/>
      <sheetName val="Motorsport OP"/>
      <sheetName val="MM_Case"/>
      <sheetName val="Kapitaleinsatz_&amp;_Umsatz7"/>
      <sheetName val="Herstellkosten_(Referenz)7"/>
      <sheetName val="Working_Capital7"/>
      <sheetName val="K440_can_wake-up_logic7"/>
      <sheetName val="Seatbelt_Guides6"/>
      <sheetName val="Stowage_Tray6"/>
      <sheetName val="Ideas_Entered6"/>
      <sheetName val="PRICE_STRAT_FOR_3F6"/>
      <sheetName val="J_or_E6"/>
      <sheetName val="Plan_Sheet6"/>
      <sheetName val="Build_Sheets6"/>
      <sheetName val="MATRIZ_POR_AREA6"/>
      <sheetName val="full_(2)6"/>
      <sheetName val="MPL_技連6"/>
      <sheetName val="342E_BLOCK6"/>
      <sheetName val="BOM_TOP8"/>
      <sheetName val="Material_Input_Status8"/>
      <sheetName val="Vehicle_Parts_List8"/>
      <sheetName val="Kapitaleinsatz_&amp;_Umsatz8"/>
      <sheetName val="Herstellkosten_(Referenz)8"/>
      <sheetName val="Working_Capital8"/>
      <sheetName val="K440_can_wake-up_logic8"/>
      <sheetName val="Seatbelt_Guides7"/>
      <sheetName val="Stowage_Tray7"/>
      <sheetName val="Ideas_Entered7"/>
      <sheetName val="PRICE_STRAT_FOR_3F7"/>
      <sheetName val="J_or_E7"/>
      <sheetName val="Plan_Sheet7"/>
      <sheetName val="Build_Sheets7"/>
      <sheetName val="MATRIZ_POR_AREA7"/>
      <sheetName val="full_(2)7"/>
      <sheetName val="MPL_技連7"/>
      <sheetName val="342E_BLOCK7"/>
      <sheetName val="BOM_TOP9"/>
      <sheetName val="Material_Input_Status9"/>
      <sheetName val="Vehicle_Parts_List9"/>
      <sheetName val="Kapitaleinsatz_&amp;_Umsatz9"/>
      <sheetName val="Herstellkosten_(Referenz)9"/>
      <sheetName val="Working_Capital9"/>
      <sheetName val="K440_can_wake-up_logic9"/>
      <sheetName val="Seatbelt_Guides8"/>
      <sheetName val="Stowage_Tray8"/>
      <sheetName val="Ideas_Entered8"/>
      <sheetName val="PRICE_STRAT_FOR_3F8"/>
      <sheetName val="J_or_E8"/>
      <sheetName val="Plan_Sheet8"/>
      <sheetName val="Build_Sheets8"/>
      <sheetName val="MATRIZ_POR_AREA8"/>
      <sheetName val="full_(2)8"/>
      <sheetName val="MPL_技連8"/>
      <sheetName val="342E_BLOCK8"/>
      <sheetName val="plastic"/>
      <sheetName val="ＫＦＦ一覧"/>
      <sheetName val="DATA NORMAL"/>
      <sheetName val="Pivot Actual"/>
      <sheetName val="Pivot Forecast"/>
      <sheetName val="LETTER"/>
      <sheetName val="[48810真.x̊"/>
      <sheetName val="(m) Currency"/>
      <sheetName val="06-Quotation"/>
      <sheetName val="座面面圧計算表の使用方法"/>
      <sheetName val="01 - Jan00"/>
      <sheetName val="resultat"/>
      <sheetName val="Tubelists"/>
      <sheetName val="CVR"/>
      <sheetName val="Sub-commodity_List"/>
      <sheetName val="Drop Down Lists"/>
      <sheetName val="課題ﾘｽﾄ"/>
      <sheetName val="TRACKING MODEL"/>
      <sheetName val="Quotation"/>
      <sheetName val="96年度修理費"/>
      <sheetName val="96RPD計"/>
      <sheetName val="MOTOc?ࠀ笰ごꒈ_x0012_ꐸ_x0012_뜝瞮?猰ごࠀꒀ_x0012_嘻瞦咚瞦?یꑠ_x0012_噍瞦"/>
      <sheetName val="MOTOc?ࠀ笰ごꒈ_x0012_ꐸ_x0012_뜝瞮?猰ごࠀꒀ_x0012_嘻瞦咚瞦?৿ꑠ_x0012_噍瞦"/>
      <sheetName val="MOTOc?ࠀ笰ごꒈ_x0012_ꐸ_x0012_뜝瞮?猰ごࠀꒀ_x0012_嘻瞦咚瞦?۲ꑠ_x0012_噍瞦"/>
      <sheetName val="MOTOc_x005f_x0000_?_x005f_x005f_x0000"/>
      <sheetName val="MOTOc_x005f_x0000_ࠀ_x005f_x005f_x0000"/>
      <sheetName val="MOTOc_x005f_x0000_ࠀ笰ごꒈ_x005f_x005f_x0"/>
      <sheetName val="MOTOc_x005f_x005f_x005f_x0000_?"/>
      <sheetName val="MOTOc_x005f_x005f_x005f_x0000_ࠀ"/>
      <sheetName val="MOTOc_x005f_x005f_x005f_x005F_x"/>
      <sheetName val="96_97・究”?_‘S‘?"/>
      <sheetName val="Country rates"/>
      <sheetName val="指数材实际价格"/>
      <sheetName val="市况预测汇总"/>
      <sheetName val="产量前提"/>
      <sheetName val="Listing Ki (liste)"/>
      <sheetName val="一覧表"/>
      <sheetName val="ADC &amp; MAC"/>
      <sheetName val="依頼状況"/>
      <sheetName val="课题汇总"/>
      <sheetName val="PT12"/>
      <sheetName val="初期03"/>
      <sheetName val="BOM Dashboard"/>
      <sheetName val="06年度長期操業予測_金額_0701月3発反映_070112"/>
      <sheetName val="CHART COST n GM"/>
      <sheetName val="VC"/>
      <sheetName val="khung ten TD"/>
      <sheetName val="04年度長期操業予測_数量_0412月3発反映"/>
      <sheetName val="4-6月"/>
      <sheetName val="Japanese_Summary3"/>
      <sheetName val="TT_(13)4"/>
      <sheetName val="Trim_Dev_Materials4"/>
      <sheetName val="Non_Labour_Forecast4"/>
      <sheetName val="Costed_Parts_Matrix4"/>
      <sheetName val="Engineering_Assumptions4"/>
      <sheetName val="Labour_Forecast4"/>
      <sheetName val="Process_Summary4"/>
      <sheetName val="New_DYNA4"/>
      <sheetName val="Table_Master4"/>
      <sheetName val="Europe_PU-14"/>
      <sheetName val="VAC_BLK_CALC_4"/>
      <sheetName val="Blank_AQR_(old)4"/>
      <sheetName val="CAP_PLAN4"/>
      <sheetName val="PKG_&amp;_FRT4"/>
      <sheetName val="PROCESS_INFO4"/>
      <sheetName val="HPS_Slit_Coil_(Centralia)3"/>
      <sheetName val="Antivol_D23"/>
      <sheetName val="PN_LIST3"/>
      <sheetName val="F7_Custom_Service_Center_(CSC)3"/>
      <sheetName val="F5_E1-TEI_3"/>
      <sheetName val="F5_Specific_expenses_Vol_Drop3"/>
      <sheetName val="F5_Specific_expenses3"/>
      <sheetName val="Stamping_Tool_building_Hrs3"/>
      <sheetName val="Stamping_Burden3"/>
      <sheetName val="391_各3"/>
      <sheetName val="問題課題(pattern_3)3"/>
      <sheetName val="DV_Release3"/>
      <sheetName val="SU_BOM_200712133"/>
      <sheetName val="EPW_06304"/>
      <sheetName val="FB_sepa_S24"/>
      <sheetName val="JT3_0견적-구14"/>
      <sheetName val="Report_Key4"/>
      <sheetName val="DD96_1_183"/>
      <sheetName val="Croisements_(Ai_-_Ej_-_Mk)_X854"/>
      <sheetName val="E_TOPICS3"/>
      <sheetName val="Original_ED&amp;D_summary4"/>
      <sheetName val="Total_Income_Statement4"/>
      <sheetName val="Price_J60E64"/>
      <sheetName val="Inputs_and_Data4"/>
      <sheetName val="Laser_Weld3"/>
      <sheetName val="Tooling_breakdown3"/>
      <sheetName val="ECN-Mold_Progress3"/>
      <sheetName val="LESCI_J773"/>
      <sheetName val="Read_me_first3"/>
      <sheetName val="Specific_Data3"/>
      <sheetName val="cc_0214_23003"/>
      <sheetName val="LOAD_HOURS3"/>
      <sheetName val="Fert_ablauf3"/>
      <sheetName val="_DATA3"/>
      <sheetName val="表5-2_地区別CO2排出実績3"/>
      <sheetName val="342A_Block3"/>
      <sheetName val="Ideal_Cost3"/>
      <sheetName val="organization_data3"/>
      <sheetName val="Labor_cost3"/>
      <sheetName val="VIM_Data3"/>
      <sheetName val="PRIX_20093"/>
      <sheetName val="Interior_Trim3"/>
      <sheetName val="Product_Validation3"/>
      <sheetName val="List_Data3"/>
      <sheetName val="Sales_price3"/>
      <sheetName val="A10_(2)3"/>
      <sheetName val="POLO_H_GP3"/>
      <sheetName val="IP2X_MCE3"/>
      <sheetName val="VW321_(Lavida_taxi)3"/>
      <sheetName val="IP24_RSB_CN3"/>
      <sheetName val="SK371_(PV20140226)降密方案3"/>
      <sheetName val="SK371_(PV20140226)_3"/>
      <sheetName val="SK371_(PV1)3"/>
      <sheetName val="KC_FOAM3"/>
      <sheetName val="B753__PV3"/>
      <sheetName val="B81C_(广州)3"/>
      <sheetName val="D2SC_PV3"/>
      <sheetName val="D2SC_DV3"/>
      <sheetName val="B753__PV_(2)3"/>
      <sheetName val="TFC_MY143"/>
      <sheetName val="ZP11_EU3"/>
      <sheetName val="SGM318_(3)3"/>
      <sheetName val="SGM318_(2)3"/>
      <sheetName val="IP21_MCE3"/>
      <sheetName val="SK253_SB(M-A_ENTRY_SB)3"/>
      <sheetName val="Model_S_FL(SK461)3"/>
      <sheetName val="LAVIDA_DERIVAT3"/>
      <sheetName val="Model_A_TAXI3"/>
      <sheetName val="SGM258_MY133"/>
      <sheetName val="New_Model_A201303043"/>
      <sheetName val="New_Model_A201209213"/>
      <sheetName val="New_Model_A3"/>
      <sheetName val="New_Model_A降密3"/>
      <sheetName val="IP22_EU&amp;UK3"/>
      <sheetName val="T4NA(2CN)_(2)3"/>
      <sheetName val="GAMMA_SUV3"/>
      <sheetName val="Model_H_GTI3"/>
      <sheetName val="New_Lavida3"/>
      <sheetName val="Model_A3"/>
      <sheetName val="IP22_CN_L-CAR3"/>
      <sheetName val="SGM201_R3_ISS3"/>
      <sheetName val="Model_S_MP123"/>
      <sheetName val="Model_F_FL3"/>
      <sheetName val="Model_H_Cross3"/>
      <sheetName val="New_Model_K3"/>
      <sheetName val="ZP11_MG3"/>
      <sheetName val="結果一覧_ｼｰﾄ3"/>
      <sheetName val="5_UPS_Data3"/>
      <sheetName val="Data_01013"/>
      <sheetName val="minimum_lot_size3"/>
      <sheetName val="X61B_ZH2E_L1_#13"/>
      <sheetName val="Part_by_Part3"/>
      <sheetName val="FACT_B3"/>
      <sheetName val="Notice_Link3"/>
      <sheetName val="ALPL_0305143"/>
      <sheetName val="Material_Tables3"/>
      <sheetName val="Weld_Tool3"/>
      <sheetName val="BOM_Input3"/>
      <sheetName val="Parts_List3"/>
      <sheetName val="ALL_PARTS_PRICE_LIST3"/>
      <sheetName val="Ass'y-A_(Day)3"/>
      <sheetName val="BU_Summary_Data3"/>
      <sheetName val="Process_means3"/>
      <sheetName val="Fixture_List3"/>
      <sheetName val="Customer_Part_Approval3"/>
      <sheetName val="Development_Start3"/>
      <sheetName val="Final_Production_Release3"/>
      <sheetName val="Income_Statem3"/>
      <sheetName val="Mechanical_Handle_Grained3"/>
      <sheetName val="RM_cost_Evapo_Standarti3"/>
      <sheetName val="RS_Sound_Add__Module3"/>
      <sheetName val="A3C_Data2"/>
      <sheetName val="勤務ｼﾌﾄﾍﾞｰｽ表_下期2"/>
      <sheetName val="Barcode_D&amp;F2"/>
      <sheetName val="LPIM_BLK_CALC2"/>
      <sheetName val="ASSET_PLAN2"/>
      <sheetName val="_Cycle_Times2"/>
      <sheetName val="DIE_CUT_ROLL_CALC2"/>
      <sheetName val="EFFICIENCY_VS_VOLUME2"/>
      <sheetName val="TOOL_INFO2"/>
      <sheetName val="Marea_MY2"/>
      <sheetName val="Brava-o_MY2"/>
      <sheetName val="P_TO2"/>
      <sheetName val="Part_Pictorials2"/>
      <sheetName val="cycle_time_reduction3"/>
      <sheetName val="Base_Info3"/>
      <sheetName val="TMMI_SEQUOIA_20112"/>
      <sheetName val="Issues_log2"/>
      <sheetName val="Reference_2"/>
      <sheetName val="645a_9-18_PTO_4_32"/>
      <sheetName val="Operating_Plan_Changes2"/>
      <sheetName val="costes_internos2"/>
      <sheetName val="Chart_Data_Formulas2"/>
      <sheetName val="Just_for_calculation2"/>
      <sheetName val="Données_transversales_pays2"/>
      <sheetName val="Forração_PP_DE2"/>
      <sheetName val="Parameters_SSR2"/>
      <sheetName val="HS_HB_NE_dr_12"/>
      <sheetName val="尾门板总成_2"/>
      <sheetName val="Customer_Claim_Year1"/>
      <sheetName val="C3_N_DC改造投資1"/>
      <sheetName val="Sum_Defect_OFF-LINE_GMI7001"/>
      <sheetName val="Lesson_Lern1"/>
      <sheetName val="Main_Model1"/>
      <sheetName val="DEC_EO1"/>
      <sheetName val="SWS_MSG1"/>
      <sheetName val="Drop_downs1"/>
      <sheetName val="TB_Jan-Dec961"/>
      <sheetName val="Managerial_Remuneration-Dec961"/>
      <sheetName val="---_(2)1"/>
      <sheetName val="Waterfall__0_Toolb1"/>
      <sheetName val="PO_&amp;_SA_List1"/>
      <sheetName val="Start_Here1"/>
      <sheetName val="GRN_Report_0706-_03071"/>
      <sheetName val="Sheet_4_VTL1"/>
      <sheetName val="Burden_2800"/>
      <sheetName val="GMX_002"/>
      <sheetName val="Volume_Hypothesis2"/>
      <sheetName val="Costing_Wave_2_STT"/>
      <sheetName val="BoM_(Wave_2)"/>
      <sheetName val="RBC_(RNMP-005)"/>
      <sheetName val="RNMP16_(2)"/>
      <sheetName val="NNMP-003-K2_Ph1"/>
      <sheetName val="Blocking_Project"/>
      <sheetName val="XBA_MY-19_Regulation-RNMP-016"/>
      <sheetName val="4-Series_-_Control_Model"/>
      <sheetName val="PS41_0406_KD"/>
      <sheetName val="FUEL_FILLER"/>
      <sheetName val="COVER_RL_RECLINING"/>
      <sheetName val="00_DOWNLOAD"/>
      <sheetName val="Calendar_09"/>
      <sheetName val="tesa_micro_hite"/>
      <sheetName val="Slide_core"/>
      <sheetName val="Other_lifter"/>
      <sheetName val="Tilted_lifter"/>
      <sheetName val="CASE_ASM"/>
      <sheetName val="X11C_Parts_List"/>
      <sheetName val="SCS_III"/>
      <sheetName val="Codes_-_NNA_-_04_27_01_logic"/>
      <sheetName val="BOM_Compile"/>
      <sheetName val="HKKalk280100_modifiziert"/>
      <sheetName val="R_BOM_Subs"/>
      <sheetName val="Overview_2_"/>
      <sheetName val="Dep_11-12&lt;&gt;12mth_"/>
      <sheetName val="10-1_Media"/>
      <sheetName val="Front_Row_BOM"/>
      <sheetName val="駆動_1"/>
      <sheetName val="Infl_(2)"/>
      <sheetName val="ISRDATA"/>
      <sheetName val="710TABLE"/>
      <sheetName val="fview"/>
      <sheetName val="SGM"/>
      <sheetName val="ｺｰﾄﾞ"/>
      <sheetName val="印刷不要)P3受注量元データ"/>
      <sheetName val="Tooling_breakdown4"/>
      <sheetName val="TT_(13)5"/>
      <sheetName val="VAC_BLK_CALC_5"/>
      <sheetName val="Blank_AQR_(old)5"/>
      <sheetName val="CAP_PLAN5"/>
      <sheetName val="PKG_&amp;_FRT5"/>
      <sheetName val="PROCESS_INFO5"/>
      <sheetName val="ebom_excel4"/>
      <sheetName val="qad_bom4"/>
      <sheetName val="Trim_Dev_Materials5"/>
      <sheetName val="Non_Labour_Forecast5"/>
      <sheetName val="Costed_Parts_Matrix5"/>
      <sheetName val="Engineering_Assumptions5"/>
      <sheetName val="Labour_Forecast5"/>
      <sheetName val="Default_Rates4"/>
      <sheetName val="Europe_PU-15"/>
      <sheetName val="After_Sales_Supplier_#'s4"/>
      <sheetName val="FY99_Volume4"/>
      <sheetName val="問題課題(pattern_3)4"/>
      <sheetName val="New_DYNA5"/>
      <sheetName val="Report_Key5"/>
      <sheetName val="Process_Summary5"/>
      <sheetName val="Price_J60E65"/>
      <sheetName val="JT3_0견적-구15"/>
      <sheetName val="Stock_Price4"/>
      <sheetName val="ECN-Mold_Progress4"/>
      <sheetName val="진행_DATA_(2)4"/>
      <sheetName val="Vol_&amp;_Assumpt4"/>
      <sheetName val="Ref_IMM_Sizes3"/>
      <sheetName val="Prog_INFO3"/>
      <sheetName val="IAC_Quote_Processes3"/>
      <sheetName val="Sq_Area_INPUT3"/>
      <sheetName val="Stamping_Tool_building_Hrs4"/>
      <sheetName val="Stamping_Burden4"/>
      <sheetName val="391_各4"/>
      <sheetName val="Table_Master5"/>
      <sheetName val="Roll_Out_-_Limit4"/>
      <sheetName val="LPIM_BLK_CALC3"/>
      <sheetName val="ASSET_PLAN3"/>
      <sheetName val="_Cycle_Times3"/>
      <sheetName val="DIE_CUT_ROLL_CALC3"/>
      <sheetName val="EFFICIENCY_VS_VOLUME3"/>
      <sheetName val="TOOL_INFO3"/>
      <sheetName val="contract_AGER3"/>
      <sheetName val="contract_APOR3"/>
      <sheetName val="market_AGER3"/>
      <sheetName val="market_APOR3"/>
      <sheetName val="Marea_MY3"/>
      <sheetName val="Brava-o_MY3"/>
      <sheetName val="P_TO3"/>
      <sheetName val="Part_Pictorials3"/>
      <sheetName val="EPW_06305"/>
      <sheetName val="FB_sepa_S25"/>
      <sheetName val="JCAE_Sale_Price3"/>
      <sheetName val="R_FJS_CAR_(old)3"/>
      <sheetName val="Original_ED&amp;D_summary5"/>
      <sheetName val="Japanese_Summary4"/>
      <sheetName val="HPS_Slit_Coil_(Centralia)4"/>
      <sheetName val="PN_LIST4"/>
      <sheetName val="F7_Custom_Service_Center_(CSC)4"/>
      <sheetName val="F5_E1-TEI_4"/>
      <sheetName val="F5_Specific_expenses_Vol_Drop4"/>
      <sheetName val="F5_Specific_expenses4"/>
      <sheetName val="LESCI_J774"/>
      <sheetName val="DV_Release4"/>
      <sheetName val="Read_me_first4"/>
      <sheetName val="Croisements_(Ai_-_Ej_-_Mk)_X855"/>
      <sheetName val="Total_Income_Statement5"/>
      <sheetName val="organization_data4"/>
      <sheetName val="Labor_cost4"/>
      <sheetName val="X61B_ZH2E_L1_#14"/>
      <sheetName val="SU_BOM_200712134"/>
      <sheetName val="結果一覧_ｼｰﾄ4"/>
      <sheetName val="Specific_Data4"/>
      <sheetName val="Input_Sheet4"/>
      <sheetName val="E_TOPICS4"/>
      <sheetName val="Inputs_and_Data5"/>
      <sheetName val="cycle_time_reduction4"/>
      <sheetName val="Base_Info4"/>
      <sheetName val="Plant_Data3"/>
      <sheetName val="VIM_Data4"/>
      <sheetName val="PRIX_20094"/>
      <sheetName val="Interior_Trim4"/>
      <sheetName val="Antivol_D24"/>
      <sheetName val="IVP_und_Afa3"/>
      <sheetName val="702_515_881t3"/>
      <sheetName val="Data_01014"/>
      <sheetName val="_DATA4"/>
      <sheetName val="表5-2_地区別CO2排出実績4"/>
      <sheetName val="DD96_1_184"/>
      <sheetName val="Reference_3"/>
      <sheetName val="GG_S&amp;O_List3"/>
      <sheetName val="Operating_Plan_Changes3"/>
      <sheetName val="cc_0214_23004"/>
      <sheetName val="Laser_Weld4"/>
      <sheetName val="LOAD_HOURS4"/>
      <sheetName val="Fert_ablauf4"/>
      <sheetName val="645a_9-18_PTO_4_33"/>
      <sheetName val="工程別見積り_(SP)3"/>
      <sheetName val="costes_internos3"/>
      <sheetName val="342A_Block4"/>
      <sheetName val="Ideal_Cost4"/>
      <sheetName val="Chart_Data_Formulas3"/>
      <sheetName val="Just_for_calculation3"/>
      <sheetName val="Sales_by_Customer3"/>
      <sheetName val="Forração_PP_DE3"/>
      <sheetName val="Product_Validation4"/>
      <sheetName val="Sales_price4"/>
      <sheetName val="A10_(2)4"/>
      <sheetName val="POLO_H_GP4"/>
      <sheetName val="IP2X_MCE4"/>
      <sheetName val="VW321_(Lavida_taxi)4"/>
      <sheetName val="IP24_RSB_CN4"/>
      <sheetName val="SK371_(PV20140226)降密方案4"/>
      <sheetName val="SK371_(PV20140226)_4"/>
      <sheetName val="SK371_(PV1)4"/>
      <sheetName val="KC_FOAM4"/>
      <sheetName val="B753__PV4"/>
      <sheetName val="B81C_(广州)4"/>
      <sheetName val="D2SC_PV4"/>
      <sheetName val="D2SC_DV4"/>
      <sheetName val="B753__PV_(2)4"/>
      <sheetName val="TFC_MY144"/>
      <sheetName val="ZP11_EU4"/>
      <sheetName val="SGM318_(3)4"/>
      <sheetName val="SGM318_(2)4"/>
      <sheetName val="IP21_MCE4"/>
      <sheetName val="SK253_SB(M-A_ENTRY_SB)4"/>
      <sheetName val="Model_S_FL(SK461)4"/>
      <sheetName val="LAVIDA_DERIVAT4"/>
      <sheetName val="Model_A_TAXI4"/>
      <sheetName val="SGM258_MY134"/>
      <sheetName val="New_Model_A201303044"/>
      <sheetName val="New_Model_A201209214"/>
      <sheetName val="New_Model_A4"/>
      <sheetName val="New_Model_A降密4"/>
      <sheetName val="IP22_EU&amp;UK4"/>
      <sheetName val="T4NA(2CN)_(2)4"/>
      <sheetName val="GAMMA_SUV4"/>
      <sheetName val="Model_H_GTI4"/>
      <sheetName val="New_Lavida4"/>
      <sheetName val="Model_A4"/>
      <sheetName val="IP22_CN_L-CAR4"/>
      <sheetName val="SGM201_R3_ISS4"/>
      <sheetName val="Model_S_MP124"/>
      <sheetName val="Model_F_FL4"/>
      <sheetName val="Model_H_Cross4"/>
      <sheetName val="New_Model_K4"/>
      <sheetName val="ZP11_MG4"/>
      <sheetName val="List_Data4"/>
      <sheetName val="Material_Tables4"/>
      <sheetName val="Weld_Tool4"/>
      <sheetName val="BOM_Input4"/>
      <sheetName val="Parts_List4"/>
      <sheetName val="ALL_PARTS_PRICE_LIST4"/>
      <sheetName val="Ass'y-A_(Day)4"/>
      <sheetName val="Annual_Sales3"/>
      <sheetName val="BU_Summary_Data4"/>
      <sheetName val="Exploded_End_Items3"/>
      <sheetName val="차체_품안표3"/>
      <sheetName val="CUSTOMER_(DETAIL)3"/>
      <sheetName val="Parameters_SSR3"/>
      <sheetName val="minimum_lot_size4"/>
      <sheetName val="HL_extract3"/>
      <sheetName val="CHHS_AVSS63"/>
      <sheetName val="Data_Table3"/>
      <sheetName val="4__Project_Plan3"/>
      <sheetName val="Key_Function_in_Master_FMEA3"/>
      <sheetName val="Part_by_Part4"/>
      <sheetName val="5_UPS_Data4"/>
      <sheetName val="094W原紙_3"/>
      <sheetName val="Full_list_0204253"/>
      <sheetName val="FUNCTION_CHART3"/>
      <sheetName val="Volume_Hypothesis3"/>
      <sheetName val="Process_means4"/>
      <sheetName val="Fixture_List4"/>
      <sheetName val="Sheet6_(3)3"/>
      <sheetName val="Customer_Part_Approval4"/>
      <sheetName val="Development_Start4"/>
      <sheetName val="Final_Production_Release4"/>
      <sheetName val="A3C_Data3"/>
      <sheetName val="勤務ｼﾌﾄﾍﾞｰｽ表_下期3"/>
      <sheetName val="Barcode_D&amp;F3"/>
      <sheetName val="140N_Part_Local_(SE)3"/>
      <sheetName val="part_list_C53"/>
      <sheetName val="Income_Statem4"/>
      <sheetName val="Mechanical_Handle_Grained4"/>
      <sheetName val="信息费用预算表(A4)_3"/>
      <sheetName val="01_3_28現在3"/>
      <sheetName val="Incr_Inv_Tool3"/>
      <sheetName val="Budget_base3"/>
      <sheetName val="FACT_B4"/>
      <sheetName val="Notice_Link4"/>
      <sheetName val="ALPL_0305144"/>
      <sheetName val="Format_info3"/>
      <sheetName val="contents_(English)3"/>
      <sheetName val="設変通知書_(E)3"/>
      <sheetName val="Rev_#1_&amp;_#23"/>
      <sheetName val="?d?l??_(full-SUV)3"/>
      <sheetName val="RM_cost_Evapo_Standarti4"/>
      <sheetName val="RS_Sound_Add__Module4"/>
      <sheetName val="AM_6M_943"/>
      <sheetName val="ｺｽﾄ比較_(総括)3"/>
      <sheetName val="issue_destination3"/>
      <sheetName val="PSA_T73"/>
      <sheetName val="Cómputo_B3"/>
      <sheetName val="0_Cuota3"/>
      <sheetName val="TMMI_SEQUOIA_20113"/>
      <sheetName val="Issues_log3"/>
      <sheetName val="Données_transversales_pays3"/>
      <sheetName val="HS_HB_NE_dr_13"/>
      <sheetName val="尾门板总成_3"/>
      <sheetName val="Europe_PU-16"/>
      <sheetName val="TT_(13)6"/>
      <sheetName val="New_DYNA6"/>
      <sheetName val="Report_Key6"/>
      <sheetName val="Trim_Dev_Materials6"/>
      <sheetName val="Non_Labour_Forecast6"/>
      <sheetName val="Costed_Parts_Matrix6"/>
      <sheetName val="Engineering_Assumptions6"/>
      <sheetName val="Labour_Forecast6"/>
      <sheetName val="Process_Summary6"/>
      <sheetName val="Original_ED&amp;D_summary6"/>
      <sheetName val="Laser_Weld5"/>
      <sheetName val="Price_J60E66"/>
      <sheetName val="Table_Master6"/>
      <sheetName val="JT3_0견적-구16"/>
      <sheetName val="Total_Income_Statement6"/>
      <sheetName val="Croisements_(Ai_-_Ej_-_Mk)_X856"/>
      <sheetName val="DV_Release5"/>
      <sheetName val="LOAD_HOURS5"/>
      <sheetName val="VAC_BLK_CALC_6"/>
      <sheetName val="Blank_AQR_(old)6"/>
      <sheetName val="CAP_PLAN6"/>
      <sheetName val="PKG_&amp;_FRT6"/>
      <sheetName val="PROCESS_INFO6"/>
      <sheetName val="問題課題(pattern_3)5"/>
      <sheetName val="ebom_excel5"/>
      <sheetName val="qad_bom5"/>
      <sheetName val="Default_Rates5"/>
      <sheetName val="DD96_1_185"/>
      <sheetName val="After_Sales_Supplier_#'s5"/>
      <sheetName val="FY99_Volume5"/>
      <sheetName val="Stamping_Tool_building_Hrs5"/>
      <sheetName val="Stamping_Burden5"/>
      <sheetName val="FB_sepa_S26"/>
      <sheetName val="EPW_06306"/>
      <sheetName val="cc_0214_23005"/>
      <sheetName val="Fert_ablauf5"/>
      <sheetName val="PN_LIST5"/>
      <sheetName val="F7_Custom_Service_Center_(CSC)5"/>
      <sheetName val="F5_E1-TEI_5"/>
      <sheetName val="F5_Specific_expenses_Vol_Drop5"/>
      <sheetName val="F5_Specific_expenses5"/>
      <sheetName val="HPS_Slit_Coil_(Centralia)5"/>
      <sheetName val="391_各5"/>
      <sheetName val="Product_Validation5"/>
      <sheetName val="Sales_price5"/>
      <sheetName val="A10_(2)5"/>
      <sheetName val="POLO_H_GP5"/>
      <sheetName val="IP2X_MCE5"/>
      <sheetName val="VW321_(Lavida_taxi)5"/>
      <sheetName val="IP24_RSB_CN5"/>
      <sheetName val="SK371_(PV20140226)降密方案5"/>
      <sheetName val="SK371_(PV20140226)_5"/>
      <sheetName val="SK371_(PV1)5"/>
      <sheetName val="KC_FOAM5"/>
      <sheetName val="B753__PV5"/>
      <sheetName val="B81C_(广州)5"/>
      <sheetName val="D2SC_PV5"/>
      <sheetName val="D2SC_DV5"/>
      <sheetName val="B753__PV_(2)5"/>
      <sheetName val="TFC_MY145"/>
      <sheetName val="ZP11_EU5"/>
      <sheetName val="SGM318_(3)5"/>
      <sheetName val="SGM318_(2)5"/>
      <sheetName val="IP21_MCE5"/>
      <sheetName val="SK253_SB(M-A_ENTRY_SB)5"/>
      <sheetName val="Model_S_FL(SK461)5"/>
      <sheetName val="LAVIDA_DERIVAT5"/>
      <sheetName val="Model_A_TAXI5"/>
      <sheetName val="SGM258_MY135"/>
      <sheetName val="New_Model_A201303045"/>
      <sheetName val="New_Model_A201209215"/>
      <sheetName val="New_Model_A5"/>
      <sheetName val="New_Model_A降密5"/>
      <sheetName val="IP22_EU&amp;UK5"/>
      <sheetName val="T4NA(2CN)_(2)5"/>
      <sheetName val="GAMMA_SUV5"/>
      <sheetName val="Model_H_GTI5"/>
      <sheetName val="New_Lavida5"/>
      <sheetName val="Model_A5"/>
      <sheetName val="IP22_CN_L-CAR5"/>
      <sheetName val="SGM201_R3_ISS5"/>
      <sheetName val="Model_S_MP125"/>
      <sheetName val="Model_F_FL5"/>
      <sheetName val="Model_H_Cross5"/>
      <sheetName val="New_Model_K5"/>
      <sheetName val="ZP11_MG5"/>
      <sheetName val="List_Data5"/>
      <sheetName val="BU_Summary_Data5"/>
      <sheetName val="Japanese_Summary5"/>
      <sheetName val="Antivol_D25"/>
      <sheetName val="Material_Tables5"/>
      <sheetName val="Weld_Tool5"/>
      <sheetName val="BOM_Input5"/>
      <sheetName val="Parts_List5"/>
      <sheetName val="Inputs_and_Data6"/>
      <sheetName val="Tooling_breakdown5"/>
      <sheetName val="342A_Block5"/>
      <sheetName val="LESCI_J775"/>
      <sheetName val="Read_me_first5"/>
      <sheetName val="organization_data5"/>
      <sheetName val="Labor_cost5"/>
      <sheetName val="SU_BOM_200712135"/>
      <sheetName val="Ideal_Cost5"/>
      <sheetName val="Data_01015"/>
      <sheetName val="E_TOPICS5"/>
      <sheetName val="ECN-Mold_Progress5"/>
      <sheetName val="ALL_PARTS_PRICE_LIST5"/>
      <sheetName val="_DATA5"/>
      <sheetName val="表5-2_地区別CO2排出実績5"/>
      <sheetName val="Ass'y-A_(Day)5"/>
      <sheetName val="Stock_Price5"/>
      <sheetName val="contract_AGER4"/>
      <sheetName val="contract_APOR4"/>
      <sheetName val="market_AGER4"/>
      <sheetName val="market_APOR4"/>
      <sheetName val="結果一覧_ｼｰﾄ5"/>
      <sheetName val="Process_means5"/>
      <sheetName val="Fixture_List5"/>
      <sheetName val="Sheet6_(3)4"/>
      <sheetName val="진행_DATA_(2)5"/>
      <sheetName val="Vol_&amp;_Assumpt5"/>
      <sheetName val="Roll_Out_-_Limit5"/>
      <sheetName val="Customer_Part_Approval5"/>
      <sheetName val="Development_Start5"/>
      <sheetName val="Final_Production_Release5"/>
      <sheetName val="VIM_Data5"/>
      <sheetName val="PRIX_20095"/>
      <sheetName val="Interior_Trim5"/>
      <sheetName val="minimum_lot_size5"/>
      <sheetName val="X61B_ZH2E_L1_#15"/>
      <sheetName val="Part_by_Part5"/>
      <sheetName val="JCAE_Sale_Price4"/>
      <sheetName val="R_FJS_CAR_(old)4"/>
      <sheetName val="094W原紙_4"/>
      <sheetName val="Annual_Sales4"/>
      <sheetName val="Specific_Data5"/>
      <sheetName val="Input_Sheet5"/>
      <sheetName val="Plant_Data4"/>
      <sheetName val="5_UPS_Data5"/>
      <sheetName val="A3C_Data4"/>
      <sheetName val="勤務ｼﾌﾄﾍﾞｰｽ表_下期4"/>
      <sheetName val="Barcode_D&amp;F4"/>
      <sheetName val="Key_Function_in_Master_FMEA4"/>
      <sheetName val="Ref_IMM_Sizes4"/>
      <sheetName val="Prog_INFO4"/>
      <sheetName val="IAC_Quote_Processes4"/>
      <sheetName val="Sq_Area_INPUT4"/>
      <sheetName val="LPIM_BLK_CALC4"/>
      <sheetName val="ASSET_PLAN4"/>
      <sheetName val="_Cycle_Times4"/>
      <sheetName val="DIE_CUT_ROLL_CALC4"/>
      <sheetName val="EFFICIENCY_VS_VOLUME4"/>
      <sheetName val="TOOL_INFO4"/>
      <sheetName val="Marea_MY4"/>
      <sheetName val="Brava-o_MY4"/>
      <sheetName val="P_TO4"/>
      <sheetName val="Part_Pictorials4"/>
      <sheetName val="702_515_881t4"/>
      <sheetName val="工程別見積り_(SP)4"/>
      <sheetName val="Sales_by_Customer4"/>
      <sheetName val="140N_Part_Local_(SE)4"/>
      <sheetName val="part_list_C54"/>
      <sheetName val="cycle_time_reduction5"/>
      <sheetName val="Base_Info5"/>
      <sheetName val="Data_Table4"/>
      <sheetName val="4__Project_Plan4"/>
      <sheetName val="FUNCTION_CHART4"/>
      <sheetName val="Income_Statem5"/>
      <sheetName val="Mechanical_Handle_Grained5"/>
      <sheetName val="信息费用预算表(A4)_4"/>
      <sheetName val="01_3_28現在4"/>
      <sheetName val="Incr_Inv_Tool4"/>
      <sheetName val="HL_extract4"/>
      <sheetName val="CHHS_AVSS64"/>
      <sheetName val="Budget_base4"/>
      <sheetName val="FACT_B5"/>
      <sheetName val="Notice_Link5"/>
      <sheetName val="ALPL_0305145"/>
      <sheetName val="IVP_und_Afa4"/>
      <sheetName val="Full_list_0204254"/>
      <sheetName val="Format_info4"/>
      <sheetName val="contents_(English)4"/>
      <sheetName val="設変通知書_(E)4"/>
      <sheetName val="Rev_#1_&amp;_#24"/>
      <sheetName val="?d?l??_(full-SUV)4"/>
      <sheetName val="RM_cost_Evapo_Standarti5"/>
      <sheetName val="RS_Sound_Add__Module5"/>
      <sheetName val="AM_6M_944"/>
      <sheetName val="ｺｽﾄ比較_(総括)4"/>
      <sheetName val="Reference_4"/>
      <sheetName val="645a_9-18_PTO_4_34"/>
      <sheetName val="Chart_Data_Formulas4"/>
      <sheetName val="issue_destination4"/>
      <sheetName val="PSA_T74"/>
      <sheetName val="GG_S&amp;O_List4"/>
      <sheetName val="Operating_Plan_Changes4"/>
      <sheetName val="costes_internos4"/>
      <sheetName val="Cómputo_B4"/>
      <sheetName val="0_Cuota4"/>
      <sheetName val="TMMI_SEQUOIA_20114"/>
      <sheetName val="Issues_log4"/>
      <sheetName val="Just_for_calculation4"/>
      <sheetName val="Données_transversales_pays4"/>
      <sheetName val="Forração_PP_DE4"/>
      <sheetName val="Exploded_End_Items4"/>
      <sheetName val="차체_품안표4"/>
      <sheetName val="CUSTOMER_(DETAIL)4"/>
      <sheetName val="Parameters_SSR4"/>
      <sheetName val="HS_HB_NE_dr_14"/>
      <sheetName val="尾门板总成_4"/>
      <sheetName val="Volume_Hypothesis4"/>
      <sheetName val="PN_LIST_(2)2"/>
      <sheetName val="PN_LIST_P33B2"/>
      <sheetName val="Invoice_Aging2"/>
      <sheetName val="Open_AP2"/>
      <sheetName val="００･ＤＥ_Ｍ６２2"/>
      <sheetName val="FmｸﾞﾗﾌVer_02"/>
      <sheetName val="参考_人員調査表2"/>
      <sheetName val="Poland_HL2"/>
      <sheetName val="_d_l___(full-SUV)2"/>
      <sheetName val="DEC_EO2"/>
      <sheetName val="MastPlan"/>
      <sheetName val="\\Fsnml2\bv1_2\個人フォルダー\MMルノー\担当"/>
      <sheetName val="B"/>
      <sheetName val="119"/>
      <sheetName val="入力規則"/>
      <sheetName val="触らないで！"/>
      <sheetName val="装備比較"/>
      <sheetName val="TREND"/>
      <sheetName val="N-Value"/>
      <sheetName val="하자DB"/>
      <sheetName val="2"/>
      <sheetName val="KD율"/>
      <sheetName val="Current_CC"/>
      <sheetName val="CHECK"/>
      <sheetName val="Logistic"/>
      <sheetName val="Eq-list"/>
      <sheetName val="Layout"/>
      <sheetName val="Standardtime"/>
      <sheetName val="Referencias"/>
      <sheetName val="PT_Eng_FY-00"/>
      <sheetName val="Year_2002_IS"/>
      <sheetName val="Cost_Reduction_Programs"/>
      <sheetName val="NSR"/>
      <sheetName val="HISI_Optik"/>
      <sheetName val="COMPARISON_SHEET_(1)"/>
      <sheetName val="Staff"/>
      <sheetName val="January"/>
      <sheetName val="Consensus"/>
      <sheetName val="plant_data_-_$"/>
      <sheetName val="APPLICATION"/>
      <sheetName val="MACRS_Table"/>
      <sheetName val="W_C_"/>
      <sheetName val="2nd row JIT"/>
      <sheetName val="P1"/>
      <sheetName val="IBUSCASE"/>
      <sheetName val="qad TB"/>
      <sheetName val="ﾌｫｰﾏｯﾄ"/>
      <sheetName val="Basis"/>
      <sheetName val="Kautex 4WD St.IV P&amp;D"/>
      <sheetName val="Sachs FL WHL"/>
      <sheetName val="展開用Δ7"/>
      <sheetName val="#ofclose .xl"/>
      <sheetName val="売単価"/>
      <sheetName val="3-Etudes SCG"/>
      <sheetName val="Calcul"/>
      <sheetName val="Page 14-A"/>
      <sheetName val="Dashboard Database"/>
      <sheetName val="31.12.03"/>
      <sheetName val="CUSTOMER GROUP WISE"/>
      <sheetName val="Setup"/>
      <sheetName val="IPPM"/>
      <sheetName val="2nd_row_JIT"/>
      <sheetName val="qad_TB"/>
      <sheetName val="BOM_Compile1"/>
      <sheetName val="Kautex_4WD_St_IV_P&amp;D"/>
      <sheetName val="Sachs_FL_WHL"/>
      <sheetName val="#ofclose__xl"/>
      <sheetName val="3-Etudes_SCG"/>
      <sheetName val="Page_14-A"/>
      <sheetName val="QOS_Graph"/>
      <sheetName val="Dashboard_Database"/>
      <sheetName val="31_12_03"/>
      <sheetName val="Material prices"/>
      <sheetName val="WF"/>
      <sheetName val="2nd_row_JIT1"/>
      <sheetName val="C214_9306#251"/>
      <sheetName val="Income_Statement1"/>
      <sheetName val="10-1_Media1"/>
      <sheetName val="Front_Row_BOM1"/>
      <sheetName val="qad_TB1"/>
      <sheetName val="R_BOM_Subs1"/>
      <sheetName val="X11C_Parts_List1"/>
      <sheetName val="SCS_III1"/>
      <sheetName val="Codes_-_NNA_-_04_27_01_logic1"/>
      <sheetName val="BOM_Compile2"/>
      <sheetName val="HKKalk280100_modifiziert1"/>
      <sheetName val="Kautex_4WD_St_IV_P&amp;D1"/>
      <sheetName val="Sachs_FL_WHL1"/>
      <sheetName val="#ofclose__xl1"/>
      <sheetName val="3-Etudes_SCG1"/>
      <sheetName val="Page_14-A1"/>
      <sheetName val="QOS_Graph1"/>
      <sheetName val="Dashboard_Database1"/>
      <sheetName val="31_12_031"/>
      <sheetName val="CUSTOMER_GROUP_WISE"/>
      <sheetName val="Material_prices"/>
      <sheetName val="[48810真_xl"/>
      <sheetName val="mm10"/>
      <sheetName val="ASF_INVENTORY"/>
      <sheetName val="FORECAST_"/>
      <sheetName val="KRISTY_FINAL"/>
      <sheetName val="ADD_FORECAST(NEW_PRODUCTS)"/>
      <sheetName val="JAN_FAINAL"/>
      <sheetName val="数量詳細_"/>
      <sheetName val="Balance_Sheet"/>
      <sheetName val="Fixed_Assets"/>
      <sheetName val="品目リスト"/>
      <sheetName val="接圧"/>
      <sheetName val="抵抗測定"/>
      <sheetName val="ｶﾒﾗ"/>
      <sheetName val="ﾒｲﾝ基板"/>
      <sheetName val="バス"/>
      <sheetName val="改版履歴"/>
      <sheetName val="basic data"/>
      <sheetName val="Present"/>
      <sheetName val="まとめデータ"/>
      <sheetName val="toyota"/>
      <sheetName val="配置表"/>
      <sheetName val="계산DATA입력"/>
      <sheetName val="_48810真_xlGlcest"/>
      <sheetName val="Calculator"/>
      <sheetName val="Stamping PET"/>
      <sheetName val="Hot Stamping"/>
      <sheetName val="Press Selection"/>
      <sheetName val="Is"/>
      <sheetName val="major"/>
      <sheetName val="PC一覧"/>
      <sheetName val="選択データベース"/>
      <sheetName val="構成部品表"/>
      <sheetName val="___,_______"/>
      <sheetName val="CUR0001_サンプル10us_拡大"/>
      <sheetName val="VOL"/>
      <sheetName val="8-12"/>
      <sheetName val="1.1-1.2"/>
      <sheetName val="dcf"/>
      <sheetName val="ENG油洩れ"/>
      <sheetName val="64164"/>
      <sheetName val="712"/>
      <sheetName val="modele"/>
      <sheetName val="29、费用比较"/>
      <sheetName val="Requirements Stocks"/>
      <sheetName val="车型毛利率变动"/>
      <sheetName val="自有"/>
      <sheetName val="series pricing"/>
      <sheetName val="626TD(COLOR)"/>
      <sheetName val="CPI"/>
      <sheetName val="VOL_EXC"/>
      <sheetName val="明细"/>
      <sheetName val="Consol FS"/>
      <sheetName val="美日管理费用6"/>
      <sheetName val="1086090401"/>
      <sheetName val="PV6 3.5L LX5 GMX170"/>
      <sheetName val="L EQ"/>
      <sheetName val="Requirements_Stocks"/>
      <sheetName val="series_pricing"/>
      <sheetName val="Consol_FS"/>
      <sheetName val="PV6_3_5L_LX5_GMX170"/>
      <sheetName val="L_EQ"/>
      <sheetName val="Requirements_Stocks1"/>
      <sheetName val="series_pricing1"/>
      <sheetName val="Consol_FS1"/>
      <sheetName val="PV6_3_5L_LX5_GMX1701"/>
      <sheetName val="L_EQ1"/>
      <sheetName val="合并表期末数"/>
      <sheetName val="不含直接"/>
      <sheetName val="Requirements_Stocks2"/>
      <sheetName val="series_pricing2"/>
      <sheetName val="Consol_FS2"/>
      <sheetName val="PV6_3_5L_LX5_GMX1702"/>
      <sheetName val="L_EQ2"/>
      <sheetName val="数据源"/>
      <sheetName val="1)Wood Shop"/>
      <sheetName val="2)mold shop"/>
      <sheetName val="Mach Costs"/>
      <sheetName val="Mldg Resin"/>
      <sheetName val="MOTOc _ _ご__x005f_x0012___x005f"/>
      <sheetName val="MOTOc ࠀ 笰ごꒈ_x005f_x0012_ꐸ_x005f"/>
      <sheetName val="MOTGc_x0000_ࠀ_x0000_笰ごꒈ_x0012_ꐸ"/>
      <sheetName val="MOTOc____ご__x0012___x0012____&gt;ご"/>
      <sheetName val="MOTOc_ࠀ_笰ごꒈ_x0012_ꐸ_x0012_뜝瞮_猰ご"/>
      <sheetName val="MOTGc_ࠀ_笰ごꒈ_x0012_ꐸ_x0012_뜝瞮___"/>
      <sheetName val="MOTOc ࠀ笰ごꒈ_x005f_x0012_ꐸ_"/>
      <sheetName val="MOTOc____ご__x005f_x005f_x"/>
      <sheetName val="MOTOc_ࠀ_笰ごꒈ_x005f_x005f_x"/>
      <sheetName val="MOTOc_ࠀ笰ごꒈ_x005f_x005f_x0"/>
      <sheetName val="MOTOc _ _ご__x005f_x005f_x"/>
      <sheetName val="MOTOc ࠀ 笰ごꒈ_x005f_x005f_x"/>
      <sheetName val="MOTOc ࠀ笰ごꒈ_x005f_x005f_x0"/>
      <sheetName val="MOTOc_x005f_x005f_x005f_x0000__"/>
      <sheetName val="MOTGc_x005f_x0000_ࠀ_x0000"/>
      <sheetName val="MOTGc_ࠀ_笰ごꒈ_x005f_x0012_ꐸ_x005f"/>
      <sheetName val="Hoja3"/>
      <sheetName val="Entregas"/>
      <sheetName val="Hoja4"/>
      <sheetName val="Produccion"/>
      <sheetName val="Hoja1"/>
      <sheetName val="MOTOc _ _ご__x005f_x005f_x005f_x005f_x005f_x005f_x"/>
      <sheetName val="MOTOc ࠀ 笰ごꒈ_x005f_x005f_x005f_x005f_x005f_x005f_x"/>
      <sheetName val="MOTOc ࠀ笰ごꒈ_x005f_x005f_x005f_x005f_x005f_x005f_x0"/>
      <sheetName val="MOTGc_x005f_x005f_x005f_x0000_ࠀ_x005f_x005f_x0000"/>
      <sheetName val="MOTGc_ࠀ_笰ごꒈ_x005f_x005f_x005f_x0012_ꐸ_x005f"/>
      <sheetName val="試作台数"/>
      <sheetName val="MRD"/>
      <sheetName val="schedule"/>
      <sheetName val="Spec"/>
      <sheetName val="二.POSITION.XLS"/>
      <sheetName val="PL_BS_CF2"/>
      <sheetName val="Man_power2"/>
      <sheetName val="New_Prices2"/>
      <sheetName val="CBD_Kolben2"/>
      <sheetName val="wip-Dec_2"/>
      <sheetName val="PL_BS_CF3"/>
      <sheetName val="Man_power3"/>
      <sheetName val="New_Prices3"/>
      <sheetName val="CBD_Kolben3"/>
      <sheetName val="wip-Dec_3"/>
      <sheetName val="PL_BS_CF4"/>
      <sheetName val="Man_power4"/>
      <sheetName val="New_Prices4"/>
      <sheetName val="CBD_Kolben4"/>
      <sheetName val="wip-Dec_4"/>
      <sheetName val="Cómputo_B5"/>
      <sheetName val="PL_BS_CF5"/>
      <sheetName val="Man_power5"/>
      <sheetName val="New_Prices5"/>
      <sheetName val="CBD_Kolben5"/>
      <sheetName val="wip-Dec_5"/>
      <sheetName val="Cómputo_B6"/>
      <sheetName val="PL_BS_CF6"/>
      <sheetName val="Man_power6"/>
      <sheetName val="New_Prices6"/>
      <sheetName val="CBD_Kolben6"/>
      <sheetName val="HPS_Slit_Coil_(Centralia)6"/>
      <sheetName val="wip-Dec_6"/>
      <sheetName val="Cómputo_B7"/>
      <sheetName val="PL_BS_CF7"/>
      <sheetName val="Man_power7"/>
      <sheetName val="New_Prices7"/>
      <sheetName val="CBD_Kolben7"/>
      <sheetName val="HPS_Slit_Coil_(Centralia)7"/>
      <sheetName val="wip-Dec_7"/>
      <sheetName val="99-2000"/>
      <sheetName val="Cómputo_B8"/>
      <sheetName val="PL_BS_CF8"/>
      <sheetName val="BOM_TOP10"/>
      <sheetName val="Material_Input_Status10"/>
      <sheetName val="Vehicle_Parts_List10"/>
      <sheetName val="Seatbelt_Guides9"/>
      <sheetName val="Stowage_Tray9"/>
      <sheetName val="Ideas_Entered9"/>
      <sheetName val="PRICE_STRAT_FOR_3F9"/>
      <sheetName val="J_or_E9"/>
      <sheetName val="Man_power8"/>
      <sheetName val="New_Prices8"/>
      <sheetName val="CBD_Kolben8"/>
      <sheetName val="HPS_Slit_Coil_(Centralia)8"/>
      <sheetName val="wip-Dec_8"/>
      <sheetName val="Cómputo_B9"/>
      <sheetName val="PL_BS_CF9"/>
      <sheetName val="BOM_TOP11"/>
      <sheetName val="Material_Input_Status11"/>
      <sheetName val="Vehicle_Parts_List11"/>
      <sheetName val="Kapitaleinsatz_&amp;_Umsatz10"/>
      <sheetName val="Herstellkosten_(Referenz)10"/>
      <sheetName val="Working_Capital10"/>
      <sheetName val="K440_can_wake-up_logic10"/>
      <sheetName val="Seatbelt_Guides10"/>
      <sheetName val="Stowage_Tray10"/>
      <sheetName val="Ideas_Entered10"/>
      <sheetName val="PRICE_STRAT_FOR_3F10"/>
      <sheetName val="J_or_E10"/>
      <sheetName val="Man_power9"/>
      <sheetName val="New_Prices9"/>
      <sheetName val="CBD_Kolben9"/>
      <sheetName val="HPS_Slit_Coil_(Centralia)9"/>
      <sheetName val="wip-Dec_9"/>
      <sheetName val="General_Data"/>
      <sheetName val="INVEST_LIST"/>
      <sheetName val="LCL_GENT0_4444,1_8JPN"/>
      <sheetName val="Offshoring_MODEL"/>
      <sheetName val="Multiple_Choice_Data"/>
      <sheetName val="Program_Effort_matrix"/>
      <sheetName val="Data_Source"/>
      <sheetName val="Data_Validation"/>
      <sheetName val="Functional_Milest_#3_Checklist"/>
      <sheetName val="Input_of_fleet_retail_vol__"/>
      <sheetName val="FEP_Lookup"/>
      <sheetName val="Cómputo_B10"/>
      <sheetName val="PL_BS_CF10"/>
      <sheetName val="BOM_TOP12"/>
      <sheetName val="Material_Input_Status12"/>
      <sheetName val="Vehicle_Parts_List12"/>
      <sheetName val="Kapitaleinsatz_&amp;_Umsatz11"/>
      <sheetName val="Herstellkosten_(Referenz)11"/>
      <sheetName val="Working_Capital11"/>
      <sheetName val="K440_can_wake-up_logic11"/>
      <sheetName val="Seatbelt_Guides11"/>
      <sheetName val="Stowage_Tray11"/>
      <sheetName val="Ideas_Entered11"/>
      <sheetName val="PRICE_STRAT_FOR_3F11"/>
      <sheetName val="J_or_E11"/>
      <sheetName val="Man_power10"/>
      <sheetName val="New_Prices10"/>
      <sheetName val="CBD_Kolben10"/>
      <sheetName val="HPS_Slit_Coil_(Centralia)10"/>
      <sheetName val="wip-Dec_10"/>
      <sheetName val="Balance_Sheet1"/>
      <sheetName val="Fixed_Assets1"/>
      <sheetName val="Pre-concept_AX02"/>
      <sheetName val="Burden_28001"/>
      <sheetName val="General_Data1"/>
      <sheetName val="INVEST_LIST1"/>
      <sheetName val="LCL_GENT0_4444,1_8JPN1"/>
      <sheetName val="Costing_Wave_2_STT1"/>
      <sheetName val="BoM_(Wave_2)1"/>
      <sheetName val="Sub-commodity_List1"/>
      <sheetName val="DATA_SHEET1"/>
      <sheetName val="Offshoring_MODEL1"/>
      <sheetName val="Multiple_Choice_Data1"/>
      <sheetName val="Program_Effort_matrix1"/>
      <sheetName val="Data_Source1"/>
      <sheetName val="Data_Validation1"/>
      <sheetName val="GMX_0021"/>
      <sheetName val="Functional_Milest_#3_Checklist1"/>
      <sheetName val="Input_of_fleet_retail_vol__1"/>
      <sheetName val="FEP_Lookup1"/>
      <sheetName val="Cómputo_B11"/>
      <sheetName val="PL_BS_CF11"/>
      <sheetName val="BOM_TOP13"/>
      <sheetName val="Material_Input_Status13"/>
      <sheetName val="Vehicle_Parts_List13"/>
      <sheetName val="Kapitaleinsatz_&amp;_Umsatz12"/>
      <sheetName val="Herstellkosten_(Referenz)12"/>
      <sheetName val="Working_Capital12"/>
      <sheetName val="K440_can_wake-up_logic12"/>
      <sheetName val="Seatbelt_Guides12"/>
      <sheetName val="Stowage_Tray12"/>
      <sheetName val="Ideas_Entered12"/>
      <sheetName val="PRICE_STRAT_FOR_3F12"/>
      <sheetName val="J_or_E12"/>
      <sheetName val="Man_power11"/>
      <sheetName val="New_Prices11"/>
      <sheetName val="CBD_Kolben11"/>
      <sheetName val="HPS_Slit_Coil_(Centralia)11"/>
      <sheetName val="wip-Dec_11"/>
      <sheetName val="Front_CTH2"/>
      <sheetName val="Rear_CTH2"/>
      <sheetName val="Front_LTH2"/>
      <sheetName val="Rear_LTH2"/>
      <sheetName val="2_대외공문2"/>
      <sheetName val="B-Car_Rates2"/>
      <sheetName val="Inflation_&amp;_Exchange2"/>
      <sheetName val="Component_Detail2"/>
      <sheetName val="_48810真_xl2"/>
      <sheetName val="_48810真_xls2"/>
      <sheetName val="R_Specific_request_2"/>
      <sheetName val="Cooling_Unit2"/>
      <sheetName val="Point_22"/>
      <sheetName val="(7__FR_&amp;_RR_axle_mass)2"/>
      <sheetName val="Balance_Sheet2"/>
      <sheetName val="Fixed_Assets2"/>
      <sheetName val="TB_Jan-Dec962"/>
      <sheetName val="Managerial_Remuneration-Dec962"/>
      <sheetName val="---_(2)2"/>
      <sheetName val="PO_&amp;_SA_List2"/>
      <sheetName val="Start_Here2"/>
      <sheetName val="GRN_Report_0706-_03072"/>
      <sheetName val="Waterfall__0_Toolb2"/>
      <sheetName val="Pre-concept_AX03"/>
      <sheetName val="Sheet_02"/>
      <sheetName val="Sheet_4_VTL2"/>
      <sheetName val="OPER__SPECS2"/>
      <sheetName val="RAW_MATERIAL2"/>
      <sheetName val="Burden_28002"/>
      <sheetName val="General_Data2"/>
      <sheetName val="Package_Presentation2"/>
      <sheetName val="Business_Plan2"/>
      <sheetName val="48810真_xls2"/>
      <sheetName val="INVEST_LIST2"/>
      <sheetName val="LCL_GENT0_4444,1_8JPN2"/>
      <sheetName val="C214_9306#252"/>
      <sheetName val="PCQIS_Warrty_data2"/>
      <sheetName val="Costing_Wave_2_STT2"/>
      <sheetName val="BoM_(Wave_2)2"/>
      <sheetName val="Sub-commodity_List2"/>
      <sheetName val="Cap'l_Input2"/>
      <sheetName val="_48810真_xl__Glcest2"/>
      <sheetName val="_48810真_xls____2"/>
      <sheetName val="[48810真_xl??Glcest2"/>
      <sheetName val="[48810真_xls????2"/>
      <sheetName val="140_loabor2"/>
      <sheetName val="Sheet1_(7)2"/>
      <sheetName val="DATA_SHEET2"/>
      <sheetName val="set_date2"/>
      <sheetName val="QOS_Graph2"/>
      <sheetName val="Offshoring_MODEL2"/>
      <sheetName val="Multiple_Choice_Data2"/>
      <sheetName val="Program_Effort_matrix2"/>
      <sheetName val="Data_Source2"/>
      <sheetName val="Data_Validation2"/>
      <sheetName val="GMX_0022"/>
      <sheetName val="Functional_Milest_#3_Checklist2"/>
      <sheetName val="Input_of_fleet_retail_vol__2"/>
      <sheetName val="FEP_Lookup2"/>
      <sheetName val="Cómputo_B12"/>
      <sheetName val="PL_BS_CF12"/>
      <sheetName val="BOM_TOP14"/>
      <sheetName val="Material_Input_Status14"/>
      <sheetName val="Vehicle_Parts_List14"/>
      <sheetName val="Kapitaleinsatz_&amp;_Umsatz13"/>
      <sheetName val="Herstellkosten_(Referenz)13"/>
      <sheetName val="Working_Capital13"/>
      <sheetName val="K440_can_wake-up_logic13"/>
      <sheetName val="Seatbelt_Guides13"/>
      <sheetName val="Stowage_Tray13"/>
      <sheetName val="Ideas_Entered13"/>
      <sheetName val="PRICE_STRAT_FOR_3F13"/>
      <sheetName val="J_or_E13"/>
      <sheetName val="Man_power12"/>
      <sheetName val="New_Prices12"/>
      <sheetName val="CBD_Kolben12"/>
      <sheetName val="HPS_Slit_Coil_(Centralia)12"/>
      <sheetName val="wip-Dec_12"/>
      <sheetName val="Front_CTH3"/>
      <sheetName val="Rear_CTH3"/>
      <sheetName val="Front_LTH3"/>
      <sheetName val="Rear_LTH3"/>
      <sheetName val="2_대외공문3"/>
      <sheetName val="B-Car_Rates3"/>
      <sheetName val="Inflation_&amp;_Exchange3"/>
      <sheetName val="dongia_(2)3"/>
      <sheetName val="P_2_VAR組合せ表3"/>
      <sheetName val="Component_Detail3"/>
      <sheetName val="PN_LIST_(2)3"/>
      <sheetName val="PN_LIST_P33B3"/>
      <sheetName val="Sheet1_(2)3"/>
      <sheetName val="_48810真_xl3"/>
      <sheetName val="_48810真_xls3"/>
      <sheetName val="R_Specific_request_3"/>
      <sheetName val="pad_assy3"/>
      <sheetName val="Pre_3"/>
      <sheetName val="Invoice_Aging3"/>
      <sheetName val="Open_AP3"/>
      <sheetName val="００･ＤＥ_Ｍ６２3"/>
      <sheetName val="FmｸﾞﾗﾌVer_03"/>
      <sheetName val="参考_人員調査表3"/>
      <sheetName val="Poland_HL3"/>
      <sheetName val="61B_(J)3"/>
      <sheetName val="X61B_(E)3"/>
      <sheetName val="Cooling_Unit3"/>
      <sheetName val="Rubriques_MC3"/>
      <sheetName val="Hyp_DDRH3"/>
      <sheetName val="A-B(exp_)3"/>
      <sheetName val="_d_l___(full-SUV)3"/>
      <sheetName val="Point_23"/>
      <sheetName val="(7__FR_&amp;_RR_axle_mass)3"/>
      <sheetName val="Balance_Sheet3"/>
      <sheetName val="Fixed_Assets3"/>
      <sheetName val="TB_Jan-Dec963"/>
      <sheetName val="Managerial_Remuneration-Dec963"/>
      <sheetName val="---_(2)3"/>
      <sheetName val="PO_&amp;_SA_List3"/>
      <sheetName val="Start_Here3"/>
      <sheetName val="GRN_Report_0706-_03073"/>
      <sheetName val="Waterfall__0_Toolb3"/>
      <sheetName val="Pre-concept_AX04"/>
      <sheetName val="Sheet_03"/>
      <sheetName val="Sheet_4_VTL3"/>
      <sheetName val="OPER__SPECS3"/>
      <sheetName val="RAW_MATERIAL3"/>
      <sheetName val="Burden_28003"/>
      <sheetName val="General_Data3"/>
      <sheetName val="Package_Presentation3"/>
      <sheetName val="Business_Plan3"/>
      <sheetName val="48810真_xls3"/>
      <sheetName val="INVEST_LIST3"/>
      <sheetName val="LCL_GENT0_4444,1_8JPN3"/>
      <sheetName val="C214_9306#253"/>
      <sheetName val="PCQIS_Warrty_data3"/>
      <sheetName val="Costing_Wave_2_STT3"/>
      <sheetName val="BoM_(Wave_2)3"/>
      <sheetName val="Sub-commodity_List3"/>
      <sheetName val="Cap'l_Input3"/>
      <sheetName val="_48810真_xl__Glcest3"/>
      <sheetName val="_48810真_xls____3"/>
      <sheetName val="[48810真_xl??Glcest3"/>
      <sheetName val="[48810真_xls????3"/>
      <sheetName val="140_loabor3"/>
      <sheetName val="Sheet1_(7)3"/>
      <sheetName val="DATA_SHEET3"/>
      <sheetName val="set_date3"/>
      <sheetName val="QOS_Graph3"/>
      <sheetName val="Offshoring_MODEL3"/>
      <sheetName val="Multiple_Choice_Data3"/>
      <sheetName val="Program_Effort_matrix3"/>
      <sheetName val="Data_Source3"/>
      <sheetName val="Data_Validation3"/>
      <sheetName val="GMX_0023"/>
      <sheetName val="Functional_Milest_#3_Checklist3"/>
      <sheetName val="Input_of_fleet_retail_vol__3"/>
      <sheetName val="FEP_Lookup3"/>
      <sheetName val="FDR_BUDGET_2001_EISENACH3"/>
      <sheetName val="Cómputo_B13"/>
      <sheetName val="PL_BS_CF13"/>
      <sheetName val="BOM_TOP15"/>
      <sheetName val="Material_Input_Status15"/>
      <sheetName val="Vehicle_Parts_List15"/>
      <sheetName val="Kapitaleinsatz_&amp;_Umsatz14"/>
      <sheetName val="Herstellkosten_(Referenz)14"/>
      <sheetName val="Working_Capital14"/>
      <sheetName val="K440_can_wake-up_logic14"/>
      <sheetName val="Seatbelt_Guides14"/>
      <sheetName val="Stowage_Tray14"/>
      <sheetName val="Ideas_Entered14"/>
      <sheetName val="PRICE_STRAT_FOR_3F14"/>
      <sheetName val="J_or_E14"/>
      <sheetName val="Man_power13"/>
      <sheetName val="New_Prices13"/>
      <sheetName val="CBD_Kolben13"/>
      <sheetName val="HPS_Slit_Coil_(Centralia)13"/>
      <sheetName val="wip-Dec_13"/>
      <sheetName val="Front_CTH4"/>
      <sheetName val="Rear_CTH4"/>
      <sheetName val="Front_LTH4"/>
      <sheetName val="Rear_LTH4"/>
      <sheetName val="2_대외공문4"/>
      <sheetName val="B-Car_Rates4"/>
      <sheetName val="Inflation_&amp;_Exchange4"/>
      <sheetName val="dongia_(2)4"/>
      <sheetName val="P_2_VAR組合せ表4"/>
      <sheetName val="702_515_881t5"/>
      <sheetName val="Ref_IMM_Sizes5"/>
      <sheetName val="Prog_INFO5"/>
      <sheetName val="Component_Detail4"/>
      <sheetName val="PN_LIST_(2)4"/>
      <sheetName val="PN_LIST_P33B4"/>
      <sheetName val="Sheet1_(2)4"/>
      <sheetName val="IVP_und_Afa5"/>
      <sheetName val="_48810真_xl4"/>
      <sheetName val="_48810真_xls4"/>
      <sheetName val="R_Specific_request_4"/>
      <sheetName val="pad_assy4"/>
      <sheetName val="Pre_4"/>
      <sheetName val="IAC_Quote_Processes5"/>
      <sheetName val="Sq_Area_INPUT5"/>
      <sheetName val="LPIM_BLK_CALC5"/>
      <sheetName val="ASSET_PLAN5"/>
      <sheetName val="_Cycle_Times5"/>
      <sheetName val="DIE_CUT_ROLL_CALC5"/>
      <sheetName val="EFFICIENCY_VS_VOLUME5"/>
      <sheetName val="TOOL_INFO5"/>
      <sheetName val="contract_AGER5"/>
      <sheetName val="contract_APOR5"/>
      <sheetName val="market_AGER5"/>
      <sheetName val="market_APOR5"/>
      <sheetName val="Marea_MY5"/>
      <sheetName val="Brava-o_MY5"/>
      <sheetName val="P_TO5"/>
      <sheetName val="Part_Pictorials5"/>
      <sheetName val="JCAE_Sale_Price5"/>
      <sheetName val="R_FJS_CAR_(old)5"/>
      <sheetName val="Reference_5"/>
      <sheetName val="645a_9-18_PTO_4_35"/>
      <sheetName val="GG_S&amp;O_List5"/>
      <sheetName val="Operating_Plan_Changes5"/>
      <sheetName val="Invoice_Aging4"/>
      <sheetName val="Open_AP4"/>
      <sheetName val="００･ＤＥ_Ｍ６２4"/>
      <sheetName val="FmｸﾞﾗﾌVer_04"/>
      <sheetName val="参考_人員調査表4"/>
      <sheetName val="Poland_HL4"/>
      <sheetName val="61B_(J)4"/>
      <sheetName val="X61B_(E)4"/>
      <sheetName val="Cooling_Unit4"/>
      <sheetName val="Rubriques_MC4"/>
      <sheetName val="Hyp_DDRH4"/>
      <sheetName val="A-B(exp_)4"/>
      <sheetName val="_d_l___(full-SUV)4"/>
      <sheetName val="Point_24"/>
      <sheetName val="(7__FR_&amp;_RR_axle_mass)4"/>
      <sheetName val="차체_품안표5"/>
      <sheetName val="CUSTOMER_(DETAIL)5"/>
      <sheetName val="尾门板总成_5"/>
      <sheetName val="Exploded_End_Items5"/>
      <sheetName val="Parameters_SSR5"/>
      <sheetName val="Balance_Sheet4"/>
      <sheetName val="Fixed_Assets4"/>
      <sheetName val="TB_Jan-Dec964"/>
      <sheetName val="Managerial_Remuneration-Dec964"/>
      <sheetName val="---_(2)4"/>
      <sheetName val="PO_&amp;_SA_List4"/>
      <sheetName val="Start_Here4"/>
      <sheetName val="GRN_Report_0706-_03074"/>
      <sheetName val="Waterfall__0_Toolb4"/>
      <sheetName val="Pre-concept_AX05"/>
      <sheetName val="Sheet_04"/>
      <sheetName val="Sheet_4_VTL4"/>
      <sheetName val="OPER__SPECS4"/>
      <sheetName val="RAW_MATERIAL4"/>
      <sheetName val="Burden_28004"/>
      <sheetName val="General_Data4"/>
      <sheetName val="Package_Presentation4"/>
      <sheetName val="Business_Plan4"/>
      <sheetName val="48810真_xls4"/>
      <sheetName val="INVEST_LIST4"/>
      <sheetName val="LCL_GENT0_4444,1_8JPN4"/>
      <sheetName val="C214_9306#254"/>
      <sheetName val="PCQIS_Warrty_data4"/>
      <sheetName val="Costing_Wave_2_STT4"/>
      <sheetName val="BoM_(Wave_2)4"/>
      <sheetName val="Sub-commodity_List4"/>
      <sheetName val="Cap'l_Input4"/>
      <sheetName val="_48810真_xl__Glcest4"/>
      <sheetName val="_48810真_xls____4"/>
      <sheetName val="[48810真_xl??Glcest4"/>
      <sheetName val="[48810真_xls????4"/>
      <sheetName val="140_loabor4"/>
      <sheetName val="Sheet1_(7)4"/>
      <sheetName val="DATA_SHEET4"/>
      <sheetName val="set_date4"/>
      <sheetName val="QOS_Graph4"/>
      <sheetName val="Offshoring_MODEL4"/>
      <sheetName val="Multiple_Choice_Data4"/>
      <sheetName val="Program_Effort_matrix4"/>
      <sheetName val="Data_Source4"/>
      <sheetName val="Data_Validation4"/>
      <sheetName val="GMX_0024"/>
      <sheetName val="Functional_Milest_#3_Checklist4"/>
      <sheetName val="Input_of_fleet_retail_vol__4"/>
      <sheetName val="FEP_Lookup4"/>
      <sheetName val="FDR_BUDGET_2001_EISENACH4"/>
      <sheetName val="Cómputo_B14"/>
      <sheetName val="PL_BS_CF14"/>
      <sheetName val="BOM_TOP16"/>
      <sheetName val="Material_Input_Status16"/>
      <sheetName val="Vehicle_Parts_List16"/>
      <sheetName val="Kapitaleinsatz_&amp;_Umsatz15"/>
      <sheetName val="Herstellkosten_(Referenz)15"/>
      <sheetName val="Working_Capital15"/>
      <sheetName val="K440_can_wake-up_logic15"/>
      <sheetName val="Seatbelt_Guides15"/>
      <sheetName val="Stowage_Tray15"/>
      <sheetName val="Ideas_Entered15"/>
      <sheetName val="PRICE_STRAT_FOR_3F15"/>
      <sheetName val="J_or_E15"/>
      <sheetName val="Man_power14"/>
      <sheetName val="New_Prices14"/>
      <sheetName val="CBD_Kolben14"/>
      <sheetName val="HPS_Slit_Coil_(Centralia)14"/>
      <sheetName val="wip-Dec_14"/>
      <sheetName val="Front_CTH5"/>
      <sheetName val="Rear_CTH5"/>
      <sheetName val="Front_LTH5"/>
      <sheetName val="Rear_LTH5"/>
      <sheetName val="Antivol_D26"/>
      <sheetName val="2_대외공문5"/>
      <sheetName val="B-Car_Rates5"/>
      <sheetName val="Inflation_&amp;_Exchange5"/>
      <sheetName val="PN_LIST6"/>
      <sheetName val="F7_Custom_Service_Center_(CSC)6"/>
      <sheetName val="F5_E1-TEI_6"/>
      <sheetName val="F5_Specific_expenses_Vol_Drop6"/>
      <sheetName val="F5_Specific_expenses6"/>
      <sheetName val="dongia_(2)5"/>
      <sheetName val="342A_Block6"/>
      <sheetName val="P_2_VAR組合せ表5"/>
      <sheetName val="問題課題(pattern_3)6"/>
      <sheetName val="Stamping_Tool_building_Hrs6"/>
      <sheetName val="Stamping_Burden6"/>
      <sheetName val="TT_(13)7"/>
      <sheetName val="New_DYNA7"/>
      <sheetName val="Table_Master7"/>
      <sheetName val="LESCI_J776"/>
      <sheetName val="391_各6"/>
      <sheetName val="DV_Release6"/>
      <sheetName val="Read_me_first6"/>
      <sheetName val="ebom_excel6"/>
      <sheetName val="qad_bom6"/>
      <sheetName val="Trim_Dev_Materials7"/>
      <sheetName val="Non_Labour_Forecast7"/>
      <sheetName val="Costed_Parts_Matrix7"/>
      <sheetName val="Engineering_Assumptions7"/>
      <sheetName val="Labour_Forecast7"/>
      <sheetName val="Default_Rates6"/>
      <sheetName val="After_Sales_Supplier_#'s6"/>
      <sheetName val="FY99_Volume6"/>
      <sheetName val="Japanese_Summary6"/>
      <sheetName val="VAC_BLK_CALC_7"/>
      <sheetName val="Blank_AQR_(old)7"/>
      <sheetName val="CAP_PLAN7"/>
      <sheetName val="PKG_&amp;_FRT7"/>
      <sheetName val="PROCESS_INFO7"/>
      <sheetName val="EPW_06307"/>
      <sheetName val="Process_Summary7"/>
      <sheetName val="Europe_PU-17"/>
      <sheetName val="FB_sepa_S27"/>
      <sheetName val="Report_Key7"/>
      <sheetName val="Original_ED&amp;D_summary7"/>
      <sheetName val="E_TOPICS6"/>
      <sheetName val="Data_01016"/>
      <sheetName val="JT3_0견적-구17"/>
      <sheetName val="DD96_1_186"/>
      <sheetName val="Croisements_(Ai_-_Ej_-_Mk)_X857"/>
      <sheetName val="organization_data6"/>
      <sheetName val="Labor_cost6"/>
      <sheetName val="SU_BOM_200712136"/>
      <sheetName val="Total_Income_Statement7"/>
      <sheetName val="Price_J60E67"/>
      <sheetName val="Tooling_breakdown6"/>
      <sheetName val="Inputs_and_Data7"/>
      <sheetName val="Ideal_Cost6"/>
      <sheetName val="minimum_lot_size6"/>
      <sheetName val="Interior_Trim6"/>
      <sheetName val="VIM_Data6"/>
      <sheetName val="PRIX_20096"/>
      <sheetName val="Fert_ablauf6"/>
      <sheetName val="702_515_881t6"/>
      <sheetName val="cc_0214_23006"/>
      <sheetName val="_DATA6"/>
      <sheetName val="表5-2_地区別CO2排出実績6"/>
      <sheetName val="ECN-Mold_Progress6"/>
      <sheetName val="HL_extract5"/>
      <sheetName val="CHHS_AVSS65"/>
      <sheetName val="Data_Table5"/>
      <sheetName val="4__Project_Plan5"/>
      <sheetName val="Laser_Weld6"/>
      <sheetName val="LOAD_HOURS6"/>
      <sheetName val="Stock_Price6"/>
      <sheetName val="진행_DATA_(2)6"/>
      <sheetName val="Vol_&amp;_Assumpt6"/>
      <sheetName val="Ref_IMM_Sizes6"/>
      <sheetName val="Prog_INFO6"/>
      <sheetName val="工程別見積り_(SP)5"/>
      <sheetName val="X61B_ZH2E_L1_#16"/>
      <sheetName val="結果一覧_ｼｰﾄ6"/>
      <sheetName val="Material_Tables6"/>
      <sheetName val="Weld_Tool6"/>
      <sheetName val="BOM_Input6"/>
      <sheetName val="Parts_List6"/>
      <sheetName val="Sales_price6"/>
      <sheetName val="A10_(2)6"/>
      <sheetName val="POLO_H_GP6"/>
      <sheetName val="IP2X_MCE6"/>
      <sheetName val="VW321_(Lavida_taxi)6"/>
      <sheetName val="IP24_RSB_CN6"/>
      <sheetName val="SK371_(PV20140226)降密方案6"/>
      <sheetName val="SK371_(PV20140226)_6"/>
      <sheetName val="SK371_(PV1)6"/>
      <sheetName val="KC_FOAM6"/>
      <sheetName val="B753__PV6"/>
      <sheetName val="B81C_(广州)6"/>
      <sheetName val="D2SC_PV6"/>
      <sheetName val="D2SC_DV6"/>
      <sheetName val="B753__PV_(2)6"/>
      <sheetName val="TFC_MY146"/>
      <sheetName val="ZP11_EU6"/>
      <sheetName val="SGM318_(3)6"/>
      <sheetName val="SGM318_(2)6"/>
      <sheetName val="IP21_MCE6"/>
      <sheetName val="SK253_SB(M-A_ENTRY_SB)6"/>
      <sheetName val="Model_S_FL(SK461)6"/>
      <sheetName val="LAVIDA_DERIVAT6"/>
      <sheetName val="Model_A_TAXI6"/>
      <sheetName val="SGM258_MY136"/>
      <sheetName val="New_Model_A201303046"/>
      <sheetName val="New_Model_A201209216"/>
      <sheetName val="New_Model_A6"/>
      <sheetName val="New_Model_A降密6"/>
      <sheetName val="IP22_EU&amp;UK6"/>
      <sheetName val="T4NA(2CN)_(2)6"/>
      <sheetName val="GAMMA_SUV6"/>
      <sheetName val="Model_H_GTI6"/>
      <sheetName val="New_Lavida6"/>
      <sheetName val="Model_A6"/>
      <sheetName val="IP22_CN_L-CAR6"/>
      <sheetName val="SGM201_R3_ISS6"/>
      <sheetName val="Model_S_MP126"/>
      <sheetName val="Model_F_FL6"/>
      <sheetName val="Model_H_Cross6"/>
      <sheetName val="New_Model_K6"/>
      <sheetName val="ZP11_MG6"/>
      <sheetName val="Product_Validation6"/>
      <sheetName val="Part_by_Part6"/>
      <sheetName val="5_UPS_Data6"/>
      <sheetName val="Roll_Out_-_Limit6"/>
      <sheetName val="Component_Detail5"/>
      <sheetName val="Specific_Data6"/>
      <sheetName val="Input_Sheet6"/>
      <sheetName val="Plant_Data5"/>
      <sheetName val="List_Data6"/>
      <sheetName val="Key_Function_in_Master_FMEA5"/>
      <sheetName val="Sales_by_Customer5"/>
      <sheetName val="PN_LIST_(2)5"/>
      <sheetName val="PN_LIST_P33B5"/>
      <sheetName val="ALL_PARTS_PRICE_LIST6"/>
      <sheetName val="Ass'y-A_(Day)6"/>
      <sheetName val="094W原紙_5"/>
      <sheetName val="Annual_Sales5"/>
      <sheetName val="BU_Summary_Data6"/>
      <sheetName val="Sheet1_(2)5"/>
      <sheetName val="IVP_und_Afa6"/>
      <sheetName val="Full_list_0204255"/>
      <sheetName val="FUNCTION_CHART5"/>
      <sheetName val="RM_cost_Evapo_Standarti6"/>
      <sheetName val="RS_Sound_Add__Module6"/>
      <sheetName val="TMMI_SEQUOIA_20115"/>
      <sheetName val="Issues_log5"/>
      <sheetName val="Format_info5"/>
      <sheetName val="_48810真_xl5"/>
      <sheetName val="_48810真_xls5"/>
      <sheetName val="R_Specific_request_5"/>
      <sheetName val="pad_assy5"/>
      <sheetName val="Pre_5"/>
      <sheetName val="FACT_B6"/>
      <sheetName val="Notice_Link6"/>
      <sheetName val="ALPL_0305146"/>
      <sheetName val="?d?l??_(full-SUV)5"/>
      <sheetName val="cycle_time_reduction6"/>
      <sheetName val="Base_Info6"/>
      <sheetName val="0_Cuota5"/>
      <sheetName val="Income_Statem6"/>
      <sheetName val="Mechanical_Handle_Grained6"/>
      <sheetName val="信息费用预算表(A4)_5"/>
      <sheetName val="IAC_Quote_Processes6"/>
      <sheetName val="Sq_Area_INPUT6"/>
      <sheetName val="LPIM_BLK_CALC6"/>
      <sheetName val="ASSET_PLAN6"/>
      <sheetName val="_Cycle_Times6"/>
      <sheetName val="DIE_CUT_ROLL_CALC6"/>
      <sheetName val="EFFICIENCY_VS_VOLUME6"/>
      <sheetName val="TOOL_INFO6"/>
      <sheetName val="contract_AGER6"/>
      <sheetName val="contract_APOR6"/>
      <sheetName val="market_AGER6"/>
      <sheetName val="market_APOR6"/>
      <sheetName val="Marea_MY6"/>
      <sheetName val="Brava-o_MY6"/>
      <sheetName val="P_TO6"/>
      <sheetName val="Part_Pictorials6"/>
      <sheetName val="JCAE_Sale_Price6"/>
      <sheetName val="R_FJS_CAR_(old)6"/>
      <sheetName val="Reference_6"/>
      <sheetName val="645a_9-18_PTO_4_36"/>
      <sheetName val="GG_S&amp;O_List6"/>
      <sheetName val="Operating_Plan_Changes6"/>
      <sheetName val="costes_internos5"/>
      <sheetName val="Process_means6"/>
      <sheetName val="Fixture_List6"/>
      <sheetName val="Sheet6_(3)5"/>
      <sheetName val="Customer_Part_Approval6"/>
      <sheetName val="Development_Start6"/>
      <sheetName val="Final_Production_Release6"/>
      <sheetName val="01_3_28現在5"/>
      <sheetName val="Incr_Inv_Tool5"/>
      <sheetName val="Budget_base5"/>
      <sheetName val="contents_(English)5"/>
      <sheetName val="設変通知書_(E)5"/>
      <sheetName val="Rev_#1_&amp;_#25"/>
      <sheetName val="AM_6M_945"/>
      <sheetName val="ｺｽﾄ比較_(総括)5"/>
      <sheetName val="part_list_C55"/>
      <sheetName val="140N_Part_Local_(SE)5"/>
      <sheetName val="issue_destination5"/>
      <sheetName val="A3C_Data5"/>
      <sheetName val="勤務ｼﾌﾄﾍﾞｰｽ表_下期5"/>
      <sheetName val="Barcode_D&amp;F5"/>
      <sheetName val="PSA_T75"/>
      <sheetName val="Invoice_Aging5"/>
      <sheetName val="Open_AP5"/>
      <sheetName val="００･ＤＥ_Ｍ６２5"/>
      <sheetName val="FmｸﾞﾗﾌVer_05"/>
      <sheetName val="参考_人員調査表5"/>
      <sheetName val="Poland_HL5"/>
      <sheetName val="61B_(J)5"/>
      <sheetName val="X61B_(E)5"/>
      <sheetName val="Cooling_Unit5"/>
      <sheetName val="Rubriques_MC5"/>
      <sheetName val="Hyp_DDRH5"/>
      <sheetName val="A-B(exp_)5"/>
      <sheetName val="_d_l___(full-SUV)5"/>
      <sheetName val="Chart_Data_Formulas5"/>
      <sheetName val="Just_for_calculation5"/>
      <sheetName val="Point_25"/>
      <sheetName val="(7__FR_&amp;_RR_axle_mass)5"/>
      <sheetName val="차체_품안표6"/>
      <sheetName val="CUSTOMER_(DETAIL)6"/>
      <sheetName val="尾门板总成_6"/>
      <sheetName val="Exploded_End_Items6"/>
      <sheetName val="Parameters_SSR6"/>
      <sheetName val="Balance_Sheet5"/>
      <sheetName val="Fixed_Assets5"/>
      <sheetName val="TB_Jan-Dec965"/>
      <sheetName val="Managerial_Remuneration-Dec965"/>
      <sheetName val="---_(2)5"/>
      <sheetName val="PO_&amp;_SA_List5"/>
      <sheetName val="Start_Here5"/>
      <sheetName val="GRN_Report_0706-_03075"/>
      <sheetName val="Waterfall__0_Toolb5"/>
      <sheetName val="Pre-concept_AX06"/>
      <sheetName val="Sheet_05"/>
      <sheetName val="Sheet_4_VTL5"/>
      <sheetName val="OPER__SPECS5"/>
      <sheetName val="RAW_MATERIAL5"/>
      <sheetName val="Burden_28005"/>
      <sheetName val="General_Data5"/>
      <sheetName val="Package_Presentation5"/>
      <sheetName val="Business_Plan5"/>
      <sheetName val="48810真_xls5"/>
      <sheetName val="INVEST_LIST5"/>
      <sheetName val="LCL_GENT0_4444,1_8JPN5"/>
      <sheetName val="Forração_PP_DE5"/>
      <sheetName val="Données_transversales_pays5"/>
      <sheetName val="C214_9306#255"/>
      <sheetName val="PCQIS_Warrty_data5"/>
      <sheetName val="Volume_Hypothesis5"/>
      <sheetName val="Costing_Wave_2_STT5"/>
      <sheetName val="BoM_(Wave_2)5"/>
      <sheetName val="Sub-commodity_List5"/>
      <sheetName val="Cap'l_Input5"/>
      <sheetName val="_48810真_xl__Glcest5"/>
      <sheetName val="_48810真_xls____5"/>
      <sheetName val="[48810真_xl??Glcest5"/>
      <sheetName val="[48810真_xls????5"/>
      <sheetName val="140_loabor5"/>
      <sheetName val="Sheet1_(7)5"/>
      <sheetName val="DATA_SHEET5"/>
      <sheetName val="set_date5"/>
      <sheetName val="QOS_Graph5"/>
      <sheetName val="Offshoring_MODEL5"/>
      <sheetName val="Multiple_Choice_Data5"/>
      <sheetName val="Program_Effort_matrix5"/>
      <sheetName val="Data_Source5"/>
      <sheetName val="Data_Validation5"/>
      <sheetName val="GMX_0025"/>
      <sheetName val="Functional_Milest_#3_Checklist5"/>
      <sheetName val="Input_of_fleet_retail_vol__5"/>
      <sheetName val="FEP_Lookup5"/>
      <sheetName val="FDR_BUDGET_2001_EISENACH5"/>
      <sheetName val="Cómputo_B15"/>
      <sheetName val="PL_BS_CF15"/>
      <sheetName val="BOM_TOP17"/>
      <sheetName val="Material_Input_Status17"/>
      <sheetName val="Vehicle_Parts_List17"/>
      <sheetName val="Kapitaleinsatz_&amp;_Umsatz16"/>
      <sheetName val="Herstellkosten_(Referenz)16"/>
      <sheetName val="Working_Capital16"/>
      <sheetName val="K440_can_wake-up_logic16"/>
      <sheetName val="Seatbelt_Guides16"/>
      <sheetName val="Stowage_Tray16"/>
      <sheetName val="Ideas_Entered16"/>
      <sheetName val="PRICE_STRAT_FOR_3F16"/>
      <sheetName val="J_or_E16"/>
      <sheetName val="Man_power15"/>
      <sheetName val="New_Prices15"/>
      <sheetName val="CBD_Kolben15"/>
      <sheetName val="HPS_Slit_Coil_(Centralia)15"/>
      <sheetName val="wip-Dec_15"/>
      <sheetName val="Front_CTH6"/>
      <sheetName val="Rear_CTH6"/>
      <sheetName val="Front_LTH6"/>
      <sheetName val="Rear_LTH6"/>
      <sheetName val="Antivol_D27"/>
      <sheetName val="2_대외공문6"/>
      <sheetName val="B-Car_Rates6"/>
      <sheetName val="Inflation_&amp;_Exchange6"/>
      <sheetName val="MATRIZ_POR_AREA9"/>
      <sheetName val="PN_LIST7"/>
      <sheetName val="F7_Custom_Service_Center_(CSC)7"/>
      <sheetName val="F5_E1-TEI_7"/>
      <sheetName val="F5_Specific_expenses_Vol_Drop7"/>
      <sheetName val="F5_Specific_expenses7"/>
      <sheetName val="dongia_(2)6"/>
      <sheetName val="342A_Block7"/>
      <sheetName val="P_2_VAR組合せ表6"/>
      <sheetName val="問題課題(pattern_3)7"/>
      <sheetName val="Stamping_Tool_building_Hrs7"/>
      <sheetName val="Stamping_Burden7"/>
      <sheetName val="TT_(13)8"/>
      <sheetName val="New_DYNA8"/>
      <sheetName val="Table_Master8"/>
      <sheetName val="LESCI_J777"/>
      <sheetName val="391_各7"/>
      <sheetName val="DV_Release7"/>
      <sheetName val="Read_me_first7"/>
      <sheetName val="ebom_excel7"/>
      <sheetName val="qad_bom7"/>
      <sheetName val="Trim_Dev_Materials8"/>
      <sheetName val="Non_Labour_Forecast8"/>
      <sheetName val="Costed_Parts_Matrix8"/>
      <sheetName val="Engineering_Assumptions8"/>
      <sheetName val="Labour_Forecast8"/>
      <sheetName val="Default_Rates7"/>
      <sheetName val="After_Sales_Supplier_#'s7"/>
      <sheetName val="FY99_Volume7"/>
      <sheetName val="Japanese_Summary7"/>
      <sheetName val="VAC_BLK_CALC_8"/>
      <sheetName val="Blank_AQR_(old)8"/>
      <sheetName val="CAP_PLAN8"/>
      <sheetName val="PKG_&amp;_FRT8"/>
      <sheetName val="PROCESS_INFO8"/>
      <sheetName val="EPW_06308"/>
      <sheetName val="Process_Summary8"/>
      <sheetName val="Europe_PU-18"/>
      <sheetName val="FB_sepa_S28"/>
      <sheetName val="Report_Key8"/>
      <sheetName val="Original_ED&amp;D_summary8"/>
      <sheetName val="E_TOPICS7"/>
      <sheetName val="Data_01017"/>
      <sheetName val="JT3_0견적-구18"/>
      <sheetName val="DD96_1_187"/>
      <sheetName val="Croisements_(Ai_-_Ej_-_Mk)_X858"/>
      <sheetName val="organization_data7"/>
      <sheetName val="Labor_cost7"/>
      <sheetName val="SU_BOM_200712137"/>
      <sheetName val="Total_Income_Statement8"/>
      <sheetName val="Price_J60E68"/>
      <sheetName val="Tooling_breakdown7"/>
      <sheetName val="Inputs_and_Data8"/>
      <sheetName val="Ideal_Cost7"/>
      <sheetName val="minimum_lot_size7"/>
      <sheetName val="Interior_Trim7"/>
      <sheetName val="VIM_Data7"/>
      <sheetName val="PRIX_20097"/>
      <sheetName val="Fert_ablauf7"/>
      <sheetName val="702_515_881t7"/>
      <sheetName val="cc_0214_23007"/>
      <sheetName val="_DATA7"/>
      <sheetName val="表5-2_地区別CO2排出実績7"/>
      <sheetName val="ECN-Mold_Progress7"/>
      <sheetName val="HL_extract6"/>
      <sheetName val="CHHS_AVSS66"/>
      <sheetName val="Data_Table6"/>
      <sheetName val="4__Project_Plan6"/>
      <sheetName val="Laser_Weld7"/>
      <sheetName val="LOAD_HOURS7"/>
      <sheetName val="Stock_Price7"/>
      <sheetName val="진행_DATA_(2)7"/>
      <sheetName val="Vol_&amp;_Assumpt7"/>
      <sheetName val="Ref_IMM_Sizes7"/>
      <sheetName val="Prog_INFO7"/>
      <sheetName val="工程別見積り_(SP)6"/>
      <sheetName val="X61B_ZH2E_L1_#17"/>
      <sheetName val="結果一覧_ｼｰﾄ7"/>
      <sheetName val="Material_Tables7"/>
      <sheetName val="Weld_Tool7"/>
      <sheetName val="BOM_Input7"/>
      <sheetName val="Parts_List7"/>
      <sheetName val="Sales_price7"/>
      <sheetName val="A10_(2)7"/>
      <sheetName val="POLO_H_GP7"/>
      <sheetName val="IP2X_MCE7"/>
      <sheetName val="VW321_(Lavida_taxi)7"/>
      <sheetName val="IP24_RSB_CN7"/>
      <sheetName val="SK371_(PV20140226)降密方案7"/>
      <sheetName val="SK371_(PV20140226)_7"/>
      <sheetName val="SK371_(PV1)7"/>
      <sheetName val="KC_FOAM7"/>
      <sheetName val="B753__PV7"/>
      <sheetName val="B81C_(广州)7"/>
      <sheetName val="D2SC_PV7"/>
      <sheetName val="D2SC_DV7"/>
      <sheetName val="B753__PV_(2)7"/>
      <sheetName val="TFC_MY147"/>
      <sheetName val="ZP11_EU7"/>
      <sheetName val="SGM318_(3)7"/>
      <sheetName val="SGM318_(2)7"/>
      <sheetName val="IP21_MCE7"/>
      <sheetName val="SK253_SB(M-A_ENTRY_SB)7"/>
      <sheetName val="Model_S_FL(SK461)7"/>
      <sheetName val="LAVIDA_DERIVAT7"/>
      <sheetName val="Model_A_TAXI7"/>
      <sheetName val="SGM258_MY137"/>
      <sheetName val="New_Model_A201303047"/>
      <sheetName val="New_Model_A201209217"/>
      <sheetName val="New_Model_A7"/>
      <sheetName val="New_Model_A降密7"/>
      <sheetName val="IP22_EU&amp;UK7"/>
      <sheetName val="T4NA(2CN)_(2)7"/>
      <sheetName val="GAMMA_SUV7"/>
      <sheetName val="Model_H_GTI7"/>
      <sheetName val="New_Lavida7"/>
      <sheetName val="Model_A7"/>
      <sheetName val="IP22_CN_L-CAR7"/>
      <sheetName val="SGM201_R3_ISS7"/>
      <sheetName val="Model_S_MP127"/>
      <sheetName val="Model_F_FL7"/>
      <sheetName val="Model_H_Cross7"/>
      <sheetName val="New_Model_K7"/>
      <sheetName val="ZP11_MG7"/>
      <sheetName val="Product_Validation7"/>
      <sheetName val="Part_by_Part7"/>
      <sheetName val="5_UPS_Data7"/>
      <sheetName val="Roll_Out_-_Limit7"/>
      <sheetName val="Component_Detail6"/>
      <sheetName val="Specific_Data7"/>
      <sheetName val="Input_Sheet7"/>
      <sheetName val="Plant_Data6"/>
      <sheetName val="List_Data7"/>
      <sheetName val="Key_Function_in_Master_FMEA6"/>
      <sheetName val="Sales_by_Customer6"/>
      <sheetName val="PN_LIST_(2)6"/>
      <sheetName val="PN_LIST_P33B6"/>
      <sheetName val="ALL_PARTS_PRICE_LIST7"/>
      <sheetName val="Ass'y-A_(Day)7"/>
      <sheetName val="094W原紙_6"/>
      <sheetName val="Annual_Sales6"/>
      <sheetName val="BU_Summary_Data7"/>
      <sheetName val="Sheet1_(2)6"/>
      <sheetName val="IVP_und_Afa7"/>
      <sheetName val="Full_list_0204256"/>
      <sheetName val="FUNCTION_CHART6"/>
      <sheetName val="RM_cost_Evapo_Standarti7"/>
      <sheetName val="RS_Sound_Add__Module7"/>
      <sheetName val="TMMI_SEQUOIA_20116"/>
      <sheetName val="Issues_log6"/>
      <sheetName val="Format_info6"/>
      <sheetName val="_48810真_xl6"/>
      <sheetName val="_48810真_xls6"/>
      <sheetName val="R_Specific_request_6"/>
      <sheetName val="pad_assy6"/>
      <sheetName val="Pre_6"/>
      <sheetName val="FACT_B7"/>
      <sheetName val="Notice_Link7"/>
      <sheetName val="ALPL_0305147"/>
      <sheetName val="?d?l??_(full-SUV)6"/>
      <sheetName val="cycle_time_reduction7"/>
      <sheetName val="Base_Info7"/>
      <sheetName val="0_Cuota6"/>
      <sheetName val="Income_Statem7"/>
      <sheetName val="Mechanical_Handle_Grained7"/>
      <sheetName val="信息费用预算表(A4)_6"/>
      <sheetName val="IAC_Quote_Processes7"/>
      <sheetName val="Sq_Area_INPUT7"/>
      <sheetName val="LPIM_BLK_CALC7"/>
      <sheetName val="ASSET_PLAN7"/>
      <sheetName val="_Cycle_Times7"/>
      <sheetName val="DIE_CUT_ROLL_CALC7"/>
      <sheetName val="EFFICIENCY_VS_VOLUME7"/>
      <sheetName val="TOOL_INFO7"/>
      <sheetName val="contract_AGER7"/>
      <sheetName val="contract_APOR7"/>
      <sheetName val="market_AGER7"/>
      <sheetName val="market_APOR7"/>
      <sheetName val="Marea_MY7"/>
      <sheetName val="Brava-o_MY7"/>
      <sheetName val="P_TO7"/>
      <sheetName val="Part_Pictorials7"/>
      <sheetName val="JCAE_Sale_Price7"/>
      <sheetName val="R_FJS_CAR_(old)7"/>
      <sheetName val="Reference_7"/>
      <sheetName val="645a_9-18_PTO_4_37"/>
      <sheetName val="GG_S&amp;O_List7"/>
      <sheetName val="Operating_Plan_Changes7"/>
      <sheetName val="costes_internos6"/>
      <sheetName val="Process_means7"/>
      <sheetName val="Fixture_List7"/>
      <sheetName val="Sheet6_(3)6"/>
      <sheetName val="Customer_Part_Approval7"/>
      <sheetName val="Development_Start7"/>
      <sheetName val="Final_Production_Release7"/>
      <sheetName val="01_3_28現在6"/>
      <sheetName val="Incr_Inv_Tool6"/>
      <sheetName val="Budget_base6"/>
      <sheetName val="contents_(English)6"/>
      <sheetName val="設変通知書_(E)6"/>
      <sheetName val="Rev_#1_&amp;_#26"/>
      <sheetName val="AM_6M_946"/>
      <sheetName val="ｺｽﾄ比較_(総括)6"/>
      <sheetName val="part_list_C56"/>
      <sheetName val="140N_Part_Local_(SE)6"/>
      <sheetName val="issue_destination6"/>
      <sheetName val="A3C_Data6"/>
      <sheetName val="勤務ｼﾌﾄﾍﾞｰｽ表_下期6"/>
      <sheetName val="Barcode_D&amp;F6"/>
      <sheetName val="PSA_T76"/>
      <sheetName val="Invoice_Aging6"/>
      <sheetName val="Open_AP6"/>
      <sheetName val="００･ＤＥ_Ｍ６２6"/>
      <sheetName val="FmｸﾞﾗﾌVer_06"/>
      <sheetName val="参考_人員調査表6"/>
      <sheetName val="Poland_HL6"/>
      <sheetName val="61B_(J)6"/>
      <sheetName val="X61B_(E)6"/>
      <sheetName val="Cooling_Unit6"/>
      <sheetName val="Rubriques_MC6"/>
      <sheetName val="Hyp_DDRH6"/>
      <sheetName val="A-B(exp_)6"/>
      <sheetName val="_d_l___(full-SUV)6"/>
      <sheetName val="Chart_Data_Formulas6"/>
      <sheetName val="Just_for_calculation6"/>
      <sheetName val="Point_26"/>
      <sheetName val="(7__FR_&amp;_RR_axle_mass)6"/>
      <sheetName val="차체_품안표7"/>
      <sheetName val="CUSTOMER_(DETAIL)7"/>
      <sheetName val="尾门板总成_7"/>
      <sheetName val="Exploded_End_Items7"/>
      <sheetName val="Parameters_SSR7"/>
      <sheetName val="Balance_Sheet6"/>
      <sheetName val="Fixed_Assets6"/>
      <sheetName val="TB_Jan-Dec966"/>
      <sheetName val="Managerial_Remuneration-Dec966"/>
      <sheetName val="---_(2)6"/>
      <sheetName val="PO_&amp;_SA_List6"/>
      <sheetName val="Start_Here6"/>
      <sheetName val="GRN_Report_0706-_03076"/>
      <sheetName val="Waterfall__0_Toolb6"/>
      <sheetName val="Pre-concept_AX07"/>
      <sheetName val="Sheet_06"/>
      <sheetName val="Sheet_4_VTL6"/>
      <sheetName val="OPER__SPECS6"/>
      <sheetName val="RAW_MATERIAL6"/>
      <sheetName val="Burden_28006"/>
      <sheetName val="General_Data6"/>
      <sheetName val="Package_Presentation6"/>
      <sheetName val="Business_Plan6"/>
      <sheetName val="48810真_xls6"/>
      <sheetName val="INVEST_LIST6"/>
      <sheetName val="LCL_GENT0_4444,1_8JPN6"/>
      <sheetName val="Forração_PP_DE6"/>
      <sheetName val="Données_transversales_pays6"/>
      <sheetName val="C214_9306#256"/>
      <sheetName val="PCQIS_Warrty_data6"/>
      <sheetName val="Volume_Hypothesis6"/>
      <sheetName val="Costing_Wave_2_STT6"/>
      <sheetName val="BoM_(Wave_2)6"/>
      <sheetName val="Sub-commodity_List6"/>
      <sheetName val="Cap'l_Input6"/>
      <sheetName val="_48810真_xl__Glcest6"/>
      <sheetName val="_48810真_xls____6"/>
      <sheetName val="[48810真_xl??Glcest6"/>
      <sheetName val="[48810真_xls????6"/>
      <sheetName val="140_loabor6"/>
      <sheetName val="Sheet1_(7)6"/>
      <sheetName val="DATA_SHEET6"/>
      <sheetName val="set_date6"/>
      <sheetName val="QOS_Graph6"/>
      <sheetName val="Offshoring_MODEL6"/>
      <sheetName val="Multiple_Choice_Data6"/>
      <sheetName val="Program_Effort_matrix6"/>
      <sheetName val="Data_Source6"/>
      <sheetName val="Data_Validation6"/>
      <sheetName val="GMX_0026"/>
      <sheetName val="Functional_Milest_#3_Checklist6"/>
      <sheetName val="Input_of_fleet_retail_vol__6"/>
      <sheetName val="FEP_Lookup6"/>
      <sheetName val="FDR_BUDGET_2001_EISENACH6"/>
      <sheetName val="#RIF"/>
      <sheetName val="费率"/>
      <sheetName val="材料单价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5820"/>
      <sheetName val="Naming Cross Reference"/>
      <sheetName val="Annexure G"/>
      <sheetName val="RPT 5"/>
      <sheetName val="SMP Deutschland GmbH"/>
      <sheetName val="daywork- Tham khao"/>
      <sheetName val="1 (2)"/>
      <sheetName val="2 (2)"/>
      <sheetName val="3 (2)"/>
      <sheetName val="eMpro Protected Trial"/>
      <sheetName val="Cap Gain Bonds &amp; Sec. 332053 "/>
      <sheetName val="Sch1 - P&amp;L Summary"/>
      <sheetName val="Sch2 - BalSht Summary"/>
      <sheetName val="Sch3 - CFlow Summary"/>
      <sheetName val="BS"/>
      <sheetName val="Configuration"/>
      <sheetName val="LEGAL_GUJ1"/>
      <sheetName val="GBY_C企"/>
      <sheetName val="ホストインタフェース設定表_(FC-CA)_"/>
      <sheetName val="7_(3)"/>
      <sheetName val="OB_12M_MVG"/>
      <sheetName val="Cad_Fornec"/>
      <sheetName val="Preco_YMDA"/>
      <sheetName val="Menu_Tables_and_Look-ups"/>
      <sheetName val="Pigtail_Termination_Cap_CNBU"/>
      <sheetName val="vlookup_references"/>
      <sheetName val="BU_name"/>
      <sheetName val="Monthly_Report_-_Author�_kdifio"/>
      <sheetName val="project_range"/>
      <sheetName val="Drop-down_Menu"/>
      <sheetName val="Summary_by_Product"/>
      <sheetName val="drp_down"/>
      <sheetName val="Labor_cost_model"/>
      <sheetName val="List_option"/>
      <sheetName val="Gold_finger_inspection"/>
      <sheetName val="Rules-Do_Not_Change"/>
      <sheetName val="Department_Code_"/>
      <sheetName val="Sheet_(2)"/>
      <sheetName val="C_Kravitz"/>
      <sheetName val="Reflow_C"/>
      <sheetName val="Drop_Down"/>
      <sheetName val="Apr02_Prod_Data"/>
      <sheetName val="LEGAL_GUJ2"/>
      <sheetName val="GBY_C企1"/>
      <sheetName val="ホストインタフェース設定表_(FC-CA)_1"/>
      <sheetName val="7_(3)1"/>
      <sheetName val="OB_12M_MVG1"/>
      <sheetName val="Cad_Fornec1"/>
      <sheetName val="Preco_YMDA1"/>
      <sheetName val="Menu_Tables_and_Look-ups1"/>
      <sheetName val="Pigtail_Termination_Cap_CNBU1"/>
      <sheetName val="vlookup_references1"/>
      <sheetName val="BU_name1"/>
      <sheetName val="Monthly_Report_-_Author�_kdifi1"/>
      <sheetName val="project_range1"/>
      <sheetName val="Drop-down_Menu1"/>
      <sheetName val="[48810真_xl1"/>
      <sheetName val="[48810真_xls1"/>
      <sheetName val="Summary_by_Product1"/>
      <sheetName val="drp_down1"/>
      <sheetName val="Labor_cost_model1"/>
      <sheetName val="List_option1"/>
      <sheetName val="Gold_finger_inspection1"/>
      <sheetName val="Rules-Do_Not_Change1"/>
      <sheetName val="Department_Code_1"/>
      <sheetName val="Sheet_(2)1"/>
      <sheetName val="C_Kravitz1"/>
      <sheetName val="Reflow_C1"/>
      <sheetName val="Drop_Down1"/>
      <sheetName val="Apr02_Prod_Data1"/>
      <sheetName val="[48810真_xlGlcest1"/>
      <sheetName val="Dec15"/>
      <sheetName val="DEC31"/>
      <sheetName val="Selection"/>
      <sheetName val="Hp"/>
      <sheetName val="LEGAL_GUJ3"/>
      <sheetName val="GBY_C企2"/>
      <sheetName val="ホストインタフェース設定表_(FC-CA)_2"/>
      <sheetName val="7_(3)2"/>
      <sheetName val="OB_12M_MVG2"/>
      <sheetName val="Cad_Fornec2"/>
      <sheetName val="Preco_YMDA2"/>
      <sheetName val="MPL_技連9"/>
      <sheetName val="342E_BLOCK9"/>
      <sheetName val="full_(2)9"/>
      <sheetName val="Build_Sheets9"/>
      <sheetName val="Plan_Sheet9"/>
      <sheetName val="Menu_Tables_and_Look-ups2"/>
      <sheetName val="Pigtail_Termination_Cap_CNBU2"/>
      <sheetName val="vlookup_references2"/>
      <sheetName val="BU_name2"/>
      <sheetName val="Monthly_Report_-_Author�_kdifi2"/>
      <sheetName val="project_range2"/>
      <sheetName val="Drop-down_Menu2"/>
      <sheetName val="[48810真_xl2"/>
      <sheetName val="[48810真_xls2"/>
      <sheetName val="Summary_by_Product2"/>
      <sheetName val="drp_down2"/>
      <sheetName val="Labor_cost_model2"/>
      <sheetName val="List_option2"/>
      <sheetName val="Gold_finger_inspection2"/>
      <sheetName val="Rules-Do_Not_Change2"/>
      <sheetName val="Department_Code_2"/>
      <sheetName val="Apr02_Prod_Data2"/>
      <sheetName val="Sheet_(2)2"/>
      <sheetName val="C_Kravitz2"/>
      <sheetName val="Reflow_C2"/>
      <sheetName val="Drop_Down2"/>
      <sheetName val="[48810真_xlGlcest2"/>
      <sheetName val="aux_20043"/>
      <sheetName val="att_1_2_NMUK_REQUIREMENTS3"/>
      <sheetName val="Profile_EUR_OUTPUT3"/>
      <sheetName val="Profile_UK3"/>
      <sheetName val="972低減_10月3"/>
      <sheetName val="RX3_CBU3"/>
      <sheetName val="{Ref}_Hitachi_report_Q-Us_3"/>
      <sheetName val="Cover_&amp;_list3"/>
      <sheetName val="P5_VC_Vehicle_Spec3"/>
      <sheetName val="MOTOc____ご__x005f_x0012___x005f_x0012_____7"/>
      <sheetName val="MOTOc_ࠀ_笰ごꒈ_x005f_x0012_ꐸ_x005f_x0012_뜝瞮__4"/>
      <sheetName val="MOTOc____ご__x005f_x0012___x005f_x0012_____8"/>
      <sheetName val="MOTOc_ࠀ笰ごꒈ_x005f_x0012_ꐸ_x005f_x0012_뜝瞮猰ごࠀ4"/>
      <sheetName val="Update_6_013"/>
      <sheetName val="欧州_構想書集約3"/>
      <sheetName val="UU1_memo3"/>
      <sheetName val="MOTOc_?_?ご?_x005f_x0012_?_x005f_x0012_??__3"/>
      <sheetName val="MOTOc_?_?ご?_x005f_x0012_?_x005f_x0012_??_?3"/>
      <sheetName val="Inv_3"/>
      <sheetName val="3_結果まとめ3"/>
      <sheetName val="WTC_BODY一覧原紙3"/>
      <sheetName val="Fuel_gauge_data_(V-up)3"/>
      <sheetName val="SPEC_NOTE_BLOCK(3)3"/>
      <sheetName val="TB_P123"/>
      <sheetName val="MOTOc____ご__x005f_x005f_x005f_x0012___x0054"/>
      <sheetName val="MOTOc_ࠀ_笰ごꒈ_x005f_x005f_x005f_x0012_ꐸ_x0054"/>
      <sheetName val="MOTOc_ࠀ笰ごꒈ_x005f_x005f_x005f_x0012_ꐸ_x005f4"/>
      <sheetName val="No_1ｸﾗｯﾁ"/>
      <sheetName val="ﾌﾛﾝﾄﾌﾞﾗｹｯﾄ-ｲﾝﾀｰﾅﾙｷﾞﾔ保持部_(Pb有)"/>
      <sheetName val="ﾘﾔﾌﾞﾗｹｯﾄ-ｱﾏﾁｭｱﾍﾞｱﾘﾝｸﾞ保持部_(Pb有2)"/>
      <sheetName val="ﾘﾔﾌﾞﾗｹｯﾄ-ｱﾏﾁｭｱﾍﾞｱﾘﾝｸﾞ保持部_(Pbフリー"/>
      <sheetName val="THAI向け_INST3"/>
      <sheetName val="MEX向け_INST3"/>
      <sheetName val="MEX向け_INST_PACKING_LIST3"/>
      <sheetName val="Dﾚﾝｼﾞ_AC=ON3"/>
      <sheetName val="Forjas,_Queretaro,_Mexico3"/>
      <sheetName val="GLOBAL_POWERTRAIN2"/>
      <sheetName val="PIC_PSI2"/>
      <sheetName val="HS_HB_NE_dr_15"/>
      <sheetName val="Eflex_bom2"/>
      <sheetName val="Cal_Mat_TB2"/>
      <sheetName val="Cost_20181"/>
      <sheetName val="Customer_Claim_Year2"/>
      <sheetName val="C3_N_DC改造投資2"/>
      <sheetName val="Sum_Defect_OFF-LINE_GMI7002"/>
      <sheetName val="Lesson_Lern2"/>
      <sheetName val="Main_Model2"/>
      <sheetName val="DEC_EO3"/>
      <sheetName val="Division__1"/>
      <sheetName val="SWS_MSG2"/>
      <sheetName val="040_適用車種コード情報2"/>
      <sheetName val="サイクル_Cell_ID2"/>
      <sheetName val="Drop_downs2"/>
      <sheetName val="1_28_08_450pm1"/>
      <sheetName val="hvac_00_defect1"/>
      <sheetName val="Daily_1_11"/>
      <sheetName val="HE_BASE1"/>
      <sheetName val="2_????1"/>
      <sheetName val="040_削除1"/>
      <sheetName val="HEV_Price_Walk2"/>
      <sheetName val="JIT_-_130_0002"/>
      <sheetName val="R_BOM_Model2"/>
      <sheetName val="JIT_-_266_0002"/>
      <sheetName val="Model_Sum_-_130_0002"/>
      <sheetName val="xDATA_(1)2"/>
      <sheetName val="Suggest_5_Day2"/>
      <sheetName val="R50_data-Summary_inhouse_assum3"/>
      <sheetName val="Exchange_Rate3"/>
      <sheetName val="駆動_2"/>
      <sheetName val="Nissan's_spec1"/>
      <sheetName val="12_Characteristic(load_deflec)1"/>
      <sheetName val="Method_of_supply_and_picking2"/>
      <sheetName val="Category_Code_1"/>
      <sheetName val="Line_Item_Detail_-_L42C091"/>
      <sheetName val="Activities_List1"/>
      <sheetName val="MONTHLY_JOB_HOUR1"/>
      <sheetName val="總檔__(2)1"/>
      <sheetName val="TPM_Sheet1"/>
      <sheetName val="GB-IC_Villingen_GG1"/>
      <sheetName val="3業務分担俵(KT4-97_61"/>
      <sheetName val="P7_Impact_Torque_CVT_2WD_WGN1"/>
      <sheetName val="P6_Impact_Torque_CVT_2WD_VAN1"/>
      <sheetName val="RBC_(RNMP-005)1"/>
      <sheetName val="RNMP16_(2)1"/>
      <sheetName val="NNMP-003-K2_Ph11"/>
      <sheetName val="Blocking_Project1"/>
      <sheetName val="XBA_MY-19_Regulation-RNMP-0161"/>
      <sheetName val="4-Series_-_Control_Model1"/>
      <sheetName val="PS41_0406_KD1"/>
      <sheetName val="FUEL_FILLER1"/>
      <sheetName val="COVER_RL_RECLINING1"/>
      <sheetName val="00_DOWNLOAD1"/>
      <sheetName val="Calendar_091"/>
      <sheetName val="tesa_micro_hite1"/>
      <sheetName val="Slide_core1"/>
      <sheetName val="Other_lifter1"/>
      <sheetName val="Tilted_lifter1"/>
      <sheetName val="CASE_ASM1"/>
      <sheetName val="Overview_2_1"/>
      <sheetName val="Dep_11-12&lt;&gt;12mth_1"/>
      <sheetName val="Infl_(2)1"/>
      <sheetName val="#0_SPEC_&lt;JPN&gt;［1］案"/>
      <sheetName val="Volume_information"/>
      <sheetName val="Drop_down_List"/>
      <sheetName val="Program_Data"/>
      <sheetName val="Representative_"/>
      <sheetName val="Exploded-FRT_DR"/>
      <sheetName val="Exploded-RR_DR"/>
      <sheetName val="Flow_Chart"/>
      <sheetName val="Single_Part"/>
      <sheetName val="Take_rate_Calc"/>
      <sheetName val="Concept_IDS"/>
      <sheetName val="Skin_Yield"/>
      <sheetName val="CP_Description"/>
      <sheetName val="CP_Instructions"/>
      <sheetName val="Injected_Parts_List"/>
      <sheetName val="Template_Log"/>
      <sheetName val="IMM_selection_table"/>
      <sheetName val="IMM_START-UP_(6)"/>
      <sheetName val="IMM_START-UP_(5)"/>
      <sheetName val="IMM_START-UP_(4)"/>
      <sheetName val="IMM_START-UP_(3)"/>
      <sheetName val="IMM_START-UP_(2)"/>
      <sheetName val="Parts_Requiring_Orders"/>
      <sheetName val="BOP_List"/>
      <sheetName val="Raw_Mat_List"/>
      <sheetName val="Inflation_per_year"/>
      <sheetName val="Current_Status"/>
      <sheetName val="TITLE_BLOCK"/>
      <sheetName val="COMPOSITION_PARTS_BLOCK"/>
      <sheetName val="Search_Conditions"/>
      <sheetName val="Lighting_OP"/>
      <sheetName val="Aftermarket_OP"/>
      <sheetName val="Motorsport_OP"/>
      <sheetName val="DATA_NORMAL"/>
      <sheetName val="Pivot_Actual"/>
      <sheetName val="Pivot_Forecast"/>
      <sheetName val="[48810真_x̊"/>
      <sheetName val="(m)_Currency"/>
      <sheetName val="01_-_Jan00"/>
      <sheetName val="Drop_Down_Lists"/>
      <sheetName val="TRACKING_MODEL"/>
      <sheetName val="MOTOc?ࠀ笰ごꒈꐸ뜝瞮?猰ごࠀꒀ嘻瞦咚瞦?یꑠ噍瞦"/>
      <sheetName val="MOTOc?ࠀ笰ごꒈꐸ뜝瞮?猰ごࠀꒀ嘻瞦咚瞦?৿ꑠ噍瞦"/>
      <sheetName val="MOTOc?ࠀ笰ごꒈꐸ뜝瞮?猰ごࠀꒀ嘻瞦咚瞦?۲ꑠ噍瞦"/>
      <sheetName val="Country_rates"/>
      <sheetName val="Listing_Ki_(liste)"/>
      <sheetName val="ADC_&amp;_MAC"/>
      <sheetName val="BOM_Dashboard"/>
      <sheetName val="CHART_COST_n_GM"/>
      <sheetName val="khung_ten_TD"/>
      <sheetName val="Trial_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 refreshError="1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/>
      <sheetData sheetId="447"/>
      <sheetData sheetId="448"/>
      <sheetData sheetId="449"/>
      <sheetData sheetId="450"/>
      <sheetData sheetId="451" refreshError="1"/>
      <sheetData sheetId="452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/>
      <sheetData sheetId="469" refreshError="1"/>
      <sheetData sheetId="470" refreshError="1"/>
      <sheetData sheetId="471"/>
      <sheetData sheetId="472"/>
      <sheetData sheetId="473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/>
      <sheetData sheetId="1027"/>
      <sheetData sheetId="1028"/>
      <sheetData sheetId="1029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/>
      <sheetData sheetId="1674"/>
      <sheetData sheetId="1675"/>
      <sheetData sheetId="1676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 refreshError="1"/>
      <sheetData sheetId="2438" refreshError="1"/>
      <sheetData sheetId="2439" refreshError="1"/>
      <sheetData sheetId="2440"/>
      <sheetData sheetId="244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/>
      <sheetData sheetId="2577"/>
      <sheetData sheetId="2578"/>
      <sheetData sheetId="2579"/>
      <sheetData sheetId="2580"/>
      <sheetData sheetId="2581"/>
      <sheetData sheetId="2582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/>
      <sheetData sheetId="2589" refreshError="1"/>
      <sheetData sheetId="2590" refreshError="1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/>
      <sheetData sheetId="2883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 refreshError="1"/>
      <sheetData sheetId="3140" refreshError="1"/>
      <sheetData sheetId="3141" refreshError="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 refreshError="1"/>
      <sheetData sheetId="3155" refreshError="1"/>
      <sheetData sheetId="3156" refreshError="1"/>
      <sheetData sheetId="3157" refreshError="1"/>
      <sheetData sheetId="3158"/>
      <sheetData sheetId="3159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 refreshError="1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 refreshError="1"/>
      <sheetData sheetId="3880" refreshError="1"/>
      <sheetData sheetId="3881"/>
      <sheetData sheetId="3882" refreshError="1"/>
      <sheetData sheetId="3883" refreshError="1"/>
      <sheetData sheetId="3884" refreshError="1"/>
      <sheetData sheetId="3885" refreshError="1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 refreshError="1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/>
      <sheetData sheetId="4929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 refreshError="1"/>
      <sheetData sheetId="4997" refreshError="1"/>
      <sheetData sheetId="4998" refreshError="1"/>
      <sheetData sheetId="4999" refreshError="1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"/>
      <sheetName val="WIP"/>
      <sheetName val="co"/>
      <sheetName val="M"/>
      <sheetName val="4qPlan"/>
      <sheetName val="8Q Plan"/>
      <sheetName val="Comt"/>
      <sheetName val="04908RII"/>
      <sheetName val="0406RII"/>
      <sheetName val="0404RII"/>
      <sheetName val="0403RII"/>
      <sheetName val="0401RII"/>
      <sheetName val="04031"/>
      <sheetName val="04029"/>
      <sheetName val="04028"/>
      <sheetName val="frzCoding 028"/>
      <sheetName val="tpCoding028"/>
      <sheetName val="04027"/>
      <sheetName val="Coding027"/>
      <sheetName val="04916"/>
      <sheetName val="04915"/>
      <sheetName val="04914"/>
      <sheetName val="04913"/>
      <sheetName val="04912"/>
      <sheetName val="04911"/>
      <sheetName val="04910"/>
      <sheetName val="04909"/>
      <sheetName val="04907"/>
      <sheetName val="04906"/>
      <sheetName val="04905"/>
      <sheetName val="04904"/>
      <sheetName val="04903"/>
      <sheetName val="04902"/>
      <sheetName val="04901"/>
      <sheetName val="04icf03"/>
      <sheetName val="04icf01"/>
      <sheetName val="03910"/>
      <sheetName val="03909"/>
      <sheetName val="03908"/>
      <sheetName val="03907"/>
      <sheetName val="03906"/>
      <sheetName val="03905"/>
      <sheetName val="03903"/>
      <sheetName val="03902"/>
      <sheetName val="03901RII"/>
      <sheetName val="Baby Spice"/>
      <sheetName val="02904"/>
      <sheetName val="02018"/>
      <sheetName val="01906"/>
      <sheetName val="Capit Q3"/>
      <sheetName val="Cap JV"/>
      <sheetName val="Asset Codesq105"/>
      <sheetName val="Coding Q205"/>
      <sheetName val="Support Graph"/>
      <sheetName val="MOTO"/>
      <sheetName val="Capital_"/>
      <sheetName val="8Q_Plan"/>
      <sheetName val="frzCoding_028"/>
      <sheetName val="Baby_Spice"/>
      <sheetName val="Capit_Q3"/>
      <sheetName val="Cap_JV"/>
      <sheetName val="Asset_Codesq105"/>
      <sheetName val="Coding_Q205"/>
      <sheetName val="Support_Graph"/>
      <sheetName val="YQty"/>
      <sheetName val="10-1 Media"/>
      <sheetName val="10-cut"/>
      <sheetName val="Prm"/>
      <sheetName val="Capital_1"/>
      <sheetName val="8Q_Plan1"/>
      <sheetName val="frzCoding_0281"/>
      <sheetName val="Baby_Spice1"/>
      <sheetName val="Capit_Q31"/>
      <sheetName val="Cap_JV1"/>
      <sheetName val="Asset_Codesq1051"/>
      <sheetName val="Coding_Q2051"/>
      <sheetName val="Support_Graph1"/>
      <sheetName val="10-1_Media"/>
      <sheetName val="Group"/>
      <sheetName val="発停サイクル表"/>
      <sheetName val="TREND"/>
      <sheetName val="Trial Balance"/>
      <sheetName val=" IBPL0001"/>
      <sheetName val="C"/>
      <sheetName val="BS"/>
      <sheetName val="Sales anal"/>
      <sheetName val="시산표"/>
      <sheetName val="Capital_2"/>
      <sheetName val="8Q_Plan2"/>
      <sheetName val="frzCoding_0282"/>
      <sheetName val="Baby_Spice2"/>
      <sheetName val="Capit_Q32"/>
      <sheetName val="Cap_JV2"/>
      <sheetName val="Asset_Codesq1052"/>
      <sheetName val="Coding_Q2052"/>
      <sheetName val="Support_Graph2"/>
      <sheetName val="10-1_Media1"/>
      <sheetName val="OtherKPI"/>
      <sheetName val="FF-21(a)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J716(KYOUDO)"/>
      <sheetName val="成型負荷data"/>
      <sheetName val="MPL 技連"/>
      <sheetName val="342E BLOCK"/>
      <sheetName val="MOTO"/>
      <sheetName val="X02A (DF) TERMINAL LIST"/>
      <sheetName val="capacité"/>
      <sheetName val="SRP FH"/>
      <sheetName val="工数集計"/>
      <sheetName val="1998"/>
      <sheetName val="1996A"/>
      <sheetName val="推移データ"/>
      <sheetName val="静ﾊﾟﾀﾝ分析"/>
      <sheetName val="CSM with CKD"/>
      <sheetName val="工数海外比率"/>
      <sheetName val="XL4Poppy"/>
      <sheetName val="371国内試設変通知（日車記入）"/>
      <sheetName val="FAV"/>
      <sheetName val="GPC"/>
      <sheetName val="JAH"/>
      <sheetName val="損益予算Muster"/>
      <sheetName val="主要WH売上"/>
      <sheetName val="月次データ"/>
      <sheetName val="結果一覧"/>
      <sheetName val="発注ロット月数"/>
      <sheetName val="在庫にＬＴ＆ｻｲｸﾙ付加"/>
      <sheetName val="04年度長期操業予測_金額_0408月3発反映_長計修正"/>
      <sheetName val="TW_STDATA"/>
      <sheetName val="３発デ－タ"/>
      <sheetName val="#REF!"/>
      <sheetName val="計算DATA"/>
      <sheetName val="Summary PL-No Variations"/>
      <sheetName val="コード表"/>
      <sheetName val="CHART COST n GM"/>
      <sheetName val="ﾄﾞﾗｲﾌﾞ鋳造"/>
      <sheetName val="ﾑｰﾊﾞﾌﾞﾙ鋳造 "/>
      <sheetName val="4-m sheets"/>
      <sheetName val="Ramp-up"/>
      <sheetName val="Summary"/>
      <sheetName val="発煙特性計算値"/>
      <sheetName val="CaseAnoInvest"/>
      <sheetName val="ﾋﾟﾆｵﾝｾﾝｻ1万"/>
      <sheetName val="1課(PC誘導）"/>
      <sheetName val="11月"/>
      <sheetName val="CHHS AVSS6"/>
      <sheetName val="4課khong phan tich"/>
      <sheetName val="Backデータ2"/>
      <sheetName val="VN48 A,Btype 標準工数"/>
      <sheetName val="After Sales Supplier #'s"/>
      <sheetName val="ﾊﾟｲﾌﾟ"/>
      <sheetName val="他材料費"/>
      <sheetName val="熱延鋼板"/>
      <sheetName val="冷延鋼板"/>
      <sheetName val="①評価項目_メーカー"/>
      <sheetName val="部品明細"/>
      <sheetName val="部品設定"/>
      <sheetName val="週数量"/>
      <sheetName val="DATE"/>
      <sheetName val="投資利益率計算"/>
      <sheetName val="標準単価ﾏｽﾀ"/>
      <sheetName val="7 issue TS Report-Production"/>
      <sheetName val="箔Data"/>
      <sheetName val="Gia vat tu"/>
      <sheetName val="INPUT SHEET"/>
      <sheetName val="TABLE"/>
      <sheetName val="_MISSION"/>
      <sheetName val="名簿データ"/>
      <sheetName val="gvl"/>
      <sheetName val="总"/>
      <sheetName val="DIST"/>
      <sheetName val="Ｊ１６Ｌ　ＡＪＤ　電源体系"/>
      <sheetName val="06年度長期操業予測_金額_0701月3発反映_070112"/>
      <sheetName val="Lban"/>
      <sheetName val="T_クロス集計テーブル【基データ】"/>
      <sheetName val="MYｺｰﾄﾞ"/>
      <sheetName val="車名照合表"/>
      <sheetName val="状況ｺｰﾄﾞ照合表"/>
      <sheetName val="DU LIEU XUAT KHO VO"/>
      <sheetName val="VN48 A_Btype 標準工数"/>
      <sheetName val="⑦項目 (chinh thuc)"/>
      <sheetName val="Muc tieu 2015"/>
      <sheetName val="⑦項目LOI NANG"/>
      <sheetName val="段ﾎﾞｰﾙ箱図番･荷姿ｺｰﾄﾞ"/>
      <sheetName val="TKBN_TKBNA"/>
      <sheetName val="Véhicule"/>
      <sheetName val="ACT -2005 Rear"/>
      <sheetName val="co"/>
      <sheetName val="WIP"/>
      <sheetName val="MPL_技連"/>
      <sheetName val="342E_BLOCK"/>
      <sheetName val="X02A_(DF)_TERMINAL_LIST"/>
      <sheetName val="SRP_FH"/>
      <sheetName val="CSM_with_CKD"/>
      <sheetName val="Summary_PL-No_Variations"/>
      <sheetName val="Trial Balance"/>
      <sheetName val="MPL_技連1"/>
      <sheetName val="342E_BLOCK1"/>
      <sheetName val="X02A_(DF)_TERMINAL_LIST1"/>
      <sheetName val="SRP_FH1"/>
      <sheetName val="CSM_with_CKD1"/>
      <sheetName val="Summary_PL-No_Variations1"/>
      <sheetName val="CHART_COST_n_GM"/>
      <sheetName val="ﾑｰﾊﾞﾌﾞﾙ鋳造_"/>
      <sheetName val="4-m_sheets"/>
      <sheetName val="CHHS_AVSS6"/>
      <sheetName val="4課khong_phan_tich"/>
      <sheetName val="VN48_A,Btype_標準工数"/>
      <sheetName val="After_Sales_Supplier_#'s"/>
      <sheetName val="7_issue_TS_Report-Production"/>
      <sheetName val="Gia_vat_tu"/>
      <sheetName val="INPUT_SHEET"/>
      <sheetName val="DU_LIEU_XUAT_KHO_VO"/>
      <sheetName val="VN48_A_Btype_標準工数"/>
      <sheetName val="⑦項目_(chinh_thuc)"/>
      <sheetName val="Muc_tieu_2015"/>
      <sheetName val="⑦項目LOI_NANG"/>
      <sheetName val="ACT_-2005_Rear"/>
      <sheetName val="Trial_Balance"/>
      <sheetName val="Prft&amp;Loss"/>
      <sheetName val="FIN TB_SI"/>
      <sheetName val="Group"/>
      <sheetName val="Core"/>
      <sheetName val="Accure"/>
      <sheetName val="Total 01'05"/>
      <sheetName val="JAN"/>
      <sheetName val="PLCKM"/>
      <sheetName val="stat local"/>
      <sheetName val="บอร์ด"/>
      <sheetName val="시산표"/>
      <sheetName val="เงินสำรองเกษียยณอายุ"/>
      <sheetName val="Prod-07"/>
      <sheetName val="DATA"/>
      <sheetName val="Selection"/>
      <sheetName val="Storage"/>
      <sheetName val="CAPA1"/>
      <sheetName val="PLANDT"/>
      <sheetName val="MPL_技連2"/>
      <sheetName val="342E_BLOCK2"/>
      <sheetName val="X02A_(DF)_TERMINAL_LIST2"/>
      <sheetName val="SRP_FH2"/>
      <sheetName val="CSM_with_CKD2"/>
      <sheetName val="Summary_PL-No_Variations2"/>
      <sheetName val="CHART_COST_n_GM1"/>
      <sheetName val="ﾑｰﾊﾞﾌﾞﾙ鋳造_1"/>
      <sheetName val="4-m_sheets1"/>
      <sheetName val="CHHS_AVSS61"/>
      <sheetName val="4課khong_phan_tich1"/>
      <sheetName val="VN48_A,Btype_標準工数1"/>
      <sheetName val="After_Sales_Supplier_#'s1"/>
      <sheetName val="7_issue_TS_Report-Production1"/>
      <sheetName val="Gia_vat_tu1"/>
      <sheetName val="INPUT_SHEET1"/>
      <sheetName val="DU_LIEU_XUAT_KHO_VO1"/>
      <sheetName val="VN48_A_Btype_標準工数1"/>
      <sheetName val="⑦項目_(chinh_thuc)1"/>
      <sheetName val="Muc_tieu_20151"/>
      <sheetName val="⑦項目LOI_NANG1"/>
      <sheetName val="ACT_-2005_Rear1"/>
      <sheetName val="Trial_Balance1"/>
      <sheetName val="FIN_TB_SI"/>
      <sheetName val="Total_01'05"/>
      <sheetName val="MPL_技連3"/>
      <sheetName val="342E_BLOCK3"/>
      <sheetName val="X02A_(DF)_TERMINAL_LIST3"/>
      <sheetName val="SRP_FH3"/>
      <sheetName val="CSM_with_CKD3"/>
      <sheetName val="Summary_PL-No_Variations3"/>
      <sheetName val="CHART_COST_n_GM2"/>
      <sheetName val="ﾑｰﾊﾞﾌﾞﾙ鋳造_2"/>
      <sheetName val="4-m_sheets2"/>
      <sheetName val="CHHS_AVSS62"/>
      <sheetName val="4課khong_phan_tich2"/>
      <sheetName val="VN48_A,Btype_標準工数2"/>
      <sheetName val="After_Sales_Supplier_#'s2"/>
      <sheetName val="7_issue_TS_Report-Production2"/>
      <sheetName val="Gia_vat_tu2"/>
      <sheetName val="INPUT_SHEET2"/>
      <sheetName val="DU_LIEU_XUAT_KHO_VO2"/>
      <sheetName val="VN48_A_Btype_標準工数2"/>
      <sheetName val="⑦項目_(chinh_thuc)2"/>
      <sheetName val="Muc_tieu_20152"/>
      <sheetName val="⑦項目LOI_NANG2"/>
      <sheetName val="ACT_-2005_Rear2"/>
      <sheetName val="Trial_Balance2"/>
      <sheetName val="FIN_TB_SI1"/>
      <sheetName val="Total_01'051"/>
      <sheetName val="jul"/>
      <sheetName val="เงินกู้ธนชาติ"/>
      <sheetName val="OtherKPI"/>
      <sheetName val="2"/>
      <sheetName val="YQty"/>
      <sheetName val="MPL_技連4"/>
      <sheetName val="342E_BLOCK4"/>
      <sheetName val="X02A_(DF)_TERMINAL_LIST4"/>
      <sheetName val="SRP_FH4"/>
      <sheetName val="CSM_with_CKD4"/>
      <sheetName val="Summary_PL-No_Variations4"/>
      <sheetName val="CHART_COST_n_GM3"/>
      <sheetName val="ﾑｰﾊﾞﾌﾞﾙ鋳造_3"/>
      <sheetName val="4-m_sheets3"/>
      <sheetName val="CHHS_AVSS63"/>
      <sheetName val="4課khong_phan_tich3"/>
      <sheetName val="VN48_A,Btype_標準工数3"/>
      <sheetName val="After_Sales_Supplier_#'s3"/>
      <sheetName val="7_issue_TS_Report-Production3"/>
      <sheetName val="Gia_vat_tu3"/>
      <sheetName val="INPUT_SHEET3"/>
      <sheetName val="DU_LIEU_XUAT_KHO_VO3"/>
      <sheetName val="VN48_A_Btype_標準工数3"/>
      <sheetName val="⑦項目_(chinh_thuc)3"/>
      <sheetName val="Muc_tieu_20153"/>
      <sheetName val="⑦項目LOI_NANG3"/>
      <sheetName val="ACT_-2005_Rear3"/>
      <sheetName val="Trial_Balance3"/>
      <sheetName val="FIN_TB_SI2"/>
      <sheetName val="Total_01'052"/>
    </sheetNames>
    <sheetDataSet>
      <sheetData sheetId="0" refreshError="1">
        <row r="39">
          <cell r="C39">
            <v>1</v>
          </cell>
          <cell r="D39">
            <v>82.178752022418294</v>
          </cell>
          <cell r="E39">
            <v>115.62192633149695</v>
          </cell>
          <cell r="F39">
            <v>162.2224624451668</v>
          </cell>
          <cell r="G39">
            <v>224.33958916613651</v>
          </cell>
        </row>
        <row r="40">
          <cell r="C40">
            <v>1.5</v>
          </cell>
          <cell r="D40">
            <v>67.37232165799135</v>
          </cell>
          <cell r="E40">
            <v>94.735225831855956</v>
          </cell>
          <cell r="F40">
            <v>132.85267310667254</v>
          </cell>
          <cell r="G40">
            <v>183.63819359862734</v>
          </cell>
        </row>
        <row r="41">
          <cell r="C41">
            <v>2</v>
          </cell>
          <cell r="D41">
            <v>58.583442014295066</v>
          </cell>
          <cell r="E41">
            <v>82.329499704544801</v>
          </cell>
          <cell r="F41">
            <v>115.39931365767781</v>
          </cell>
          <cell r="G41">
            <v>159.43897094130602</v>
          </cell>
        </row>
        <row r="42">
          <cell r="C42">
            <v>2.5</v>
          </cell>
          <cell r="D42">
            <v>52.611145329974754</v>
          </cell>
          <cell r="E42">
            <v>73.894182065649318</v>
          </cell>
          <cell r="F42">
            <v>103.52562857771929</v>
          </cell>
          <cell r="G42">
            <v>142.9678652935948</v>
          </cell>
        </row>
        <row r="43">
          <cell r="C43">
            <v>3</v>
          </cell>
          <cell r="D43">
            <v>48.221437293698145</v>
          </cell>
          <cell r="E43">
            <v>67.690204577065671</v>
          </cell>
          <cell r="F43">
            <v>94.788198599966606</v>
          </cell>
          <cell r="G43">
            <v>130.84131000568411</v>
          </cell>
        </row>
        <row r="44">
          <cell r="C44">
            <v>3.5</v>
          </cell>
          <cell r="D44">
            <v>44.824444235803597</v>
          </cell>
          <cell r="E44">
            <v>62.886157996643774</v>
          </cell>
          <cell r="F44">
            <v>88.018761206647284</v>
          </cell>
          <cell r="G44">
            <v>121.44137638889801</v>
          </cell>
        </row>
        <row r="45">
          <cell r="C45">
            <v>4</v>
          </cell>
          <cell r="D45">
            <v>42.09807509708358</v>
          </cell>
          <cell r="E45">
            <v>59.028010713111705</v>
          </cell>
          <cell r="F45">
            <v>82.579265515672674</v>
          </cell>
          <cell r="G45">
            <v>113.88434204889191</v>
          </cell>
        </row>
        <row r="46">
          <cell r="C46">
            <v>4.5</v>
          </cell>
          <cell r="D46">
            <v>39.849641392085665</v>
          </cell>
          <cell r="E46">
            <v>55.844109873548845</v>
          </cell>
          <cell r="F46">
            <v>78.087919616008364</v>
          </cell>
          <cell r="G46">
            <v>107.64136183776364</v>
          </cell>
        </row>
        <row r="47">
          <cell r="C47">
            <v>5</v>
          </cell>
          <cell r="D47">
            <v>37.955896651424823</v>
          </cell>
          <cell r="E47">
            <v>53.160681914915642</v>
          </cell>
          <cell r="F47">
            <v>74.30047096174691</v>
          </cell>
          <cell r="G47">
            <v>102.37407350951024</v>
          </cell>
        </row>
        <row r="48">
          <cell r="C48">
            <v>5.5</v>
          </cell>
          <cell r="D48">
            <v>36.333868516880642</v>
          </cell>
          <cell r="E48">
            <v>50.860724899565398</v>
          </cell>
          <cell r="F48">
            <v>71.052447862697761</v>
          </cell>
          <cell r="G48">
            <v>97.854613569079461</v>
          </cell>
        </row>
        <row r="49">
          <cell r="C49">
            <v>6</v>
          </cell>
          <cell r="D49">
            <v>34.925387453064118</v>
          </cell>
          <cell r="E49">
            <v>48.862202664350022</v>
          </cell>
          <cell r="F49">
            <v>68.228519347960727</v>
          </cell>
          <cell r="G49">
            <v>93.923184443738123</v>
          </cell>
        </row>
        <row r="50">
          <cell r="C50">
            <v>6.5</v>
          </cell>
          <cell r="D50">
            <v>33.688308047732072</v>
          </cell>
          <cell r="E50">
            <v>47.105670950459483</v>
          </cell>
          <cell r="F50">
            <v>65.745107249698094</v>
          </cell>
          <cell r="G50">
            <v>90.463973067738351</v>
          </cell>
        </row>
        <row r="51">
          <cell r="C51">
            <v>7</v>
          </cell>
          <cell r="D51">
            <v>32.591250675641668</v>
          </cell>
          <cell r="E51">
            <v>45.546865113901326</v>
          </cell>
          <cell r="F51">
            <v>63.539969780983476</v>
          </cell>
          <cell r="G51">
            <v>87.390723879580193</v>
          </cell>
        </row>
        <row r="52">
          <cell r="C52">
            <v>7.5</v>
          </cell>
          <cell r="D52">
            <v>31.610308482542052</v>
          </cell>
          <cell r="E52">
            <v>44.152057897882564</v>
          </cell>
          <cell r="F52">
            <v>61.565677493699006</v>
          </cell>
          <cell r="G52">
            <v>84.637702383708941</v>
          </cell>
        </row>
        <row r="53">
          <cell r="C53">
            <v>8</v>
          </cell>
          <cell r="D53">
            <v>30.726906845750356</v>
          </cell>
          <cell r="E53">
            <v>42.89504167560488</v>
          </cell>
          <cell r="F53">
            <v>59.78537198162708</v>
          </cell>
          <cell r="G53">
            <v>82.153820228108344</v>
          </cell>
        </row>
        <row r="54">
          <cell r="C54">
            <v>8.5</v>
          </cell>
          <cell r="D54">
            <v>29.926367182926509</v>
          </cell>
          <cell r="E54">
            <v>41.755103558849562</v>
          </cell>
          <cell r="F54">
            <v>58.169919846219514</v>
          </cell>
          <cell r="G54">
            <v>79.89869275195575</v>
          </cell>
        </row>
        <row r="55">
          <cell r="C55">
            <v>9</v>
          </cell>
          <cell r="D55">
            <v>29.196916691018139</v>
          </cell>
          <cell r="E55">
            <v>40.715629134055369</v>
          </cell>
          <cell r="F55">
            <v>56.695950105389706</v>
          </cell>
          <cell r="G55">
            <v>77.839920174656953</v>
          </cell>
        </row>
        <row r="56">
          <cell r="C56">
            <v>9.5</v>
          </cell>
          <cell r="D56">
            <v>28.528989147482751</v>
          </cell>
          <cell r="E56">
            <v>39.763116530747389</v>
          </cell>
          <cell r="F56">
            <v>55.344468289928713</v>
          </cell>
          <cell r="G56">
            <v>75.951167579281076</v>
          </cell>
        </row>
        <row r="57">
          <cell r="C57">
            <v>10</v>
          </cell>
          <cell r="D57">
            <v>27.914720814481591</v>
          </cell>
          <cell r="E57">
            <v>38.886465556017761</v>
          </cell>
          <cell r="F57">
            <v>54.099857139634196</v>
          </cell>
          <cell r="G57">
            <v>74.210780414698007</v>
          </cell>
        </row>
        <row r="58">
          <cell r="C58">
            <v>15</v>
          </cell>
          <cell r="D58">
            <v>23.679534670645722</v>
          </cell>
          <cell r="E58">
            <v>32.818583643784947</v>
          </cell>
          <cell r="F58">
            <v>45.45762991217368</v>
          </cell>
          <cell r="G58">
            <v>62.090553281047889</v>
          </cell>
        </row>
        <row r="59">
          <cell r="C59">
            <v>20</v>
          </cell>
          <cell r="D59">
            <v>21.281831079747796</v>
          </cell>
          <cell r="E59">
            <v>29.353728315326418</v>
          </cell>
          <cell r="F59">
            <v>40.488475606442805</v>
          </cell>
          <cell r="G59">
            <v>55.077339977999223</v>
          </cell>
        </row>
        <row r="60">
          <cell r="C60">
            <v>25</v>
          </cell>
          <cell r="D60">
            <v>19.73255498811039</v>
          </cell>
          <cell r="E60">
            <v>27.093761349013338</v>
          </cell>
          <cell r="F60">
            <v>37.222836030699554</v>
          </cell>
          <cell r="G60">
            <v>50.436862190584336</v>
          </cell>
        </row>
        <row r="61">
          <cell r="C61">
            <v>30</v>
          </cell>
          <cell r="D61">
            <v>18.653133538629586</v>
          </cell>
          <cell r="E61">
            <v>25.502985414067613</v>
          </cell>
          <cell r="F61">
            <v>34.905398674407742</v>
          </cell>
          <cell r="G61">
            <v>47.119614219739283</v>
          </cell>
        </row>
        <row r="62">
          <cell r="C62">
            <v>35</v>
          </cell>
          <cell r="D62">
            <v>17.86380629865851</v>
          </cell>
          <cell r="E62">
            <v>24.326799689737438</v>
          </cell>
          <cell r="F62">
            <v>33.176895581906173</v>
          </cell>
          <cell r="G62">
            <v>44.625988594612153</v>
          </cell>
        </row>
        <row r="63">
          <cell r="C63">
            <v>40</v>
          </cell>
          <cell r="D63">
            <v>17.267039364671707</v>
          </cell>
          <cell r="E63">
            <v>23.426944924859257</v>
          </cell>
          <cell r="F63">
            <v>31.842082691316403</v>
          </cell>
          <cell r="G63">
            <v>42.684269585715597</v>
          </cell>
        </row>
        <row r="64">
          <cell r="C64">
            <v>45</v>
          </cell>
          <cell r="D64">
            <v>16.804841621270359</v>
          </cell>
          <cell r="E64">
            <v>22.72114399043917</v>
          </cell>
          <cell r="F64">
            <v>30.784688293997025</v>
          </cell>
          <cell r="G64">
            <v>41.132530759610539</v>
          </cell>
        </row>
        <row r="65">
          <cell r="C65">
            <v>50</v>
          </cell>
          <cell r="D65">
            <v>16.440347051619771</v>
          </cell>
          <cell r="E65">
            <v>22.157040825228634</v>
          </cell>
          <cell r="F65">
            <v>29.930670569584478</v>
          </cell>
          <cell r="G65">
            <v>39.867587227088286</v>
          </cell>
        </row>
        <row r="66">
          <cell r="C66">
            <v>55</v>
          </cell>
          <cell r="D66">
            <v>16.148891738964235</v>
          </cell>
          <cell r="E66">
            <v>21.699567054917456</v>
          </cell>
          <cell r="F66">
            <v>29.230396870942702</v>
          </cell>
          <cell r="G66">
            <v>38.820223761220184</v>
          </cell>
        </row>
        <row r="67">
          <cell r="C67">
            <v>60</v>
          </cell>
          <cell r="D67">
            <v>15.913299365640032</v>
          </cell>
          <cell r="E67">
            <v>21.32426373948276</v>
          </cell>
          <cell r="F67">
            <v>28.649218674695806</v>
          </cell>
          <cell r="G67">
            <v>37.942086805987195</v>
          </cell>
        </row>
        <row r="68">
          <cell r="C68">
            <v>65</v>
          </cell>
          <cell r="D68">
            <v>15.721215984339604</v>
          </cell>
          <cell r="E68">
            <v>21.013504520775058</v>
          </cell>
          <cell r="F68">
            <v>28.162138901949895</v>
          </cell>
          <cell r="G68">
            <v>37.198264418189488</v>
          </cell>
        </row>
        <row r="69">
          <cell r="C69">
            <v>70</v>
          </cell>
          <cell r="D69">
            <v>15.563519009733932</v>
          </cell>
          <cell r="E69">
            <v>20.754240518860282</v>
          </cell>
          <cell r="F69">
            <v>27.750626644422841</v>
          </cell>
          <cell r="G69">
            <v>36.562852175187345</v>
          </cell>
        </row>
        <row r="70">
          <cell r="C70">
            <v>75</v>
          </cell>
          <cell r="D70">
            <v>15.433323867310531</v>
          </cell>
          <cell r="E70">
            <v>20.536592327727526</v>
          </cell>
          <cell r="F70">
            <v>27.40062783026789</v>
          </cell>
          <cell r="G70">
            <v>36.016182770895682</v>
          </cell>
        </row>
        <row r="71">
          <cell r="C71">
            <v>80</v>
          </cell>
          <cell r="D71">
            <v>15.325339934841335</v>
          </cell>
          <cell r="E71">
            <v>20.352937327708851</v>
          </cell>
          <cell r="F71">
            <v>27.101275505179053</v>
          </cell>
          <cell r="G71">
            <v>35.543029288209944</v>
          </cell>
        </row>
        <row r="72">
          <cell r="C72">
            <v>85</v>
          </cell>
          <cell r="D72">
            <v>15.235439264232749</v>
          </cell>
          <cell r="E72">
            <v>20.197298851710499</v>
          </cell>
          <cell r="F72">
            <v>26.844026660471648</v>
          </cell>
          <cell r="G72">
            <v>35.131402373820301</v>
          </cell>
        </row>
        <row r="73">
          <cell r="C73">
            <v>90</v>
          </cell>
          <cell r="D73">
            <v>15.160359604667821</v>
          </cell>
          <cell r="E73">
            <v>20.064925920380865</v>
          </cell>
          <cell r="F73">
            <v>26.622068463032718</v>
          </cell>
          <cell r="G73">
            <v>34.771722679642025</v>
          </cell>
        </row>
        <row r="74">
          <cell r="C74">
            <v>95</v>
          </cell>
          <cell r="D74">
            <v>15.097494842575177</v>
          </cell>
          <cell r="E74">
            <v>19.951997022279425</v>
          </cell>
          <cell r="F74">
            <v>26.429899905199395</v>
          </cell>
          <cell r="G74">
            <v>34.456237762286158</v>
          </cell>
        </row>
        <row r="75">
          <cell r="C75">
            <v>100</v>
          </cell>
          <cell r="D75">
            <v>15.044743900175034</v>
          </cell>
          <cell r="E75">
            <v>19.85540682520077</v>
          </cell>
          <cell r="F75">
            <v>26.263030762339845</v>
          </cell>
          <cell r="G75">
            <v>34.178602523980182</v>
          </cell>
        </row>
        <row r="76">
          <cell r="C76">
            <v>150</v>
          </cell>
          <cell r="D76">
            <v>14.812810691412198</v>
          </cell>
          <cell r="E76">
            <v>19.392494939864079</v>
          </cell>
          <cell r="F76">
            <v>25.404361192527301</v>
          </cell>
          <cell r="G76">
            <v>32.653822185837932</v>
          </cell>
        </row>
        <row r="77">
          <cell r="C77">
            <v>200</v>
          </cell>
          <cell r="D77">
            <v>14.769015846313883</v>
          </cell>
          <cell r="E77">
            <v>19.283813670953062</v>
          </cell>
          <cell r="F77">
            <v>25.163697711018656</v>
          </cell>
          <cell r="G77">
            <v>32.152037390620769</v>
          </cell>
        </row>
        <row r="78">
          <cell r="C78">
            <v>250</v>
          </cell>
          <cell r="D78">
            <v>14.760558799442618</v>
          </cell>
          <cell r="E78">
            <v>19.257434563423434</v>
          </cell>
          <cell r="F78">
            <v>25.093103600872361</v>
          </cell>
          <cell r="G78">
            <v>31.976686921007555</v>
          </cell>
        </row>
        <row r="79">
          <cell r="C79">
            <v>300</v>
          </cell>
          <cell r="D79">
            <v>14.758918698698768</v>
          </cell>
          <cell r="E79">
            <v>19.250980893232057</v>
          </cell>
          <cell r="F79">
            <v>25.072124903625102</v>
          </cell>
          <cell r="G79">
            <v>31.914155325254949</v>
          </cell>
        </row>
        <row r="80">
          <cell r="C80">
            <v>350</v>
          </cell>
          <cell r="D80">
            <v>14.75860036590403</v>
          </cell>
          <cell r="E80">
            <v>19.249398947591651</v>
          </cell>
          <cell r="F80">
            <v>25.065866613408147</v>
          </cell>
          <cell r="G80">
            <v>31.891696098523095</v>
          </cell>
        </row>
        <row r="81">
          <cell r="C81">
            <v>400</v>
          </cell>
          <cell r="D81">
            <v>14.75853856968577</v>
          </cell>
          <cell r="E81">
            <v>19.249010992405807</v>
          </cell>
          <cell r="F81">
            <v>25.063997528079938</v>
          </cell>
          <cell r="G81">
            <v>31.883608866951569</v>
          </cell>
        </row>
        <row r="82">
          <cell r="C82">
            <v>450</v>
          </cell>
          <cell r="D82">
            <v>14.75852657314771</v>
          </cell>
          <cell r="E82">
            <v>19.24891583953827</v>
          </cell>
          <cell r="F82">
            <v>25.063439121317622</v>
          </cell>
          <cell r="G82">
            <v>31.880694098989078</v>
          </cell>
        </row>
        <row r="83">
          <cell r="C83">
            <v>500</v>
          </cell>
          <cell r="D83">
            <v>14.758524244238284</v>
          </cell>
          <cell r="E83">
            <v>19.248892500952309</v>
          </cell>
          <cell r="F83">
            <v>25.063272275067447</v>
          </cell>
          <cell r="G83">
            <v>31.87964322211311</v>
          </cell>
        </row>
        <row r="84">
          <cell r="C84">
            <v>550</v>
          </cell>
          <cell r="D84">
            <v>14.758523792122393</v>
          </cell>
          <cell r="E84">
            <v>19.248886776548989</v>
          </cell>
          <cell r="F84">
            <v>25.063222421590833</v>
          </cell>
          <cell r="G84">
            <v>31.879264298650305</v>
          </cell>
        </row>
        <row r="85">
          <cell r="C85">
            <v>600</v>
          </cell>
          <cell r="D85">
            <v>14.758523704352204</v>
          </cell>
          <cell r="E85">
            <v>19.248885372485802</v>
          </cell>
          <cell r="F85">
            <v>25.063207525291215</v>
          </cell>
          <cell r="G85">
            <v>31.879127661171253</v>
          </cell>
        </row>
        <row r="86">
          <cell r="C86">
            <v>650</v>
          </cell>
          <cell r="D86">
            <v>14.758523687313193</v>
          </cell>
          <cell r="E86">
            <v>19.248885028101569</v>
          </cell>
          <cell r="F86">
            <v>25.063203074240654</v>
          </cell>
          <cell r="G86">
            <v>31.879078389769237</v>
          </cell>
        </row>
        <row r="87">
          <cell r="C87">
            <v>700</v>
          </cell>
          <cell r="D87">
            <v>14.758523684005375</v>
          </cell>
          <cell r="E87">
            <v>19.248884943632071</v>
          </cell>
          <cell r="F87">
            <v>25.063201744254837</v>
          </cell>
          <cell r="G87">
            <v>31.879060622428597</v>
          </cell>
        </row>
        <row r="88">
          <cell r="C88">
            <v>750</v>
          </cell>
          <cell r="D88">
            <v>14.758523683363222</v>
          </cell>
          <cell r="E88">
            <v>19.248884922913653</v>
          </cell>
          <cell r="F88">
            <v>25.063201346851422</v>
          </cell>
          <cell r="G88">
            <v>31.879054215486288</v>
          </cell>
        </row>
        <row r="89">
          <cell r="C89">
            <v>800</v>
          </cell>
          <cell r="D89">
            <v>14.758523683238559</v>
          </cell>
          <cell r="E89">
            <v>19.248884917831901</v>
          </cell>
          <cell r="F89">
            <v>25.06320122810618</v>
          </cell>
          <cell r="G89">
            <v>31.879051905127049</v>
          </cell>
        </row>
        <row r="90">
          <cell r="C90">
            <v>850</v>
          </cell>
          <cell r="D90">
            <v>14.758523683214358</v>
          </cell>
          <cell r="E90">
            <v>19.248884916585467</v>
          </cell>
          <cell r="F90">
            <v>25.063201192624771</v>
          </cell>
          <cell r="G90">
            <v>31.879051072005577</v>
          </cell>
        </row>
        <row r="91">
          <cell r="C91">
            <v>900</v>
          </cell>
          <cell r="D91">
            <v>14.75852368320966</v>
          </cell>
          <cell r="E91">
            <v>19.248884916279746</v>
          </cell>
          <cell r="F91">
            <v>25.063201182022826</v>
          </cell>
          <cell r="G91">
            <v>31.879050771579809</v>
          </cell>
        </row>
        <row r="92">
          <cell r="C92">
            <v>950</v>
          </cell>
          <cell r="D92">
            <v>14.758523683208749</v>
          </cell>
          <cell r="E92">
            <v>19.248884916204759</v>
          </cell>
          <cell r="F92">
            <v>25.063201178854939</v>
          </cell>
          <cell r="G92">
            <v>31.87905066324549</v>
          </cell>
        </row>
        <row r="93">
          <cell r="C93">
            <v>1000</v>
          </cell>
          <cell r="D93">
            <v>14.758523683208571</v>
          </cell>
          <cell r="E93">
            <v>19.248884916186366</v>
          </cell>
          <cell r="F93">
            <v>25.063201177908365</v>
          </cell>
          <cell r="G93">
            <v>31.87905062417985</v>
          </cell>
        </row>
        <row r="94">
          <cell r="C94">
            <v>1500</v>
          </cell>
        </row>
        <row r="95">
          <cell r="C95">
            <v>2000</v>
          </cell>
        </row>
        <row r="96">
          <cell r="C96">
            <v>2500</v>
          </cell>
        </row>
        <row r="97">
          <cell r="C97">
            <v>3000</v>
          </cell>
        </row>
        <row r="98">
          <cell r="C98">
            <v>3500</v>
          </cell>
        </row>
        <row r="99">
          <cell r="C99">
            <v>4000</v>
          </cell>
        </row>
        <row r="100">
          <cell r="C100">
            <v>4500</v>
          </cell>
        </row>
        <row r="101">
          <cell r="C101">
            <v>5000</v>
          </cell>
        </row>
        <row r="102">
          <cell r="C102">
            <v>5500</v>
          </cell>
        </row>
        <row r="103">
          <cell r="C103">
            <v>6000</v>
          </cell>
        </row>
        <row r="104">
          <cell r="C104">
            <v>6500</v>
          </cell>
        </row>
        <row r="105">
          <cell r="C105">
            <v>7000</v>
          </cell>
        </row>
        <row r="106">
          <cell r="C106">
            <v>7500</v>
          </cell>
        </row>
        <row r="107">
          <cell r="C107">
            <v>8000</v>
          </cell>
        </row>
        <row r="108">
          <cell r="C108">
            <v>8500</v>
          </cell>
        </row>
        <row r="109">
          <cell r="C109">
            <v>9000</v>
          </cell>
        </row>
        <row r="110">
          <cell r="C110">
            <v>9500</v>
          </cell>
        </row>
        <row r="111">
          <cell r="C111">
            <v>10000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TB-Oct07"/>
      <sheetName val="Group"/>
      <sheetName val="เงินกู้ MGC"/>
      <sheetName val="CRITERIA1"/>
      <sheetName val="ELEC45-01"/>
      <sheetName val="1201"/>
      <sheetName val="MOTO"/>
      <sheetName val="A"/>
      <sheetName val="Inventory"/>
      <sheetName val="Total 01'05"/>
      <sheetName val="Accure"/>
      <sheetName val="stat_local1"/>
      <sheetName val="Total_01'05"/>
      <sheetName val="เงินกู้_MGC"/>
      <sheetName val="Overall PLATT"/>
      <sheetName val="MR.MEYER"/>
      <sheetName val="SAP Open Items Data"/>
      <sheetName val="bblยังไม่จ่าย"/>
      <sheetName val="BOT Rate"/>
      <sheetName val="Maturity Data"/>
      <sheetName val="Avg BOT"/>
      <sheetName val="Hedge Vol &amp; G-L"/>
      <sheetName val="Unearned_OLD"/>
      <sheetName val="DealerData"/>
      <sheetName val="Detail of exchange rate"/>
      <sheetName val="CIPA"/>
      <sheetName val="YQty"/>
      <sheetName val="#366-6E"/>
      <sheetName val="MAT"/>
      <sheetName val="F1"/>
      <sheetName val="Tb 31.12.15"/>
      <sheetName val="Group TB 31.10.2015"/>
      <sheetName val="Sheet1"/>
      <sheetName val="สมุดรายวัน"/>
      <sheetName val=" nfcst_py"/>
      <sheetName val="5).Action Plan BL Debone"/>
      <sheetName val="SML"/>
      <sheetName val="CF-14-16"/>
      <sheetName val="NHMT"/>
      <sheetName val="เงินกู้ธนช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คำชี้แจง"/>
      <sheetName val="#REF"/>
      <sheetName val="DETAIL"/>
      <sheetName val="Calculation PS"/>
      <sheetName val="TB"/>
      <sheetName val="BATCH_M"/>
      <sheetName val="Deferred tax Adjs Clo (P) Q2'18"/>
      <sheetName val="data"/>
      <sheetName val="発停サイクル表"/>
      <sheetName val="MOULD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TFB-1998"/>
      <sheetName val="P&amp;L"/>
      <sheetName val="GL 2018 Q3 - ver1"/>
      <sheetName val="BS"/>
      <sheetName val="Sheet2"/>
      <sheetName val="Q2 EXPECTED"/>
      <sheetName val="O300"/>
      <sheetName val="Master TB"/>
      <sheetName val="R300"/>
      <sheetName val="2017 Expense Break down"/>
      <sheetName val="PNT-QUOT-#3"/>
      <sheetName val="COAT&amp;WRAP-QIOT-#3"/>
      <sheetName val="数量"/>
      <sheetName val="F3-3GP"/>
      <sheetName val="Statement-BAHT"/>
      <sheetName val="mapping"/>
      <sheetName val="TREND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損益分岐点"/>
      <sheetName val="表紙"/>
      <sheetName val="ocean voyage"/>
      <sheetName val="co"/>
      <sheetName val="WIP"/>
      <sheetName val="国内HSP"/>
      <sheetName val="L410"/>
      <sheetName val="SCB 1 - Current"/>
      <sheetName val="SCB 2 - Current"/>
      <sheetName val="LCQ"/>
      <sheetName val="actlst01d"/>
      <sheetName val="BD"/>
      <sheetName val="PL"/>
      <sheetName val="TOTAL"/>
      <sheetName val="TBE_2004012"/>
      <sheetName val="손익"/>
      <sheetName val="2005 DATA"/>
      <sheetName val="AcqBS"/>
      <sheetName val="OtherKPI"/>
      <sheetName val=" Code -สิทธิรักษาพยาบาล1-9-53"/>
      <sheetName val="Salary  StructureBK. 20-12- (2)"/>
      <sheetName val="REPORT"/>
      <sheetName val="MA"/>
      <sheetName val="10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1"/>
      <sheetName val="FEBRUARY"/>
      <sheetName val="group type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exchange rate"/>
      <sheetName val="10K4"/>
      <sheetName val="donnee lct"/>
      <sheetName val="I-Données_de_base"/>
      <sheetName val="Margins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iGrouping"/>
      <sheetName val="Rate"/>
      <sheetName val="detailed pl-svcs"/>
      <sheetName val="P1"/>
      <sheetName val="MainComp"/>
      <sheetName val="Breakeven Analysis"/>
      <sheetName val="ที่ดินอาคาร อุปกรณ์"/>
      <sheetName val="VL"/>
      <sheetName val="TN"/>
      <sheetName val="ND"/>
      <sheetName val="report detial"/>
      <sheetName val="mix"/>
      <sheetName val="เงินกู้ธนชาติ"/>
      <sheetName val="N-4.4"/>
      <sheetName val="qtr3"/>
      <sheetName val="qtr4"/>
      <sheetName val="falso"/>
      <sheetName val="table"/>
      <sheetName val="MFA"/>
      <sheetName val="B1"/>
      <sheetName val="BMCT2003"/>
      <sheetName val="ฝ่ายบัญชีและการเงิน"/>
      <sheetName val="SUM"/>
      <sheetName val="STart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ummary"/>
      <sheetName val="assumption"/>
      <sheetName val="Main"/>
      <sheetName val="Control List"/>
      <sheetName val="Control_List"/>
      <sheetName val="Puerto Rico"/>
      <sheetName val="graph"/>
      <sheetName val="NOTE 29"/>
      <sheetName val="Library Procedures"/>
      <sheetName val="Data2007"/>
      <sheetName val="基本量販店動向"/>
      <sheetName val="J2"/>
      <sheetName val="J1"/>
      <sheetName val="Control_List1"/>
      <sheetName val="TrialBalance Q3-2002"/>
      <sheetName val="3A STD"/>
      <sheetName val="4003-1 lead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PRMT_05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R4"/>
      <sheetName val="Discount"/>
      <sheetName val="Int."/>
      <sheetName val="ROOMS_ST"/>
      <sheetName val="TELEPHONE"/>
      <sheetName val="Prod"/>
      <sheetName val="Puerto_Rico"/>
      <sheetName val="Office Space"/>
      <sheetName val="Amortization Table"/>
      <sheetName val="Selection"/>
      <sheetName val="Level of Effort"/>
      <sheetName val="Rates"/>
      <sheetName val="Competitors"/>
      <sheetName val="am_cost"/>
      <sheetName val="k-5"/>
      <sheetName val="Variables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ctions &amp; Projects"/>
      <sheetName val="exchange_rate"/>
      <sheetName val="D"/>
      <sheetName val="Monthly"/>
      <sheetName val="Control_List2"/>
      <sheetName val=" AE INTEGRAL VALUE MC 1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report_detial"/>
      <sheetName val="N-4_4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Breakeven_Analysis1"/>
      <sheetName val="B&amp;S_19991"/>
      <sheetName val="Customize_Your_Invoice1"/>
      <sheetName val="1-1_BS1"/>
      <sheetName val="detailed_pl-svcs1"/>
      <sheetName val="NOTE_29"/>
      <sheetName val="Library_Procedures"/>
      <sheetName val="Puerto_Rico1"/>
      <sheetName val="15310000_(2010)1"/>
      <sheetName val="AutoLiv"/>
      <sheetName val="exchange_rate2"/>
      <sheetName val="report_detial2"/>
      <sheetName val="N-4_42"/>
      <sheetName val="E-1-1"/>
      <sheetName val="collection external"/>
      <sheetName val="INDEX"/>
      <sheetName val="Office_Space"/>
      <sheetName val="Jan 01"/>
      <sheetName val="Location Codes"/>
      <sheetName val="Stk"/>
      <sheetName val="A1"/>
      <sheetName val="BudgetType"/>
      <sheetName val="Plants"/>
      <sheetName val="เปรียบเทียบเดือน12"/>
      <sheetName val="QTY &amp; AMT"/>
      <sheetName val="Office_Space1"/>
      <sheetName val="Lists"/>
      <sheetName val="Tier1リスト"/>
      <sheetName val="グラフ"/>
      <sheetName val="tp"/>
      <sheetName val="fr"/>
      <sheetName val="forecast"/>
      <sheetName val="tax computation"/>
      <sheetName val="Int_"/>
      <sheetName val="3A_STD"/>
      <sheetName val="4003-1_lead"/>
      <sheetName val="Amortization_Table"/>
      <sheetName val="TrialBalance_Q3-2002"/>
      <sheetName val="Level_of_Effort"/>
      <sheetName val="TB10"/>
      <sheetName val="Codes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Menu"/>
      <sheetName val="Cover"/>
      <sheetName val="salary &amp; pr tax"/>
      <sheetName val="Objective 1 Detail Budget ICNL"/>
      <sheetName val="May-Apr 2009"/>
      <sheetName val="Link data-july"/>
      <sheetName val="bbl.43-98"/>
      <sheetName val="Furniture_Master"/>
      <sheetName val=" TB Summaries"/>
      <sheetName val="JAN"/>
      <sheetName val="AccountList"/>
      <sheetName val="Lead Q1 2022"/>
      <sheetName val="Feb"/>
      <sheetName val="Mar"/>
      <sheetName val="Apr"/>
      <sheetName val="May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office"/>
      <sheetName val="Info"/>
      <sheetName val="stat_local14"/>
      <sheetName val="Total_01'0513"/>
      <sheetName val="เงินกู้_MGC13"/>
      <sheetName val="SAP_Open_Items_Data12"/>
      <sheetName val="MR_MEYER12"/>
      <sheetName val="Overall_PLATT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Deferred_tax_Adjs_Clo_(P)_Q2'16"/>
      <sheetName val="Q2_EXPECTED6"/>
      <sheetName val="Master_TB6"/>
      <sheetName val="2017_Expense_Break_down6"/>
      <sheetName val="ocean_voyage5"/>
      <sheetName val="2005_DATA4"/>
      <sheetName val="SCB_1_-_Current5"/>
      <sheetName val="SCB_2_-_Current5"/>
      <sheetName val="donnee_lct3"/>
      <sheetName val="group_type4"/>
      <sheetName val="_Code_-สิทธิรักษาพยาบาล1-9-534"/>
      <sheetName val="Salary__StructureBK__20-12-_(24"/>
      <sheetName val="LOCAL_MARKET3"/>
      <sheetName val="NEW_LOCAL3"/>
      <sheetName val="OUTSIDE_MARKET3"/>
      <sheetName val="ที่ดินอาคาร_อุปกรณ์3"/>
      <sheetName val="exchange_rate3"/>
      <sheetName val="report_detial3"/>
      <sheetName val="Breakeven_Analysis3"/>
      <sheetName val="B&amp;S_19993"/>
      <sheetName val="Customize_Your_Invoice3"/>
      <sheetName val="1-1_BS3"/>
      <sheetName val="N-4_43"/>
      <sheetName val="detailed_pl-svcs3"/>
      <sheetName val="NOTE_292"/>
      <sheetName val="Library_Procedures2"/>
      <sheetName val="Puerto_Rico3"/>
      <sheetName val="15310000_(2010)3"/>
      <sheetName val="Control_List4"/>
      <sheetName val="QOS_Graph1"/>
      <sheetName val="BU_Summary_Data1"/>
      <sheetName val="stat_local15"/>
      <sheetName val="Total_01'0514"/>
      <sheetName val="เงินกู้_MGC14"/>
      <sheetName val="SAP_Open_Items_Data13"/>
      <sheetName val="MR_MEYER13"/>
      <sheetName val="Overall_PLATT13"/>
      <sheetName val="BOT_Rate13"/>
      <sheetName val="Maturity_Data13"/>
      <sheetName val="Avg_BOT13"/>
      <sheetName val="Hedge_Vol_&amp;_G-L13"/>
      <sheetName val="Detail_of_exchange_rate13"/>
      <sheetName val="Tb_31_12_1513"/>
      <sheetName val="Group_TB_31_10_201513"/>
      <sheetName val="_nfcst_py13"/>
      <sheetName val="5)_Action_Plan_BL_Debone13"/>
      <sheetName val="Trial_Balance12"/>
      <sheetName val="BS_(ToP)13"/>
      <sheetName val="Latex_Qty&amp;Price_(2)12"/>
      <sheetName val="FA_Register12"/>
      <sheetName val="Calculation_PS7"/>
      <sheetName val="GL_2018_Q3_-_ver17"/>
      <sheetName val="Deferred_tax_Adjs_Clo_(P)_Q2'17"/>
      <sheetName val="Q2_EXPECTED7"/>
      <sheetName val="Master_TB7"/>
      <sheetName val="2017_Expense_Break_down7"/>
      <sheetName val="ocean_voyage6"/>
      <sheetName val="2005_DATA5"/>
      <sheetName val="SCB_1_-_Current6"/>
      <sheetName val="SCB_2_-_Current6"/>
      <sheetName val="donnee_lct4"/>
      <sheetName val="group_type5"/>
      <sheetName val="_Code_-สิทธิรักษาพยาบาล1-9-535"/>
      <sheetName val="Salary__StructureBK__20-12-_(25"/>
      <sheetName val="LOCAL_MARKET4"/>
      <sheetName val="NEW_LOCAL4"/>
      <sheetName val="OUTSIDE_MARKET4"/>
      <sheetName val="ที่ดินอาคาร_อุปกรณ์4"/>
      <sheetName val="exchange_rate4"/>
      <sheetName val="report_detial4"/>
      <sheetName val="Breakeven_Analysis4"/>
      <sheetName val="B&amp;S_19994"/>
      <sheetName val="Customize_Your_Invoice4"/>
      <sheetName val="1-1_BS4"/>
      <sheetName val="N-4_44"/>
      <sheetName val="เงินสำรองเกษียยณอายุ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Office_Space2"/>
      <sheetName val="working_capital"/>
      <sheetName val="Raw_Material_Cost"/>
      <sheetName val="_AE_INTEGRAL_VALUE_MC_1"/>
      <sheetName val="Actions_&amp;_Projects"/>
      <sheetName val="collection_external"/>
      <sheetName val="Jan_01"/>
      <sheetName val="Location_Codes"/>
      <sheetName val="tax_computation"/>
      <sheetName val="QTY_&amp;_AMT"/>
      <sheetName val="detailed_pl-svcs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FF-21(a)"/>
      <sheetName val="6"/>
      <sheetName val="SW"/>
      <sheetName val="הכנסות מוכרות מרבעונים קודמים"/>
      <sheetName val="TAX INCOME"/>
      <sheetName val="Volume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drop list"/>
      <sheetName val="Drivers"/>
      <sheetName val="PL selection"/>
      <sheetName val="Net Sales17"/>
      <sheetName val="総合B"/>
      <sheetName val="???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  <sheetName val="2006_(2)"/>
      <sheetName val="AA-1"/>
      <sheetName val="TB09.30.04"/>
      <sheetName val="BS_FULL"/>
      <sheetName val="เครื่องมือ"/>
      <sheetName val="ยานพาหนะ"/>
      <sheetName val="อาคาร"/>
      <sheetName val="e-2 capital afe - carryover"/>
      <sheetName val="O310 (A)"/>
      <sheetName val="ของเข้า"/>
      <sheetName val="R&amp;C"/>
      <sheetName val="Standing Data"/>
      <sheetName val="Asset &amp; Liability"/>
      <sheetName val="Net asset value"/>
      <sheetName val="BS-Thai"/>
      <sheetName val="副3 (2)"/>
      <sheetName val="RATESTOT"/>
      <sheetName val="Wvð"/>
      <sheetName val="1998 meses"/>
      <sheetName val="detailed_pl-svcs5"/>
      <sheetName val="15310000_(2010)5"/>
      <sheetName val="NOTE_294"/>
      <sheetName val="Library_Procedures4"/>
      <sheetName val="Puerto_Rico5"/>
      <sheetName val="Control_List6"/>
      <sheetName val="3A_STD2"/>
      <sheetName val="4003-1_lead2"/>
      <sheetName val="TrialBalance_Q3-20022"/>
      <sheetName val="Link_FS_for_Ref__FS_caption2"/>
      <sheetName val="Inv_Elim_Clo_(D)2"/>
      <sheetName val="Inv_Mar_Elim_Clo_(H)2"/>
      <sheetName val="Oth_Cons_Adjs_Clo(L)2"/>
      <sheetName val="Defered_tax_Adjs_Clo(P)2"/>
      <sheetName val="Entity_Curr_Adjs2"/>
      <sheetName val="Link_FS2"/>
      <sheetName val="Amortization_Table2"/>
      <sheetName val="Int_2"/>
      <sheetName val="Office_Space4"/>
      <sheetName val="Level_of_Effort2"/>
      <sheetName val="working_capital2"/>
      <sheetName val="Raw_Material_Cost2"/>
      <sheetName val="QOS_Graph3"/>
      <sheetName val="BU_Summary_Data3"/>
      <sheetName val="_AE_INTEGRAL_VALUE_MC_12"/>
      <sheetName val="Actions_&amp;_Projects2"/>
      <sheetName val="collection_external2"/>
      <sheetName val="Jan_012"/>
      <sheetName val="Location_Codes2"/>
      <sheetName val="tax_computation2"/>
      <sheetName val="QTY_&amp;_AMT2"/>
      <sheetName val="May-Apr_2009"/>
      <sheetName val="Link_data-july"/>
      <sheetName val="bbl_43-98"/>
      <sheetName val="Lead_Q1_2022"/>
      <sheetName val="_TB_Summaries"/>
      <sheetName val="2003 Forecast"/>
      <sheetName val="2004 Risk Adjusted AOP"/>
      <sheetName val="P_2005_4511 (Rachel)"/>
      <sheetName val="만기"/>
      <sheetName val=""/>
      <sheetName val="TargIS"/>
      <sheetName val="시산표"/>
      <sheetName val="stat_local17"/>
      <sheetName val="Total_01'0516"/>
      <sheetName val="เงินกู้_MGC16"/>
      <sheetName val="SAP_Open_Items_Data15"/>
      <sheetName val="MR_MEYER15"/>
      <sheetName val="Overall_PLATT15"/>
      <sheetName val="BOT_Rate15"/>
      <sheetName val="Maturity_Data15"/>
      <sheetName val="Avg_BOT15"/>
      <sheetName val="Hedge_Vol_&amp;_G-L15"/>
      <sheetName val="Detail_of_exchange_rate15"/>
      <sheetName val="Tb_31_12_1515"/>
      <sheetName val="Group_TB_31_10_201515"/>
      <sheetName val="_nfcst_py15"/>
      <sheetName val="5)_Action_Plan_BL_Debone15"/>
      <sheetName val="BS_(ToP)15"/>
      <sheetName val="Trial_Balance14"/>
      <sheetName val="FA_Register14"/>
      <sheetName val="Latex_Qty&amp;Price_(2)14"/>
      <sheetName val="Calculation_PS9"/>
      <sheetName val="GL_2018_Q3_-_ver19"/>
      <sheetName val="Deferred_tax_Adjs_Clo_(P)_Q2'10"/>
      <sheetName val="Q2_EXPECTED9"/>
      <sheetName val="Master_TB9"/>
      <sheetName val="2017_Expense_Break_down9"/>
      <sheetName val="ocean_voyage8"/>
      <sheetName val="2005_DATA7"/>
      <sheetName val="SCB_1_-_Current8"/>
      <sheetName val="SCB_2_-_Current8"/>
      <sheetName val="donnee_lct6"/>
      <sheetName val="group_type7"/>
      <sheetName val="_Code_-สิทธิรักษาพยาบาล1-9-537"/>
      <sheetName val="Salary__StructureBK__20-12-_(27"/>
      <sheetName val="LOCAL_MARKET6"/>
      <sheetName val="NEW_LOCAL6"/>
      <sheetName val="OUTSIDE_MARKET6"/>
      <sheetName val="ที่ดินอาคาร_อุปกรณ์6"/>
      <sheetName val="exchange_rate6"/>
      <sheetName val="report_detial6"/>
      <sheetName val="Breakeven_Analysis6"/>
      <sheetName val="B&amp;S_19996"/>
      <sheetName val="Customize_Your_Invoice6"/>
      <sheetName val="1-1_BS6"/>
      <sheetName val="N-4_46"/>
      <sheetName val="2006_(2)1"/>
      <sheetName val="Date"/>
      <sheetName val="PL-D"/>
      <sheetName val="customer feed back"/>
      <sheetName val="หน้า 1"/>
      <sheetName val="Manual"/>
      <sheetName val="EQUITY ITEMS"/>
      <sheetName val="Inputs"/>
      <sheetName val="IDC"/>
      <sheetName val="Revenue"/>
      <sheetName val="parameter"/>
      <sheetName val="Pick Lists"/>
      <sheetName val="EII"/>
      <sheetName val="Opex"/>
      <sheetName val="OSHA"/>
      <sheetName val="data_opx"/>
      <sheetName val="Financing charge"/>
      <sheetName val="D-02&amp;D-03"/>
      <sheetName val="DPLA"/>
      <sheetName val="PR1"/>
      <sheetName val="PR3"/>
      <sheetName val="PR5"/>
      <sheetName val="PR6"/>
      <sheetName val="อยู่รวม ORG (new)2556"/>
      <sheetName val="Trial Bal"/>
      <sheetName val="asset hdk&amp;shk"/>
      <sheetName val="鮮之味搭贈"/>
      <sheetName val="ACCODE"/>
      <sheetName val="EURO"/>
      <sheetName val="Itens de verificação"/>
      <sheetName val="INCOME STATEMENT 3"/>
      <sheetName val="Assumptions"/>
      <sheetName val="detailed_pl-svcs6"/>
      <sheetName val="15310000_(2010)6"/>
      <sheetName val="Puerto_Rico6"/>
      <sheetName val="NOTE_295"/>
      <sheetName val="Library_Procedures5"/>
      <sheetName val="Control_List7"/>
      <sheetName val="3A_STD3"/>
      <sheetName val="4003-1_lead3"/>
      <sheetName val="Amortization_Table3"/>
      <sheetName val="Level_of_Effort3"/>
      <sheetName val="Link_FS_for_Ref__FS_caption3"/>
      <sheetName val="Inv_Elim_Clo_(D)3"/>
      <sheetName val="Inv_Mar_Elim_Clo_(H)3"/>
      <sheetName val="Oth_Cons_Adjs_Clo(L)3"/>
      <sheetName val="Defered_tax_Adjs_Clo(P)3"/>
      <sheetName val="Entity_Curr_Adjs3"/>
      <sheetName val="Link_FS3"/>
      <sheetName val="Int_3"/>
      <sheetName val="TrialBalance_Q3-20023"/>
      <sheetName val="Office_Space5"/>
      <sheetName val="_AE_INTEGRAL_VALUE_MC_13"/>
      <sheetName val="Actions_&amp;_Projects3"/>
      <sheetName val="working_capital3"/>
      <sheetName val="Raw_Material_Cost3"/>
      <sheetName val="QOS_Graph4"/>
      <sheetName val="BU_Summary_Data4"/>
      <sheetName val="collection_external3"/>
      <sheetName val="Location_Codes3"/>
      <sheetName val="Jan_013"/>
      <sheetName val="tax_computation3"/>
      <sheetName val="QTY_&amp;_AMT3"/>
      <sheetName val="May-Apr_20091"/>
      <sheetName val="Link_data-july1"/>
      <sheetName val="bbl_43-981"/>
      <sheetName val="Lead_Q1_20221"/>
      <sheetName val="_TB_Summaries1"/>
      <sheetName val="salary_&amp;_pr_tax"/>
      <sheetName val="Objective_1_Detail_Budget_ICNL"/>
      <sheetName val="Land_Tax"/>
      <sheetName val="הכנסות_מוכרות_מרבעונים_קודמים"/>
      <sheetName val="TAX_INCOME"/>
      <sheetName val="drop_list"/>
      <sheetName val="O310_(A)"/>
      <sheetName val="e-2_capital_afe_-_carryover"/>
      <sheetName val="Standing_Data"/>
      <sheetName val="Asset_&amp;_Liability"/>
      <sheetName val="Net_asset_value"/>
      <sheetName val="PL_selection"/>
      <sheetName val="Net_Sales17"/>
      <sheetName val="TB09_30_04"/>
      <sheetName val="1998_meses"/>
      <sheetName val="副3_(2)"/>
      <sheetName val="2003_Forecast"/>
      <sheetName val="2004_Risk_Adjusted_AOP"/>
      <sheetName val="P_2005_4511_(Rachel)"/>
      <sheetName val="new db"/>
      <sheetName val="Keydrv_health_nrm2"/>
      <sheetName val="Keydrv_health_pyl2"/>
      <sheetName val=" preopening budget"/>
      <sheetName val="detail "/>
      <sheetName val="List"/>
      <sheetName val="Master"/>
      <sheetName val="Gia_GC_Satthep"/>
      <sheetName val="_FS1220"/>
      <sheetName val="_FS1610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 refreshError="1"/>
      <sheetData sheetId="95" refreshError="1"/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769">
          <cell r="D769">
            <v>0</v>
          </cell>
        </row>
      </sheetData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 refreshError="1"/>
      <sheetData sheetId="270" refreshError="1"/>
      <sheetData sheetId="271" refreshError="1"/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>
        <row r="769">
          <cell r="D769">
            <v>0</v>
          </cell>
        </row>
      </sheetData>
      <sheetData sheetId="277">
        <row r="769">
          <cell r="D769">
            <v>0</v>
          </cell>
        </row>
      </sheetData>
      <sheetData sheetId="278">
        <row r="769">
          <cell r="D769">
            <v>0</v>
          </cell>
        </row>
      </sheetData>
      <sheetData sheetId="279">
        <row r="769">
          <cell r="D769">
            <v>0</v>
          </cell>
        </row>
      </sheetData>
      <sheetData sheetId="280">
        <row r="769">
          <cell r="D769">
            <v>0</v>
          </cell>
        </row>
      </sheetData>
      <sheetData sheetId="281">
        <row r="769">
          <cell r="D769">
            <v>0</v>
          </cell>
        </row>
      </sheetData>
      <sheetData sheetId="282">
        <row r="769">
          <cell r="D769">
            <v>0</v>
          </cell>
        </row>
      </sheetData>
      <sheetData sheetId="283">
        <row r="769">
          <cell r="D769">
            <v>0</v>
          </cell>
        </row>
      </sheetData>
      <sheetData sheetId="284">
        <row r="769">
          <cell r="D769">
            <v>0</v>
          </cell>
        </row>
      </sheetData>
      <sheetData sheetId="285">
        <row r="769">
          <cell r="D769">
            <v>0</v>
          </cell>
        </row>
      </sheetData>
      <sheetData sheetId="286">
        <row r="769">
          <cell r="D769">
            <v>0</v>
          </cell>
        </row>
      </sheetData>
      <sheetData sheetId="287">
        <row r="769">
          <cell r="D769">
            <v>0</v>
          </cell>
        </row>
      </sheetData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>
        <row r="769">
          <cell r="D769">
            <v>0</v>
          </cell>
        </row>
      </sheetData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>
        <row r="769">
          <cell r="D769">
            <v>0</v>
          </cell>
        </row>
      </sheetData>
      <sheetData sheetId="340">
        <row r="769">
          <cell r="D769">
            <v>0</v>
          </cell>
        </row>
      </sheetData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>
        <row r="769">
          <cell r="D769">
            <v>0</v>
          </cell>
        </row>
      </sheetData>
      <sheetData sheetId="389">
        <row r="769">
          <cell r="D769">
            <v>0</v>
          </cell>
        </row>
      </sheetData>
      <sheetData sheetId="390" refreshError="1"/>
      <sheetData sheetId="391">
        <row r="769">
          <cell r="D769">
            <v>0</v>
          </cell>
        </row>
      </sheetData>
      <sheetData sheetId="392" refreshError="1"/>
      <sheetData sheetId="393" refreshError="1"/>
      <sheetData sheetId="394">
        <row r="769">
          <cell r="D769">
            <v>0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>
        <row r="769">
          <cell r="D769">
            <v>0</v>
          </cell>
        </row>
      </sheetData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>
        <row r="769">
          <cell r="D769">
            <v>0</v>
          </cell>
        </row>
      </sheetData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769">
          <cell r="D769">
            <v>0</v>
          </cell>
        </row>
      </sheetData>
      <sheetData sheetId="450" refreshError="1"/>
      <sheetData sheetId="451" refreshError="1"/>
      <sheetData sheetId="452">
        <row r="769">
          <cell r="D769">
            <v>0</v>
          </cell>
        </row>
      </sheetData>
      <sheetData sheetId="453" refreshError="1"/>
      <sheetData sheetId="454">
        <row r="769">
          <cell r="D769">
            <v>0</v>
          </cell>
        </row>
      </sheetData>
      <sheetData sheetId="455">
        <row r="769">
          <cell r="D769">
            <v>0</v>
          </cell>
        </row>
      </sheetData>
      <sheetData sheetId="456">
        <row r="769">
          <cell r="D769">
            <v>0</v>
          </cell>
        </row>
      </sheetData>
      <sheetData sheetId="457">
        <row r="769">
          <cell r="D769">
            <v>0</v>
          </cell>
        </row>
      </sheetData>
      <sheetData sheetId="458">
        <row r="769">
          <cell r="D769">
            <v>0</v>
          </cell>
        </row>
      </sheetData>
      <sheetData sheetId="459">
        <row r="769">
          <cell r="D769">
            <v>0</v>
          </cell>
        </row>
      </sheetData>
      <sheetData sheetId="460">
        <row r="769">
          <cell r="D769">
            <v>0</v>
          </cell>
        </row>
      </sheetData>
      <sheetData sheetId="461">
        <row r="769">
          <cell r="D769">
            <v>0</v>
          </cell>
        </row>
      </sheetData>
      <sheetData sheetId="462">
        <row r="769">
          <cell r="D769">
            <v>0</v>
          </cell>
        </row>
      </sheetData>
      <sheetData sheetId="463">
        <row r="769">
          <cell r="D769">
            <v>0</v>
          </cell>
        </row>
      </sheetData>
      <sheetData sheetId="464">
        <row r="769">
          <cell r="D769">
            <v>0</v>
          </cell>
        </row>
      </sheetData>
      <sheetData sheetId="465">
        <row r="769">
          <cell r="D769">
            <v>0</v>
          </cell>
        </row>
      </sheetData>
      <sheetData sheetId="466">
        <row r="769">
          <cell r="D769">
            <v>0</v>
          </cell>
        </row>
      </sheetData>
      <sheetData sheetId="467">
        <row r="769">
          <cell r="D769">
            <v>0</v>
          </cell>
        </row>
      </sheetData>
      <sheetData sheetId="468">
        <row r="769">
          <cell r="D769">
            <v>0</v>
          </cell>
        </row>
      </sheetData>
      <sheetData sheetId="469">
        <row r="769">
          <cell r="D769">
            <v>0</v>
          </cell>
        </row>
      </sheetData>
      <sheetData sheetId="470">
        <row r="769">
          <cell r="D769">
            <v>0</v>
          </cell>
        </row>
      </sheetData>
      <sheetData sheetId="471">
        <row r="769">
          <cell r="D769">
            <v>0</v>
          </cell>
        </row>
      </sheetData>
      <sheetData sheetId="472">
        <row r="769">
          <cell r="D769">
            <v>0</v>
          </cell>
        </row>
      </sheetData>
      <sheetData sheetId="473">
        <row r="769">
          <cell r="D769">
            <v>0</v>
          </cell>
        </row>
      </sheetData>
      <sheetData sheetId="474">
        <row r="769">
          <cell r="D769">
            <v>0</v>
          </cell>
        </row>
      </sheetData>
      <sheetData sheetId="475">
        <row r="769">
          <cell r="D769">
            <v>0</v>
          </cell>
        </row>
      </sheetData>
      <sheetData sheetId="476">
        <row r="769">
          <cell r="D769">
            <v>0</v>
          </cell>
        </row>
      </sheetData>
      <sheetData sheetId="477">
        <row r="769">
          <cell r="D769">
            <v>0</v>
          </cell>
        </row>
      </sheetData>
      <sheetData sheetId="478">
        <row r="769">
          <cell r="D769">
            <v>0</v>
          </cell>
        </row>
      </sheetData>
      <sheetData sheetId="479">
        <row r="769">
          <cell r="D769">
            <v>0</v>
          </cell>
        </row>
      </sheetData>
      <sheetData sheetId="480">
        <row r="769">
          <cell r="D769">
            <v>0</v>
          </cell>
        </row>
      </sheetData>
      <sheetData sheetId="481">
        <row r="769">
          <cell r="D769">
            <v>0</v>
          </cell>
        </row>
      </sheetData>
      <sheetData sheetId="482" refreshError="1"/>
      <sheetData sheetId="483" refreshError="1"/>
      <sheetData sheetId="484">
        <row r="769">
          <cell r="D769">
            <v>0</v>
          </cell>
        </row>
      </sheetData>
      <sheetData sheetId="485">
        <row r="769">
          <cell r="D769">
            <v>0</v>
          </cell>
        </row>
      </sheetData>
      <sheetData sheetId="486">
        <row r="769">
          <cell r="D769">
            <v>0</v>
          </cell>
        </row>
      </sheetData>
      <sheetData sheetId="487">
        <row r="769">
          <cell r="D769">
            <v>0</v>
          </cell>
        </row>
      </sheetData>
      <sheetData sheetId="488">
        <row r="769">
          <cell r="D769">
            <v>0</v>
          </cell>
        </row>
      </sheetData>
      <sheetData sheetId="489">
        <row r="769">
          <cell r="D769">
            <v>0</v>
          </cell>
        </row>
      </sheetData>
      <sheetData sheetId="490">
        <row r="769">
          <cell r="D769">
            <v>0</v>
          </cell>
        </row>
      </sheetData>
      <sheetData sheetId="491">
        <row r="769">
          <cell r="D769">
            <v>0</v>
          </cell>
        </row>
      </sheetData>
      <sheetData sheetId="492">
        <row r="769">
          <cell r="D769">
            <v>0</v>
          </cell>
        </row>
      </sheetData>
      <sheetData sheetId="493">
        <row r="769">
          <cell r="D769">
            <v>0</v>
          </cell>
        </row>
      </sheetData>
      <sheetData sheetId="494">
        <row r="769">
          <cell r="D769">
            <v>0</v>
          </cell>
        </row>
      </sheetData>
      <sheetData sheetId="495">
        <row r="769">
          <cell r="D769">
            <v>0</v>
          </cell>
        </row>
      </sheetData>
      <sheetData sheetId="496">
        <row r="769">
          <cell r="D769">
            <v>0</v>
          </cell>
        </row>
      </sheetData>
      <sheetData sheetId="497">
        <row r="769">
          <cell r="D769">
            <v>0</v>
          </cell>
        </row>
      </sheetData>
      <sheetData sheetId="498">
        <row r="1">
          <cell r="L1" t="str">
            <v>December</v>
          </cell>
        </row>
      </sheetData>
      <sheetData sheetId="499">
        <row r="769">
          <cell r="D769">
            <v>0</v>
          </cell>
        </row>
      </sheetData>
      <sheetData sheetId="500">
        <row r="769">
          <cell r="D769">
            <v>0</v>
          </cell>
        </row>
      </sheetData>
      <sheetData sheetId="501">
        <row r="769">
          <cell r="D769">
            <v>0</v>
          </cell>
        </row>
      </sheetData>
      <sheetData sheetId="502">
        <row r="769">
          <cell r="D769">
            <v>0</v>
          </cell>
        </row>
      </sheetData>
      <sheetData sheetId="503">
        <row r="769">
          <cell r="D769">
            <v>0</v>
          </cell>
        </row>
      </sheetData>
      <sheetData sheetId="504">
        <row r="769">
          <cell r="D769">
            <v>0</v>
          </cell>
        </row>
      </sheetData>
      <sheetData sheetId="505">
        <row r="769">
          <cell r="D769">
            <v>0</v>
          </cell>
        </row>
      </sheetData>
      <sheetData sheetId="506">
        <row r="769">
          <cell r="D769">
            <v>0</v>
          </cell>
        </row>
      </sheetData>
      <sheetData sheetId="507">
        <row r="769">
          <cell r="D769">
            <v>0</v>
          </cell>
        </row>
      </sheetData>
      <sheetData sheetId="508">
        <row r="769">
          <cell r="D769">
            <v>0</v>
          </cell>
        </row>
      </sheetData>
      <sheetData sheetId="509">
        <row r="769">
          <cell r="D769">
            <v>0</v>
          </cell>
        </row>
      </sheetData>
      <sheetData sheetId="510">
        <row r="769">
          <cell r="D769">
            <v>0</v>
          </cell>
        </row>
      </sheetData>
      <sheetData sheetId="511">
        <row r="769">
          <cell r="D769">
            <v>0</v>
          </cell>
        </row>
      </sheetData>
      <sheetData sheetId="512">
        <row r="769">
          <cell r="D769">
            <v>0</v>
          </cell>
        </row>
      </sheetData>
      <sheetData sheetId="513">
        <row r="769">
          <cell r="D769">
            <v>0</v>
          </cell>
        </row>
      </sheetData>
      <sheetData sheetId="514">
        <row r="769">
          <cell r="D769">
            <v>0</v>
          </cell>
        </row>
      </sheetData>
      <sheetData sheetId="515">
        <row r="769">
          <cell r="D769">
            <v>0</v>
          </cell>
        </row>
      </sheetData>
      <sheetData sheetId="516">
        <row r="769">
          <cell r="D769">
            <v>0</v>
          </cell>
        </row>
      </sheetData>
      <sheetData sheetId="517">
        <row r="769">
          <cell r="D769">
            <v>0</v>
          </cell>
        </row>
      </sheetData>
      <sheetData sheetId="518">
        <row r="769">
          <cell r="D769">
            <v>0</v>
          </cell>
        </row>
      </sheetData>
      <sheetData sheetId="519">
        <row r="769">
          <cell r="D769">
            <v>0</v>
          </cell>
        </row>
      </sheetData>
      <sheetData sheetId="520">
        <row r="769">
          <cell r="D769">
            <v>0</v>
          </cell>
        </row>
      </sheetData>
      <sheetData sheetId="521">
        <row r="1">
          <cell r="A1" t="str">
            <v>Region</v>
          </cell>
        </row>
      </sheetData>
      <sheetData sheetId="522">
        <row r="769">
          <cell r="D769">
            <v>0</v>
          </cell>
        </row>
      </sheetData>
      <sheetData sheetId="523">
        <row r="769">
          <cell r="D769">
            <v>0</v>
          </cell>
        </row>
      </sheetData>
      <sheetData sheetId="524">
        <row r="1">
          <cell r="L1" t="str">
            <v>December</v>
          </cell>
        </row>
      </sheetData>
      <sheetData sheetId="525">
        <row r="769">
          <cell r="D769">
            <v>0</v>
          </cell>
        </row>
      </sheetData>
      <sheetData sheetId="526">
        <row r="1">
          <cell r="L1" t="str">
            <v>December</v>
          </cell>
        </row>
      </sheetData>
      <sheetData sheetId="527">
        <row r="769">
          <cell r="D769">
            <v>0</v>
          </cell>
        </row>
      </sheetData>
      <sheetData sheetId="528">
        <row r="769">
          <cell r="D769">
            <v>0</v>
          </cell>
        </row>
      </sheetData>
      <sheetData sheetId="529">
        <row r="769">
          <cell r="D769">
            <v>0</v>
          </cell>
        </row>
      </sheetData>
      <sheetData sheetId="530">
        <row r="769">
          <cell r="D769">
            <v>0</v>
          </cell>
        </row>
      </sheetData>
      <sheetData sheetId="531">
        <row r="769">
          <cell r="D769">
            <v>0</v>
          </cell>
        </row>
      </sheetData>
      <sheetData sheetId="532">
        <row r="769">
          <cell r="D769">
            <v>0</v>
          </cell>
        </row>
      </sheetData>
      <sheetData sheetId="533">
        <row r="769">
          <cell r="D769">
            <v>0</v>
          </cell>
        </row>
      </sheetData>
      <sheetData sheetId="534">
        <row r="769">
          <cell r="D769">
            <v>0</v>
          </cell>
        </row>
      </sheetData>
      <sheetData sheetId="535">
        <row r="769">
          <cell r="D769">
            <v>0</v>
          </cell>
        </row>
      </sheetData>
      <sheetData sheetId="536">
        <row r="769">
          <cell r="D769">
            <v>0</v>
          </cell>
        </row>
      </sheetData>
      <sheetData sheetId="537">
        <row r="769">
          <cell r="D769">
            <v>0</v>
          </cell>
        </row>
      </sheetData>
      <sheetData sheetId="538">
        <row r="769">
          <cell r="D769">
            <v>0</v>
          </cell>
        </row>
      </sheetData>
      <sheetData sheetId="539">
        <row r="769">
          <cell r="D769">
            <v>0</v>
          </cell>
        </row>
      </sheetData>
      <sheetData sheetId="540">
        <row r="769">
          <cell r="D769">
            <v>0</v>
          </cell>
        </row>
      </sheetData>
      <sheetData sheetId="541">
        <row r="769">
          <cell r="D769">
            <v>0</v>
          </cell>
        </row>
      </sheetData>
      <sheetData sheetId="542">
        <row r="769">
          <cell r="D769">
            <v>0</v>
          </cell>
        </row>
      </sheetData>
      <sheetData sheetId="543">
        <row r="1">
          <cell r="A1" t="str">
            <v>Region</v>
          </cell>
        </row>
      </sheetData>
      <sheetData sheetId="544">
        <row r="769">
          <cell r="D769">
            <v>0</v>
          </cell>
        </row>
      </sheetData>
      <sheetData sheetId="545">
        <row r="769">
          <cell r="D769">
            <v>0</v>
          </cell>
        </row>
      </sheetData>
      <sheetData sheetId="546">
        <row r="1">
          <cell r="L1" t="str">
            <v>December</v>
          </cell>
        </row>
      </sheetData>
      <sheetData sheetId="547">
        <row r="1">
          <cell r="A1" t="str">
            <v>Region</v>
          </cell>
        </row>
      </sheetData>
      <sheetData sheetId="548">
        <row r="769">
          <cell r="D769">
            <v>0</v>
          </cell>
        </row>
      </sheetData>
      <sheetData sheetId="549">
        <row r="769">
          <cell r="D769">
            <v>0</v>
          </cell>
        </row>
      </sheetData>
      <sheetData sheetId="550">
        <row r="769">
          <cell r="D769">
            <v>0</v>
          </cell>
        </row>
      </sheetData>
      <sheetData sheetId="551">
        <row r="769">
          <cell r="D769">
            <v>0</v>
          </cell>
        </row>
      </sheetData>
      <sheetData sheetId="552">
        <row r="769">
          <cell r="D769">
            <v>0</v>
          </cell>
        </row>
      </sheetData>
      <sheetData sheetId="553">
        <row r="769">
          <cell r="D769">
            <v>0</v>
          </cell>
        </row>
      </sheetData>
      <sheetData sheetId="554">
        <row r="769">
          <cell r="D769">
            <v>0</v>
          </cell>
        </row>
      </sheetData>
      <sheetData sheetId="555">
        <row r="769">
          <cell r="D769">
            <v>0</v>
          </cell>
        </row>
      </sheetData>
      <sheetData sheetId="556" refreshError="1"/>
      <sheetData sheetId="557">
        <row r="769">
          <cell r="D769">
            <v>0</v>
          </cell>
        </row>
      </sheetData>
      <sheetData sheetId="558">
        <row r="769">
          <cell r="D769">
            <v>0</v>
          </cell>
        </row>
      </sheetData>
      <sheetData sheetId="559">
        <row r="1">
          <cell r="L1" t="str">
            <v>December</v>
          </cell>
        </row>
      </sheetData>
      <sheetData sheetId="560" refreshError="1"/>
      <sheetData sheetId="561" refreshError="1"/>
      <sheetData sheetId="562" refreshError="1"/>
      <sheetData sheetId="563">
        <row r="769">
          <cell r="D769">
            <v>0</v>
          </cell>
        </row>
      </sheetData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>
        <row r="1">
          <cell r="A1" t="str">
            <v>Region</v>
          </cell>
        </row>
      </sheetData>
      <sheetData sheetId="573" refreshError="1"/>
      <sheetData sheetId="574" refreshError="1"/>
      <sheetData sheetId="575" refreshError="1"/>
      <sheetData sheetId="576">
        <row r="1">
          <cell r="A1" t="str">
            <v>Region</v>
          </cell>
        </row>
      </sheetData>
      <sheetData sheetId="577" refreshError="1"/>
      <sheetData sheetId="578" refreshError="1"/>
      <sheetData sheetId="579" refreshError="1"/>
      <sheetData sheetId="580">
        <row r="1">
          <cell r="A1" t="str">
            <v>Region</v>
          </cell>
        </row>
      </sheetData>
      <sheetData sheetId="581">
        <row r="1">
          <cell r="A1" t="str">
            <v>Region</v>
          </cell>
        </row>
      </sheetData>
      <sheetData sheetId="582">
        <row r="1">
          <cell r="A1" t="str">
            <v>Region</v>
          </cell>
        </row>
      </sheetData>
      <sheetData sheetId="583">
        <row r="1">
          <cell r="L1" t="str">
            <v>December</v>
          </cell>
        </row>
      </sheetData>
      <sheetData sheetId="584">
        <row r="1">
          <cell r="L1" t="str">
            <v>December</v>
          </cell>
        </row>
      </sheetData>
      <sheetData sheetId="585">
        <row r="1">
          <cell r="A1" t="str">
            <v>Region</v>
          </cell>
        </row>
      </sheetData>
      <sheetData sheetId="586" refreshError="1"/>
      <sheetData sheetId="587" refreshError="1"/>
      <sheetData sheetId="588" refreshError="1"/>
      <sheetData sheetId="589" refreshError="1"/>
      <sheetData sheetId="590">
        <row r="1">
          <cell r="A1" t="str">
            <v>Region</v>
          </cell>
        </row>
      </sheetData>
      <sheetData sheetId="591" refreshError="1"/>
      <sheetData sheetId="592" refreshError="1"/>
      <sheetData sheetId="593">
        <row r="1">
          <cell r="A1" t="str">
            <v>Region</v>
          </cell>
        </row>
      </sheetData>
      <sheetData sheetId="594">
        <row r="1">
          <cell r="A1" t="str">
            <v>Region</v>
          </cell>
        </row>
      </sheetData>
      <sheetData sheetId="595" refreshError="1"/>
      <sheetData sheetId="596">
        <row r="1">
          <cell r="A1" t="str">
            <v>Region</v>
          </cell>
        </row>
      </sheetData>
      <sheetData sheetId="597">
        <row r="1">
          <cell r="A1" t="str">
            <v>Region</v>
          </cell>
        </row>
      </sheetData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>
        <row r="769">
          <cell r="D769">
            <v>0</v>
          </cell>
        </row>
      </sheetData>
      <sheetData sheetId="633">
        <row r="769">
          <cell r="D769">
            <v>0</v>
          </cell>
        </row>
      </sheetData>
      <sheetData sheetId="634"/>
      <sheetData sheetId="635">
        <row r="769">
          <cell r="D769">
            <v>0</v>
          </cell>
        </row>
      </sheetData>
      <sheetData sheetId="636">
        <row r="769">
          <cell r="D769">
            <v>0</v>
          </cell>
        </row>
      </sheetData>
      <sheetData sheetId="637">
        <row r="769">
          <cell r="D769">
            <v>0</v>
          </cell>
        </row>
      </sheetData>
      <sheetData sheetId="638">
        <row r="769">
          <cell r="D769">
            <v>0</v>
          </cell>
        </row>
      </sheetData>
      <sheetData sheetId="639">
        <row r="769">
          <cell r="D769">
            <v>0</v>
          </cell>
        </row>
      </sheetData>
      <sheetData sheetId="640"/>
      <sheetData sheetId="641">
        <row r="769">
          <cell r="D769">
            <v>0</v>
          </cell>
        </row>
      </sheetData>
      <sheetData sheetId="642">
        <row r="769">
          <cell r="D769">
            <v>0</v>
          </cell>
        </row>
      </sheetData>
      <sheetData sheetId="643">
        <row r="769">
          <cell r="D769">
            <v>0</v>
          </cell>
        </row>
      </sheetData>
      <sheetData sheetId="644">
        <row r="769">
          <cell r="D769">
            <v>0</v>
          </cell>
        </row>
      </sheetData>
      <sheetData sheetId="645">
        <row r="769">
          <cell r="D769">
            <v>0</v>
          </cell>
        </row>
      </sheetData>
      <sheetData sheetId="646">
        <row r="769">
          <cell r="D769">
            <v>0</v>
          </cell>
        </row>
      </sheetData>
      <sheetData sheetId="647">
        <row r="1">
          <cell r="L1" t="str">
            <v>December</v>
          </cell>
        </row>
      </sheetData>
      <sheetData sheetId="648">
        <row r="769">
          <cell r="D769">
            <v>0</v>
          </cell>
        </row>
      </sheetData>
      <sheetData sheetId="649"/>
      <sheetData sheetId="650">
        <row r="769">
          <cell r="D769">
            <v>0</v>
          </cell>
        </row>
      </sheetData>
      <sheetData sheetId="651">
        <row r="769">
          <cell r="D769">
            <v>0</v>
          </cell>
        </row>
      </sheetData>
      <sheetData sheetId="652">
        <row r="769">
          <cell r="D769">
            <v>0</v>
          </cell>
        </row>
      </sheetData>
      <sheetData sheetId="653">
        <row r="769">
          <cell r="D769">
            <v>0</v>
          </cell>
        </row>
      </sheetData>
      <sheetData sheetId="654">
        <row r="769">
          <cell r="D769">
            <v>0</v>
          </cell>
        </row>
      </sheetData>
      <sheetData sheetId="655">
        <row r="769">
          <cell r="D769">
            <v>0</v>
          </cell>
        </row>
      </sheetData>
      <sheetData sheetId="656">
        <row r="769">
          <cell r="D769">
            <v>0</v>
          </cell>
        </row>
      </sheetData>
      <sheetData sheetId="657">
        <row r="769">
          <cell r="D769">
            <v>0</v>
          </cell>
        </row>
      </sheetData>
      <sheetData sheetId="658"/>
      <sheetData sheetId="659">
        <row r="769">
          <cell r="D769">
            <v>0</v>
          </cell>
        </row>
      </sheetData>
      <sheetData sheetId="660"/>
      <sheetData sheetId="661">
        <row r="769">
          <cell r="D769">
            <v>0</v>
          </cell>
        </row>
      </sheetData>
      <sheetData sheetId="662">
        <row r="769">
          <cell r="D769">
            <v>0</v>
          </cell>
        </row>
      </sheetData>
      <sheetData sheetId="663">
        <row r="769">
          <cell r="D769">
            <v>0</v>
          </cell>
        </row>
      </sheetData>
      <sheetData sheetId="664">
        <row r="769">
          <cell r="D769">
            <v>0</v>
          </cell>
        </row>
      </sheetData>
      <sheetData sheetId="665">
        <row r="769">
          <cell r="D769">
            <v>0</v>
          </cell>
        </row>
      </sheetData>
      <sheetData sheetId="666"/>
      <sheetData sheetId="667"/>
      <sheetData sheetId="668">
        <row r="769">
          <cell r="D769">
            <v>0</v>
          </cell>
        </row>
      </sheetData>
      <sheetData sheetId="669">
        <row r="769">
          <cell r="D769">
            <v>0</v>
          </cell>
        </row>
      </sheetData>
      <sheetData sheetId="670"/>
      <sheetData sheetId="671">
        <row r="769">
          <cell r="D769">
            <v>0</v>
          </cell>
        </row>
      </sheetData>
      <sheetData sheetId="672">
        <row r="769">
          <cell r="D769">
            <v>0</v>
          </cell>
        </row>
      </sheetData>
      <sheetData sheetId="673">
        <row r="769">
          <cell r="D769">
            <v>0</v>
          </cell>
        </row>
      </sheetData>
      <sheetData sheetId="674"/>
      <sheetData sheetId="675">
        <row r="769">
          <cell r="D769">
            <v>0</v>
          </cell>
        </row>
      </sheetData>
      <sheetData sheetId="676">
        <row r="769">
          <cell r="D769">
            <v>0</v>
          </cell>
        </row>
      </sheetData>
      <sheetData sheetId="677"/>
      <sheetData sheetId="678">
        <row r="769">
          <cell r="D769">
            <v>0</v>
          </cell>
        </row>
      </sheetData>
      <sheetData sheetId="679">
        <row r="769">
          <cell r="D769">
            <v>0</v>
          </cell>
        </row>
      </sheetData>
      <sheetData sheetId="680"/>
      <sheetData sheetId="681">
        <row r="769">
          <cell r="D769">
            <v>0</v>
          </cell>
        </row>
      </sheetData>
      <sheetData sheetId="682">
        <row r="769">
          <cell r="D769">
            <v>0</v>
          </cell>
        </row>
      </sheetData>
      <sheetData sheetId="683">
        <row r="769">
          <cell r="D769">
            <v>0</v>
          </cell>
        </row>
      </sheetData>
      <sheetData sheetId="684">
        <row r="769">
          <cell r="D769">
            <v>0</v>
          </cell>
        </row>
      </sheetData>
      <sheetData sheetId="685">
        <row r="769">
          <cell r="D769">
            <v>0</v>
          </cell>
        </row>
      </sheetData>
      <sheetData sheetId="686">
        <row r="769">
          <cell r="D769">
            <v>0</v>
          </cell>
        </row>
      </sheetData>
      <sheetData sheetId="687">
        <row r="769">
          <cell r="D769">
            <v>0</v>
          </cell>
        </row>
      </sheetData>
      <sheetData sheetId="688">
        <row r="769">
          <cell r="D769">
            <v>0</v>
          </cell>
        </row>
      </sheetData>
      <sheetData sheetId="689">
        <row r="769">
          <cell r="D769">
            <v>0</v>
          </cell>
        </row>
      </sheetData>
      <sheetData sheetId="690">
        <row r="769">
          <cell r="D769">
            <v>0</v>
          </cell>
        </row>
      </sheetData>
      <sheetData sheetId="691">
        <row r="769">
          <cell r="D769">
            <v>0</v>
          </cell>
        </row>
      </sheetData>
      <sheetData sheetId="692">
        <row r="769">
          <cell r="D769">
            <v>0</v>
          </cell>
        </row>
      </sheetData>
      <sheetData sheetId="693">
        <row r="769">
          <cell r="D769">
            <v>0</v>
          </cell>
        </row>
      </sheetData>
      <sheetData sheetId="694">
        <row r="769">
          <cell r="D769">
            <v>0</v>
          </cell>
        </row>
      </sheetData>
      <sheetData sheetId="695">
        <row r="769">
          <cell r="D769">
            <v>0</v>
          </cell>
        </row>
      </sheetData>
      <sheetData sheetId="696">
        <row r="769">
          <cell r="D769">
            <v>0</v>
          </cell>
        </row>
      </sheetData>
      <sheetData sheetId="697">
        <row r="769">
          <cell r="D769">
            <v>0</v>
          </cell>
        </row>
      </sheetData>
      <sheetData sheetId="698"/>
      <sheetData sheetId="699">
        <row r="769">
          <cell r="D769">
            <v>0</v>
          </cell>
        </row>
      </sheetData>
      <sheetData sheetId="700">
        <row r="769">
          <cell r="D769">
            <v>0</v>
          </cell>
        </row>
      </sheetData>
      <sheetData sheetId="701">
        <row r="769">
          <cell r="D769">
            <v>0</v>
          </cell>
        </row>
      </sheetData>
      <sheetData sheetId="702"/>
      <sheetData sheetId="703">
        <row r="769">
          <cell r="D769">
            <v>0</v>
          </cell>
        </row>
      </sheetData>
      <sheetData sheetId="704">
        <row r="769">
          <cell r="D769">
            <v>0</v>
          </cell>
        </row>
      </sheetData>
      <sheetData sheetId="705">
        <row r="769">
          <cell r="D769">
            <v>0</v>
          </cell>
        </row>
      </sheetData>
      <sheetData sheetId="706">
        <row r="769">
          <cell r="D769">
            <v>0</v>
          </cell>
        </row>
      </sheetData>
      <sheetData sheetId="707">
        <row r="769">
          <cell r="D769">
            <v>0</v>
          </cell>
        </row>
      </sheetData>
      <sheetData sheetId="708">
        <row r="769">
          <cell r="D769">
            <v>0</v>
          </cell>
        </row>
      </sheetData>
      <sheetData sheetId="709">
        <row r="769">
          <cell r="D769">
            <v>0</v>
          </cell>
        </row>
      </sheetData>
      <sheetData sheetId="710">
        <row r="769">
          <cell r="D769">
            <v>0</v>
          </cell>
        </row>
      </sheetData>
      <sheetData sheetId="711">
        <row r="769">
          <cell r="D769">
            <v>0</v>
          </cell>
        </row>
      </sheetData>
      <sheetData sheetId="712">
        <row r="769">
          <cell r="D769">
            <v>0</v>
          </cell>
        </row>
      </sheetData>
      <sheetData sheetId="713">
        <row r="769">
          <cell r="D769">
            <v>0</v>
          </cell>
        </row>
      </sheetData>
      <sheetData sheetId="714">
        <row r="769">
          <cell r="D769">
            <v>0</v>
          </cell>
        </row>
      </sheetData>
      <sheetData sheetId="715">
        <row r="769">
          <cell r="D769">
            <v>0</v>
          </cell>
        </row>
      </sheetData>
      <sheetData sheetId="716">
        <row r="769">
          <cell r="D769">
            <v>0</v>
          </cell>
        </row>
      </sheetData>
      <sheetData sheetId="717"/>
      <sheetData sheetId="718">
        <row r="769">
          <cell r="D769">
            <v>0</v>
          </cell>
        </row>
      </sheetData>
      <sheetData sheetId="719">
        <row r="769">
          <cell r="D769">
            <v>0</v>
          </cell>
        </row>
      </sheetData>
      <sheetData sheetId="720"/>
      <sheetData sheetId="721">
        <row r="769">
          <cell r="D769">
            <v>0</v>
          </cell>
        </row>
      </sheetData>
      <sheetData sheetId="722"/>
      <sheetData sheetId="723">
        <row r="769">
          <cell r="D769">
            <v>0</v>
          </cell>
        </row>
      </sheetData>
      <sheetData sheetId="724">
        <row r="769">
          <cell r="D769">
            <v>0</v>
          </cell>
        </row>
      </sheetData>
      <sheetData sheetId="725"/>
      <sheetData sheetId="726"/>
      <sheetData sheetId="727">
        <row r="769">
          <cell r="D769">
            <v>0</v>
          </cell>
        </row>
      </sheetData>
      <sheetData sheetId="728" refreshError="1"/>
      <sheetData sheetId="729"/>
      <sheetData sheetId="730">
        <row r="769">
          <cell r="D769">
            <v>0</v>
          </cell>
        </row>
      </sheetData>
      <sheetData sheetId="731">
        <row r="769">
          <cell r="D769">
            <v>0</v>
          </cell>
        </row>
      </sheetData>
      <sheetData sheetId="732"/>
      <sheetData sheetId="733"/>
      <sheetData sheetId="734">
        <row r="769">
          <cell r="D769">
            <v>0</v>
          </cell>
        </row>
      </sheetData>
      <sheetData sheetId="735"/>
      <sheetData sheetId="736"/>
      <sheetData sheetId="737"/>
      <sheetData sheetId="738"/>
      <sheetData sheetId="739">
        <row r="769">
          <cell r="D769">
            <v>0</v>
          </cell>
        </row>
      </sheetData>
      <sheetData sheetId="740"/>
      <sheetData sheetId="741"/>
      <sheetData sheetId="742">
        <row r="769">
          <cell r="D769">
            <v>0</v>
          </cell>
        </row>
      </sheetData>
      <sheetData sheetId="743">
        <row r="769">
          <cell r="D769">
            <v>0</v>
          </cell>
        </row>
      </sheetData>
      <sheetData sheetId="744">
        <row r="769">
          <cell r="D769">
            <v>0</v>
          </cell>
        </row>
      </sheetData>
      <sheetData sheetId="745">
        <row r="769">
          <cell r="D769">
            <v>0</v>
          </cell>
        </row>
      </sheetData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>
        <row r="769">
          <cell r="D769">
            <v>0</v>
          </cell>
        </row>
      </sheetData>
      <sheetData sheetId="764">
        <row r="769">
          <cell r="D769">
            <v>0</v>
          </cell>
        </row>
      </sheetData>
      <sheetData sheetId="765"/>
      <sheetData sheetId="766"/>
      <sheetData sheetId="767">
        <row r="769">
          <cell r="D769">
            <v>0</v>
          </cell>
        </row>
      </sheetData>
      <sheetData sheetId="768">
        <row r="769">
          <cell r="D769">
            <v>0</v>
          </cell>
        </row>
      </sheetData>
      <sheetData sheetId="769">
        <row r="769">
          <cell r="D769">
            <v>0</v>
          </cell>
        </row>
      </sheetData>
      <sheetData sheetId="770">
        <row r="769">
          <cell r="D769">
            <v>0</v>
          </cell>
        </row>
      </sheetData>
      <sheetData sheetId="771">
        <row r="769">
          <cell r="D769">
            <v>0</v>
          </cell>
        </row>
      </sheetData>
      <sheetData sheetId="772">
        <row r="769">
          <cell r="D769">
            <v>0</v>
          </cell>
        </row>
      </sheetData>
      <sheetData sheetId="773">
        <row r="769">
          <cell r="D769">
            <v>0</v>
          </cell>
        </row>
      </sheetData>
      <sheetData sheetId="774"/>
      <sheetData sheetId="775"/>
      <sheetData sheetId="776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>
        <row r="769">
          <cell r="D769">
            <v>0</v>
          </cell>
        </row>
      </sheetData>
      <sheetData sheetId="807">
        <row r="769">
          <cell r="D769">
            <v>0</v>
          </cell>
        </row>
      </sheetData>
      <sheetData sheetId="808">
        <row r="769">
          <cell r="D769">
            <v>0</v>
          </cell>
        </row>
      </sheetData>
      <sheetData sheetId="809">
        <row r="769">
          <cell r="D769">
            <v>0</v>
          </cell>
        </row>
      </sheetData>
      <sheetData sheetId="810">
        <row r="769">
          <cell r="D769">
            <v>0</v>
          </cell>
        </row>
      </sheetData>
      <sheetData sheetId="811">
        <row r="769">
          <cell r="D769">
            <v>0</v>
          </cell>
        </row>
      </sheetData>
      <sheetData sheetId="812">
        <row r="769">
          <cell r="D769">
            <v>0</v>
          </cell>
        </row>
      </sheetData>
      <sheetData sheetId="813"/>
      <sheetData sheetId="814"/>
      <sheetData sheetId="815"/>
      <sheetData sheetId="816"/>
      <sheetData sheetId="817">
        <row r="769">
          <cell r="D769">
            <v>0</v>
          </cell>
        </row>
      </sheetData>
      <sheetData sheetId="818"/>
      <sheetData sheetId="819">
        <row r="769">
          <cell r="D769">
            <v>0</v>
          </cell>
        </row>
      </sheetData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>
        <row r="769">
          <cell r="D769">
            <v>0</v>
          </cell>
        </row>
      </sheetData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>
        <row r="1">
          <cell r="A1" t="str">
            <v>Region</v>
          </cell>
        </row>
      </sheetData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PGMMNG"/>
      <sheetName val="Tax coupon"/>
      <sheetName val="stat local"/>
      <sheetName val="Macro5"/>
      <sheetName val="Sheet1"/>
      <sheetName val="Sheet1 (2)"/>
      <sheetName val="Sheet2"/>
      <sheetName val="PRO-TOTAL"/>
      <sheetName val="UPC_SKU"/>
      <sheetName val="ตารางคำนวณกระเบื้อง A"/>
      <sheetName val="DDL"/>
      <sheetName val="BAL"/>
      <sheetName val="ลูกหนี้(เก่า)"/>
      <sheetName val="55555"/>
      <sheetName val="ใบปะหน้าใหม่ Bidding"/>
      <sheetName val="ต้นไม้ทางเท้า"/>
      <sheetName val="SH-E"/>
      <sheetName val="Structure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TYPE SD125"/>
      <sheetName val="MyWork"/>
      <sheetName val="com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43"/>
      <sheetName val="SCG group"/>
      <sheetName val="Driver"/>
      <sheetName val="ZPS02"/>
      <sheetName val="I-slab"/>
      <sheetName val="Goal"/>
      <sheetName val="วัดใต้"/>
      <sheetName val="Table Name"/>
      <sheetName val="FR"/>
      <sheetName val="List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Company Name"/>
      <sheetName val="S-Plant"/>
      <sheetName val="Office_plants"/>
      <sheetName val="Sheet3"/>
      <sheetName val="คำอธิบาย"/>
      <sheetName val="Cases Actuals SAP"/>
      <sheetName val="Chilled Vol &amp; GS"/>
      <sheetName val="Master Query_SL"/>
      <sheetName val="Addresses"/>
      <sheetName val="PBSG Severance"/>
      <sheetName val="Zone"/>
      <sheetName val="Northeast"/>
      <sheetName val="2018"/>
      <sheetName val="PNT-QUOT-#3"/>
      <sheetName val="PNT-P3"/>
      <sheetName val="data validation"/>
      <sheetName val="Sheet5"/>
      <sheetName val="ห้ามลบ"/>
      <sheetName val="สาเหตุ Error "/>
      <sheetName val="L410"/>
      <sheetName val="SCG Chemicals group"/>
      <sheetName val="Ref"/>
      <sheetName val="Config"/>
      <sheetName val="Dont delete!!"/>
      <sheetName val="Vender list"/>
      <sheetName val="Production Queue GB"/>
      <sheetName val="Type ถูก House"/>
      <sheetName val="รายชื่อ"/>
      <sheetName val="V1"/>
      <sheetName val="V7 Confirm RPT"/>
      <sheetName val="cost center name"/>
      <sheetName val="TP"/>
      <sheetName val="MasterTB"/>
      <sheetName val="F-1"/>
      <sheetName val="P300"/>
      <sheetName val="Materiality"/>
      <sheetName val="X1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REPORT"/>
      <sheetName val="CF weekly"/>
      <sheetName val="1.CF (M)(Ratchatewee)"/>
      <sheetName val="1.CF (M)(Rama4)"/>
      <sheetName val="1.CF (M) (TL10ph2)"/>
      <sheetName val=""/>
      <sheetName val="Master TB"/>
      <sheetName val="H300"/>
      <sheetName val="F-3"/>
      <sheetName val="K400"/>
      <sheetName val="ดอกเบี้ย TR2560"/>
      <sheetName val="Accure"/>
      <sheetName val="S300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แยกงบ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stair"/>
      <sheetName val="beer-indstry"/>
      <sheetName val="Trial Balance"/>
      <sheetName val="DD List"/>
      <sheetName val="Ms"/>
      <sheetName val="Variance"/>
      <sheetName val="#REF"/>
      <sheetName val="Multi Rater"/>
      <sheetName val="Status"/>
      <sheetName val="ชลทิพย์"/>
      <sheetName val="Reason"/>
      <sheetName val="BS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 31Mar'20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summary_ee"/>
      <sheetName val="ee_unit type"/>
      <sheetName val="ee_build "/>
      <sheetName val="Master COA V21"/>
      <sheetName val="発停サイクル表"/>
      <sheetName val="A"/>
      <sheetName val="MasterBrand"/>
      <sheetName val="data บัญชี"/>
      <sheetName val="ฐานข้อมูล"/>
      <sheetName val="Data (2)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설계내역서"/>
      <sheetName val="Wkgs_BS Lead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ZA110 Sale"/>
      <sheetName val="S330 Increase salary rate"/>
      <sheetName val="masterEO IO"/>
      <sheetName val="กำหนดค่า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Employee EN"/>
      <sheetName val="Mat"/>
      <sheetName val="PGM_2LEVYTD"/>
      <sheetName val="Reference(do_not_delete)"/>
      <sheetName val="LS"/>
      <sheetName val="Discounted Cash Flow"/>
      <sheetName val="6.ข้อมูลวัสดุ-ค่าดำเนิน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STart"/>
      <sheetName val="TT-2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Mapping account"/>
      <sheetName val="asset"/>
      <sheetName val="NO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Demand"/>
      <sheetName val="Occ"/>
      <sheetName val="สรุป"/>
      <sheetName val="interest income from VMI"/>
      <sheetName val="interest payable to PSH"/>
      <sheetName val="Designated P&amp;L"/>
      <sheetName val="PROJECT BRIEF"/>
      <sheetName val="footing"/>
      <sheetName val="upa"/>
      <sheetName val="ค่าเริ่มต้น"/>
      <sheetName val="Sales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Drop Down Lists"/>
      <sheetName val="List of Rem Entries - IS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Info"/>
      <sheetName val="J01"/>
      <sheetName val=" ANALYSIS FP"/>
      <sheetName val="TB 1-3"/>
      <sheetName val="Validation"/>
      <sheetName val="Vendors Database"/>
      <sheetName val="DataValidation_NotDelete"/>
      <sheetName val="5200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QlikView"/>
      <sheetName val="Customer Name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DO"/>
      <sheetName val="磨煤加压"/>
      <sheetName val="slipsumpR"/>
      <sheetName val="มีค 64"/>
      <sheetName val="Data (Forecast-m3)"/>
      <sheetName val="Sheet15"/>
      <sheetName val="PDPC0908"/>
      <sheetName val="Rank"/>
      <sheetName val="Analytic Sales&amp;Cost"/>
      <sheetName val="118508"/>
      <sheetName val="612004"/>
      <sheetName val="Prepaid"/>
      <sheetName val="Sheet6"/>
      <sheetName val="Final Summary - Base"/>
      <sheetName val="1B"/>
      <sheetName val="Utility and Fire flange"/>
      <sheetName val="SCHEDULE 10_BUILD MANAGEMENT"/>
      <sheetName val="Sheet"/>
      <sheetName val="ตารางวันหยุด"/>
      <sheetName val="Emp_Data"/>
      <sheetName val="SHT1-CONSOL"/>
      <sheetName val="Status Budget"/>
      <sheetName val="Appendix#3 PBC - ICIS (ECH)"/>
      <sheetName val="FF-3"/>
      <sheetName val="bill 2"/>
      <sheetName val="cover page"/>
      <sheetName val="Material Price List"/>
      <sheetName val="30's-Components"/>
      <sheetName val="MTP"/>
      <sheetName val="Conso จัดลำดับลุกหนี้"/>
      <sheetName val="Spread"/>
      <sheetName val="5X"/>
      <sheetName val="fuel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TB 10"/>
      <sheetName val="co 10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Page4"/>
      <sheetName val="drop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report detial"/>
      <sheetName val="&lt;&lt;รายละเอียดร้าน"/>
      <sheetName val="운반"/>
      <sheetName val="Recap_ราย พนง."/>
      <sheetName val="B1.02.2(IDP-2) (BCEG)"/>
      <sheetName val="B1.02.3(IDP-3)-DSG (BCEG)"/>
      <sheetName val="Profit_Budget"/>
      <sheetName val="SuspSb"/>
      <sheetName val="JSiar"/>
      <sheetName val="SW-TEO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EST-FOOTING (G)"/>
      <sheetName val="Sum-Re-VO-AR"/>
      <sheetName val="21"/>
      <sheetName val="Sum Direct"/>
      <sheetName val="App A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Sheet8"/>
      <sheetName val="2002"/>
      <sheetName val="OPbyMonth"/>
      <sheetName val="PL_FORECAST"/>
      <sheetName val="_ANALYSIS_FP"/>
      <sheetName val="BU"/>
      <sheetName val="Financials"/>
      <sheetName val="VCC 11110-461"/>
      <sheetName val="TABLE-A"/>
      <sheetName val="Cashflow"/>
      <sheetName val="Expenses"/>
      <sheetName val="Behavior"/>
      <sheetName val="CAPEX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BS_YE22"/>
      <sheetName val="PPE_YE22"/>
      <sheetName val="PS-1995"/>
      <sheetName val="JL4"/>
      <sheetName val="1999cf"/>
      <sheetName val="PBC Template"/>
      <sheetName val="Purchase Order"/>
      <sheetName val="(2)AIR"/>
      <sheetName val="rc"/>
      <sheetName val="PHASE I"/>
      <sheetName val="ﾌﾟﾛﾄ_P772分解5号機"/>
      <sheetName val="Prft&amp;Loss"/>
      <sheetName val="FIN TB_SI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Work_Area"/>
      <sheetName val="South"/>
      <sheetName val="Puerto Rico"/>
      <sheetName val="RU"/>
      <sheetName val="MU"/>
      <sheetName val="CSD"/>
      <sheetName val="Type"/>
      <sheetName val="항목별"/>
      <sheetName val="MANU"/>
      <sheetName val="M-6A"/>
      <sheetName val="GL_GeneralLedgerActvity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Mat_Source"/>
      <sheetName val="QS-Payment"/>
      <sheetName val="Truot_nen"/>
      <sheetName val="FSALES"/>
      <sheetName val="Financ. Overview"/>
      <sheetName val="Toolbox"/>
      <sheetName val="Lead"/>
      <sheetName val="3C1"/>
      <sheetName val="Office Improve"/>
      <sheetName val="LK400_Data Sales &amp; COGs"/>
      <sheetName val="OPERATING EXPS."/>
      <sheetName val="DELISTED DATA"/>
      <sheetName val="Cntmrs-Recruit"/>
      <sheetName val="SCB 1 - Current"/>
      <sheetName val="SCB 2 - Current"/>
      <sheetName val="Co"/>
      <sheetName val="Dept"/>
      <sheetName val="InterCo"/>
      <sheetName val="OU"/>
      <sheetName val="B2.03 (Assa)"/>
      <sheetName val="TOSHIBA-Structure"/>
      <sheetName val="PRICE LIST"/>
      <sheetName val="Std Loading"/>
      <sheetName val="ภูมิทัศน์"/>
      <sheetName val="S0"/>
      <sheetName val="opstat"/>
      <sheetName val="costs"/>
      <sheetName val="Sap_Actual"/>
      <sheetName val="SH-F"/>
      <sheetName val="รวม"/>
      <sheetName val="Cost Assumption"/>
      <sheetName val="_ANALYSIS_FP1"/>
      <sheetName val="China"/>
      <sheetName val="Input"/>
      <sheetName val="BL (2)"/>
      <sheetName val="BL3-5"/>
      <sheetName val="PL6-9"/>
      <sheetName val="SH10"/>
      <sheetName val="SH-11 "/>
      <sheetName val="SH12-13"/>
      <sheetName val="BL6-9 (2)"/>
      <sheetName val="cf14-16"/>
      <sheetName val="EPS"/>
      <sheetName val="งบกระแสเงินสด 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投資･工数推移"/>
      <sheetName val="BS - P&amp;L - CF"/>
      <sheetName val="CASH"/>
      <sheetName val="No.1"/>
      <sheetName val="PState"/>
      <sheetName val="UPG BEAM"/>
      <sheetName val="UPGB"/>
      <sheetName val="Kihon-Jiko"/>
      <sheetName val="配管単価"/>
      <sheetName val="MAT 1539 "/>
      <sheetName val="审批表 Rev"/>
      <sheetName val="Letter"/>
      <sheetName val="bp bill"/>
      <sheetName val="calc_menu_déroulant"/>
      <sheetName val="งานโครงสร้าง"/>
      <sheetName val="corbeldatail"/>
      <sheetName val="Road"/>
      <sheetName val="cov-estimate"/>
      <sheetName val="3.1 Piling"/>
      <sheetName val="splinkler"/>
      <sheetName val="STMspry"/>
      <sheetName val="PsychroData"/>
      <sheetName val="SH-C"/>
      <sheetName val="SH-A"/>
      <sheetName val="เตรียมการและบริหารโครงการ"/>
      <sheetName val="   合同台账  "/>
      <sheetName val="Struc. "/>
      <sheetName val="Furniture"/>
      <sheetName val="付款进度表"/>
      <sheetName val="lstRebarFactor"/>
      <sheetName val="BQ"/>
      <sheetName val="CABLE"/>
      <sheetName val="bp bill-mark"/>
      <sheetName val="liste"/>
      <sheetName val="EXF"/>
      <sheetName val="หลักเกณฑ์"/>
      <sheetName val="Interial"/>
      <sheetName val="IPP"/>
      <sheetName val="无合同工程及销费"/>
      <sheetName val="科目列表"/>
      <sheetName val="ELECTRICAL"/>
      <sheetName val="CPA7-31"/>
      <sheetName val="Finance"/>
      <sheetName val="Equip Item Dets"/>
      <sheetName val="Pipe Item Dets"/>
      <sheetName val="Civil Item Dets"/>
      <sheetName val="Inst Item Dets"/>
      <sheetName val="Elec Item Dets"/>
      <sheetName val="Paint Item Dets"/>
      <sheetName val="Option1"/>
      <sheetName val="A.FA Movement"/>
      <sheetName val="D"/>
      <sheetName val="gvl"/>
      <sheetName val="GI 01"/>
      <sheetName val="Identitas"/>
      <sheetName val="Module2"/>
      <sheetName val="1195 B1"/>
      <sheetName val="EXC-R"/>
      <sheetName val="Mapping_account1"/>
      <sheetName val="S-CUVE-2_14_M2"/>
      <sheetName val="Discounted_Cash_Flow2"/>
      <sheetName val="6_ข้อมูลวัสดุ-ค่าดำเนิน2"/>
      <sheetName val="K_Suporn2"/>
      <sheetName val="บมจ_พฤกษา2"/>
      <sheetName val="บ_พนาลี2"/>
      <sheetName val="บ_พุทธชาด2"/>
      <sheetName val="บ_เกสร2"/>
      <sheetName val="สรุป_PS2"/>
      <sheetName val="สรุป_PNL2"/>
      <sheetName val="สรุป_PTC2"/>
      <sheetName val="สรุป_KS2"/>
      <sheetName val="IP_Land2"/>
      <sheetName val="PROJECT_BRIEF1"/>
      <sheetName val="Customer_Name1"/>
      <sheetName val="Strategic_Cus1"/>
      <sheetName val="Rev_per_Head(2019)1"/>
      <sheetName val="WH_Utilization1"/>
      <sheetName val="Stock_Graph1"/>
      <sheetName val="No__Customer_(2019)1"/>
      <sheetName val="No__Customer1"/>
      <sheetName val="TB_10"/>
      <sheetName val="co_10"/>
      <sheetName val="ส่งเสริมและจัดหาไม้ขอถัง_118_ใบ"/>
      <sheetName val="Coorodinator_Sec"/>
      <sheetName val="Main_Summary"/>
      <sheetName val="Rpt_All_states"/>
      <sheetName val="Rate_Analysis"/>
      <sheetName val="입찰내역_발주처_양식"/>
      <sheetName val="Lookup_data"/>
      <sheetName val="VCC_11110-461"/>
      <sheetName val="WK1__Key_Assumpt"/>
      <sheetName val="B__Mgt_Rep_BS"/>
      <sheetName val="C__Mgt_Rep_CF"/>
      <sheetName val="A__Mgt_Rep_NIS"/>
      <sheetName val="All_Years"/>
      <sheetName val="All_Years_Pivot"/>
      <sheetName val="Pivot_NWD"/>
      <sheetName val="FY19_Detail"/>
      <sheetName val="FY18_Global_data"/>
      <sheetName val="FY19_Global_Data"/>
      <sheetName val="CI_Input"/>
      <sheetName val="Input_Tab"/>
      <sheetName val="Pivot_Input_Tab"/>
      <sheetName val="Executive_Summary"/>
      <sheetName val="CSG_Executive_Summary"/>
      <sheetName val="Revenue_Sequential_Growth"/>
      <sheetName val="Underlying_NCC_Chg_Assumption"/>
      <sheetName val="File_Classification"/>
      <sheetName val="Sumarry_sheets&gt;&gt;&gt;&gt;&gt;&gt;"/>
      <sheetName val="Trend_table"/>
      <sheetName val="To_Fill_view"/>
      <sheetName val="To-fill_Simulation"/>
      <sheetName val="Summary_w_mkt_shr"/>
      <sheetName val="By_Mkt_data"/>
      <sheetName val="Pipeline_to_Rev"/>
      <sheetName val="Backlog_Growth"/>
      <sheetName val="Pipeline_Growth"/>
      <sheetName val="H2_sales_growth"/>
      <sheetName val="for_CCI_model"/>
      <sheetName val="FY19_POV"/>
      <sheetName val="Drivers_for_Deck"/>
      <sheetName val="To_Fill_by_OG_&amp;_Area"/>
      <sheetName val="Short_summary_by_OG_&amp;_Area"/>
      <sheetName val="Compared_to_OG_Submission_May25"/>
      <sheetName val="Jul_Sub_vs_PoV"/>
      <sheetName val="Seq_Rev_Gr_wo_Acq_"/>
      <sheetName val="Recap_ราย_พนง_"/>
      <sheetName val="Purchase_Order"/>
      <sheetName val="PHASE_I"/>
      <sheetName val="ชื่อหุ้น"/>
      <sheetName val="total"/>
      <sheetName val="PS1L(Most)"/>
      <sheetName val="CODE-รวม"/>
      <sheetName val="CRUDE-D"/>
      <sheetName val="POSTF1"/>
      <sheetName val="S'PORE-D"/>
      <sheetName val="POSTHD1"/>
      <sheetName val="POSTLPG"/>
      <sheetName val="PO97(02)"/>
      <sheetName val="CompanyLevel"/>
      <sheetName val="Delivery Report"/>
      <sheetName val="Est last year"/>
      <sheetName val="EBITDA"/>
      <sheetName val="PS"/>
      <sheetName val="ATF Inventory"/>
      <sheetName val="ค่าขนส่ง(6ล้อ)"/>
      <sheetName val="ค่าขนส่ง(พ่วง)"/>
      <sheetName val="P&amp;L"/>
      <sheetName val="Prog State"/>
      <sheetName val="COUNT_wh_(2)4"/>
      <sheetName val="NTET2004_(DEC)4"/>
      <sheetName val="NEG2004_(DEC)4"/>
      <sheetName val="NEG2004_(DEC)_(2)4"/>
      <sheetName val="Min_-Max__Stock4"/>
      <sheetName val="Sheet1_(2)4"/>
      <sheetName val="Tax_coupon4"/>
      <sheetName val="ตารางคำนวณกระเบื้อง_A4"/>
      <sheetName val="ใบปะหน้าใหม่_Bidding4"/>
      <sheetName val="stat_local4"/>
      <sheetName val="Law_data4"/>
      <sheetName val="Volume_Loco_May_20154"/>
      <sheetName val="Summary_report4"/>
      <sheetName val="Performance_BP4"/>
      <sheetName val="4_1CAPEX_Additional4"/>
      <sheetName val="PULP_MILL4"/>
      <sheetName val="TYPE_SD1254"/>
      <sheetName val="Drop_Down4"/>
      <sheetName val="เลขที่ห้องทั้งหมด_(2)4"/>
      <sheetName val="F13รายชื่อแยกfolio_(2)4"/>
      <sheetName val="FEB_2007_4"/>
      <sheetName val="MAR_20074"/>
      <sheetName val="APR_20074"/>
      <sheetName val="MAY_20074"/>
      <sheetName val="APR_2007-GTW4"/>
      <sheetName val="MAY_2007_(2)4"/>
      <sheetName val="MAY_2007-NUCH4"/>
      <sheetName val="JUN_2007-NUCH_4"/>
      <sheetName val="JULY_2007-NUCH4"/>
      <sheetName val="AUG_2007-NUCH_4"/>
      <sheetName val="AUG_20074"/>
      <sheetName val="ค่าเช่า_ด_94"/>
      <sheetName val="ค่าเช่า_ด_104"/>
      <sheetName val="Status_update31_8_074"/>
      <sheetName val="Status_update31_8_07_(2)4"/>
      <sheetName val="ค่าเช่า_ด_114"/>
      <sheetName val="ค่าเช่า_ด_11_(2)4"/>
      <sheetName val="Bill_No__2_-_Carpark4"/>
      <sheetName val="SCG_group4"/>
      <sheetName val="Cost_center4"/>
      <sheetName val="Account_code4"/>
      <sheetName val="Comapny_Name4"/>
      <sheetName val="Company_Name4"/>
      <sheetName val="data_validation4"/>
      <sheetName val="Cases_Actuals_SAP4"/>
      <sheetName val="Chilled_Vol_&amp;_GS4"/>
      <sheetName val="Master_Query_SL4"/>
      <sheetName val="PBSG_Severance4"/>
      <sheetName val="สาเหตุ_Error_4"/>
      <sheetName val="Table_Name4"/>
      <sheetName val="SCG_Chemicals_group4"/>
      <sheetName val="Dont_delete!!4"/>
      <sheetName val="cost_center_name4"/>
      <sheetName val="Vender_list4"/>
      <sheetName val="Production_Queue_GB4"/>
      <sheetName val="Log_CCR_TG_34"/>
      <sheetName val="Type_ถูก_House4"/>
      <sheetName val="TB(PY_2016)4"/>
      <sheetName val="Risk_Level4"/>
      <sheetName val="Risk_Category4"/>
      <sheetName val="DD_List4"/>
      <sheetName val="Multi_Rater4"/>
      <sheetName val="ดอกเบี้ย_TR25604"/>
      <sheetName val="Trial_Balance4"/>
      <sheetName val="Detail_(2)4"/>
      <sheetName val="DEATAIL_KENTOCOST_Sheet_Low20M4"/>
      <sheetName val="Cover_(2)4"/>
      <sheetName val="Detail_4"/>
      <sheetName val="SCOPE_OF_WORK4"/>
      <sheetName val="Unit_price4"/>
      <sheetName val="received_net-BG4"/>
      <sheetName val="Summary_BG_Code4"/>
      <sheetName val="ee_unit_type3"/>
      <sheetName val="ee_build_3"/>
      <sheetName val="Cost_history_sheet3"/>
      <sheetName val="Scope_of_work_3"/>
      <sheetName val="Detail_(CMM)3"/>
      <sheetName val="SUM_KENTO_COST_LOW_20MB_3"/>
      <sheetName val="SUM_KENTO_COST_REPORT_20MB_UP3"/>
      <sheetName val="DETAIL_KENTOCOST_Sheet_20MB_UP3"/>
      <sheetName val="Forecast_movement4"/>
      <sheetName val="O_PL_Link4"/>
      <sheetName val="i_actmth_from_SAP4"/>
      <sheetName val="i_Actual_by_cc4"/>
      <sheetName val="Fixed_Selling4"/>
      <sheetName val="BIS_Selling4"/>
      <sheetName val="Total_GA4"/>
      <sheetName val="CA_only4"/>
      <sheetName val="Legal_only4"/>
      <sheetName val="sub_cost_center4"/>
      <sheetName val="OH_CC_DBS4"/>
      <sheetName val="BIS_G&amp;A4"/>
      <sheetName val="2015_reconcile_&amp;_restate4"/>
      <sheetName val="BIS_Common_detail4"/>
      <sheetName val="Total_GA+BIS_common4"/>
      <sheetName val="HFM_Line4"/>
      <sheetName val="HFM_Mapping4"/>
      <sheetName val="T&amp;E_sales_cut4"/>
      <sheetName val="Control_-_Consulting_fee_SN_(24"/>
      <sheetName val="Master_TB4"/>
      <sheetName val="CF_weekly4"/>
      <sheetName val="1_CF_(M)(Ratchatewee)4"/>
      <sheetName val="1_CF_(M)(Rama4)4"/>
      <sheetName val="1_CF_(M)_(TL10ph2)4"/>
      <sheetName val="Dropdown_list_4"/>
      <sheetName val="S3_Architectural3"/>
      <sheetName val="V7_Confirm_RPT4"/>
      <sheetName val="Master_COA_V213"/>
      <sheetName val="Summary_31Mar'203"/>
      <sheetName val="ESS_Performance_2020+20213"/>
      <sheetName val="Reference(do_not_delete)3"/>
      <sheetName val="S330_Increase_salary_rate2"/>
      <sheetName val="data_บัญชี2"/>
      <sheetName val="Data_(2)2"/>
      <sheetName val="masterEO_IO2"/>
      <sheetName val="Employee_EN2"/>
      <sheetName val="Wkgs_BS_Lead2"/>
      <sheetName val="Sec_1_1_Site_clearanceworks2"/>
      <sheetName val="VE_LIST2"/>
      <sheetName val="Sec_02"/>
      <sheetName val="Sec_12"/>
      <sheetName val="Arch_unit_rate2"/>
      <sheetName val="ID_unit_rate2"/>
      <sheetName val="Sec_2_2"/>
      <sheetName val="sec_3_12"/>
      <sheetName val="sec_3_22"/>
      <sheetName val="sec_3_32"/>
      <sheetName val="sec_3_42"/>
      <sheetName val="Sec_42"/>
      <sheetName val="Sec_52"/>
      <sheetName val="Sec__62"/>
      <sheetName val="Sec_72"/>
      <sheetName val="ZA110_Sale2"/>
      <sheetName val="KKC_Brkdwn2"/>
      <sheetName val="SPT_vs_PHI2"/>
      <sheetName val="Proposal_Form2"/>
      <sheetName val="BQ-Ext__2"/>
      <sheetName val="Sch_22"/>
      <sheetName val="interest_income_from_VMI2"/>
      <sheetName val="interest_payable_to_PSH2"/>
      <sheetName val="DATA_(ชื่อสินค้า)2"/>
      <sheetName val="กระจาย_-NPDองุ่นเคียวโฮ2"/>
      <sheetName val="Activity_Q12"/>
      <sheetName val="Designated_P&amp;L1"/>
      <sheetName val="Drop_Down_Lists1"/>
      <sheetName val="List_of_Rem_Entries_-_IS1"/>
      <sheetName val="Factor_F_Data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FlatBottomClarifier_(Not_used)1"/>
      <sheetName val="TB_1-31"/>
      <sheetName val="Data_(Forecast-m3)1"/>
      <sheetName val="Final_Summary_-_Base1"/>
      <sheetName val="Status_Budget1"/>
      <sheetName val="Utility_and_Fire_flange1"/>
      <sheetName val="โซนโฟกัส_TT2"/>
      <sheetName val="ข้อมูลทำ_DropDown2"/>
      <sheetName val="แผนใหม่-BG22_รายเอเย่นต์2"/>
      <sheetName val="In_AG_VS_Sub2"/>
      <sheetName val="Calendar_นายสรศักดิ์_กล่ำศรี2"/>
      <sheetName val="สรุปโซนโฟกัส_TT2"/>
      <sheetName val="Analytic_Sales&amp;Cost1"/>
      <sheetName val="มีค_642"/>
      <sheetName val="Vendors_Database1"/>
      <sheetName val="B1_01-Times1"/>
      <sheetName val="Assa_VO_(2)1"/>
      <sheetName val="B1_02_02(IDP-2)_1"/>
      <sheetName val="Kamol_VO1"/>
      <sheetName val="B2_17_Skyline1"/>
      <sheetName val="19th_-MOS1"/>
      <sheetName val="A6_2_VO-PLE1"/>
      <sheetName val="KA_-MOS1"/>
      <sheetName val="Kitchen_VO1"/>
      <sheetName val="Pinklao_MOS1"/>
      <sheetName val="B2_07_Kitchen1"/>
      <sheetName val="B2_03_Assa1"/>
      <sheetName val="B1_01_03(VC)1"/>
      <sheetName val="A4_ARCH(FSR)1"/>
      <sheetName val="A7_EXT(FSR)1"/>
      <sheetName val="1-BCEG_1"/>
      <sheetName val="sUM_-FFE1"/>
      <sheetName val="B1_01_1Times1"/>
      <sheetName val="Production_info1"/>
      <sheetName val="ตารางส่วนลด_EE_1"/>
      <sheetName val="A5_2_VO-KAMA1"/>
      <sheetName val="A6_2VO-PLE1"/>
      <sheetName val="A_VO-MEP_(BCEG)1"/>
      <sheetName val="A5_1_Kama1"/>
      <sheetName val="B1_01_09_2-Deco_Mart1"/>
      <sheetName val="B1_01_10_1THC1"/>
      <sheetName val="B1_02_01(IDP-1)1"/>
      <sheetName val="ประมาณการประตูหน้าต่าง_1"/>
      <sheetName val="SCHEDULE_10_BUILD_MANAGEMENT1"/>
      <sheetName val="Appendix#3_PBC_-_ICIS_(ECH)1"/>
      <sheetName val="bill_21"/>
      <sheetName val="cover_page1"/>
      <sheetName val="Material_Price_List1"/>
      <sheetName val="Conso_จัดลำดับลุกหนี้1"/>
      <sheetName val="report_detial1"/>
      <sheetName val="EST-FOOTING_(G)1"/>
      <sheetName val="B1_02_2(IDP-2)_(BCEG)1"/>
      <sheetName val="B1_02_3(IDP-3)-DSG_(BCEG)1"/>
      <sheetName val="Take-off_stru1"/>
      <sheetName val="QUANTITY_COMPARISON1"/>
      <sheetName val="B2_01_1_Mitsu(VO)1"/>
      <sheetName val="Cer-_Sub1"/>
      <sheetName val="B2_17_Skyline-BMU(Cert)1"/>
      <sheetName val="B2_07_SMV(Progress)1"/>
      <sheetName val="B2_09_Wayfit(Progress)1"/>
      <sheetName val="B2_13_19th(MOS)1"/>
      <sheetName val="B2_16_Linen_Chute-Reenigue1"/>
      <sheetName val="B2_03_Assa(Cert)_1"/>
      <sheetName val="B2_02_Opeable_Wall-Hafele(Cert1"/>
      <sheetName val="Conclusion_IPC_511"/>
      <sheetName val="A6_ATT(SPY-C)_(VO)1"/>
      <sheetName val="Keen_(Re-PS)1"/>
      <sheetName val="Main_Sum_(Hotel_&amp;_Residences)1"/>
      <sheetName val="Listes_Caractéristiques1"/>
      <sheetName val="Liste_Référentiel1"/>
      <sheetName val="BOX_Cryostat_Details1"/>
      <sheetName val="Driver_Linac_Layout1"/>
      <sheetName val="Magnet_Details1"/>
      <sheetName val="Blk_A1"/>
      <sheetName val="Out_Flow1"/>
      <sheetName val="Sum_Direct1"/>
      <sheetName val="App_A1"/>
      <sheetName val="진행_DATA_(2)"/>
      <sheetName val="CC_Down_load_0716"/>
      <sheetName val="MP2006_data"/>
      <sheetName val="2_카드채권(대출포함)"/>
      <sheetName val="B053_(990701)공정실적PP%계산"/>
      <sheetName val="Cost_per_SQM_M&amp;E"/>
      <sheetName val="AP_BUY"/>
      <sheetName val="Summary_BOQ"/>
      <sheetName val="Summary_BOQ_(ผรม)"/>
      <sheetName val="Summary_BOQ_(2)"/>
      <sheetName val="Summary_BOQ_(ผรม)_(2)"/>
      <sheetName val="BOQ_(2)"/>
      <sheetName val="Summary_BOQ_(TPN)"/>
      <sheetName val="Summary_BOQ_(ผรม)_(TPN)"/>
      <sheetName val="BOQ_(TPN)"/>
      <sheetName val="M_Payment"/>
      <sheetName val="PBC_Template"/>
      <sheetName val="DMD_Office"/>
      <sheetName val="ADMIN_OFFICE_(2)"/>
      <sheetName val="Financ__Overview"/>
      <sheetName val="Office_Improve"/>
      <sheetName val="FIN_TB_SI"/>
      <sheetName val="DEDE98"/>
      <sheetName val="Boiler Curves"/>
      <sheetName val="Profit and Loss"/>
      <sheetName val="control sheet"/>
      <sheetName val="Sheet249"/>
      <sheetName val="Parameter"/>
      <sheetName val="SMU"/>
      <sheetName val="以前月份剩余工时"/>
      <sheetName val="转换率"/>
      <sheetName val="1_Parameters"/>
      <sheetName val="Macro Market Trends"/>
      <sheetName val="W604"/>
      <sheetName val="Tons"/>
      <sheetName val="EFFECT."/>
      <sheetName val="#¡REF"/>
      <sheetName val="Input Sheet"/>
      <sheetName val="AOP-JUNE FCST"/>
      <sheetName val="C'03 act &amp; '04 AOP"/>
      <sheetName val="Инфо"/>
      <sheetName val="FC"/>
      <sheetName val="FU"/>
      <sheetName val="ROFE"/>
      <sheetName val="DRAWDOWN"/>
      <sheetName val="ASSUMPTIONS"/>
      <sheetName val="DBT_SUMM"/>
      <sheetName val="Age311299TESP"/>
      <sheetName val="P4DDBFTESP"/>
      <sheetName val="Definition Table"/>
      <sheetName val="ABC Prof&amp;Bal"/>
      <sheetName val="10.Achieve OI Step 1-4"/>
      <sheetName val="노임이"/>
      <sheetName val="Register"/>
      <sheetName val="대비표"/>
      <sheetName val="WORKING TB Q3"/>
      <sheetName val="ส.ค. (2)"/>
      <sheetName val="Emitter"/>
      <sheetName val="Materials"/>
      <sheetName val="TB SAP"/>
      <sheetName val="PL (2)"/>
      <sheetName val="Revised_2007"/>
      <sheetName val="BS ATTACH"/>
      <sheetName val="Menu"/>
      <sheetName val="BS mapping"/>
      <sheetName val="PO"/>
      <sheetName val="10-1 Media"/>
      <sheetName val="10-cut"/>
      <sheetName val="BALANCE SHEET "/>
      <sheetName val="YTD-Actual"/>
      <sheetName val="YTD_Revised"/>
      <sheetName val="CF-ACT-USD"/>
      <sheetName val="SFG-DPW"/>
      <sheetName val="hf-4"/>
      <sheetName val="หา FACTOR F"/>
      <sheetName val="unitcost"/>
      <sheetName val="97 사업추정(WEKI)"/>
      <sheetName val="11 ข้อมูลงานCon"/>
      <sheetName val="12 ข้อมูลงานไม้แบบ"/>
      <sheetName val="10 ข้อมูลวัสดุ-ค่าดำเนิน"/>
      <sheetName val="9-1차이내역"/>
      <sheetName val="07.AC อาคารทิศเหนือ (2FL)"/>
      <sheetName val="07.AC อาคารทิศเหนือ (4FL)"/>
      <sheetName val="07.AC อาคารทิศเหนือ (3FL)"/>
      <sheetName val="07.AC อาคารทิศเหนือ (11FL)"/>
      <sheetName val="F(ของเรา)"/>
      <sheetName val="ราคาต้นไม้"/>
      <sheetName val="ราคาวัสดุ"/>
      <sheetName val="ข้อ1.1"/>
      <sheetName val="ปร.5"/>
      <sheetName val="ราคาต่อหน่วย2-9"/>
      <sheetName val="ปร4"/>
      <sheetName val="หา FACTORF"/>
      <sheetName val="ค่าขนส่ง(กรอก)"/>
      <sheetName val="OHCทาง"/>
      <sheetName val="ตัดแบ่งกม.ส่งพี่หนุ่ม"/>
      <sheetName val="เขต 1,2 ธ.ค"/>
      <sheetName val="for SCGA"/>
      <sheetName val="CFG"/>
      <sheetName val="FORMAT"/>
      <sheetName val="OIL RECEIVER"/>
      <sheetName val="JE"/>
      <sheetName val="Link"/>
      <sheetName val="Pivot"/>
      <sheetName val="Cost Disp Detail"/>
      <sheetName val="Accum Disp Detail"/>
      <sheetName val="LawsonDrillInfo"/>
      <sheetName val="Disposal Summary"/>
      <sheetName val="Disposal Summary Co2"/>
      <sheetName val="8604 PScreen"/>
      <sheetName val="all"/>
      <sheetName val="Accum"/>
      <sheetName val="8604"/>
      <sheetName val="1419"/>
      <sheetName val="Recon Cover"/>
      <sheetName val="B - Liabilities Roll"/>
      <sheetName val="C - Fiscal Year 2019"/>
      <sheetName val="D - GL Activity"/>
      <sheetName val="E - Trial Balance"/>
      <sheetName val="F - Received Material Rebate"/>
      <sheetName val="GL-AP "/>
      <sheetName val="Cass P1-P12"/>
      <sheetName val="2020 AP"/>
      <sheetName val="2020 GL"/>
      <sheetName val="bucket"/>
      <sheetName val="58) Q2-2000 Demand Schedule"/>
      <sheetName val="16) D Spilovr  Avg 12 1 2 Feb"/>
      <sheetName val="14) E® DDD Data"/>
      <sheetName val="77) Deferred Revenue JE"/>
      <sheetName val="15) Procrit® DDD Data"/>
      <sheetName val="3) Reported Sales"/>
      <sheetName val="67) CY00 Roy Inc Calc "/>
      <sheetName val="AACLIENT"/>
      <sheetName val="Corp"/>
      <sheetName val="WP"/>
      <sheetName val="Fuel Price"/>
      <sheetName val="TUNA Price"/>
      <sheetName val="WR,LV"/>
      <sheetName val="ETL"/>
      <sheetName val="EPSW2"/>
      <sheetName val="EPNP"/>
      <sheetName val="PTP"/>
      <sheetName val="Lead - AR"/>
      <sheetName val="Lead Revenue"/>
      <sheetName val="C-3"/>
      <sheetName val="Library Procedures"/>
      <sheetName val="CJEs"/>
      <sheetName val="List related company"/>
      <sheetName val="EE actual"/>
      <sheetName val="??-BLDG"/>
      <sheetName val="Summ Item"/>
      <sheetName val="Summ Price"/>
      <sheetName val="ABR1"/>
      <sheetName val="ABR2"/>
      <sheetName val="TSB1"/>
      <sheetName val="TSB2"/>
      <sheetName val="Admin "/>
      <sheetName val="RSB"/>
      <sheetName val="PROG_605XX"/>
      <sheetName val="drop list"/>
      <sheetName val="RefSheet"/>
      <sheetName val="eqpmad2"/>
      <sheetName val="S.23 (EE)"/>
      <sheetName val="S.24 (SN)"/>
      <sheetName val="S25 (FP)"/>
      <sheetName val="S26(AC)"/>
      <sheetName val="ราคาต่ำสุด-721"/>
      <sheetName val="Price per model"/>
      <sheetName val="5.) Time Delays"/>
      <sheetName val="โครงสร้าง"/>
      <sheetName val="LITF"/>
      <sheetName val="ตาราง E"/>
      <sheetName val="ตาราง G"/>
      <sheetName val="ตาราง F"/>
      <sheetName val="ตาราง H"/>
      <sheetName val="EE-N"/>
      <sheetName val="Detail_EE"/>
      <sheetName val="VECD sy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Cost his VECD"/>
      <sheetName val="Cost his VECD-SELL"/>
      <sheetName val="Cost his VECD-NET1"/>
      <sheetName val="Cost his VECD-KENTO"/>
      <sheetName val="Unit price EE"/>
    </sheetNames>
    <sheetDataSet>
      <sheetData sheetId="0" refreshError="1"/>
      <sheetData sheetId="1">
        <row r="3">
          <cell r="BC3" t="str">
            <v>QUOTATION  NO.   :</v>
          </cell>
        </row>
      </sheetData>
      <sheetData sheetId="2">
        <row r="7">
          <cell r="G7" t="str">
            <v>R-32 SUPPLY / RETURN PIPING WORK (GHARGER No.1)</v>
          </cell>
        </row>
      </sheetData>
      <sheetData sheetId="3" refreshError="1"/>
      <sheetData sheetId="4" refreshError="1"/>
      <sheetData sheetId="5">
        <row r="3">
          <cell r="BC3" t="str">
            <v>QUOTATION  NO.   :</v>
          </cell>
        </row>
      </sheetData>
      <sheetData sheetId="6">
        <row r="3">
          <cell r="BC3" t="str">
            <v>QUOTATION  NO.   :</v>
          </cell>
        </row>
      </sheetData>
      <sheetData sheetId="7">
        <row r="3">
          <cell r="BC3" t="str">
            <v>QUOTATION  NO.   :</v>
          </cell>
        </row>
      </sheetData>
      <sheetData sheetId="8">
        <row r="7">
          <cell r="G7" t="str">
            <v>R-32 SUPPLY / RETURN PIPING WORK (GHARGER No.1)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>
        <row r="3">
          <cell r="BC3" t="str">
            <v>QUOTATION  NO.   :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3">
          <cell r="BC3" t="str">
            <v>QUOTATION  NO.   :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>
        <row r="3">
          <cell r="BC3" t="str">
            <v>QUOTATION  NO.   :</v>
          </cell>
        </row>
      </sheetData>
      <sheetData sheetId="275">
        <row r="3">
          <cell r="BC3" t="str">
            <v>QUOTATION  NO.   :</v>
          </cell>
        </row>
      </sheetData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>
        <row r="3">
          <cell r="BC3" t="str">
            <v>QUOTATION  NO.   :</v>
          </cell>
        </row>
      </sheetData>
      <sheetData sheetId="284">
        <row r="3">
          <cell r="BC3" t="str">
            <v>QUOTATION  NO.   :</v>
          </cell>
        </row>
      </sheetData>
      <sheetData sheetId="285">
        <row r="3">
          <cell r="BC3" t="str">
            <v>QUOTATION  NO.   :</v>
          </cell>
        </row>
      </sheetData>
      <sheetData sheetId="286">
        <row r="3">
          <cell r="BC3" t="str">
            <v>QUOTATION  NO.   :</v>
          </cell>
        </row>
      </sheetData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 refreshError="1"/>
      <sheetData sheetId="536" refreshError="1"/>
      <sheetData sheetId="537">
        <row r="3">
          <cell r="BC3" t="str">
            <v>QUOTATION  NO.   :</v>
          </cell>
        </row>
      </sheetData>
      <sheetData sheetId="538" refreshError="1"/>
      <sheetData sheetId="539" refreshError="1"/>
      <sheetData sheetId="540" refreshError="1"/>
      <sheetData sheetId="541" refreshError="1"/>
      <sheetData sheetId="542">
        <row r="3">
          <cell r="BC3" t="str">
            <v>QUOTATION  NO.   :</v>
          </cell>
        </row>
      </sheetData>
      <sheetData sheetId="543">
        <row r="3">
          <cell r="BC3" t="str">
            <v>QUOTATION  NO.   :</v>
          </cell>
        </row>
      </sheetData>
      <sheetData sheetId="544">
        <row r="3">
          <cell r="BC3" t="str">
            <v>QUOTATION  NO.   :</v>
          </cell>
        </row>
      </sheetData>
      <sheetData sheetId="545" refreshError="1"/>
      <sheetData sheetId="546">
        <row r="3">
          <cell r="BC3" t="str">
            <v>QUOTATION  NO.   :</v>
          </cell>
        </row>
      </sheetData>
      <sheetData sheetId="547" refreshError="1"/>
      <sheetData sheetId="548" refreshError="1"/>
      <sheetData sheetId="549" refreshError="1"/>
      <sheetData sheetId="550">
        <row r="3">
          <cell r="BC3" t="str">
            <v>QUOTATION  NO.   :</v>
          </cell>
        </row>
      </sheetData>
      <sheetData sheetId="551" refreshError="1"/>
      <sheetData sheetId="552" refreshError="1"/>
      <sheetData sheetId="553" refreshError="1"/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>
        <row r="3">
          <cell r="BC3" t="str">
            <v>QUOTATION  NO.   :</v>
          </cell>
        </row>
      </sheetData>
      <sheetData sheetId="586">
        <row r="3">
          <cell r="BC3" t="str">
            <v>QUOTATION  NO.   :</v>
          </cell>
        </row>
      </sheetData>
      <sheetData sheetId="587">
        <row r="3">
          <cell r="BC3" t="str">
            <v>QUOTATION  NO.   :</v>
          </cell>
        </row>
      </sheetData>
      <sheetData sheetId="588">
        <row r="3">
          <cell r="BC3" t="str">
            <v>QUOTATION  NO.   :</v>
          </cell>
        </row>
      </sheetData>
      <sheetData sheetId="589">
        <row r="3">
          <cell r="BC3" t="str">
            <v>QUOTATION  NO.   :</v>
          </cell>
        </row>
      </sheetData>
      <sheetData sheetId="590">
        <row r="3">
          <cell r="BC3" t="str">
            <v>QUOTATION  NO.   :</v>
          </cell>
        </row>
      </sheetData>
      <sheetData sheetId="591">
        <row r="3">
          <cell r="BC3" t="str">
            <v>QUOTATION  NO.   :</v>
          </cell>
        </row>
      </sheetData>
      <sheetData sheetId="592">
        <row r="3">
          <cell r="BC3" t="str">
            <v>QUOTATION  NO.   :</v>
          </cell>
        </row>
      </sheetData>
      <sheetData sheetId="593">
        <row r="3">
          <cell r="BC3" t="str">
            <v>QUOTATION  NO.   :</v>
          </cell>
        </row>
      </sheetData>
      <sheetData sheetId="594">
        <row r="3">
          <cell r="BC3" t="str">
            <v>QUOTATION  NO.   :</v>
          </cell>
        </row>
      </sheetData>
      <sheetData sheetId="595">
        <row r="3">
          <cell r="BC3" t="str">
            <v>QUOTATION  NO.   :</v>
          </cell>
        </row>
      </sheetData>
      <sheetData sheetId="596">
        <row r="3">
          <cell r="BC3" t="str">
            <v>QUOTATION  NO.   :</v>
          </cell>
        </row>
      </sheetData>
      <sheetData sheetId="597">
        <row r="3">
          <cell r="BC3" t="str">
            <v>QUOTATION  NO.   :</v>
          </cell>
        </row>
      </sheetData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>
        <row r="3">
          <cell r="BC3" t="str">
            <v>QUOTATION  NO.   :</v>
          </cell>
        </row>
      </sheetData>
      <sheetData sheetId="714">
        <row r="3">
          <cell r="BC3" t="str">
            <v>QUOTATION  NO.   :</v>
          </cell>
        </row>
      </sheetData>
      <sheetData sheetId="715">
        <row r="3">
          <cell r="BC3" t="str">
            <v>QUOTATION  NO.   :</v>
          </cell>
        </row>
      </sheetData>
      <sheetData sheetId="716">
        <row r="3">
          <cell r="BC3" t="str">
            <v>QUOTATION  NO.   :</v>
          </cell>
        </row>
      </sheetData>
      <sheetData sheetId="717">
        <row r="3">
          <cell r="BC3" t="str">
            <v>QUOTATION  NO.   :</v>
          </cell>
        </row>
      </sheetData>
      <sheetData sheetId="718">
        <row r="3">
          <cell r="BC3" t="str">
            <v>QUOTATION  NO.   :</v>
          </cell>
        </row>
      </sheetData>
      <sheetData sheetId="719">
        <row r="3">
          <cell r="BC3" t="str">
            <v>QUOTATION  NO.   :</v>
          </cell>
        </row>
      </sheetData>
      <sheetData sheetId="720">
        <row r="3">
          <cell r="BC3" t="str">
            <v>QUOTATION  NO.   :</v>
          </cell>
        </row>
      </sheetData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>
        <row r="1">
          <cell r="A1" t="str">
            <v>Operating Group</v>
          </cell>
        </row>
      </sheetData>
      <sheetData sheetId="763">
        <row r="1">
          <cell r="A1" t="str">
            <v>Operating Group</v>
          </cell>
        </row>
      </sheetData>
      <sheetData sheetId="764">
        <row r="3">
          <cell r="BC3" t="str">
            <v>QUOTATION  NO.   :</v>
          </cell>
        </row>
      </sheetData>
      <sheetData sheetId="765">
        <row r="1">
          <cell r="A1" t="str">
            <v>Operating Group</v>
          </cell>
        </row>
      </sheetData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>
        <row r="3">
          <cell r="BC3" t="str">
            <v>QUOTATION  NO.   :</v>
          </cell>
        </row>
      </sheetData>
      <sheetData sheetId="787">
        <row r="3">
          <cell r="BC3" t="str">
            <v>QUOTATION  NO.   :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3">
          <cell r="BC3" t="str">
            <v>QUOTATION  NO.   :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3">
          <cell r="BC3" t="str">
            <v>QUOTATION  NO.   :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3">
          <cell r="BC3" t="str">
            <v>QUOTATION  NO.   :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3">
          <cell r="BC3" t="str">
            <v>QUOTATION  NO.   :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3">
          <cell r="BC3" t="str">
            <v>QUOTATION  NO.   :</v>
          </cell>
        </row>
      </sheetData>
      <sheetData sheetId="822">
        <row r="3">
          <cell r="BC3" t="str">
            <v>QUOTATION  NO.   :</v>
          </cell>
        </row>
      </sheetData>
      <sheetData sheetId="823">
        <row r="3">
          <cell r="BC3" t="str">
            <v>QUOTATION  NO.   :</v>
          </cell>
        </row>
      </sheetData>
      <sheetData sheetId="824">
        <row r="3">
          <cell r="BC3" t="str">
            <v>QUOTATION  NO.   :</v>
          </cell>
        </row>
      </sheetData>
      <sheetData sheetId="825">
        <row r="3">
          <cell r="BC3" t="str">
            <v>QUOTATION  NO.   :</v>
          </cell>
        </row>
      </sheetData>
      <sheetData sheetId="826">
        <row r="3">
          <cell r="BC3" t="str">
            <v>QUOTATION  NO.   :</v>
          </cell>
        </row>
      </sheetData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3">
          <cell r="BC3" t="str">
            <v>QUOTATION  NO.   :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>
        <row r="3">
          <cell r="BC3" t="str">
            <v>QUOTATION  NO.   :</v>
          </cell>
        </row>
      </sheetData>
      <sheetData sheetId="843">
        <row r="3">
          <cell r="BC3" t="str">
            <v>QUOTATION  NO.   :</v>
          </cell>
        </row>
      </sheetData>
      <sheetData sheetId="844">
        <row r="3">
          <cell r="BC3" t="str">
            <v>QUOTATION  NO.   :</v>
          </cell>
        </row>
      </sheetData>
      <sheetData sheetId="845">
        <row r="3">
          <cell r="BC3" t="str">
            <v>QUOTATION  NO.   :</v>
          </cell>
        </row>
      </sheetData>
      <sheetData sheetId="846">
        <row r="3">
          <cell r="BC3" t="str">
            <v>QUOTATION  NO.   :</v>
          </cell>
        </row>
      </sheetData>
      <sheetData sheetId="847">
        <row r="3">
          <cell r="BC3" t="str">
            <v>QUOTATION  NO.   :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>
        <row r="3">
          <cell r="BC3" t="str">
            <v>QUOTATION  NO.   :</v>
          </cell>
        </row>
      </sheetData>
      <sheetData sheetId="895">
        <row r="3">
          <cell r="BC3" t="str">
            <v>QUOTATION  NO.   :</v>
          </cell>
        </row>
      </sheetData>
      <sheetData sheetId="896">
        <row r="3">
          <cell r="BC3" t="str">
            <v>QUOTATION  NO.   :</v>
          </cell>
        </row>
      </sheetData>
      <sheetData sheetId="897">
        <row r="3">
          <cell r="BC3" t="str">
            <v>QUOTATION  NO.   :</v>
          </cell>
        </row>
      </sheetData>
      <sheetData sheetId="898">
        <row r="3">
          <cell r="BC3" t="str">
            <v>QUOTATION  NO.   :</v>
          </cell>
        </row>
      </sheetData>
      <sheetData sheetId="899">
        <row r="3">
          <cell r="BC3" t="str">
            <v>QUOTATION  NO.   :</v>
          </cell>
        </row>
      </sheetData>
      <sheetData sheetId="900">
        <row r="3">
          <cell r="BC3" t="str">
            <v>QUOTATION  NO.   :</v>
          </cell>
        </row>
      </sheetData>
      <sheetData sheetId="901">
        <row r="3">
          <cell r="BC3" t="str">
            <v>QUOTATION  NO.   :</v>
          </cell>
        </row>
      </sheetData>
      <sheetData sheetId="902">
        <row r="1">
          <cell r="A1" t="str">
            <v>Operating Group</v>
          </cell>
        </row>
      </sheetData>
      <sheetData sheetId="903">
        <row r="3">
          <cell r="BC3" t="str">
            <v>QUOTATION  NO.   :</v>
          </cell>
        </row>
      </sheetData>
      <sheetData sheetId="904">
        <row r="3">
          <cell r="BC3" t="str">
            <v>QUOTATION  NO.   :</v>
          </cell>
        </row>
      </sheetData>
      <sheetData sheetId="905">
        <row r="3">
          <cell r="BC3" t="str">
            <v>QUOTATION  NO.   :</v>
          </cell>
        </row>
      </sheetData>
      <sheetData sheetId="906">
        <row r="3">
          <cell r="BC3" t="str">
            <v>QUOTATION  NO.   :</v>
          </cell>
        </row>
      </sheetData>
      <sheetData sheetId="907">
        <row r="3">
          <cell r="BC3" t="str">
            <v>QUOTATION  NO.   :</v>
          </cell>
        </row>
      </sheetData>
      <sheetData sheetId="908">
        <row r="3">
          <cell r="BC3" t="str">
            <v>QUOTATION  NO.   :</v>
          </cell>
        </row>
      </sheetData>
      <sheetData sheetId="909">
        <row r="3">
          <cell r="BC3" t="str">
            <v>QUOTATION  NO.   :</v>
          </cell>
        </row>
      </sheetData>
      <sheetData sheetId="910">
        <row r="3">
          <cell r="BC3" t="str">
            <v>QUOTATION  NO.   :</v>
          </cell>
        </row>
      </sheetData>
      <sheetData sheetId="911">
        <row r="3">
          <cell r="BC3" t="str">
            <v>QUOTATION  NO.   :</v>
          </cell>
        </row>
      </sheetData>
      <sheetData sheetId="912">
        <row r="3">
          <cell r="BC3" t="str">
            <v>QUOTATION  NO.   :</v>
          </cell>
        </row>
      </sheetData>
      <sheetData sheetId="913">
        <row r="3">
          <cell r="BC3" t="str">
            <v>QUOTATION  NO.   :</v>
          </cell>
        </row>
      </sheetData>
      <sheetData sheetId="914">
        <row r="3">
          <cell r="BC3" t="str">
            <v>QUOTATION  NO.   :</v>
          </cell>
        </row>
      </sheetData>
      <sheetData sheetId="915">
        <row r="3">
          <cell r="BC3" t="str">
            <v>QUOTATION  NO.   :</v>
          </cell>
        </row>
      </sheetData>
      <sheetData sheetId="916">
        <row r="3">
          <cell r="BC3" t="str">
            <v>QUOTATION  NO.   :</v>
          </cell>
        </row>
      </sheetData>
      <sheetData sheetId="917">
        <row r="3">
          <cell r="BC3" t="str">
            <v>QUOTATION  NO.   :</v>
          </cell>
        </row>
      </sheetData>
      <sheetData sheetId="918">
        <row r="3">
          <cell r="BC3" t="str">
            <v>QUOTATION  NO.   :</v>
          </cell>
        </row>
      </sheetData>
      <sheetData sheetId="919">
        <row r="3">
          <cell r="BC3" t="str">
            <v>QUOTATION  NO.   :</v>
          </cell>
        </row>
      </sheetData>
      <sheetData sheetId="920">
        <row r="3">
          <cell r="BC3" t="str">
            <v>QUOTATION  NO.   :</v>
          </cell>
        </row>
      </sheetData>
      <sheetData sheetId="921">
        <row r="3">
          <cell r="BC3" t="str">
            <v>QUOTATION  NO.   :</v>
          </cell>
        </row>
      </sheetData>
      <sheetData sheetId="922">
        <row r="3">
          <cell r="BC3" t="str">
            <v>QUOTATION  NO.   :</v>
          </cell>
        </row>
      </sheetData>
      <sheetData sheetId="923">
        <row r="3">
          <cell r="BC3" t="str">
            <v>QUOTATION  NO.   :</v>
          </cell>
        </row>
      </sheetData>
      <sheetData sheetId="924">
        <row r="3">
          <cell r="BC3" t="str">
            <v>QUOTATION  NO.   :</v>
          </cell>
        </row>
      </sheetData>
      <sheetData sheetId="925">
        <row r="3">
          <cell r="BC3" t="str">
            <v>QUOTATION  NO.   :</v>
          </cell>
        </row>
      </sheetData>
      <sheetData sheetId="926">
        <row r="3">
          <cell r="BC3" t="str">
            <v>QUOTATION  NO.   :</v>
          </cell>
        </row>
      </sheetData>
      <sheetData sheetId="927">
        <row r="3">
          <cell r="BC3" t="str">
            <v>QUOTATION  NO.   :</v>
          </cell>
        </row>
      </sheetData>
      <sheetData sheetId="928">
        <row r="3">
          <cell r="BC3" t="str">
            <v>QUOTATION  NO.   :</v>
          </cell>
        </row>
      </sheetData>
      <sheetData sheetId="929">
        <row r="3">
          <cell r="BC3" t="str">
            <v>QUOTATION  NO.   :</v>
          </cell>
        </row>
      </sheetData>
      <sheetData sheetId="930">
        <row r="3">
          <cell r="BC3" t="str">
            <v>QUOTATION  NO.   :</v>
          </cell>
        </row>
      </sheetData>
      <sheetData sheetId="931">
        <row r="3">
          <cell r="BC3" t="str">
            <v>QUOTATION  NO.   :</v>
          </cell>
        </row>
      </sheetData>
      <sheetData sheetId="932">
        <row r="3">
          <cell r="BC3" t="str">
            <v>QUOTATION  NO.   :</v>
          </cell>
        </row>
      </sheetData>
      <sheetData sheetId="933">
        <row r="3">
          <cell r="BC3" t="str">
            <v>QUOTATION  NO.   :</v>
          </cell>
        </row>
      </sheetData>
      <sheetData sheetId="934">
        <row r="3">
          <cell r="BC3" t="str">
            <v>QUOTATION  NO.   :</v>
          </cell>
        </row>
      </sheetData>
      <sheetData sheetId="935">
        <row r="3">
          <cell r="BC3" t="str">
            <v>QUOTATION  NO.   :</v>
          </cell>
        </row>
      </sheetData>
      <sheetData sheetId="936" refreshError="1"/>
      <sheetData sheetId="937" refreshError="1"/>
      <sheetData sheetId="938">
        <row r="3">
          <cell r="BC3" t="str">
            <v>QUOTATION  NO.   :</v>
          </cell>
        </row>
      </sheetData>
      <sheetData sheetId="939">
        <row r="3">
          <cell r="BC3" t="str">
            <v>QUOTATION  NO.   :</v>
          </cell>
        </row>
      </sheetData>
      <sheetData sheetId="940">
        <row r="3">
          <cell r="BC3" t="str">
            <v>QUOTATION  NO.   :</v>
          </cell>
        </row>
      </sheetData>
      <sheetData sheetId="941">
        <row r="3">
          <cell r="BC3" t="str">
            <v>QUOTATION  NO.   :</v>
          </cell>
        </row>
      </sheetData>
      <sheetData sheetId="942">
        <row r="3">
          <cell r="BC3" t="str">
            <v>QUOTATION  NO.   :</v>
          </cell>
        </row>
      </sheetData>
      <sheetData sheetId="943">
        <row r="3">
          <cell r="BC3" t="str">
            <v>QUOTATION  NO.   :</v>
          </cell>
        </row>
      </sheetData>
      <sheetData sheetId="944">
        <row r="3">
          <cell r="BC3" t="str">
            <v>QUOTATION  NO.   :</v>
          </cell>
        </row>
      </sheetData>
      <sheetData sheetId="945">
        <row r="3">
          <cell r="BC3" t="str">
            <v>QUOTATION  NO.   :</v>
          </cell>
        </row>
      </sheetData>
      <sheetData sheetId="946">
        <row r="3">
          <cell r="BC3" t="str">
            <v>QUOTATION  NO.   :</v>
          </cell>
        </row>
      </sheetData>
      <sheetData sheetId="947">
        <row r="3">
          <cell r="BC3" t="str">
            <v>QUOTATION  NO.   :</v>
          </cell>
        </row>
      </sheetData>
      <sheetData sheetId="948">
        <row r="3">
          <cell r="BC3" t="str">
            <v>QUOTATION  NO.   :</v>
          </cell>
        </row>
      </sheetData>
      <sheetData sheetId="949">
        <row r="3">
          <cell r="BC3" t="str">
            <v>QUOTATION  NO.   :</v>
          </cell>
        </row>
      </sheetData>
      <sheetData sheetId="950">
        <row r="3">
          <cell r="BC3" t="str">
            <v>QUOTATION  NO.   :</v>
          </cell>
        </row>
      </sheetData>
      <sheetData sheetId="951">
        <row r="3">
          <cell r="BC3" t="str">
            <v>QUOTATION  NO.   :</v>
          </cell>
        </row>
      </sheetData>
      <sheetData sheetId="952">
        <row r="3">
          <cell r="BC3" t="str">
            <v>QUOTATION  NO.   :</v>
          </cell>
        </row>
      </sheetData>
      <sheetData sheetId="953">
        <row r="3">
          <cell r="BC3" t="str">
            <v>QUOTATION  NO.   :</v>
          </cell>
        </row>
      </sheetData>
      <sheetData sheetId="954">
        <row r="3">
          <cell r="BC3" t="str">
            <v>QUOTATION  NO.   :</v>
          </cell>
        </row>
      </sheetData>
      <sheetData sheetId="955">
        <row r="3">
          <cell r="BC3" t="str">
            <v>QUOTATION  NO.   :</v>
          </cell>
        </row>
      </sheetData>
      <sheetData sheetId="956">
        <row r="3">
          <cell r="BC3" t="str">
            <v>QUOTATION  NO.   :</v>
          </cell>
        </row>
      </sheetData>
      <sheetData sheetId="957">
        <row r="3">
          <cell r="BC3" t="str">
            <v>QUOTATION  NO.   :</v>
          </cell>
        </row>
      </sheetData>
      <sheetData sheetId="958">
        <row r="3">
          <cell r="BC3" t="str">
            <v>QUOTATION  NO.   :</v>
          </cell>
        </row>
      </sheetData>
      <sheetData sheetId="959">
        <row r="3">
          <cell r="BC3" t="str">
            <v>QUOTATION  NO.   :</v>
          </cell>
        </row>
      </sheetData>
      <sheetData sheetId="960" refreshError="1"/>
      <sheetData sheetId="961" refreshError="1"/>
      <sheetData sheetId="962">
        <row r="3">
          <cell r="BC3" t="str">
            <v>QUOTATION  NO.   :</v>
          </cell>
        </row>
      </sheetData>
      <sheetData sheetId="963">
        <row r="3">
          <cell r="BC3" t="str">
            <v>QUOTATION  NO.   :</v>
          </cell>
        </row>
      </sheetData>
      <sheetData sheetId="964">
        <row r="1">
          <cell r="A1" t="str">
            <v>Operating Group</v>
          </cell>
        </row>
      </sheetData>
      <sheetData sheetId="965">
        <row r="3">
          <cell r="BC3" t="str">
            <v>QUOTATION  NO.   :</v>
          </cell>
        </row>
      </sheetData>
      <sheetData sheetId="966">
        <row r="3">
          <cell r="BC3" t="str">
            <v>QUOTATION  NO.   :</v>
          </cell>
        </row>
      </sheetData>
      <sheetData sheetId="967">
        <row r="3">
          <cell r="BC3" t="str">
            <v>QUOTATION  NO.   :</v>
          </cell>
        </row>
      </sheetData>
      <sheetData sheetId="968">
        <row r="3">
          <cell r="BC3" t="str">
            <v>QUOTATION  NO.   :</v>
          </cell>
        </row>
      </sheetData>
      <sheetData sheetId="969">
        <row r="3">
          <cell r="BC3" t="str">
            <v>QUOTATION  NO.   :</v>
          </cell>
        </row>
      </sheetData>
      <sheetData sheetId="970">
        <row r="1">
          <cell r="A1" t="str">
            <v>Operating Group</v>
          </cell>
        </row>
      </sheetData>
      <sheetData sheetId="971">
        <row r="1">
          <cell r="A1" t="str">
            <v>Operating Group</v>
          </cell>
        </row>
      </sheetData>
      <sheetData sheetId="972">
        <row r="3">
          <cell r="BC3" t="str">
            <v>QUOTATION  NO.   :</v>
          </cell>
        </row>
      </sheetData>
      <sheetData sheetId="973">
        <row r="3">
          <cell r="BC3" t="str">
            <v>QUOTATION  NO.   :</v>
          </cell>
        </row>
      </sheetData>
      <sheetData sheetId="974">
        <row r="3">
          <cell r="BC3" t="str">
            <v>QUOTATION  NO.   :</v>
          </cell>
        </row>
      </sheetData>
      <sheetData sheetId="975">
        <row r="1">
          <cell r="A1" t="str">
            <v>Operating Group</v>
          </cell>
        </row>
      </sheetData>
      <sheetData sheetId="976">
        <row r="3">
          <cell r="BC3" t="str">
            <v>QUOTATION  NO.   :</v>
          </cell>
        </row>
      </sheetData>
      <sheetData sheetId="977">
        <row r="1">
          <cell r="A1" t="str">
            <v>Operating Group</v>
          </cell>
        </row>
      </sheetData>
      <sheetData sheetId="978">
        <row r="1">
          <cell r="A1" t="str">
            <v>Operating Group</v>
          </cell>
        </row>
      </sheetData>
      <sheetData sheetId="979">
        <row r="3">
          <cell r="BC3" t="str">
            <v>QUOTATION  NO.   :</v>
          </cell>
        </row>
      </sheetData>
      <sheetData sheetId="980">
        <row r="3">
          <cell r="BC3" t="str">
            <v>QUOTATION  NO.   :</v>
          </cell>
        </row>
      </sheetData>
      <sheetData sheetId="981">
        <row r="1">
          <cell r="A1" t="str">
            <v>Operating Group</v>
          </cell>
        </row>
      </sheetData>
      <sheetData sheetId="982">
        <row r="1">
          <cell r="A1" t="str">
            <v>Operating Group</v>
          </cell>
        </row>
      </sheetData>
      <sheetData sheetId="983">
        <row r="3">
          <cell r="BC3" t="str">
            <v>QUOTATION  NO.   :</v>
          </cell>
        </row>
      </sheetData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>
        <row r="1">
          <cell r="A1" t="str">
            <v>Operating Group</v>
          </cell>
        </row>
      </sheetData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>
        <row r="1">
          <cell r="A1">
            <v>0</v>
          </cell>
        </row>
      </sheetData>
      <sheetData sheetId="1075">
        <row r="1">
          <cell r="A1">
            <v>0</v>
          </cell>
        </row>
      </sheetData>
      <sheetData sheetId="1076">
        <row r="1">
          <cell r="A1" t="str">
            <v>Operating Group</v>
          </cell>
        </row>
      </sheetData>
      <sheetData sheetId="1077">
        <row r="1">
          <cell r="A1">
            <v>0</v>
          </cell>
        </row>
      </sheetData>
      <sheetData sheetId="1078">
        <row r="1">
          <cell r="A1">
            <v>0</v>
          </cell>
        </row>
      </sheetData>
      <sheetData sheetId="1079">
        <row r="1">
          <cell r="A1">
            <v>0</v>
          </cell>
        </row>
      </sheetData>
      <sheetData sheetId="1080">
        <row r="1">
          <cell r="A1">
            <v>0</v>
          </cell>
        </row>
      </sheetData>
      <sheetData sheetId="1081">
        <row r="1">
          <cell r="A1">
            <v>0</v>
          </cell>
        </row>
      </sheetData>
      <sheetData sheetId="1082">
        <row r="1">
          <cell r="A1">
            <v>0</v>
          </cell>
        </row>
      </sheetData>
      <sheetData sheetId="1083">
        <row r="1">
          <cell r="A1">
            <v>0</v>
          </cell>
        </row>
      </sheetData>
      <sheetData sheetId="1084">
        <row r="1">
          <cell r="A1">
            <v>0</v>
          </cell>
        </row>
      </sheetData>
      <sheetData sheetId="1085">
        <row r="1">
          <cell r="A1" t="str">
            <v>Operating Group</v>
          </cell>
        </row>
      </sheetData>
      <sheetData sheetId="1086">
        <row r="1">
          <cell r="A1">
            <v>0</v>
          </cell>
        </row>
      </sheetData>
      <sheetData sheetId="1087">
        <row r="1">
          <cell r="A1" t="str">
            <v>Operating Group</v>
          </cell>
        </row>
      </sheetData>
      <sheetData sheetId="1088">
        <row r="1">
          <cell r="A1" t="str">
            <v>Operating Group</v>
          </cell>
        </row>
      </sheetData>
      <sheetData sheetId="1089">
        <row r="1">
          <cell r="A1" t="str">
            <v>Operating Group</v>
          </cell>
        </row>
      </sheetData>
      <sheetData sheetId="1090">
        <row r="1">
          <cell r="A1" t="str">
            <v>Operating Group</v>
          </cell>
        </row>
      </sheetData>
      <sheetData sheetId="1091">
        <row r="1">
          <cell r="A1" t="str">
            <v>Operating Group</v>
          </cell>
        </row>
      </sheetData>
      <sheetData sheetId="1092">
        <row r="1">
          <cell r="A1" t="str">
            <v>Operating Group</v>
          </cell>
        </row>
      </sheetData>
      <sheetData sheetId="1093">
        <row r="1">
          <cell r="A1" t="str">
            <v>Operating Group</v>
          </cell>
        </row>
      </sheetData>
      <sheetData sheetId="1094">
        <row r="1">
          <cell r="A1" t="str">
            <v>Operating Group</v>
          </cell>
        </row>
      </sheetData>
      <sheetData sheetId="1095">
        <row r="1">
          <cell r="A1" t="str">
            <v>Operating Group</v>
          </cell>
        </row>
      </sheetData>
      <sheetData sheetId="1096">
        <row r="1">
          <cell r="A1" t="str">
            <v>Operating Group</v>
          </cell>
        </row>
      </sheetData>
      <sheetData sheetId="1097">
        <row r="1">
          <cell r="A1" t="str">
            <v>Operating Group</v>
          </cell>
        </row>
      </sheetData>
      <sheetData sheetId="1098">
        <row r="1">
          <cell r="A1">
            <v>0</v>
          </cell>
        </row>
      </sheetData>
      <sheetData sheetId="1099">
        <row r="1">
          <cell r="A1" t="str">
            <v>Operating Group</v>
          </cell>
        </row>
      </sheetData>
      <sheetData sheetId="1100">
        <row r="1">
          <cell r="A1" t="str">
            <v>Operating Group</v>
          </cell>
        </row>
      </sheetData>
      <sheetData sheetId="1101">
        <row r="1">
          <cell r="A1" t="str">
            <v>Operating Group</v>
          </cell>
        </row>
      </sheetData>
      <sheetData sheetId="1102">
        <row r="1">
          <cell r="A1">
            <v>0</v>
          </cell>
        </row>
      </sheetData>
      <sheetData sheetId="1103">
        <row r="1">
          <cell r="A1" t="str">
            <v>Operating Group</v>
          </cell>
        </row>
      </sheetData>
      <sheetData sheetId="1104">
        <row r="1">
          <cell r="A1" t="str">
            <v>Operating Group</v>
          </cell>
        </row>
      </sheetData>
      <sheetData sheetId="1105">
        <row r="1">
          <cell r="A1">
            <v>0</v>
          </cell>
        </row>
      </sheetData>
      <sheetData sheetId="1106">
        <row r="1">
          <cell r="A1" t="str">
            <v>Operating Group</v>
          </cell>
        </row>
      </sheetData>
      <sheetData sheetId="1107">
        <row r="1">
          <cell r="A1" t="str">
            <v>Operating Group</v>
          </cell>
        </row>
      </sheetData>
      <sheetData sheetId="1108">
        <row r="1">
          <cell r="A1" t="str">
            <v>Operating Group</v>
          </cell>
        </row>
      </sheetData>
      <sheetData sheetId="1109">
        <row r="1">
          <cell r="A1" t="str">
            <v>Operating Group</v>
          </cell>
        </row>
      </sheetData>
      <sheetData sheetId="1110">
        <row r="1">
          <cell r="A1" t="str">
            <v>Operating Group</v>
          </cell>
        </row>
      </sheetData>
      <sheetData sheetId="1111">
        <row r="1">
          <cell r="A1">
            <v>0</v>
          </cell>
        </row>
      </sheetData>
      <sheetData sheetId="1112">
        <row r="1">
          <cell r="A1" t="str">
            <v>Operating Group</v>
          </cell>
        </row>
      </sheetData>
      <sheetData sheetId="1113">
        <row r="1">
          <cell r="A1" t="str">
            <v>Operating Group</v>
          </cell>
        </row>
      </sheetData>
      <sheetData sheetId="1114">
        <row r="1">
          <cell r="A1">
            <v>0</v>
          </cell>
        </row>
      </sheetData>
      <sheetData sheetId="1115">
        <row r="1">
          <cell r="A1" t="str">
            <v>Operating Group</v>
          </cell>
        </row>
      </sheetData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>
        <row r="1">
          <cell r="A1">
            <v>0</v>
          </cell>
        </row>
      </sheetData>
      <sheetData sheetId="1130">
        <row r="1">
          <cell r="A1" t="str">
            <v>Operating Group</v>
          </cell>
        </row>
      </sheetData>
      <sheetData sheetId="1131">
        <row r="1">
          <cell r="A1" t="str">
            <v>Operating Group</v>
          </cell>
        </row>
      </sheetData>
      <sheetData sheetId="1132">
        <row r="1">
          <cell r="A1" t="str">
            <v>Operating Group</v>
          </cell>
        </row>
      </sheetData>
      <sheetData sheetId="1133">
        <row r="1">
          <cell r="A1" t="str">
            <v>Operating Group</v>
          </cell>
        </row>
      </sheetData>
      <sheetData sheetId="1134">
        <row r="1">
          <cell r="A1" t="str">
            <v>Operating Group</v>
          </cell>
        </row>
      </sheetData>
      <sheetData sheetId="1135">
        <row r="1">
          <cell r="A1">
            <v>0</v>
          </cell>
        </row>
      </sheetData>
      <sheetData sheetId="1136">
        <row r="1">
          <cell r="A1">
            <v>0</v>
          </cell>
        </row>
      </sheetData>
      <sheetData sheetId="1137">
        <row r="1">
          <cell r="A1" t="str">
            <v>Operating Group</v>
          </cell>
        </row>
      </sheetData>
      <sheetData sheetId="1138">
        <row r="1">
          <cell r="A1">
            <v>0</v>
          </cell>
        </row>
      </sheetData>
      <sheetData sheetId="1139">
        <row r="1">
          <cell r="A1" t="str">
            <v>Operating Group</v>
          </cell>
        </row>
      </sheetData>
      <sheetData sheetId="1140">
        <row r="1">
          <cell r="A1">
            <v>0</v>
          </cell>
        </row>
      </sheetData>
      <sheetData sheetId="1141">
        <row r="3">
          <cell r="BC3" t="str">
            <v>QUOTATION  NO.   :</v>
          </cell>
        </row>
      </sheetData>
      <sheetData sheetId="1142">
        <row r="3">
          <cell r="BC3" t="str">
            <v>QUOTATION  NO.   :</v>
          </cell>
        </row>
      </sheetData>
      <sheetData sheetId="1143">
        <row r="1">
          <cell r="A1" t="str">
            <v>Operating Group</v>
          </cell>
        </row>
      </sheetData>
      <sheetData sheetId="1144">
        <row r="1">
          <cell r="A1" t="str">
            <v>Operating Group</v>
          </cell>
        </row>
      </sheetData>
      <sheetData sheetId="1145">
        <row r="1">
          <cell r="A1">
            <v>0</v>
          </cell>
        </row>
      </sheetData>
      <sheetData sheetId="1146">
        <row r="1">
          <cell r="A1">
            <v>0</v>
          </cell>
        </row>
      </sheetData>
      <sheetData sheetId="1147">
        <row r="1">
          <cell r="A1">
            <v>0</v>
          </cell>
        </row>
      </sheetData>
      <sheetData sheetId="1148">
        <row r="3">
          <cell r="BC3" t="str">
            <v>QUOTATION  NO.   :</v>
          </cell>
        </row>
      </sheetData>
      <sheetData sheetId="1149">
        <row r="1">
          <cell r="A1" t="str">
            <v>Operating Group</v>
          </cell>
        </row>
      </sheetData>
      <sheetData sheetId="1150">
        <row r="1">
          <cell r="A1" t="str">
            <v>Operating Group</v>
          </cell>
        </row>
      </sheetData>
      <sheetData sheetId="1151">
        <row r="1">
          <cell r="A1">
            <v>0</v>
          </cell>
        </row>
      </sheetData>
      <sheetData sheetId="1152">
        <row r="3">
          <cell r="BC3" t="str">
            <v>QUOTATION  NO.   :</v>
          </cell>
        </row>
      </sheetData>
      <sheetData sheetId="1153">
        <row r="1">
          <cell r="A1">
            <v>0</v>
          </cell>
        </row>
      </sheetData>
      <sheetData sheetId="1154">
        <row r="1">
          <cell r="A1">
            <v>0</v>
          </cell>
        </row>
      </sheetData>
      <sheetData sheetId="1155">
        <row r="1">
          <cell r="A1">
            <v>0</v>
          </cell>
        </row>
      </sheetData>
      <sheetData sheetId="1156">
        <row r="1">
          <cell r="A1" t="str">
            <v>Operating Group</v>
          </cell>
        </row>
      </sheetData>
      <sheetData sheetId="1157">
        <row r="1">
          <cell r="A1">
            <v>0</v>
          </cell>
        </row>
      </sheetData>
      <sheetData sheetId="1158">
        <row r="1">
          <cell r="A1">
            <v>0</v>
          </cell>
        </row>
      </sheetData>
      <sheetData sheetId="1159">
        <row r="1">
          <cell r="A1">
            <v>0</v>
          </cell>
        </row>
      </sheetData>
      <sheetData sheetId="1160">
        <row r="1">
          <cell r="A1">
            <v>0</v>
          </cell>
        </row>
      </sheetData>
      <sheetData sheetId="1161">
        <row r="1">
          <cell r="A1">
            <v>0</v>
          </cell>
        </row>
      </sheetData>
      <sheetData sheetId="1162">
        <row r="1">
          <cell r="A1">
            <v>0</v>
          </cell>
        </row>
      </sheetData>
      <sheetData sheetId="1163">
        <row r="1">
          <cell r="A1" t="str">
            <v>Operating Group</v>
          </cell>
        </row>
      </sheetData>
      <sheetData sheetId="1164">
        <row r="1">
          <cell r="A1" t="str">
            <v>Operating Group</v>
          </cell>
        </row>
      </sheetData>
      <sheetData sheetId="1165">
        <row r="1">
          <cell r="A1" t="str">
            <v>Operating Group</v>
          </cell>
        </row>
      </sheetData>
      <sheetData sheetId="1166">
        <row r="1">
          <cell r="A1" t="str">
            <v>Operating Group</v>
          </cell>
        </row>
      </sheetData>
      <sheetData sheetId="1167">
        <row r="1">
          <cell r="A1">
            <v>0</v>
          </cell>
        </row>
      </sheetData>
      <sheetData sheetId="1168">
        <row r="1">
          <cell r="A1">
            <v>0</v>
          </cell>
        </row>
      </sheetData>
      <sheetData sheetId="1169">
        <row r="1">
          <cell r="A1" t="str">
            <v>Operating Group</v>
          </cell>
        </row>
      </sheetData>
      <sheetData sheetId="1170">
        <row r="1">
          <cell r="A1" t="str">
            <v>Operating Group</v>
          </cell>
        </row>
      </sheetData>
      <sheetData sheetId="1171">
        <row r="1">
          <cell r="A1" t="str">
            <v>Operating Group</v>
          </cell>
        </row>
      </sheetData>
      <sheetData sheetId="1172">
        <row r="1">
          <cell r="A1">
            <v>0</v>
          </cell>
        </row>
      </sheetData>
      <sheetData sheetId="1173">
        <row r="1">
          <cell r="A1" t="str">
            <v>Operating Group</v>
          </cell>
        </row>
      </sheetData>
      <sheetData sheetId="1174">
        <row r="1">
          <cell r="A1">
            <v>0</v>
          </cell>
        </row>
      </sheetData>
      <sheetData sheetId="1175">
        <row r="1">
          <cell r="A1">
            <v>0</v>
          </cell>
        </row>
      </sheetData>
      <sheetData sheetId="1176">
        <row r="1">
          <cell r="A1">
            <v>0</v>
          </cell>
        </row>
      </sheetData>
      <sheetData sheetId="1177">
        <row r="1">
          <cell r="A1" t="str">
            <v>Operating Group</v>
          </cell>
        </row>
      </sheetData>
      <sheetData sheetId="1178">
        <row r="1">
          <cell r="A1" t="str">
            <v>Operating Group</v>
          </cell>
        </row>
      </sheetData>
      <sheetData sheetId="1179">
        <row r="1">
          <cell r="A1">
            <v>0</v>
          </cell>
        </row>
      </sheetData>
      <sheetData sheetId="1180">
        <row r="1">
          <cell r="A1">
            <v>0</v>
          </cell>
        </row>
      </sheetData>
      <sheetData sheetId="1181">
        <row r="1">
          <cell r="A1">
            <v>0</v>
          </cell>
        </row>
      </sheetData>
      <sheetData sheetId="1182">
        <row r="1">
          <cell r="A1">
            <v>0</v>
          </cell>
        </row>
      </sheetData>
      <sheetData sheetId="1183">
        <row r="1">
          <cell r="A1">
            <v>0</v>
          </cell>
        </row>
      </sheetData>
      <sheetData sheetId="1184">
        <row r="1">
          <cell r="A1" t="str">
            <v>Operating Group</v>
          </cell>
        </row>
      </sheetData>
      <sheetData sheetId="1185">
        <row r="1">
          <cell r="A1">
            <v>0</v>
          </cell>
        </row>
      </sheetData>
      <sheetData sheetId="1186">
        <row r="1">
          <cell r="A1" t="str">
            <v>Operating Group</v>
          </cell>
        </row>
      </sheetData>
      <sheetData sheetId="1187">
        <row r="1">
          <cell r="A1" t="str">
            <v>Operating Group</v>
          </cell>
        </row>
      </sheetData>
      <sheetData sheetId="1188">
        <row r="1">
          <cell r="A1" t="str">
            <v>Operating Group</v>
          </cell>
        </row>
      </sheetData>
      <sheetData sheetId="1189">
        <row r="1">
          <cell r="A1" t="str">
            <v>Operating Group</v>
          </cell>
        </row>
      </sheetData>
      <sheetData sheetId="1190">
        <row r="1">
          <cell r="A1" t="str">
            <v>Operating Group</v>
          </cell>
        </row>
      </sheetData>
      <sheetData sheetId="1191">
        <row r="1">
          <cell r="A1" t="str">
            <v>Operating Group</v>
          </cell>
        </row>
      </sheetData>
      <sheetData sheetId="1192">
        <row r="1">
          <cell r="A1" t="str">
            <v>Operating Group</v>
          </cell>
        </row>
      </sheetData>
      <sheetData sheetId="1193">
        <row r="1">
          <cell r="A1" t="str">
            <v>Operating Group</v>
          </cell>
        </row>
      </sheetData>
      <sheetData sheetId="1194">
        <row r="1">
          <cell r="A1">
            <v>0</v>
          </cell>
        </row>
      </sheetData>
      <sheetData sheetId="1195">
        <row r="1">
          <cell r="A1" t="str">
            <v>Operating Group</v>
          </cell>
        </row>
      </sheetData>
      <sheetData sheetId="1196">
        <row r="1">
          <cell r="A1" t="str">
            <v>Operating Group</v>
          </cell>
        </row>
      </sheetData>
      <sheetData sheetId="1197">
        <row r="1">
          <cell r="A1" t="str">
            <v>Operating Group</v>
          </cell>
        </row>
      </sheetData>
      <sheetData sheetId="1198">
        <row r="1">
          <cell r="A1" t="str">
            <v>Operating Group</v>
          </cell>
        </row>
      </sheetData>
      <sheetData sheetId="1199">
        <row r="1">
          <cell r="A1" t="str">
            <v>Operating Group</v>
          </cell>
        </row>
      </sheetData>
      <sheetData sheetId="1200">
        <row r="3">
          <cell r="BC3" t="str">
            <v>QUOTATION  NO.   :</v>
          </cell>
        </row>
      </sheetData>
      <sheetData sheetId="1201">
        <row r="3">
          <cell r="BC3" t="str">
            <v>QUOTATION  NO.   :</v>
          </cell>
        </row>
      </sheetData>
      <sheetData sheetId="1202">
        <row r="1">
          <cell r="A1" t="str">
            <v>Operating Group</v>
          </cell>
        </row>
      </sheetData>
      <sheetData sheetId="1203">
        <row r="3">
          <cell r="BC3" t="str">
            <v>QUOTATION  NO.   :</v>
          </cell>
        </row>
      </sheetData>
      <sheetData sheetId="1204">
        <row r="1">
          <cell r="A1" t="str">
            <v>Operating Group</v>
          </cell>
        </row>
      </sheetData>
      <sheetData sheetId="1205">
        <row r="3">
          <cell r="BC3" t="str">
            <v>QUOTATION  NO.   :</v>
          </cell>
        </row>
      </sheetData>
      <sheetData sheetId="1206">
        <row r="3">
          <cell r="BC3" t="str">
            <v>QUOTATION  NO.   :</v>
          </cell>
        </row>
      </sheetData>
      <sheetData sheetId="1207">
        <row r="3">
          <cell r="BC3" t="str">
            <v>QUOTATION  NO.   :</v>
          </cell>
        </row>
      </sheetData>
      <sheetData sheetId="1208">
        <row r="3">
          <cell r="BC3" t="str">
            <v>QUOTATION  NO.   :</v>
          </cell>
        </row>
      </sheetData>
      <sheetData sheetId="1209">
        <row r="3">
          <cell r="BC3" t="str">
            <v>QUOTATION  NO.   :</v>
          </cell>
        </row>
      </sheetData>
      <sheetData sheetId="1210">
        <row r="3">
          <cell r="BC3" t="str">
            <v>QUOTATION  NO.   :</v>
          </cell>
        </row>
      </sheetData>
      <sheetData sheetId="1211">
        <row r="3">
          <cell r="BC3" t="str">
            <v>QUOTATION  NO.   :</v>
          </cell>
        </row>
      </sheetData>
      <sheetData sheetId="1212">
        <row r="3">
          <cell r="BC3" t="str">
            <v>QUOTATION  NO.   :</v>
          </cell>
        </row>
      </sheetData>
      <sheetData sheetId="1213">
        <row r="3">
          <cell r="BC3" t="str">
            <v>QUOTATION  NO.   :</v>
          </cell>
        </row>
      </sheetData>
      <sheetData sheetId="1214">
        <row r="3">
          <cell r="BC3" t="str">
            <v>QUOTATION  NO.   :</v>
          </cell>
        </row>
      </sheetData>
      <sheetData sheetId="1215">
        <row r="3">
          <cell r="BC3" t="str">
            <v>QUOTATION  NO.   :</v>
          </cell>
        </row>
      </sheetData>
      <sheetData sheetId="1216">
        <row r="3">
          <cell r="BC3" t="str">
            <v>QUOTATION  NO.   :</v>
          </cell>
        </row>
      </sheetData>
      <sheetData sheetId="1217">
        <row r="3">
          <cell r="BC3" t="str">
            <v>QUOTATION  NO.   :</v>
          </cell>
        </row>
      </sheetData>
      <sheetData sheetId="1218">
        <row r="3">
          <cell r="BC3" t="str">
            <v>QUOTATION  NO.   :</v>
          </cell>
        </row>
      </sheetData>
      <sheetData sheetId="1219">
        <row r="1">
          <cell r="A1">
            <v>0</v>
          </cell>
        </row>
      </sheetData>
      <sheetData sheetId="1220">
        <row r="1">
          <cell r="A1">
            <v>0</v>
          </cell>
        </row>
      </sheetData>
      <sheetData sheetId="1221">
        <row r="3">
          <cell r="BC3" t="str">
            <v>QUOTATION  NO.   :</v>
          </cell>
        </row>
      </sheetData>
      <sheetData sheetId="1222">
        <row r="3">
          <cell r="BC3" t="str">
            <v>QUOTATION  NO.   :</v>
          </cell>
        </row>
      </sheetData>
      <sheetData sheetId="1223">
        <row r="3">
          <cell r="BC3" t="str">
            <v>QUOTATION  NO.   :</v>
          </cell>
        </row>
      </sheetData>
      <sheetData sheetId="1224">
        <row r="3">
          <cell r="BC3" t="str">
            <v>QUOTATION  NO.   :</v>
          </cell>
        </row>
      </sheetData>
      <sheetData sheetId="1225">
        <row r="1">
          <cell r="A1">
            <v>0</v>
          </cell>
        </row>
      </sheetData>
      <sheetData sheetId="1226">
        <row r="1">
          <cell r="A1">
            <v>0</v>
          </cell>
        </row>
      </sheetData>
      <sheetData sheetId="1227">
        <row r="3">
          <cell r="BC3" t="str">
            <v>QUOTATION  NO.   :</v>
          </cell>
        </row>
      </sheetData>
      <sheetData sheetId="1228">
        <row r="3">
          <cell r="BC3" t="str">
            <v>QUOTATION  NO.   :</v>
          </cell>
        </row>
      </sheetData>
      <sheetData sheetId="1229">
        <row r="1">
          <cell r="A1" t="str">
            <v>Operating Group</v>
          </cell>
        </row>
      </sheetData>
      <sheetData sheetId="1230">
        <row r="1">
          <cell r="A1" t="str">
            <v>Operating Group</v>
          </cell>
        </row>
      </sheetData>
      <sheetData sheetId="1231">
        <row r="3">
          <cell r="BC3" t="str">
            <v>QUOTATION  NO.   :</v>
          </cell>
        </row>
      </sheetData>
      <sheetData sheetId="1232">
        <row r="3">
          <cell r="BC3" t="str">
            <v>QUOTATION  NO.   :</v>
          </cell>
        </row>
      </sheetData>
      <sheetData sheetId="1233">
        <row r="1">
          <cell r="A1">
            <v>0</v>
          </cell>
        </row>
      </sheetData>
      <sheetData sheetId="1234">
        <row r="3">
          <cell r="BC3" t="str">
            <v>QUOTATION  NO.   :</v>
          </cell>
        </row>
      </sheetData>
      <sheetData sheetId="1235">
        <row r="1">
          <cell r="A1" t="str">
            <v>Operating Group</v>
          </cell>
        </row>
      </sheetData>
      <sheetData sheetId="1236">
        <row r="1">
          <cell r="A1" t="str">
            <v>Operating Group</v>
          </cell>
        </row>
      </sheetData>
      <sheetData sheetId="1237">
        <row r="1">
          <cell r="A1">
            <v>0</v>
          </cell>
        </row>
      </sheetData>
      <sheetData sheetId="1238">
        <row r="3">
          <cell r="BC3" t="str">
            <v>QUOTATION  NO.   :</v>
          </cell>
        </row>
      </sheetData>
      <sheetData sheetId="1239">
        <row r="1">
          <cell r="A1">
            <v>0</v>
          </cell>
        </row>
      </sheetData>
      <sheetData sheetId="1240">
        <row r="1">
          <cell r="A1">
            <v>0</v>
          </cell>
        </row>
      </sheetData>
      <sheetData sheetId="1241">
        <row r="1">
          <cell r="A1">
            <v>0</v>
          </cell>
        </row>
      </sheetData>
      <sheetData sheetId="1242">
        <row r="1">
          <cell r="A1">
            <v>0</v>
          </cell>
        </row>
      </sheetData>
      <sheetData sheetId="1243">
        <row r="1">
          <cell r="A1">
            <v>0</v>
          </cell>
        </row>
      </sheetData>
      <sheetData sheetId="1244">
        <row r="1">
          <cell r="A1">
            <v>0</v>
          </cell>
        </row>
      </sheetData>
      <sheetData sheetId="1245">
        <row r="1">
          <cell r="A1">
            <v>0</v>
          </cell>
        </row>
      </sheetData>
      <sheetData sheetId="1246">
        <row r="1">
          <cell r="A1" t="str">
            <v>Operating Group</v>
          </cell>
        </row>
      </sheetData>
      <sheetData sheetId="1247">
        <row r="1">
          <cell r="A1">
            <v>0</v>
          </cell>
        </row>
      </sheetData>
      <sheetData sheetId="1248">
        <row r="3">
          <cell r="BC3" t="str">
            <v>QUOTATION  NO.   :</v>
          </cell>
        </row>
      </sheetData>
      <sheetData sheetId="1249">
        <row r="1">
          <cell r="A1" t="str">
            <v>Operating Group</v>
          </cell>
        </row>
      </sheetData>
      <sheetData sheetId="1250">
        <row r="1">
          <cell r="A1" t="str">
            <v>Operating Group</v>
          </cell>
        </row>
      </sheetData>
      <sheetData sheetId="1251">
        <row r="1">
          <cell r="A1" t="str">
            <v>Operating Group</v>
          </cell>
        </row>
      </sheetData>
      <sheetData sheetId="1252">
        <row r="1">
          <cell r="A1" t="str">
            <v>Operating Group</v>
          </cell>
        </row>
      </sheetData>
      <sheetData sheetId="1253">
        <row r="1">
          <cell r="A1" t="str">
            <v>Operating Group</v>
          </cell>
        </row>
      </sheetData>
      <sheetData sheetId="1254">
        <row r="1">
          <cell r="A1">
            <v>0</v>
          </cell>
        </row>
      </sheetData>
      <sheetData sheetId="1255">
        <row r="1">
          <cell r="A1" t="str">
            <v>Operating Group</v>
          </cell>
        </row>
      </sheetData>
      <sheetData sheetId="1256">
        <row r="3">
          <cell r="BC3" t="str">
            <v>QUOTATION  NO.   :</v>
          </cell>
        </row>
      </sheetData>
      <sheetData sheetId="1257">
        <row r="1">
          <cell r="A1" t="str">
            <v>Operating Group</v>
          </cell>
        </row>
      </sheetData>
      <sheetData sheetId="1258">
        <row r="1">
          <cell r="A1">
            <v>0</v>
          </cell>
        </row>
      </sheetData>
      <sheetData sheetId="1259">
        <row r="1">
          <cell r="A1" t="str">
            <v>Operating Group</v>
          </cell>
        </row>
      </sheetData>
      <sheetData sheetId="1260">
        <row r="3">
          <cell r="BC3" t="str">
            <v>QUOTATION  NO.   :</v>
          </cell>
        </row>
      </sheetData>
      <sheetData sheetId="1261">
        <row r="1">
          <cell r="A1">
            <v>0</v>
          </cell>
        </row>
      </sheetData>
      <sheetData sheetId="1262">
        <row r="1">
          <cell r="A1">
            <v>0</v>
          </cell>
        </row>
      </sheetData>
      <sheetData sheetId="1263">
        <row r="1">
          <cell r="A1">
            <v>0</v>
          </cell>
        </row>
      </sheetData>
      <sheetData sheetId="1264">
        <row r="1">
          <cell r="A1" t="str">
            <v>Operating Group</v>
          </cell>
        </row>
      </sheetData>
      <sheetData sheetId="1265">
        <row r="1">
          <cell r="A1">
            <v>0</v>
          </cell>
        </row>
      </sheetData>
      <sheetData sheetId="1266">
        <row r="1">
          <cell r="A1">
            <v>0</v>
          </cell>
        </row>
      </sheetData>
      <sheetData sheetId="1267">
        <row r="1">
          <cell r="A1">
            <v>0</v>
          </cell>
        </row>
      </sheetData>
      <sheetData sheetId="1268">
        <row r="1">
          <cell r="A1" t="str">
            <v>Operating Group</v>
          </cell>
        </row>
      </sheetData>
      <sheetData sheetId="1269">
        <row r="1">
          <cell r="A1">
            <v>0</v>
          </cell>
        </row>
      </sheetData>
      <sheetData sheetId="1270">
        <row r="3">
          <cell r="BC3" t="str">
            <v>QUOTATION  NO.   :</v>
          </cell>
        </row>
      </sheetData>
      <sheetData sheetId="1271">
        <row r="1">
          <cell r="A1" t="str">
            <v>Operating Group</v>
          </cell>
        </row>
      </sheetData>
      <sheetData sheetId="1272">
        <row r="1">
          <cell r="A1" t="str">
            <v>Operating Group</v>
          </cell>
        </row>
      </sheetData>
      <sheetData sheetId="1273">
        <row r="1">
          <cell r="A1" t="str">
            <v>Operating Group</v>
          </cell>
        </row>
      </sheetData>
      <sheetData sheetId="1274">
        <row r="1">
          <cell r="A1">
            <v>0</v>
          </cell>
        </row>
      </sheetData>
      <sheetData sheetId="1275">
        <row r="1">
          <cell r="A1" t="str">
            <v>Operating Group</v>
          </cell>
        </row>
      </sheetData>
      <sheetData sheetId="1276">
        <row r="1">
          <cell r="A1" t="str">
            <v>Operating Group</v>
          </cell>
        </row>
      </sheetData>
      <sheetData sheetId="1277">
        <row r="1">
          <cell r="A1" t="str">
            <v>Operating Group</v>
          </cell>
        </row>
      </sheetData>
      <sheetData sheetId="1278">
        <row r="3">
          <cell r="BC3" t="str">
            <v>QUOTATION  NO.   :</v>
          </cell>
        </row>
      </sheetData>
      <sheetData sheetId="1279">
        <row r="1">
          <cell r="A1" t="str">
            <v>Operating Group</v>
          </cell>
        </row>
      </sheetData>
      <sheetData sheetId="1280">
        <row r="3">
          <cell r="BC3" t="str">
            <v>QUOTATION  NO.   :</v>
          </cell>
        </row>
      </sheetData>
      <sheetData sheetId="1281">
        <row r="3">
          <cell r="BC3" t="str">
            <v>QUOTATION  NO.   :</v>
          </cell>
        </row>
      </sheetData>
      <sheetData sheetId="1282">
        <row r="1">
          <cell r="A1" t="str">
            <v>Operating Group</v>
          </cell>
        </row>
      </sheetData>
      <sheetData sheetId="1283">
        <row r="3">
          <cell r="BC3" t="str">
            <v>QUOTATION  NO.   :</v>
          </cell>
        </row>
      </sheetData>
      <sheetData sheetId="1284">
        <row r="3">
          <cell r="BC3" t="str">
            <v>QUOTATION  NO.   :</v>
          </cell>
        </row>
      </sheetData>
      <sheetData sheetId="1285">
        <row r="3">
          <cell r="BC3" t="str">
            <v>QUOTATION  NO.   :</v>
          </cell>
        </row>
      </sheetData>
      <sheetData sheetId="1286">
        <row r="3">
          <cell r="BC3" t="str">
            <v>QUOTATION  NO.   :</v>
          </cell>
        </row>
      </sheetData>
      <sheetData sheetId="1287">
        <row r="3">
          <cell r="BC3" t="str">
            <v>QUOTATION  NO.   :</v>
          </cell>
        </row>
      </sheetData>
      <sheetData sheetId="1288">
        <row r="3">
          <cell r="BC3" t="str">
            <v>QUOTATION  NO.   :</v>
          </cell>
        </row>
      </sheetData>
      <sheetData sheetId="1289">
        <row r="3">
          <cell r="BC3" t="str">
            <v>QUOTATION  NO.   :</v>
          </cell>
        </row>
      </sheetData>
      <sheetData sheetId="1290">
        <row r="3">
          <cell r="BC3" t="str">
            <v>QUOTATION  NO.   :</v>
          </cell>
        </row>
      </sheetData>
      <sheetData sheetId="1291">
        <row r="3">
          <cell r="BC3" t="str">
            <v>QUOTATION  NO.   :</v>
          </cell>
        </row>
      </sheetData>
      <sheetData sheetId="1292">
        <row r="3">
          <cell r="BC3" t="str">
            <v>QUOTATION  NO.   :</v>
          </cell>
        </row>
      </sheetData>
      <sheetData sheetId="1293">
        <row r="3">
          <cell r="BC3" t="str">
            <v>QUOTATION  NO.   :</v>
          </cell>
        </row>
      </sheetData>
      <sheetData sheetId="1294">
        <row r="3">
          <cell r="BC3" t="str">
            <v>QUOTATION  NO.   :</v>
          </cell>
        </row>
      </sheetData>
      <sheetData sheetId="1295">
        <row r="3">
          <cell r="BC3" t="str">
            <v>QUOTATION  NO.   :</v>
          </cell>
        </row>
      </sheetData>
      <sheetData sheetId="1296">
        <row r="3">
          <cell r="BC3" t="str">
            <v>QUOTATION  NO.   :</v>
          </cell>
        </row>
      </sheetData>
      <sheetData sheetId="1297">
        <row r="3">
          <cell r="BC3" t="str">
            <v>QUOTATION  NO.   :</v>
          </cell>
        </row>
      </sheetData>
      <sheetData sheetId="1298">
        <row r="3">
          <cell r="BC3" t="str">
            <v>QUOTATION  NO.   :</v>
          </cell>
        </row>
      </sheetData>
      <sheetData sheetId="1299">
        <row r="1">
          <cell r="A1">
            <v>0</v>
          </cell>
        </row>
      </sheetData>
      <sheetData sheetId="1300">
        <row r="1">
          <cell r="A1">
            <v>0</v>
          </cell>
        </row>
      </sheetData>
      <sheetData sheetId="1301">
        <row r="3">
          <cell r="BC3" t="str">
            <v>QUOTATION  NO.   :</v>
          </cell>
        </row>
      </sheetData>
      <sheetData sheetId="1302">
        <row r="3">
          <cell r="BC3" t="str">
            <v>QUOTATION  NO.   :</v>
          </cell>
        </row>
      </sheetData>
      <sheetData sheetId="1303">
        <row r="3">
          <cell r="BC3" t="str">
            <v>QUOTATION  NO.   :</v>
          </cell>
        </row>
      </sheetData>
      <sheetData sheetId="1304">
        <row r="3">
          <cell r="BC3" t="str">
            <v>QUOTATION  NO.   :</v>
          </cell>
        </row>
      </sheetData>
      <sheetData sheetId="1305">
        <row r="1">
          <cell r="A1">
            <v>0</v>
          </cell>
        </row>
      </sheetData>
      <sheetData sheetId="1306">
        <row r="1">
          <cell r="A1">
            <v>0</v>
          </cell>
        </row>
      </sheetData>
      <sheetData sheetId="1307">
        <row r="3">
          <cell r="BC3" t="str">
            <v>QUOTATION  NO.   :</v>
          </cell>
        </row>
      </sheetData>
      <sheetData sheetId="1308">
        <row r="3">
          <cell r="BC3" t="str">
            <v>QUOTATION  NO.   :</v>
          </cell>
        </row>
      </sheetData>
      <sheetData sheetId="1309">
        <row r="1">
          <cell r="A1" t="str">
            <v>Operating Group</v>
          </cell>
        </row>
      </sheetData>
      <sheetData sheetId="1310">
        <row r="1">
          <cell r="A1" t="str">
            <v>Operating Group</v>
          </cell>
        </row>
      </sheetData>
      <sheetData sheetId="1311">
        <row r="1">
          <cell r="A1">
            <v>0</v>
          </cell>
        </row>
      </sheetData>
      <sheetData sheetId="1312">
        <row r="1">
          <cell r="A1">
            <v>0</v>
          </cell>
        </row>
      </sheetData>
      <sheetData sheetId="1313">
        <row r="1">
          <cell r="A1">
            <v>0</v>
          </cell>
        </row>
      </sheetData>
      <sheetData sheetId="1314">
        <row r="3">
          <cell r="BC3" t="str">
            <v>QUOTATION  NO.   :</v>
          </cell>
        </row>
      </sheetData>
      <sheetData sheetId="1315">
        <row r="1">
          <cell r="A1" t="str">
            <v>Operating Group</v>
          </cell>
        </row>
      </sheetData>
      <sheetData sheetId="1316">
        <row r="1">
          <cell r="A1" t="str">
            <v>Operating Group</v>
          </cell>
        </row>
      </sheetData>
      <sheetData sheetId="1317">
        <row r="1">
          <cell r="A1">
            <v>0</v>
          </cell>
        </row>
      </sheetData>
      <sheetData sheetId="1318">
        <row r="3">
          <cell r="BC3" t="str">
            <v>QUOTATION  NO.   :</v>
          </cell>
        </row>
      </sheetData>
      <sheetData sheetId="1319">
        <row r="1">
          <cell r="A1">
            <v>0</v>
          </cell>
        </row>
      </sheetData>
      <sheetData sheetId="1320">
        <row r="1">
          <cell r="A1">
            <v>0</v>
          </cell>
        </row>
      </sheetData>
      <sheetData sheetId="1321">
        <row r="1">
          <cell r="A1">
            <v>0</v>
          </cell>
        </row>
      </sheetData>
      <sheetData sheetId="1322">
        <row r="1">
          <cell r="A1" t="str">
            <v>Operating Group</v>
          </cell>
        </row>
      </sheetData>
      <sheetData sheetId="1323">
        <row r="1">
          <cell r="A1">
            <v>0</v>
          </cell>
        </row>
      </sheetData>
      <sheetData sheetId="1324">
        <row r="1">
          <cell r="A1">
            <v>0</v>
          </cell>
        </row>
      </sheetData>
      <sheetData sheetId="1325">
        <row r="1">
          <cell r="A1">
            <v>0</v>
          </cell>
        </row>
      </sheetData>
      <sheetData sheetId="1326">
        <row r="1">
          <cell r="A1">
            <v>0</v>
          </cell>
        </row>
      </sheetData>
      <sheetData sheetId="1327">
        <row r="1">
          <cell r="A1">
            <v>0</v>
          </cell>
        </row>
      </sheetData>
      <sheetData sheetId="1328">
        <row r="1">
          <cell r="A1">
            <v>0</v>
          </cell>
        </row>
      </sheetData>
      <sheetData sheetId="1329">
        <row r="1">
          <cell r="A1" t="str">
            <v>Operating Group</v>
          </cell>
        </row>
      </sheetData>
      <sheetData sheetId="1330">
        <row r="1">
          <cell r="A1" t="str">
            <v>Operating Group</v>
          </cell>
        </row>
      </sheetData>
      <sheetData sheetId="1331">
        <row r="1">
          <cell r="A1" t="str">
            <v>Operating Group</v>
          </cell>
        </row>
      </sheetData>
      <sheetData sheetId="1332">
        <row r="1">
          <cell r="A1" t="str">
            <v>Operating Group</v>
          </cell>
        </row>
      </sheetData>
      <sheetData sheetId="1333">
        <row r="1">
          <cell r="A1">
            <v>0</v>
          </cell>
        </row>
      </sheetData>
      <sheetData sheetId="1334">
        <row r="1">
          <cell r="A1">
            <v>0</v>
          </cell>
        </row>
      </sheetData>
      <sheetData sheetId="1335">
        <row r="1">
          <cell r="A1" t="str">
            <v>Operating Group</v>
          </cell>
        </row>
      </sheetData>
      <sheetData sheetId="1336">
        <row r="1">
          <cell r="A1" t="str">
            <v>Operating Group</v>
          </cell>
        </row>
      </sheetData>
      <sheetData sheetId="1337">
        <row r="1">
          <cell r="A1" t="str">
            <v>Operating Group</v>
          </cell>
        </row>
      </sheetData>
      <sheetData sheetId="1338">
        <row r="1">
          <cell r="A1">
            <v>0</v>
          </cell>
        </row>
      </sheetData>
      <sheetData sheetId="1339">
        <row r="1">
          <cell r="A1" t="str">
            <v>Operating Group</v>
          </cell>
        </row>
      </sheetData>
      <sheetData sheetId="1340">
        <row r="1">
          <cell r="A1">
            <v>0</v>
          </cell>
        </row>
      </sheetData>
      <sheetData sheetId="1341">
        <row r="1">
          <cell r="A1">
            <v>0</v>
          </cell>
        </row>
      </sheetData>
      <sheetData sheetId="1342">
        <row r="1">
          <cell r="A1">
            <v>0</v>
          </cell>
        </row>
      </sheetData>
      <sheetData sheetId="1343">
        <row r="1">
          <cell r="A1" t="str">
            <v>Operating Group</v>
          </cell>
        </row>
      </sheetData>
      <sheetData sheetId="1344">
        <row r="1">
          <cell r="A1" t="str">
            <v>Operating Group</v>
          </cell>
        </row>
      </sheetData>
      <sheetData sheetId="1345">
        <row r="1">
          <cell r="A1">
            <v>0</v>
          </cell>
        </row>
      </sheetData>
      <sheetData sheetId="1346">
        <row r="3">
          <cell r="BC3" t="str">
            <v>QUOTATION  NO.   :</v>
          </cell>
        </row>
      </sheetData>
      <sheetData sheetId="1347">
        <row r="1">
          <cell r="A1">
            <v>0</v>
          </cell>
        </row>
      </sheetData>
      <sheetData sheetId="1348">
        <row r="1">
          <cell r="A1">
            <v>0</v>
          </cell>
        </row>
      </sheetData>
      <sheetData sheetId="1349">
        <row r="1">
          <cell r="A1">
            <v>0</v>
          </cell>
        </row>
      </sheetData>
      <sheetData sheetId="1350">
        <row r="1">
          <cell r="A1" t="str">
            <v>Operating Group</v>
          </cell>
        </row>
      </sheetData>
      <sheetData sheetId="1351">
        <row r="1">
          <cell r="A1">
            <v>0</v>
          </cell>
        </row>
      </sheetData>
      <sheetData sheetId="1352">
        <row r="1">
          <cell r="A1" t="str">
            <v>Operating Group</v>
          </cell>
        </row>
      </sheetData>
      <sheetData sheetId="1353">
        <row r="1">
          <cell r="A1" t="str">
            <v>Operating Group</v>
          </cell>
        </row>
      </sheetData>
      <sheetData sheetId="1354">
        <row r="1">
          <cell r="A1" t="str">
            <v>Operating Group</v>
          </cell>
        </row>
      </sheetData>
      <sheetData sheetId="1355">
        <row r="1">
          <cell r="A1" t="str">
            <v>Operating Group</v>
          </cell>
        </row>
      </sheetData>
      <sheetData sheetId="1356">
        <row r="3">
          <cell r="BC3" t="str">
            <v>QUOTATION  NO.   :</v>
          </cell>
        </row>
      </sheetData>
      <sheetData sheetId="1357">
        <row r="1">
          <cell r="A1" t="str">
            <v>Operating Group</v>
          </cell>
        </row>
      </sheetData>
      <sheetData sheetId="1358">
        <row r="1">
          <cell r="A1" t="str">
            <v>Operating Group</v>
          </cell>
        </row>
      </sheetData>
      <sheetData sheetId="1359">
        <row r="1">
          <cell r="A1" t="str">
            <v>Operating Group</v>
          </cell>
        </row>
      </sheetData>
      <sheetData sheetId="1360">
        <row r="1">
          <cell r="A1">
            <v>0</v>
          </cell>
        </row>
      </sheetData>
      <sheetData sheetId="1361">
        <row r="1">
          <cell r="A1" t="str">
            <v>Operating Group</v>
          </cell>
        </row>
      </sheetData>
      <sheetData sheetId="1362">
        <row r="1">
          <cell r="A1" t="str">
            <v>Operating Group</v>
          </cell>
        </row>
      </sheetData>
      <sheetData sheetId="1363">
        <row r="1">
          <cell r="A1" t="str">
            <v>Operating Group</v>
          </cell>
        </row>
      </sheetData>
      <sheetData sheetId="1364">
        <row r="1">
          <cell r="A1" t="str">
            <v>Operating Group</v>
          </cell>
        </row>
      </sheetData>
      <sheetData sheetId="1365">
        <row r="1">
          <cell r="A1" t="str">
            <v>Operating Group</v>
          </cell>
        </row>
      </sheetData>
      <sheetData sheetId="1366">
        <row r="3">
          <cell r="BC3" t="str">
            <v>QUOTATION  NO.   :</v>
          </cell>
        </row>
      </sheetData>
      <sheetData sheetId="1367">
        <row r="3">
          <cell r="BC3" t="str">
            <v>QUOTATION  NO.   :</v>
          </cell>
        </row>
      </sheetData>
      <sheetData sheetId="1368">
        <row r="1">
          <cell r="A1" t="str">
            <v>Operating Group</v>
          </cell>
        </row>
      </sheetData>
      <sheetData sheetId="1369">
        <row r="3">
          <cell r="BC3" t="str">
            <v>QUOTATION  NO.   :</v>
          </cell>
        </row>
      </sheetData>
      <sheetData sheetId="1370">
        <row r="1">
          <cell r="A1" t="str">
            <v>Operating Group</v>
          </cell>
        </row>
      </sheetData>
      <sheetData sheetId="1371">
        <row r="3">
          <cell r="BC3" t="str">
            <v>QUOTATION  NO.   :</v>
          </cell>
        </row>
      </sheetData>
      <sheetData sheetId="1372" refreshError="1"/>
      <sheetData sheetId="1373">
        <row r="3">
          <cell r="BC3" t="str">
            <v>QUOTATION  NO.   :</v>
          </cell>
        </row>
      </sheetData>
      <sheetData sheetId="1374">
        <row r="3">
          <cell r="BC3" t="str">
            <v>QUOTATION  NO.   :</v>
          </cell>
        </row>
      </sheetData>
      <sheetData sheetId="1375">
        <row r="3">
          <cell r="BC3" t="str">
            <v>QUOTATION  NO.   :</v>
          </cell>
        </row>
      </sheetData>
      <sheetData sheetId="1376">
        <row r="1">
          <cell r="A1" t="str">
            <v>Operating Group</v>
          </cell>
        </row>
      </sheetData>
      <sheetData sheetId="1377">
        <row r="3">
          <cell r="BC3" t="str">
            <v>QUOTATION  NO.   :</v>
          </cell>
        </row>
      </sheetData>
      <sheetData sheetId="1378">
        <row r="3">
          <cell r="BC3" t="str">
            <v>QUOTATION  NO.   :</v>
          </cell>
        </row>
      </sheetData>
      <sheetData sheetId="1379">
        <row r="3">
          <cell r="BC3" t="str">
            <v>QUOTATION  NO.   :</v>
          </cell>
        </row>
      </sheetData>
      <sheetData sheetId="1380">
        <row r="3">
          <cell r="BC3" t="str">
            <v>QUOTATION  NO.   :</v>
          </cell>
        </row>
      </sheetData>
      <sheetData sheetId="1381">
        <row r="3">
          <cell r="BC3" t="str">
            <v>QUOTATION  NO.   :</v>
          </cell>
        </row>
      </sheetData>
      <sheetData sheetId="1382">
        <row r="3">
          <cell r="BC3" t="str">
            <v>QUOTATION  NO.   :</v>
          </cell>
        </row>
      </sheetData>
      <sheetData sheetId="1383">
        <row r="3">
          <cell r="BC3" t="str">
            <v>QUOTATION  NO.   :</v>
          </cell>
        </row>
      </sheetData>
      <sheetData sheetId="1384">
        <row r="3">
          <cell r="BC3" t="str">
            <v>QUOTATION  NO.   :</v>
          </cell>
        </row>
      </sheetData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>
        <row r="3">
          <cell r="BC3" t="str">
            <v>QUOTATION  NO.   :</v>
          </cell>
        </row>
      </sheetData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>
        <row r="1">
          <cell r="A1" t="str">
            <v>Operating Group</v>
          </cell>
        </row>
      </sheetData>
      <sheetData sheetId="1441" refreshError="1"/>
      <sheetData sheetId="1442" refreshError="1"/>
      <sheetData sheetId="1443">
        <row r="1">
          <cell r="A1" t="str">
            <v>Operating Group</v>
          </cell>
        </row>
      </sheetData>
      <sheetData sheetId="1444">
        <row r="3">
          <cell r="BC3" t="str">
            <v>QUOTATION  NO.   :</v>
          </cell>
        </row>
      </sheetData>
      <sheetData sheetId="1445"/>
      <sheetData sheetId="1446">
        <row r="1">
          <cell r="A1" t="str">
            <v>Operating Group</v>
          </cell>
        </row>
      </sheetData>
      <sheetData sheetId="1447"/>
      <sheetData sheetId="1448"/>
      <sheetData sheetId="1449"/>
      <sheetData sheetId="1450">
        <row r="3">
          <cell r="BC3" t="str">
            <v>QUOTATION  NO.   :</v>
          </cell>
        </row>
      </sheetData>
      <sheetData sheetId="1451"/>
      <sheetData sheetId="1452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>
        <row r="3">
          <cell r="BC3" t="str">
            <v>QUOTATION  NO.   :</v>
          </cell>
        </row>
      </sheetData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/>
      <sheetData sheetId="1524">
        <row r="1">
          <cell r="A1" t="str">
            <v>Operating Group</v>
          </cell>
        </row>
      </sheetData>
      <sheetData sheetId="1525"/>
      <sheetData sheetId="1526"/>
      <sheetData sheetId="1527"/>
      <sheetData sheetId="1528">
        <row r="3">
          <cell r="BC3" t="str">
            <v>QUOTATION  NO.   :</v>
          </cell>
        </row>
      </sheetData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/>
      <sheetData sheetId="1615"/>
      <sheetData sheetId="1616">
        <row r="3">
          <cell r="BC3" t="str">
            <v>QUOTATION  NO.   :</v>
          </cell>
        </row>
      </sheetData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>
        <row r="3">
          <cell r="BC3" t="str">
            <v>QUOTATION  NO.   :</v>
          </cell>
        </row>
      </sheetData>
      <sheetData sheetId="1865">
        <row r="3">
          <cell r="BC3" t="str">
            <v>QUOTATION  NO.   :</v>
          </cell>
        </row>
      </sheetData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>
        <row r="3">
          <cell r="BC3" t="str">
            <v>QUOTATION  NO.   :</v>
          </cell>
        </row>
      </sheetData>
      <sheetData sheetId="1876"/>
      <sheetData sheetId="1877"/>
      <sheetData sheetId="1878"/>
      <sheetData sheetId="1879" refreshError="1"/>
      <sheetData sheetId="1880" refreshError="1"/>
      <sheetData sheetId="1881" refreshError="1"/>
      <sheetData sheetId="1882" refreshError="1"/>
      <sheetData sheetId="1883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Breakeven_Analysis_Data"/>
      <sheetName val="Breakeven_Analysis_Chart"/>
      <sheetName val="Sheet1"/>
      <sheetName val="TMS2000"/>
      <sheetName val="co"/>
      <sheetName val="WIP"/>
      <sheetName val="Group"/>
      <sheetName val="発停サイクル表"/>
      <sheetName val="MOTO"/>
      <sheetName val="MA"/>
      <sheetName val="科目１"/>
      <sheetName val="CAJE 18"/>
      <sheetName val="Master TB"/>
      <sheetName val="O300"/>
      <sheetName val="L300"/>
      <sheetName val="M300"/>
      <sheetName val="I300"/>
      <sheetName val="O400"/>
      <sheetName val="J300"/>
      <sheetName val="G400"/>
      <sheetName val="G300"/>
      <sheetName val="H300"/>
      <sheetName val="N300"/>
      <sheetName val="F3-2"/>
      <sheetName val="F3-1"/>
      <sheetName val="Q300"/>
      <sheetName val="V300"/>
      <sheetName val="X300"/>
      <sheetName val="Q400"/>
      <sheetName val="Q500"/>
      <sheetName val="R300"/>
      <sheetName val="X400"/>
      <sheetName val="T300"/>
      <sheetName val="X500"/>
      <sheetName val="S300"/>
      <sheetName val="N400"/>
      <sheetName val="P300"/>
      <sheetName val="YQty"/>
      <sheetName val="cal (2)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SCCA6@TH"/>
      <sheetName val="䤀䰀䔀堀吀刀䄀䌀吀䤀伀一䠀伀匀吀⸀䔀堀䔀帀ﻗ8　ᴀ"/>
      <sheetName val="APRCPDAT_2017-07"/>
      <sheetName val="Acc_x001a_???SCCA_x0011_???6@??T?H?"/>
      <sheetName val="䤀䰀䔀堀吀刀䄀䌀吀䤀伀一䠀伀匀吀⸀䔀堀䔀???帀ﻗ8?　_x0001_ᴀ?"/>
      <sheetName val="AGING"/>
      <sheetName val="mapping"/>
      <sheetName val="TMS2000"/>
      <sheetName val="bblยังไม่จ่าย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Accruals &amp; Prepayments :Expense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[V5 finstatSI (220699)...]Acc_2"/>
      <sheetName val="[V5 finstatSI (220699)...]Acc_3"/>
      <sheetName val="[V5 finstatSI (220699)...]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lab paced"/>
      <sheetName val="V401 EMPLOYEES LIAB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[V5 finstatSI (220699)...]Acc_5"/>
      <sheetName val="[V5 finstatSI (220699)...]Acc_6"/>
      <sheetName val="[V5 finstatSI (220699)...]Acc_7"/>
      <sheetName val="[V5 finstatSI (220699)...]Acc_8"/>
      <sheetName val="[V5 finstatSI (220699)...]Acc_9"/>
      <sheetName val="[V5 finstatSI (220699)...]Ac_10"/>
      <sheetName val="[V5 finstatSI (220699)...]Ac_11"/>
      <sheetName val="[V5 finstatSI (220699)...]Ac_12"/>
      <sheetName val="[V5 finstatSI (220699)...]Ac_13"/>
      <sheetName val="[V5 finstatSI (220699)...]Ac_14"/>
      <sheetName val="[V5 finstatSI (220699)...]Ac_15"/>
      <sheetName val="[V5 finstatSI (220699)...]Ac_16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[V5 finstatSI (220699)...]Ac_51"/>
      <sheetName val="[V5 finstatSI (220699)...]Ac_52"/>
      <sheetName val="[V5 finstatSI (220699)...]Ac_53"/>
      <sheetName val="[V5 finstatSI (220699)...]Ac_54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สรุปตามกลุ่มสินค้า_มิ_ย_-Ć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2006"/>
      <sheetName val="Detail①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DTA YE21"/>
      <sheetName val="ค่าซ่อมรถ DMC"/>
      <sheetName val="Accruals___Prepayments__Expen_2"/>
      <sheetName val="Accruals___Prepayments__Expen_3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시산표"/>
      <sheetName val="part-import"/>
      <sheetName val="TRAIL_MAR2000"/>
      <sheetName val="part-local"/>
      <sheetName val="co"/>
      <sheetName val="WIP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Acc_x001a_SCCA_x0011_6@TH"/>
      <sheetName val=""/>
      <sheetName val="Trial Balance"/>
      <sheetName val="Acc_x001a_???SCCA_x0011_???6@??"/>
      <sheetName val="[V5 finstatSI (220699)...]A_182"/>
      <sheetName val="[V5 finstatSI (220699)...]A_183"/>
      <sheetName val="[V5 finstatSI (220699)...]A_184"/>
      <sheetName val="[V5 finstatSI (220699)...]A_185"/>
      <sheetName val="[V5 finstatSI (220699)...]A_186"/>
      <sheetName val="[V5 finstatSI (220699)...]A_187"/>
      <sheetName val="[V5 finstatSI (220699)...]A_188"/>
      <sheetName val="[V5 finstatSI (220699)...]A_189"/>
      <sheetName val="[V5 finstatSI (220699)...]A_190"/>
      <sheetName val="[V5 finstatSI (220699)...]A_191"/>
      <sheetName val="[V5 finstatSI (220699)...]A_192"/>
      <sheetName val="[V5 finstatSI (220699)...]A_193"/>
      <sheetName val="[V5 finstatSI (220699)...]A_194"/>
      <sheetName val="[V5 finstatSI (220699)...]A_195"/>
      <sheetName val="[V5 finstatSI (220699)...]A_196"/>
      <sheetName val="[V5 finstatSI (220699)...]A_197"/>
      <sheetName val="[V5 finstatSI (220699)...]A_198"/>
      <sheetName val="[V5 finstatSI (220699)...]A_199"/>
      <sheetName val="[V5 finstatSI (220699)...]A_200"/>
      <sheetName val="[V5 finstatSI (220699)...]A_201"/>
      <sheetName val="[V5 finstatSI (220699)...]A_202"/>
      <sheetName val="[V5 finstatSI (220699)...]A_203"/>
      <sheetName val="[V5 finstatSI (220699)...]A_204"/>
      <sheetName val="[V5 finstatSI (220699)...]A_205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ป้อม_(สินค้า)5"/>
      <sheetName val="นำ_(สินค้า)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Accruals_&amp;_Prepayments_:Expens5"/>
      <sheetName val="[V5_finstatSI_(220699)___]Acc25"/>
      <sheetName val="[V5_finstatSI_(220699)___]Acc26"/>
      <sheetName val="[V5_finstatSI_(220699)___]Acc27"/>
      <sheetName val="Accruals_&amp;_Prepayments__Expens3"/>
      <sheetName val="[V5_finstatSI_(220699)___]Acc28"/>
      <sheetName val="[V5_finstatSI_(220699)___]Acc29"/>
      <sheetName val="[V5_finstatSI_(220699)___]Acc30"/>
      <sheetName val="[V5_finstatSI_(220699)___]Acc31"/>
      <sheetName val="[V5_finstatSI_(220699)___]Acc32"/>
      <sheetName val="[V5_finstatSI_(220699)___]Ac136"/>
      <sheetName val="[V5_finstatSI_(220699)___]Ac137"/>
      <sheetName val="[V5_finstatSI_(220699)___]Ac138"/>
      <sheetName val="[V5_finstatSI_(220699)___]Ac139"/>
      <sheetName val="[V5_finstatSI_(220699)___]Ac140"/>
      <sheetName val="[V5_finstatSI_(220699)___]Ac141"/>
      <sheetName val="[V5_finstatSI_(220699)___]Ac142"/>
      <sheetName val="[V5_finstatSI_(220699)___]Ac143"/>
      <sheetName val="[V5_finstatSI_(220699)___]Ac144"/>
      <sheetName val="[V5_finstatSI_(220699)___]Ac145"/>
      <sheetName val="[V5_finstatSI_(220699)___]Ac146"/>
      <sheetName val="[V5_finstatSI_(220699)___]Ac147"/>
      <sheetName val="[V5_finstatSI_(220699)___]Ac148"/>
      <sheetName val="V401_EMPLOYEES_LIAB3"/>
      <sheetName val="[V5_finstatSI_(220699)___]Ac149"/>
      <sheetName val="[V5_finstatSI_(220699)___]Ac150"/>
      <sheetName val="[V5_finstatSI_(220699)___]Ac151"/>
      <sheetName val="[V5_finstatSI_(220699)___]Ac152"/>
      <sheetName val="[V5_finstatSI_(220699)___]Ac153"/>
      <sheetName val="[V5_finstatSI_(220699)___]Ac154"/>
      <sheetName val="[V5_finstatSI_(220699)___]Ac155"/>
      <sheetName val="[V5_finstatSI_(220699)___]Ac156"/>
      <sheetName val="[V5_finstatSI_(220699)___]Ac157"/>
      <sheetName val="General_Data9"/>
      <sheetName val="13__Intangible_assets9"/>
      <sheetName val="14__Fixed_assets9"/>
      <sheetName val="17__Non_consolidated_stock9"/>
      <sheetName val="1__P-L9"/>
      <sheetName val="2__Balance_Sheet9"/>
      <sheetName val="2_1_Capital_expenditure9"/>
      <sheetName val="3__Cash_flow_statement9"/>
      <sheetName val="3_1__Change_in_grp_structure_9"/>
      <sheetName val="4__Change_in_equity9"/>
      <sheetName val="5__Effects_on_P&amp;L_&amp;_Assets9"/>
      <sheetName val="6__COS_and_Distribution_costs9"/>
      <sheetName val="7__Provision_allowances9"/>
      <sheetName val="8__Other_income_and_expenses9"/>
      <sheetName val="9__Extraordinary_items9"/>
      <sheetName val="10_Local_income_tax_calculatio9"/>
      <sheetName val="11__Tax_proof9"/>
      <sheetName val="12__Goodwill9"/>
      <sheetName val="15__Stock9"/>
      <sheetName val="16__Financial_assets9"/>
      <sheetName val="18__Other_receivables_-_Cash9"/>
      <sheetName val="19__Reserve_for_contingencies9"/>
      <sheetName val="20__Borrowings9"/>
      <sheetName val="21__Maturity_of_debt9"/>
      <sheetName val="22__Other_debts9"/>
      <sheetName val="23__Booked_deferred_tax9"/>
      <sheetName val="24__Cont_and_Commitments9"/>
      <sheetName val="25__Headcount9"/>
      <sheetName val="26__Intragroup_transactions9"/>
      <sheetName val="27__Intragroup_Capital9"/>
      <sheetName val="28__Intragroup_balances9"/>
      <sheetName val="29__Translation_adjustment9"/>
      <sheetName val="30__Audit_Fees9"/>
      <sheetName val="Checks_(detail)9"/>
      <sheetName val="Checks_(global)9"/>
      <sheetName val="Dia_Codes9"/>
      <sheetName val="5_Product_with_out_Order6"/>
      <sheetName val="6_2_Stock_ห้องเย็นภายนอกไม่มี_6"/>
      <sheetName val="TB_9M6"/>
      <sheetName val="BS_9M6"/>
      <sheetName val="PL_9M6"/>
      <sheetName val="TB_12M6"/>
      <sheetName val="BS_12M6"/>
      <sheetName val="PL_12M6"/>
      <sheetName val="B5_(BS)6"/>
      <sheetName val="B5_(PL)6"/>
      <sheetName val="T300_PND_506"/>
      <sheetName val="G300_Movement6"/>
      <sheetName val="G340_SAP6"/>
      <sheetName val="K310_Aging6"/>
      <sheetName val="[V5_finstatSI_(220699)___]Ac158"/>
      <sheetName val="[V5_finstatSI_(220699)___]Ac159"/>
      <sheetName val="[V5_finstatSI_(220699)___]Ac160"/>
      <sheetName val="[V5_finstatSI_(220699)___]Ac161"/>
      <sheetName val="[V5_finstatSI_(220699)___]Ac162"/>
      <sheetName val="[V5_finstatSI_(220699)___]Ac163"/>
      <sheetName val="[V5_finstatSI_(220699)___]Ac164"/>
      <sheetName val="lab_paced2"/>
      <sheetName val="[V5_finstatSI_(220699)___]Ac165"/>
      <sheetName val="[V5_finstatSI_(220699)___]Ac166"/>
      <sheetName val="[V5_finstatSI_(220699)___]Ac167"/>
      <sheetName val="[V5_finstatSI_(220699)___]Ac168"/>
      <sheetName val="[V5_finstatSI_(220699)___]Ac169"/>
      <sheetName val="[V5_finstatSI_(220699)___]Ac170"/>
      <sheetName val="[V5_finstatSI_(220699)___]Ac171"/>
      <sheetName val="[V5_finstatSI_(220699)___]Ac172"/>
      <sheetName val="[V5_finstatSI_(220699)___]Ac173"/>
      <sheetName val="[V5_finstatSI_(220699)___]Ac174"/>
      <sheetName val="[V5_finstatSI_(220699)___]Ac175"/>
      <sheetName val="[V5_finstatSI_(220699)___]Ac176"/>
      <sheetName val="[V5_finstatSI_(220699)___]Accr2"/>
      <sheetName val="[V5_finstatSI_(220699)___]Ac177"/>
      <sheetName val="[V5_finstatSI_(220699)___]Ac178"/>
      <sheetName val="[V5_finstatSI_(220699)___]Ac179"/>
      <sheetName val="[V5_finstatSI_(220699)___]Ac180"/>
      <sheetName val="_V5_finstatSI_(220699)____Acc_1"/>
      <sheetName val="_V5_finstatSI_(220699)____Acc_5"/>
      <sheetName val="_V5_finstatSI_(220699)____Acc_6"/>
      <sheetName val="[V5_finstatSI_(220699)___]Ac181"/>
      <sheetName val="[V5_finstatSI_(220699)___]Ac182"/>
      <sheetName val="[V5_finstatSI_(220699)___]Ac183"/>
      <sheetName val="[V5_finstatSI_(220699)___]Ac184"/>
      <sheetName val="[V5_finstatSI_(220699)___]Ac185"/>
      <sheetName val="[V5_finstatSI_(220699)___]Ac186"/>
      <sheetName val="[V5_finstatSI_(220699)___]Ac187"/>
      <sheetName val="[V5_finstatSI_(220699)___]Ac188"/>
      <sheetName val="[V5_finstatSI_(220699)___]Ac189"/>
      <sheetName val="[V5_finstatSI_(220699)___]Ac190"/>
      <sheetName val="[V5_finstatSI_(220699)___]Ac191"/>
      <sheetName val="[V5_finstatSI_(220699)___]Ac192"/>
      <sheetName val="[V5_finstatSI_(220699)___]Ac193"/>
      <sheetName val="[V5_finstatSI_(220699)___]Ac194"/>
      <sheetName val="[V5_finstatSI_(220699)___]Ac195"/>
      <sheetName val="[V5_finstatSI_(220699)___]Ac196"/>
      <sheetName val="[V5_finstatSI_(220699)___]Ac197"/>
      <sheetName val="[V5_finstatSI_(220699)___]Ac198"/>
      <sheetName val="[V5_finstatSI_(220699)___]Ac199"/>
      <sheetName val="[V5_finstatSI_(220699)___]Ac200"/>
      <sheetName val="[V5_finstatSI_(220699)___]Ac201"/>
      <sheetName val="[V5_finstatSI_(220699)___]Ac202"/>
      <sheetName val="[V5_finstatSI_(220699)___]Ac203"/>
      <sheetName val="[V5_finstatSI_(220699)___]Ac204"/>
      <sheetName val="[V5_finstatSI_(220699)___]Ac205"/>
      <sheetName val="[V5_finstatSI_(220699)___]Ac206"/>
      <sheetName val="[V5_finstatSI_(220699)___]Ac207"/>
      <sheetName val="[V5_finstatSI_(220699)___]Ac208"/>
      <sheetName val="[V5_finstatSI_(220699)___]Ac209"/>
      <sheetName val="[V5_finstatSI_(220699)___]Ac210"/>
      <sheetName val="[V5_finstatSI_(220699)___]Ac211"/>
      <sheetName val="[V5_finstatSI_(220699)___]Ac212"/>
      <sheetName val="[V5_finstatSI_(220699)___]Ac213"/>
      <sheetName val="[V5_finstatSI_(220699)___]Ac214"/>
      <sheetName val="[V5_finstatSI_(220699)___]Ac215"/>
      <sheetName val="[V5_finstatSI_(220699)___]Ac216"/>
      <sheetName val="[V5_finstatSI_(220699)___]Ac217"/>
      <sheetName val="[V5_finstatSI_(220699)___]Ac218"/>
      <sheetName val="[V5_finstatSI_(220699)___]Ac219"/>
      <sheetName val="[V5_finstatSI_(220699)___]Ac220"/>
      <sheetName val="[V5_finstatSI_(220699)___]Ac221"/>
      <sheetName val="[V5_finstatSI_(220699)___]Ac222"/>
      <sheetName val="[V5_finstatSI_(220699)___]Ac223"/>
      <sheetName val="[V5_finstatSI_(220699)___]Ac224"/>
      <sheetName val="[V5_finstatSI_(220699)___]Ac225"/>
      <sheetName val="[V5_finstatSI_(220699)___]A_100"/>
      <sheetName val="[V5_finstatSI_(220699)___]A_101"/>
      <sheetName val="[V5_finstatSI_(220699)___]A_102"/>
      <sheetName val="[V5_finstatSI_(220699)___]A_103"/>
      <sheetName val="[V5_finstatSI_(220699)___]A_104"/>
      <sheetName val="[V5_finstatSI_(220699)___]A_105"/>
      <sheetName val="[V5_finstatSI_(220699)___]A_106"/>
      <sheetName val="[V5_finstatSI_(220699)___]A_107"/>
      <sheetName val="[V5_finstatSI_(220699)___]A_108"/>
      <sheetName val="[V5_finstatSI_(220699)___]A_109"/>
      <sheetName val="[V5_finstatSI_(220699)___]A_110"/>
      <sheetName val="[V5_finstatSI_(220699)___]A_111"/>
      <sheetName val="[V5_finstatSI_(220699)___]A_112"/>
      <sheetName val="[V5_finstatSI_(220699)___]A_113"/>
      <sheetName val="[V5_finstatSI_(220699)___]A_114"/>
      <sheetName val="[V5_finstatSI_(220699)___]A_115"/>
      <sheetName val="[V5_finstatSI_(220699)___]A_116"/>
      <sheetName val="[V5_finstatSI_(220699)___]A_117"/>
      <sheetName val="[V5_finstatSI_(220699)___]A_118"/>
      <sheetName val="[V5_finstatSI_(220699)___]A_119"/>
      <sheetName val="[V5_finstatSI_(220699)___]A_120"/>
      <sheetName val="[V5_finstatSI_(220699)___]A_121"/>
      <sheetName val="[V5_finstatSI_(220699)___]A_122"/>
      <sheetName val="[V5_finstatSI_(220699)___]A_123"/>
      <sheetName val="[V5_finstatSI_(220699)___]A_124"/>
      <sheetName val="[V5_finstatSI_(220699)___]A_125"/>
      <sheetName val="[V5_finstatSI_(220699)___]A_126"/>
      <sheetName val="[V5_finstatSI_(220699)___]A_127"/>
      <sheetName val="[V5_finstatSI_(220699)___]A_128"/>
      <sheetName val="[V5_finstatSI_(220699)___]A_129"/>
      <sheetName val="[V5_finstatSI_(220699)___]A_130"/>
      <sheetName val="[V5_finstatSI_(220699)___]A_131"/>
      <sheetName val="[V5_finstatSI_(220699)___]A_132"/>
      <sheetName val="[V5_finstatSI_(220699)___]A_133"/>
      <sheetName val="GRAPH_DATA"/>
      <sheetName val="[V5_finstatSI_(220699)___]A_134"/>
      <sheetName val="[V5_finstatSI_(220699)___]A_135"/>
      <sheetName val="[V5_finstatSI_(220699)___]A_136"/>
      <sheetName val="[V5_finstatSI_(220699)___]A_137"/>
      <sheetName val="[V5_finstatSI_(220699)___]A_138"/>
      <sheetName val="[V5_finstatSI_(220699)___]A_139"/>
      <sheetName val="[V5_finstatSI_(220699)___]A_140"/>
      <sheetName val="[V5_finstatSI_(220699)___]A_141"/>
      <sheetName val="[V5_finstatSI_(220699)___]A_142"/>
      <sheetName val="[V5_finstatSI_(220699)___]A_143"/>
      <sheetName val="[V5_finstatSI_(220699)___]A_144"/>
      <sheetName val="[V5_finstatSI_(220699)___]A_145"/>
      <sheetName val="[V5_finstatSI_(220699)___]A_146"/>
      <sheetName val="[V5_finstatSI_(220699)___]A_147"/>
      <sheetName val="[V5_finstatSI_(220699)___]A_148"/>
      <sheetName val="[V5_finstatSI_(220699)___]A_149"/>
      <sheetName val="[V5_finstatSI_(220699)___]A_150"/>
      <sheetName val="[V5_finstatSI_(220699)___]A_151"/>
      <sheetName val="[V5_finstatSI_(220699)___]A_152"/>
      <sheetName val="[V5_finstatSI_(220699)___]A_153"/>
      <sheetName val="[V5_finstatSI_(220699)___]A_154"/>
      <sheetName val="[V5_finstatSI_(220699)___]A_155"/>
      <sheetName val="[V5_finstatSI_(220699)___]A_156"/>
      <sheetName val="[V5_finstatSI_(220699)___]A_157"/>
      <sheetName val="Communication_Eco_dev"/>
      <sheetName val="Communication_Eco_frf"/>
      <sheetName val="[V5_finstatSI_(220699)___]A_158"/>
      <sheetName val="[V5_finstatSI_(220699)___]A_159"/>
      <sheetName val="[V5_finstatSI_(220699)___]A_160"/>
      <sheetName val="[V5_finstatSI_(220699)___]A_161"/>
      <sheetName val="[V5_finstatSI_(220699)___]A_162"/>
      <sheetName val="[V5_finstatSI_(220699)___]A_163"/>
      <sheetName val="[V5 finstatSI (220699)...]A_206"/>
      <sheetName val="[V5 finstatSI (220699)...]A_207"/>
      <sheetName val="[V5 finstatSI (220699)...]A_208"/>
      <sheetName val="[V5 finstatSI (220699)...]A_209"/>
      <sheetName val="[V5 finstatSI (220699)...]A_210"/>
      <sheetName val="[V5 finstatSI (220699)...]A_211"/>
      <sheetName val="[V5 finstatSI (220699)...]A_212"/>
      <sheetName val="[V5 finstatSI (220699)...]A_213"/>
      <sheetName val="[V5 finstatSI (220699)...]A_214"/>
      <sheetName val="[V5 finstatSI (220699)...]A_215"/>
      <sheetName val="[V5 finstatSI (220699)...]A_216"/>
      <sheetName val="[V5 finstatSI (220699)...]A_217"/>
      <sheetName val="[V5 finstatSI (220699)...]A_218"/>
      <sheetName val="[V5 finstatSI (220699)...]A_219"/>
      <sheetName val="[V5 finstatSI (220699)...]A_220"/>
      <sheetName val="[V5 finstatSI (220699)...]A_221"/>
      <sheetName val="[V5 finstatSI (220699)...]A_222"/>
      <sheetName val="[V5 finstatSI (220699)...]A_223"/>
      <sheetName val="[V5 finstatSI (220699)...]A_224"/>
      <sheetName val="[V5 finstatSI (220699)...]A_225"/>
      <sheetName val="[V5 finstatSI (220699)...]A_226"/>
      <sheetName val="[V5 finstatSI (220699)...]A_227"/>
      <sheetName val="[V5 finstatSI (220699)...]A_228"/>
      <sheetName val="[V5 finstatSI (220699)...]A_229"/>
      <sheetName val="[V5 finstatSI (220699)...]A_230"/>
      <sheetName val="[V5 finstatSI (220699)...]A_231"/>
      <sheetName val="[V5 finstatSI (220699)...]A_232"/>
      <sheetName val="[V5 finstatSI (220699)...]A_233"/>
      <sheetName val="[V5 finstatSI (220699)...]A_234"/>
      <sheetName val="[V5 finstatSI (220699)...]A_235"/>
      <sheetName val="[V5 finstatSI (220699)...]A_236"/>
      <sheetName val="[V5 finstatSI (220699)...]A_237"/>
      <sheetName val="[V5 finstatSI (220699)...]A_238"/>
      <sheetName val="[V5 finstatSI (220699)...]A_239"/>
      <sheetName val="[V5 finstatSI (220699)...]A_240"/>
      <sheetName val="[V5 finstatSI (220699)...]A_241"/>
      <sheetName val="[V5 finstatSI (220699)...]A_242"/>
      <sheetName val="[V5 finstatSI (220699)...]A_243"/>
      <sheetName val="[V5 finstatSI (220699)...]A_244"/>
      <sheetName val="[V5 finstatSI (220699)...]A_245"/>
      <sheetName val="[V5 finstatSI (220699)...]A_246"/>
      <sheetName val="[V5 finstatSI (220699)...]A_247"/>
      <sheetName val="[V5 finstatSI (220699)...]A_248"/>
      <sheetName val="TB30_06_185"/>
      <sheetName val="TB30_06_175"/>
      <sheetName val="Detail_adjust_cash5"/>
      <sheetName val="Trial_Balance_30_06_195"/>
      <sheetName val="Cash_flow_worksheet5"/>
      <sheetName val="CF_1_AP_Fixed_asset_31_12_20185"/>
      <sheetName val="CF_2_AP_fixed_asset_30_06_20195"/>
      <sheetName val="G310_PPE_Movement5"/>
      <sheetName val="H310_Intan_movement5"/>
      <sheetName val="Cap_interest_to_PPE5"/>
      <sheetName val="AJE_RJE5"/>
      <sheetName val="Master_TB5"/>
      <sheetName val="DATA"/>
      <sheetName val="[V5 finstatSI (220699)...]A_249"/>
      <sheetName val="[V5 finstatSI (220699)...]A_250"/>
      <sheetName val="[V5 finstatSI (220699)...]A_251"/>
      <sheetName val="[V5 finstatSI (220699)...]A_252"/>
      <sheetName val="[V5 finstatSI (220699)...]A_253"/>
      <sheetName val="[V5 finstatSI (220699)...]A_254"/>
      <sheetName val="[V5 finstatSI (220699)...]A_255"/>
      <sheetName val="[V5 finstatSI (220699)...]A_256"/>
      <sheetName val="[V5 finstatSI (220699)...]A_257"/>
      <sheetName val="[V5 finstatSI (220699)...]A_258"/>
      <sheetName val="[V5 finstatSI (220699)...]A_259"/>
      <sheetName val="[V5 finstatSI (220699)...]A_260"/>
      <sheetName val="[V5 finstatSI (220699)...]A_261"/>
      <sheetName val="[V5 finstatSI (220699)...]A_262"/>
      <sheetName val="[V5 finstatSI (220699)...]A_263"/>
      <sheetName val="[V5 finstatSI (220699)...]A_264"/>
      <sheetName val="[V5 finstatSI (220699)...]A_265"/>
      <sheetName val="[V5 finstatSI (220699)...]A_266"/>
      <sheetName val="[V5 finstatSI (220699)...]A_267"/>
      <sheetName val="[V5 finstatSI (220699)...]A_268"/>
      <sheetName val="[V5 finstatSI (220699)...]A_269"/>
      <sheetName val="諸元まとめ"/>
      <sheetName val="ศูนย์อยุธยา"/>
      <sheetName val="[V5 finstatSI (220699)...]A_270"/>
      <sheetName val="[V5 finstatSI (220699)...]A_271"/>
      <sheetName val="[V5 finstatSI (220699)...]A_272"/>
      <sheetName val="[V5 finstatSI (220699)...]A_273"/>
      <sheetName val="[V5 finstatSI (220699)...]A_274"/>
      <sheetName val="[V5 finstatSI (220699)...]A_275"/>
      <sheetName val="[V5 finstatSI (220699)...]A_276"/>
      <sheetName val="ACT_Sura"/>
      <sheetName val="[V5 finstatSI (220699)...]A_277"/>
      <sheetName val="[V5 finstatSI (220699)...]A_278"/>
      <sheetName val="[V5 finstatSI (220699)...]A_279"/>
      <sheetName val="[V5 finstatSI (220699)...]A_280"/>
      <sheetName val="[V5 finstatSI (220699)...]A_281"/>
      <sheetName val="[V5 finstatSI (220699)...]A_282"/>
      <sheetName val="[V5 finstatSI (220699)...]A_283"/>
      <sheetName val="_V5 finstatSI (220699)..._Acc_5"/>
      <sheetName val="_V5 finstatSI (220699)..._Acc_6"/>
      <sheetName val="_V5 finstatSI (220699)..._Acc_7"/>
      <sheetName val="_V5 finstatSI (220699)..._Acc_8"/>
      <sheetName val="_V5 finstatSI (220699)..._Acc_9"/>
      <sheetName val="_V5 finstatSI (220699)..._Ac_10"/>
      <sheetName val="_V5 finstatSI (220699)..._Ac_11"/>
      <sheetName val="_V5 finstatSI (220699)..._Ac_12"/>
      <sheetName val="_V5 finstatSI (220699)..._Ac_13"/>
      <sheetName val="_V5 finstatSI (220699)..._Ac_14"/>
      <sheetName val="_V5 finstatSI (220699)..._Ac_15"/>
      <sheetName val="_V5 finstatSI (220699)..._Ac_16"/>
      <sheetName val="_V5 finstatSI (220699)..._Ac_17"/>
      <sheetName val="_V5 finstatSI (220699)..._Ac_18"/>
      <sheetName val="_V5 finstatSI (220699)..._Ac_19"/>
      <sheetName val="_V5 finstatSI (220699)..._Ac_20"/>
      <sheetName val="_V5 finstatSI (220699)..._Ac_21"/>
      <sheetName val="_V5 finstatSI (220699)..._Ac_22"/>
      <sheetName val="_V5 finstatSI (220699)..._Ac_23"/>
      <sheetName val="_V5 finstatSI (220699)..._Ac_24"/>
      <sheetName val="_V5 finstatSI (220699)..._Ac_25"/>
      <sheetName val="_V5 finstatSI (220699)..._Ac_26"/>
      <sheetName val="_V5 finstatSI (220699)..._Ac_27"/>
      <sheetName val="_V5 finstatSI (220699)..._Ac_28"/>
      <sheetName val="_V5 finstatSI (220699)..._Ac_29"/>
      <sheetName val="_V5 finstatSI (220699)..._Ac_30"/>
      <sheetName val="_V5 finstatSI (220699)..._Ac_31"/>
      <sheetName val="_V5 finstatSI (220699)..._Ac_32"/>
      <sheetName val="_V5 finstatSI (220699)..._Ac_33"/>
      <sheetName val="_V5 finstatSI (220699)..._Ac_34"/>
      <sheetName val="_V5 finstatSI (220699)..._Ac_35"/>
      <sheetName val="_V5 finstatSI (220699)..._Ac_36"/>
      <sheetName val="_V5 finstatSI (220699)..._Ac_37"/>
      <sheetName val="_V5 finstatSI (220699)..._Ac_38"/>
      <sheetName val="_V5 finstatSI (220699)..._Ac_39"/>
      <sheetName val="_V5 finstatSI (220699)..._Ac_40"/>
      <sheetName val="_V5 finstatSI (220699)..._Ac_41"/>
      <sheetName val="_V5 finstatSI (220699)..._Ac_42"/>
      <sheetName val="_V5 finstatSI (220699)..._Ac_43"/>
      <sheetName val="_V5 finstatSI (220699)..._Ac_44"/>
      <sheetName val="_V5 finstatSI (220699)..._Ac_45"/>
      <sheetName val="_V5 finstatSI (220699)..._Ac_46"/>
      <sheetName val="_V5_finstatSI_(220699)____Acc_7"/>
      <sheetName val="_V5_finstatSI_(220699)____Acc_8"/>
      <sheetName val="_V5_finstatSI_(220699)____Acc_9"/>
      <sheetName val="_V5_finstatSI_(220699)____Ac_10"/>
      <sheetName val="_V5_finstatSI_(220699)____Ac_11"/>
      <sheetName val="_V5_finstatSI_(220699)____Ac_12"/>
      <sheetName val="_V5_finstatSI_(220699)____Ac_13"/>
      <sheetName val="_V5_finstatSI_(220699)____Ac_14"/>
      <sheetName val="_V5_finstatSI_(220699)____Ac_15"/>
      <sheetName val="_V5_finstatSI_(220699)____Ac_16"/>
      <sheetName val="_V5_finstatSI_(220699)____Ac_17"/>
      <sheetName val="_V5_finstatSI_(220699)____Ac_18"/>
      <sheetName val="_V5_finstatSI_(220699)____Ac_19"/>
      <sheetName val="_V5_finstatSI_(220699)____Ac_20"/>
      <sheetName val="_V5_finstatSI_(220699)____Ac_21"/>
      <sheetName val="_V5_finstatSI_(220699)____Ac_22"/>
      <sheetName val="_V5 finstatSI (220699)..._Ac_47"/>
      <sheetName val="_V5 finstatSI (220699)..._Ac_48"/>
      <sheetName val="_V5 finstatSI (220699)..._Ac_49"/>
      <sheetName val="_V5 finstatSI (220699)..._Ac_50"/>
      <sheetName val="_V5 finstatSI (220699)..._Accru"/>
      <sheetName val="_V5 finstatSI (220699)..._Ac_51"/>
      <sheetName val="_V5 finstatSI (220699)..._Ac_52"/>
      <sheetName val="_V5 finstatSI (220699)..._Ac_53"/>
      <sheetName val="_V5 finstatSI (220699)..._Ac_54"/>
      <sheetName val="_V5 finstatSI (220699)..._Ac_55"/>
      <sheetName val="_V5 finstatSI (220699)..._Ac_56"/>
      <sheetName val="_V5 finstatSI (220699)..._Ac_57"/>
      <sheetName val="_V5 finstatSI (220699)..._Ac_58"/>
      <sheetName val="_V5 finstatSI (220699)..._Ac_59"/>
      <sheetName val="_V5 finstatSI (220699)..._Ac_60"/>
      <sheetName val="_V5 finstatSI (220699)..._Ac_61"/>
      <sheetName val="_V5 finstatSI (220699)..._Ac_62"/>
      <sheetName val="_V5_finstatSI_(220699)____Acc10"/>
      <sheetName val="_V5_finstatSI_(220699)____Acc11"/>
      <sheetName val="_V5_finstatSI_(220699)____Acc12"/>
      <sheetName val="_V5_finstatSI_(220699)____Acc13"/>
      <sheetName val="_V5_finstatSI_(220699)____Acc14"/>
      <sheetName val="_V5_finstatSI_(220699)____Acc15"/>
      <sheetName val="_V5_finstatSI_(220699)____Acc16"/>
      <sheetName val="_V5_finstatSI_(220699)____Ac_23"/>
      <sheetName val="_V5_finstatSI_(220699)____Ac_24"/>
      <sheetName val="_V5_finstatSI_(220699)____Ac_25"/>
      <sheetName val="_V5_finstatSI_(220699)____Ac_26"/>
      <sheetName val="_V5_finstatSI_(220699)____Ac_27"/>
      <sheetName val="_V5_finstatSI_(220699)____Ac_28"/>
      <sheetName val="_V5_finstatSI_(220699)____Ac_29"/>
      <sheetName val="_V5_finstatSI_(220699)____Ac_30"/>
      <sheetName val="_V5_finstatSI_(220699)____Ac_31"/>
      <sheetName val="_V5_finstatSI_(220699)____Ac_32"/>
      <sheetName val="_V5_finstatSI_(220699)____Ac_33"/>
      <sheetName val="_V5_finstatSI_(220699)____Ac_34"/>
      <sheetName val="_V5_finstatSI_(220699)____Ac_35"/>
      <sheetName val="_V5_finstatSI_(220699)____Ac_36"/>
      <sheetName val="_V5_finstatSI_(220699)____Ac_37"/>
      <sheetName val="_V5_finstatSI_(220699)____Ac_38"/>
      <sheetName val="_V5_finstatSI_(220699)____Ac_39"/>
      <sheetName val="_V5_finstatSI_(220699)____Ac_40"/>
      <sheetName val="_V5_finstatSI_(220699)____Ac_41"/>
      <sheetName val="_V5_finstatSI_(220699)____Ac_42"/>
      <sheetName val="_V5_finstatSI_(220699)____Ac_43"/>
      <sheetName val="_V5_finstatSI_(220699)____Ac_44"/>
      <sheetName val="_V5_finstatSI_(220699)____Ac_45"/>
      <sheetName val="_V5_finstatSI_(220699)____Ac_46"/>
      <sheetName val="_V5_finstatSI_(220699)____Ac_47"/>
      <sheetName val="_V5_finstatSI_(220699)____Ac_48"/>
      <sheetName val="_V5_finstatSI_(220699)____Ac_49"/>
      <sheetName val="_V5_finstatSI_(220699)____Ac_50"/>
      <sheetName val="_V5_finstatSI_(220699)____Ac_51"/>
      <sheetName val="_V5_finstatSI_(220699)____Ac_52"/>
      <sheetName val="_V5_finstatSI_(220699)____Ac_53"/>
      <sheetName val="_V5_finstatSI_(220699)____Ac_54"/>
      <sheetName val="_V5_finstatSI_(220699)____Ac_55"/>
      <sheetName val="_V5_finstatSI_(220699)____Ac_56"/>
      <sheetName val="_V5_finstatSI_(220699)____Ac_57"/>
      <sheetName val="_V5_finstatSI_(220699)____Ac_58"/>
      <sheetName val="_V5_finstatSI_(220699)____Ac_59"/>
      <sheetName val="_V5_finstatSI_(220699)____Ac_60"/>
      <sheetName val="_V5_finstatSI_(220699)____Ac_61"/>
      <sheetName val="_V5_finstatSI_(220699)____Ac_62"/>
      <sheetName val="_V5_finstatSI_(220699)____Ac_63"/>
      <sheetName val="_V5_finstatSI_(220699)____Accru"/>
      <sheetName val="_V5 finstatSI (220699)..._Ac_63"/>
      <sheetName val="_V5 finstatSI (220699)..._Ac_64"/>
      <sheetName val="_V5 finstatSI (220699)..._Ac_65"/>
      <sheetName val="_V5 finstatSI (220699)..._Ac_66"/>
      <sheetName val="_V5 finstatSI (220699)..._Ac_67"/>
      <sheetName val="_V5 finstatSI (220699)..._Ac_68"/>
      <sheetName val="_V5 finstatSI (220699)..._Ac_69"/>
      <sheetName val="_V5 finstatSI (220699)..._Ac_70"/>
      <sheetName val="_V5 finstatSI (220699)..._Ac_71"/>
      <sheetName val="_V5 finstatSI (220699)..._Ac_72"/>
      <sheetName val="_V5 finstatSI (220699)..._Ac_73"/>
      <sheetName val="_V5 finstatSI (220699)..._Ac_74"/>
      <sheetName val="_V5 finstatSI (220699)..._Ac_75"/>
      <sheetName val="_V5 finstatSI (220699)..._Ac_76"/>
      <sheetName val="_V5 finstatSI (220699)..._Ac_77"/>
      <sheetName val="_V5 finstatSI (220699)..._Ac_78"/>
      <sheetName val="_V5 finstatSI (220699)..._Ac_79"/>
      <sheetName val="_V5 finstatSI (220699)..._Ac_80"/>
      <sheetName val="_V5 finstatSI (220699)..._Ac_81"/>
      <sheetName val="_V5 finstatSI (220699)..._Ac_82"/>
      <sheetName val="_V5 finstatSI (220699)..._Ac_83"/>
      <sheetName val="_V5 finstatSI (220699)..._Ac_84"/>
      <sheetName val="_V5 finstatSI (220699)..._Ac_85"/>
      <sheetName val="_V5 finstatSI (220699)..._Ac_86"/>
      <sheetName val="_V5 finstatSI (220699)..._Ac_87"/>
      <sheetName val="_V5 finstatSI (220699)..._Ac_88"/>
      <sheetName val="_V5 finstatSI (220699)..._Ac_89"/>
      <sheetName val="_V5 finstatSI (220699)..._Ac_90"/>
      <sheetName val="_V5 finstatSI (220699)..._Ac_91"/>
      <sheetName val="Accruals_&amp;_Prepayments__Expens4"/>
      <sheetName val="_V5_finstatSI_(220699)____Acc17"/>
      <sheetName val="_V5_finstatSI_(220699)____Acc18"/>
      <sheetName val="_V5_finstatSI_(220699)____Acc19"/>
      <sheetName val="_V5_finstatSI_(220699)____Acc20"/>
      <sheetName val="_V5_finstatSI_(220699)____Acc21"/>
      <sheetName val="_V5_finstatSI_(220699)____Acc22"/>
      <sheetName val="_V5_finstatSI_(220699)____Acc23"/>
      <sheetName val="_V5_finstatSI_(220699)____Acc24"/>
      <sheetName val="_V5_finstatSI_(220699)____Ac_64"/>
      <sheetName val="_V5_finstatSI_(220699)____Ac_65"/>
      <sheetName val="_V5_finstatSI_(220699)____Ac_66"/>
      <sheetName val="_V5_finstatSI_(220699)____Ac_67"/>
      <sheetName val="_V5_finstatSI_(220699)____Ac_68"/>
      <sheetName val="_V5_finstatSI_(220699)____Ac_69"/>
      <sheetName val="_V5_finstatSI_(220699)____Ac_70"/>
      <sheetName val="_V5_finstatSI_(220699)____Ac_71"/>
      <sheetName val="_V5_finstatSI_(220699)____Ac_72"/>
      <sheetName val="_V5_finstatSI_(220699)____Ac_73"/>
      <sheetName val="_V5_finstatSI_(220699)____Ac_74"/>
      <sheetName val="_V5_finstatSI_(220699)____Ac_75"/>
      <sheetName val="_V5_finstatSI_(220699)____Ac_76"/>
      <sheetName val="_V5_finstatSI_(220699)____Ac_77"/>
      <sheetName val="_V5_finstatSI_(220699)____Ac_78"/>
      <sheetName val="_V5_finstatSI_(220699)____Ac_79"/>
      <sheetName val="_V5_finstatSI_(220699)____Ac_80"/>
      <sheetName val="_V5_finstatSI_(220699)____Ac_81"/>
      <sheetName val="_V5_finstatSI_(220699)____Ac_82"/>
      <sheetName val="_V5_finstatSI_(220699)____Ac_83"/>
      <sheetName val="_V5_finstatSI_(220699)____Ac_84"/>
      <sheetName val="_V5_finstatSI_(220699)____Ac_85"/>
      <sheetName val="_V5_finstatSI_(220699)____Ac_86"/>
      <sheetName val="_V5_finstatSI_(220699)____Ac_87"/>
      <sheetName val="_V5_finstatSI_(220699)____Ac_88"/>
      <sheetName val="_V5_finstatSI_(220699)____Ac_89"/>
      <sheetName val="_V5_finstatSI_(220699)____Ac_90"/>
      <sheetName val="_V5_finstatSI_(220699)____Ac_91"/>
      <sheetName val="_V5_finstatSI_(220699)____Ac_92"/>
      <sheetName val="_V5_finstatSI_(220699)____Ac_93"/>
      <sheetName val="_V5_finstatSI_(220699)____Ac_94"/>
      <sheetName val="_V5_finstatSI_(220699)____Ac_95"/>
      <sheetName val="_V5_finstatSI_(220699)____Ac_96"/>
      <sheetName val="_V5_finstatSI_(220699)____Ac_97"/>
      <sheetName val="_V5_finstatSI_(220699)____Ac_98"/>
      <sheetName val="_V5_finstatSI_(220699)____Ac_99"/>
      <sheetName val="_V5_finstatSI_(220699)____Ac100"/>
      <sheetName val="_V5_finstatSI_(220699)____Ac101"/>
      <sheetName val="_V5_finstatSI_(220699)____Ac102"/>
      <sheetName val="_V5_finstatSI_(220699)____Ac103"/>
      <sheetName val="_V5_finstatSI_(220699)____Ac104"/>
      <sheetName val="_V5_finstatSI_(220699)____Accr1"/>
      <sheetName val="_V5_finstatSI_(220699)____Ac105"/>
      <sheetName val="_V5_finstatSI_(220699)____Ac106"/>
      <sheetName val="_V5_finstatSI_(220699)____Ac107"/>
      <sheetName val="_V5_finstatSI_(220699)____Ac108"/>
      <sheetName val="_V5_finstatSI_(220699)____Ac109"/>
      <sheetName val="_V5_finstatSI_(220699)____Ac110"/>
      <sheetName val="_V5_finstatSI_(220699)____Ac111"/>
      <sheetName val="_V5_finstatSI_(220699)____Ac112"/>
      <sheetName val="_V5_finstatSI_(220699)____Ac113"/>
      <sheetName val="_V5_finstatSI_(220699)____Ac114"/>
      <sheetName val="_V5_finstatSI_(220699)____Ac115"/>
      <sheetName val="_V5_finstatSI_(220699)____Ac116"/>
      <sheetName val="_V5_finstatSI_(220699)____Ac117"/>
      <sheetName val="_V5_finstatSI_(220699)____Ac118"/>
      <sheetName val="_V5_finstatSI_(220699)____Ac119"/>
      <sheetName val="_V5_finstatSI_(220699)____Ac120"/>
      <sheetName val="_V5_finstatSI_(220699)____Ac121"/>
      <sheetName val="_V5_finstatSI_(220699)____Ac122"/>
      <sheetName val="_V5_finstatSI_(220699)____Ac123"/>
      <sheetName val="_V5_finstatSI_(220699)____Ac124"/>
      <sheetName val="_V5_finstatSI_(220699)____Ac125"/>
      <sheetName val="_V5_finstatSI_(220699)____Ac126"/>
      <sheetName val="_V5_finstatSI_(220699)____Ac127"/>
      <sheetName val="_V5_finstatSI_(220699)____Ac128"/>
      <sheetName val="_V5_finstatSI_(220699)____Ac129"/>
      <sheetName val="_V5_finstatSI_(220699)____Ac130"/>
      <sheetName val="_V5_finstatSI_(220699)____Ac131"/>
      <sheetName val="_V5_finstatSI_(220699)____Ac132"/>
      <sheetName val="_V5_finstatSI_(220699)____Ac133"/>
      <sheetName val="_V5_finstatSI_(220699)____Ac134"/>
      <sheetName val="_V5_finstatSI_(220699)____Ac135"/>
      <sheetName val="_V5 finstatSI (220699)..._Ac_92"/>
      <sheetName val="_V5 finstatSI (220699)..._Ac_93"/>
      <sheetName val="_V5 finstatSI (220699)..._Ac_94"/>
      <sheetName val="_V5 finstatSI (220699)..._Ac_95"/>
      <sheetName val="_V5 finstatSI (220699)..._Ac_96"/>
      <sheetName val="_V5 finstatSI (220699)..._Ac_97"/>
      <sheetName val="_V5 finstatSI (220699)..._Ac_98"/>
      <sheetName val="_V5 finstatSI (220699)..._Ac_99"/>
      <sheetName val="_V5 finstatSI (220699)..._A_100"/>
      <sheetName val="_V5 finstatSI (220699)..._A_101"/>
      <sheetName val="_V5 finstatSI (220699)..._A_102"/>
      <sheetName val="_V5 finstatSI (220699)..._A_103"/>
      <sheetName val="_V5 finstatSI (220699)..._A_104"/>
      <sheetName val="_V5 finstatSI (220699)..._A_105"/>
      <sheetName val="_V5 finstatSI (220699)..._A_106"/>
      <sheetName val="_V5 finstatSI (220699)..._A_107"/>
      <sheetName val="_V5 finstatSI (220699)..._A_108"/>
      <sheetName val="_V5 finstatSI (220699)..._A_109"/>
      <sheetName val="_V5 finstatSI (220699)..._A_110"/>
      <sheetName val="_V5 finstatSI (220699)..._A_111"/>
      <sheetName val="_V5 finstatSI (220699)..._A_112"/>
      <sheetName val="_V5 finstatSI (220699)..._A_113"/>
      <sheetName val="_V5 finstatSI (220699)..._A_114"/>
      <sheetName val="_V5 finstatSI (220699)..._A_115"/>
      <sheetName val="_V5 finstatSI (220699)..._A_116"/>
      <sheetName val="_V5 finstatSI (220699)..._A_117"/>
      <sheetName val="_V5 finstatSI (220699)..._A_118"/>
      <sheetName val="_V5 finstatSI (220699)..._A_119"/>
      <sheetName val="_V5 finstatSI (220699)..._A_120"/>
      <sheetName val="_V5 finstatSI (220699)..._A_121"/>
      <sheetName val="_V5 finstatSI (220699)..._A_122"/>
      <sheetName val="_V5 finstatSI (220699)..._A_123"/>
      <sheetName val="_V5 finstatSI (220699)..._A_124"/>
      <sheetName val="_V5 finstatSI (220699)..._A_125"/>
      <sheetName val="_V5 finstatSI (220699)..._A_126"/>
      <sheetName val="_V5 finstatSI (220699)..._A_127"/>
      <sheetName val="_V5 finstatSI (220699)..._A_128"/>
      <sheetName val="_V5 finstatSI (220699)..._A_129"/>
      <sheetName val="_V5 finstatSI (220699)..._A_130"/>
      <sheetName val="_V5 finstatSI (220699)..._A_131"/>
      <sheetName val="_V5 finstatSI (220699)..._A_132"/>
      <sheetName val="_V5 finstatSI (220699)..._A_133"/>
      <sheetName val="_V5 finstatSI (220699)..._A_134"/>
      <sheetName val="_V5 finstatSI (220699)..._A_135"/>
      <sheetName val="_V5 finstatSI (220699)..._A_136"/>
      <sheetName val="_V5 finstatSI (220699)..._A_137"/>
      <sheetName val="_V5 finstatSI (220699)..._A_138"/>
      <sheetName val="_V5 finstatSI (220699)..._A_139"/>
      <sheetName val="_V5 finstatSI (220699)..._A_140"/>
      <sheetName val="_V5 finstatSI (220699)..._A_141"/>
      <sheetName val="_V5 finstatSI (220699)..._A_142"/>
      <sheetName val="_V5 finstatSI (220699)..._A_143"/>
      <sheetName val="_V5 finstatSI (220699)..._A_144"/>
      <sheetName val="_V5 finstatSI (220699)..._A_145"/>
      <sheetName val="_V5 finstatSI (220699)..._A_146"/>
      <sheetName val="_V5 finstatSI (220699)..._A_147"/>
      <sheetName val="_V5 finstatSI (220699)..._A_148"/>
      <sheetName val="_V5 finstatSI (220699)..._A_149"/>
      <sheetName val="_V5 finstatSI (220699)..._A_150"/>
      <sheetName val="_V5 finstatSI (220699)..._A_151"/>
      <sheetName val="_V5 finstatSI (220699)..._A_152"/>
      <sheetName val="_V5 finstatSI (220699)..._A_153"/>
      <sheetName val="_V5 finstatSI (220699)..._A_154"/>
      <sheetName val="_V5 finstatSI (220699)..._A_155"/>
      <sheetName val="_V5 finstatSI (220699)..._A_156"/>
      <sheetName val="_V5 finstatSI (220699)..._A_157"/>
      <sheetName val="_V5 finstatSI (220699)..._A_158"/>
      <sheetName val="_V5 finstatSI (220699)..._A_159"/>
      <sheetName val="_V5 finstatSI (220699)..._A_160"/>
      <sheetName val="_V5 finstatSI (220699)..._A_161"/>
      <sheetName val="_V5 finstatSI (220699)..._A_162"/>
      <sheetName val="_V5 finstatSI (220699)..._A_163"/>
      <sheetName val="_V5 finstatSI (220699)..._A_164"/>
      <sheetName val="_V5 finstatSI (220699)..._A_165"/>
      <sheetName val="_V5 finstatSI (220699)..._A_166"/>
      <sheetName val="_V5 finstatSI (220699)..._A_167"/>
      <sheetName val="_V5 finstatSI (220699)..._A_168"/>
      <sheetName val="_V5 finstatSI (220699)..._A_169"/>
      <sheetName val="_V5 finstatSI (220699)..._A_170"/>
      <sheetName val="_V5 finstatSI (220699)..._A_171"/>
      <sheetName val="_V5 finstatSI (220699)..._A_172"/>
      <sheetName val="_V5 finstatSI (220699)..._A_173"/>
      <sheetName val="_V5 finstatSI (220699)..._A_174"/>
      <sheetName val="_V5 finstatSI (220699)..._A_175"/>
      <sheetName val="_V5 finstatSI (220699)..._A_176"/>
      <sheetName val="_V5 finstatSI (220699)..._A_177"/>
      <sheetName val="_V5 finstatSI (220699)..._A_178"/>
      <sheetName val="_V5 finstatSI (220699)..._A_179"/>
      <sheetName val="_V5 finstatSI (220699)..._A_180"/>
      <sheetName val="_V5 finstatSI (220699)..._A_181"/>
      <sheetName val="_V5 finstatSI (220699)..._A_182"/>
      <sheetName val="_V5 finstatSI (220699)..._A_183"/>
      <sheetName val="_V5 finstatSI (220699)..._A_184"/>
      <sheetName val="_V5 finstatSI (220699)..._A_185"/>
      <sheetName val="_V5 finstatSI (220699)..._A_186"/>
      <sheetName val="_V5 finstatSI (220699)..._A_187"/>
      <sheetName val="_V5 finstatSI (220699)..._A_188"/>
      <sheetName val="_V5 finstatSI (220699)..._A_189"/>
      <sheetName val="_V5 finstatSI (220699)..._A_190"/>
      <sheetName val="_V5 finstatSI (220699)..._A_191"/>
      <sheetName val="_V5 finstatSI (220699)..._A_192"/>
      <sheetName val="_V5 finstatSI (220699)..._A_193"/>
      <sheetName val="_V5 finstatSI (220699)..._A_194"/>
      <sheetName val="_V5 finstatSI (220699)..._A_195"/>
      <sheetName val="_V5 finstatSI (220699)..._A_196"/>
      <sheetName val="_V5 finstatSI (220699)..._A_197"/>
      <sheetName val="_V5 finstatSI (220699)..._A_198"/>
      <sheetName val="_V5 finstatSI (220699)..._A_199"/>
      <sheetName val="_V5 finstatSI (220699)..._A_200"/>
      <sheetName val="_V5 finstatSI (220699)..._A_201"/>
      <sheetName val="_V5 finstatSI (220699)..._A_202"/>
      <sheetName val="_V5 finstatSI (220699)..._A_203"/>
      <sheetName val="_V5 finstatSI (220699)..._A_204"/>
      <sheetName val="_V5 finstatSI (220699)..._A_205"/>
      <sheetName val="_V5 finstatSI (220699)..._A_206"/>
      <sheetName val="_V5 finstatSI (220699)..._A_207"/>
      <sheetName val="_V5 finstatSI (220699)..._A_208"/>
      <sheetName val="_V5 finstatSI (220699)..._A_209"/>
      <sheetName val="_V5 finstatSI (220699)..._A_210"/>
      <sheetName val="_V5 finstatSI (220699)..._A_211"/>
      <sheetName val="_V5 finstatSI (220699)..._A_212"/>
      <sheetName val="_V5 finstatSI (220699)..._A_213"/>
      <sheetName val="_V5 finstatSI (220699)..._A_214"/>
      <sheetName val="_V5 finstatSI (220699)..._A_215"/>
      <sheetName val="_V5 finstatSI (220699)..._A_216"/>
      <sheetName val="_V5 finstatSI (220699)..._A_217"/>
      <sheetName val="_V5 finstatSI (220699)..._A_218"/>
      <sheetName val="_V5 finstatSI (220699)..._A_219"/>
      <sheetName val="_V5 finstatSI (220699)..._A_220"/>
      <sheetName val="_V5 finstatSI (220699)..._A_221"/>
      <sheetName val="_V5 finstatSI (220699)..._A_222"/>
      <sheetName val="_V5 finstatSI (220699)..._A_223"/>
      <sheetName val="Accruals_&amp;_Prepayments__Expens5"/>
      <sheetName val="_V5_finstatSI_(220699)____Acc25"/>
      <sheetName val="_V5_finstatSI_(220699)____Acc26"/>
      <sheetName val="_V5_finstatSI_(220699)____Acc27"/>
      <sheetName val="_V5_finstatSI_(220699)____Acc28"/>
      <sheetName val="_V5_finstatSI_(220699)____Acc29"/>
      <sheetName val="_V5_finstatSI_(220699)____Acc30"/>
      <sheetName val="_V5_finstatSI_(220699)____Acc31"/>
      <sheetName val="_V5_finstatSI_(220699)____Acc32"/>
      <sheetName val="_V5_finstatSI_(220699)____Ac136"/>
      <sheetName val="_V5_finstatSI_(220699)____Ac137"/>
      <sheetName val="_V5_finstatSI_(220699)____Ac138"/>
      <sheetName val="_V5_finstatSI_(220699)____Ac139"/>
      <sheetName val="_V5_finstatSI_(220699)____Ac140"/>
      <sheetName val="_V5_finstatSI_(220699)____Ac141"/>
      <sheetName val="_V5_finstatSI_(220699)____Ac142"/>
      <sheetName val="_V5_finstatSI_(220699)____Ac143"/>
      <sheetName val="_V5_finstatSI_(220699)____Ac144"/>
      <sheetName val="_V5_finstatSI_(220699)____Ac145"/>
      <sheetName val="_V5_finstatSI_(220699)____Ac146"/>
      <sheetName val="_V5_finstatSI_(220699)____Ac147"/>
      <sheetName val="_V5_finstatSI_(220699)____Ac148"/>
      <sheetName val="_V5_finstatSI_(220699)____Ac149"/>
      <sheetName val="_V5_finstatSI_(220699)____Ac150"/>
      <sheetName val="_V5_finstatSI_(220699)____Ac151"/>
      <sheetName val="_V5_finstatSI_(220699)____Ac152"/>
      <sheetName val="_V5_finstatSI_(220699)____Ac153"/>
      <sheetName val="_V5_finstatSI_(220699)____Ac154"/>
      <sheetName val="_V5_finstatSI_(220699)____Ac155"/>
      <sheetName val="_V5_finstatSI_(220699)____Ac156"/>
      <sheetName val="_V5_finstatSI_(220699)____Ac157"/>
      <sheetName val="_V5_finstatSI_(220699)____Ac158"/>
      <sheetName val="_V5_finstatSI_(220699)____Ac159"/>
      <sheetName val="_V5_finstatSI_(220699)____Ac160"/>
      <sheetName val="_V5_finstatSI_(220699)____Ac161"/>
      <sheetName val="_V5_finstatSI_(220699)____Ac162"/>
      <sheetName val="_V5_finstatSI_(220699)____Ac163"/>
      <sheetName val="_V5_finstatSI_(220699)____Ac164"/>
      <sheetName val="_V5_finstatSI_(220699)____Ac165"/>
      <sheetName val="_V5_finstatSI_(220699)____Ac166"/>
      <sheetName val="_V5_finstatSI_(220699)____Ac167"/>
      <sheetName val="_V5_finstatSI_(220699)____Ac168"/>
      <sheetName val="_V5_finstatSI_(220699)____Ac169"/>
      <sheetName val="_V5_finstatSI_(220699)____Ac170"/>
      <sheetName val="_V5_finstatSI_(220699)____Ac171"/>
      <sheetName val="_V5_finstatSI_(220699)____Ac172"/>
      <sheetName val="_V5_finstatSI_(220699)____Ac173"/>
      <sheetName val="_V5_finstatSI_(220699)____Ac174"/>
      <sheetName val="_V5_finstatSI_(220699)____Ac175"/>
      <sheetName val="_V5_finstatSI_(220699)____Ac176"/>
      <sheetName val="_V5_finstatSI_(220699)____Accr2"/>
      <sheetName val="_V5_finstatSI_(220699)____Ac177"/>
      <sheetName val="_V5_finstatSI_(220699)____Ac178"/>
      <sheetName val="_V5_finstatSI_(220699)____Ac179"/>
      <sheetName val="_V5_finstatSI_(220699)____Ac180"/>
      <sheetName val="_V5_finstatSI_(220699)____Ac181"/>
      <sheetName val="_V5_finstatSI_(220699)____Ac182"/>
      <sheetName val="_V5_finstatSI_(220699)____Ac183"/>
      <sheetName val="_V5_finstatSI_(220699)____Ac184"/>
      <sheetName val="_V5_finstatSI_(220699)____Ac185"/>
      <sheetName val="_V5_finstatSI_(220699)____Ac186"/>
      <sheetName val="_V5_finstatSI_(220699)____Ac187"/>
      <sheetName val="_V5_finstatSI_(220699)____Ac188"/>
      <sheetName val="_V5_finstatSI_(220699)____Ac189"/>
      <sheetName val="_V5_finstatSI_(220699)____Ac190"/>
      <sheetName val="_V5_finstatSI_(220699)____Ac191"/>
      <sheetName val="_V5_finstatSI_(220699)____Ac192"/>
      <sheetName val="_V5_finstatSI_(220699)____Ac193"/>
      <sheetName val="_V5_finstatSI_(220699)____Ac194"/>
      <sheetName val="_V5_finstatSI_(220699)____Ac195"/>
      <sheetName val="_V5_finstatSI_(220699)____Ac196"/>
      <sheetName val="_V5_finstatSI_(220699)____Ac197"/>
      <sheetName val="_V5_finstatSI_(220699)____Ac198"/>
      <sheetName val="_V5_finstatSI_(220699)____Ac199"/>
      <sheetName val="_V5_finstatSI_(220699)____Ac200"/>
      <sheetName val="_V5_finstatSI_(220699)____Ac201"/>
      <sheetName val="_V5_finstatSI_(220699)____Ac202"/>
      <sheetName val="_V5_finstatSI_(220699)____Ac203"/>
      <sheetName val="_V5_finstatSI_(220699)____Ac204"/>
      <sheetName val="_V5_finstatSI_(220699)____Ac205"/>
      <sheetName val="_V5_finstatSI_(220699)____Ac206"/>
      <sheetName val="_V5_finstatSI_(220699)____Ac207"/>
      <sheetName val="_V5_finstatSI_(220699)____Ac208"/>
      <sheetName val="_V5_finstatSI_(220699)____Ac209"/>
      <sheetName val="_V5_finstatSI_(220699)____Ac210"/>
      <sheetName val="_V5_finstatSI_(220699)____Ac211"/>
      <sheetName val="_V5_finstatSI_(220699)____Ac212"/>
      <sheetName val="_V5_finstatSI_(220699)____Ac213"/>
      <sheetName val="_V5_finstatSI_(220699)____Ac214"/>
      <sheetName val="_V5_finstatSI_(220699)____Ac215"/>
      <sheetName val="_V5_finstatSI_(220699)____Ac216"/>
      <sheetName val="_V5_finstatSI_(220699)____Ac217"/>
      <sheetName val="_V5_finstatSI_(220699)____Ac218"/>
      <sheetName val="_V5_finstatSI_(220699)____Ac219"/>
      <sheetName val="_V5_finstatSI_(220699)____Ac220"/>
      <sheetName val="_V5_finstatSI_(220699)____Ac221"/>
      <sheetName val="_V5_finstatSI_(220699)____Ac222"/>
      <sheetName val="_V5_finstatSI_(220699)____Ac223"/>
      <sheetName val="_V5_finstatSI_(220699)____Ac224"/>
      <sheetName val="_V5_finstatSI_(220699)____Ac225"/>
      <sheetName val="_V5_finstatSI_(220699)____A_100"/>
      <sheetName val="_V5_finstatSI_(220699)____A_101"/>
      <sheetName val="_V5_finstatSI_(220699)____A_102"/>
      <sheetName val="_V5_finstatSI_(220699)____A_103"/>
      <sheetName val="_V5_finstatSI_(220699)____A_104"/>
      <sheetName val="_V5_finstatSI_(220699)____A_105"/>
      <sheetName val="_V5_finstatSI_(220699)____A_106"/>
      <sheetName val="_V5_finstatSI_(220699)____A_107"/>
      <sheetName val="_V5_finstatSI_(220699)____A_108"/>
      <sheetName val="_V5_finstatSI_(220699)____A_109"/>
      <sheetName val="_V5_finstatSI_(220699)____A_110"/>
      <sheetName val="_V5_finstatSI_(220699)____A_111"/>
      <sheetName val="_V5_finstatSI_(220699)____A_112"/>
      <sheetName val="_V5_finstatSI_(220699)____A_113"/>
      <sheetName val="_V5_finstatSI_(220699)____A_114"/>
      <sheetName val="_V5_finstatSI_(220699)____A_115"/>
      <sheetName val="_V5_finstatSI_(220699)____A_116"/>
      <sheetName val="_V5_finstatSI_(220699)____A_117"/>
      <sheetName val="_V5_finstatSI_(220699)____A_118"/>
      <sheetName val="_V5_finstatSI_(220699)____A_119"/>
      <sheetName val="_V5_finstatSI_(220699)____A_120"/>
      <sheetName val="_V5_finstatSI_(220699)____A_121"/>
      <sheetName val="_V5_finstatSI_(220699)____A_122"/>
      <sheetName val="_V5_finstatSI_(220699)____A_123"/>
      <sheetName val="_V5_finstatSI_(220699)____A_124"/>
      <sheetName val="_V5_finstatSI_(220699)____A_125"/>
      <sheetName val="_V5_finstatSI_(220699)____A_126"/>
      <sheetName val="_V5_finstatSI_(220699)____A_127"/>
      <sheetName val="_V5_finstatSI_(220699)____A_128"/>
      <sheetName val="_V5_finstatSI_(220699)____A_129"/>
      <sheetName val="_V5_finstatSI_(220699)____A_130"/>
      <sheetName val="_V5_finstatSI_(220699)____A_131"/>
      <sheetName val="_V5_finstatSI_(220699)____A_132"/>
      <sheetName val="_V5_finstatSI_(220699)____A_133"/>
      <sheetName val="_V5_finstatSI_(220699)____A_134"/>
      <sheetName val="_V5_finstatSI_(220699)____A_135"/>
      <sheetName val="_V5_finstatSI_(220699)____A_136"/>
      <sheetName val="_V5_finstatSI_(220699)____A_137"/>
      <sheetName val="_V5_finstatSI_(220699)____A_138"/>
      <sheetName val="_V5_finstatSI_(220699)____A_139"/>
      <sheetName val="_V5_finstatSI_(220699)____A_140"/>
      <sheetName val="_V5_finstatSI_(220699)____A_141"/>
      <sheetName val="_V5_finstatSI_(220699)____A_142"/>
      <sheetName val="_V5_finstatSI_(220699)____A_143"/>
      <sheetName val="_V5_finstatSI_(220699)____A_144"/>
      <sheetName val="_V5_finstatSI_(220699)____A_145"/>
      <sheetName val="_V5_finstatSI_(220699)____A_146"/>
      <sheetName val="_V5_finstatSI_(220699)____A_147"/>
      <sheetName val="_V5_finstatSI_(220699)____A_148"/>
      <sheetName val="_V5_finstatSI_(220699)____A_149"/>
      <sheetName val="_V5_finstatSI_(220699)____A_150"/>
      <sheetName val="_V5_finstatSI_(220699)____A_151"/>
      <sheetName val="_V5_finstatSI_(220699)____A_152"/>
      <sheetName val="_V5_finstatSI_(220699)____A_153"/>
      <sheetName val="_V5_finstatSI_(220699)____A_154"/>
      <sheetName val="_V5_finstatSI_(220699)____A_155"/>
      <sheetName val="_V5_finstatSI_(220699)____A_156"/>
      <sheetName val="_V5_finstatSI_(220699)____A_157"/>
      <sheetName val="_V5_finstatSI_(220699)____A_158"/>
      <sheetName val="_V5_finstatSI_(220699)____A_159"/>
      <sheetName val="_V5_finstatSI_(220699)____A_160"/>
      <sheetName val="_V5_finstatSI_(220699)____A_161"/>
      <sheetName val="_V5_finstatSI_(220699)____A_162"/>
      <sheetName val="_V5_finstatSI_(220699)____A_163"/>
      <sheetName val="_V5 finstatSI (220699)..._A_224"/>
      <sheetName val="_V5 finstatSI (220699)..._A_225"/>
      <sheetName val="_V5 finstatSI (220699)..._A_226"/>
      <sheetName val="_V5 finstatSI (220699)..._A_227"/>
      <sheetName val="_V5 finstatSI (220699)..._A_228"/>
      <sheetName val="_V5 finstatSI (220699)..._A_229"/>
      <sheetName val="_V5 finstatSI (220699)..._A_230"/>
      <sheetName val="_V5 finstatSI (220699)..._A_231"/>
      <sheetName val="_V5 finstatSI (220699)..._A_232"/>
      <sheetName val="_V5 finstatSI (220699)..._A_233"/>
      <sheetName val="_V5 finstatSI (220699)..._A_234"/>
      <sheetName val="_V5 finstatSI (220699)..._A_235"/>
      <sheetName val="_V5 finstatSI (220699)..._A_236"/>
      <sheetName val="_V5 finstatSI (220699)..._A_237"/>
      <sheetName val="_V5 finstatSI (220699)..._A_238"/>
      <sheetName val="_V5 finstatSI (220699)..._A_239"/>
      <sheetName val="_V5 finstatSI (220699)..._A_240"/>
      <sheetName val="_V5 finstatSI (220699)..._A_241"/>
      <sheetName val="_V5 finstatSI (220699)..._A_242"/>
      <sheetName val="_V5 finstatSI (220699)..._A_243"/>
      <sheetName val="_V5 finstatSI (220699)..._A_244"/>
      <sheetName val="_V5 finstatSI (220699)..._A_245"/>
      <sheetName val="_V5 finstatSI (220699)..._A_246"/>
      <sheetName val="_V5 finstatSI (220699)..._A_247"/>
      <sheetName val="_V5 finstatSI (220699)..._A_248"/>
      <sheetName val="_V5 finstatSI (220699)..._A_249"/>
      <sheetName val="_V5 finstatSI (220699)..._A_250"/>
      <sheetName val="_V5 finstatSI (220699)..._A_251"/>
      <sheetName val="_V5 finstatSI (220699)..._A_252"/>
      <sheetName val="_V5 finstatSI (220699)..._A_253"/>
      <sheetName val="_V5 finstatSI (220699)..._A_254"/>
      <sheetName val="_V5 finstatSI (220699)..._A_255"/>
      <sheetName val="_V5 finstatSI (220699)..._A_256"/>
      <sheetName val="_V5 finstatSI (220699)..._A_257"/>
      <sheetName val="_V5 finstatSI (220699)..._A_258"/>
      <sheetName val="_V5 finstatSI (220699)..._A_259"/>
      <sheetName val="_V5 finstatSI (220699)..._A_260"/>
      <sheetName val="_V5 finstatSI (220699)..._A_261"/>
      <sheetName val="_V5 finstatSI (220699)..._A_262"/>
      <sheetName val="_V5 finstatSI (220699)..._A_263"/>
      <sheetName val="_V5 finstatSI (220699)..._A_264"/>
      <sheetName val="_V5 finstatSI (220699)..._A_265"/>
      <sheetName val="_V5 finstatSI (220699)..._A_266"/>
      <sheetName val="_V5 finstatSI (220699)..._A_267"/>
      <sheetName val="_V5 finstatSI (220699)..._A_268"/>
      <sheetName val="_V5 finstatSI (220699)..._A_269"/>
      <sheetName val="_V5 finstatSI (220699)..._A_270"/>
      <sheetName val="_V5 finstatSI (220699)..._A_271"/>
      <sheetName val="_V5 finstatSI (220699)..._A_272"/>
      <sheetName val="_V5 finstatSI (220699)..._A_273"/>
      <sheetName val="_V5 finstatSI (220699)..._A_274"/>
      <sheetName val="_V5 finstatSI (220699)..._A_275"/>
      <sheetName val="_V5 finstatSI (220699)..._A_276"/>
      <sheetName val="BS_Pivot14"/>
      <sheetName val="P&amp;L_Pivot14"/>
      <sheetName val="FIN_TB_SI14"/>
      <sheetName val="Accruals_&amp;_Prepayments_14"/>
      <sheetName val="Bank_Account14"/>
      <sheetName val="Debtors_14"/>
      <sheetName val="Sundry_Debtors14"/>
      <sheetName val="Acc_jrnls14"/>
      <sheetName val="APRCPDAT_2017-0711"/>
      <sheetName val="DTA_YE21"/>
      <sheetName val="ค่าซ่อมรถ_DMC"/>
      <sheetName val="stat local"/>
      <sheetName val="[V5_finstatSI_(220699)___]A_164"/>
      <sheetName val="[V5_finstatSI_(220699)___]A_165"/>
      <sheetName val="[V5_finstatSI_(220699)___]A_166"/>
      <sheetName val="[V5_finstatSI_(220699)___]A_167"/>
      <sheetName val="[V5_finstatSI_(220699)___]A_168"/>
      <sheetName val="[V5_finstatSI_(220699)___]A_169"/>
      <sheetName val="[V5_finstatSI_(220699)___]A_170"/>
      <sheetName val="[V5_finstatSI_(220699)___]A_171"/>
      <sheetName val="[V5_finstatSI_(220699)___]A_172"/>
      <sheetName val="[V5_finstatSI_(220699)___]A_173"/>
      <sheetName val="[V5_finstatSI_(220699)___]A_174"/>
      <sheetName val="[V5_finstatSI_(220699)___]A_175"/>
      <sheetName val="[V5_finstatSI_(220699)___]A_176"/>
      <sheetName val="[V5_finstatSI_(220699)___]A_177"/>
      <sheetName val="[V5_finstatSI_(220699)___]A_178"/>
      <sheetName val="[V5_finstatSI_(220699)___]A_179"/>
      <sheetName val="[V5_finstatSI_(220699)___]A_180"/>
      <sheetName val="[V5_finstatSI_(220699)___]A_181"/>
      <sheetName val="ZD300_2"/>
      <sheetName val="G320_SAP_Depre"/>
      <sheetName val="G321_register_as_at_31_Aug"/>
      <sheetName val="G311_CIP"/>
      <sheetName val="G330_Addition"/>
      <sheetName val="G340_Disposal"/>
      <sheetName val="G370_Transfer_in"/>
      <sheetName val="G350_Car"/>
      <sheetName val="G360_FA_Count"/>
      <sheetName val="Trial_Balance"/>
      <sheetName val="TB Dec 19"/>
      <sheetName val="TB Dec 20"/>
      <sheetName val="TB Dec 21"/>
      <sheetName val="TB Oct 21"/>
      <sheetName val="TB HC 23"/>
      <sheetName val="TB Dec 23"/>
      <sheetName val="TB Jul 22"/>
      <sheetName val="SUAM_YE"/>
      <sheetName val="CAJE"/>
      <sheetName val="TB Dec 18"/>
      <sheetName val="Materiality supplemental wp"/>
      <sheetName val="TB OCT'19"/>
      <sheetName val="F1"/>
      <sheetName val="F2"/>
      <sheetName val="F3"/>
      <sheetName val="O310"/>
      <sheetName val="M400"/>
      <sheetName val="J400"/>
      <sheetName val="X400"/>
      <sheetName val="ZC400"/>
      <sheetName val="F400"/>
      <sheetName val="BS"/>
      <sheetName val="JJDHT"/>
      <sheetName val="Wkgs_BS Lead"/>
      <sheetName val="BS_Pivot15"/>
      <sheetName val="P&amp;L_Pivot15"/>
      <sheetName val="FIN_TB_SI15"/>
      <sheetName val="Accruals_&amp;_Prepayments_15"/>
      <sheetName val="Bank_Account15"/>
      <sheetName val="Debtors_15"/>
      <sheetName val="Sundry_Debtors15"/>
      <sheetName val="Acc_jrnls15"/>
      <sheetName val="APRCPDAT_2017-0712"/>
      <sheetName val="ชื่อผจก_7"/>
      <sheetName val="Report_TT7"/>
      <sheetName val="แผน_มิ_ย_7"/>
      <sheetName val="10_สำรวจ_Stock_RTD7"/>
      <sheetName val="1_สถานะร้านค้า7"/>
      <sheetName val="2_กระจายสินค้าบริษัท7"/>
      <sheetName val="3_คู่แข่ง7"/>
      <sheetName val="4_ราคาโซดา7"/>
      <sheetName val="5_ตั้งกอง7"/>
      <sheetName val="5_ความคิดเห็น-ตั้งกอง7"/>
      <sheetName val="6_จัดเรียง7"/>
      <sheetName val="6_กรณีผิดปกติ-จัดเรียง7"/>
      <sheetName val="7_สุราสีแถมโซดา7"/>
      <sheetName val="8_สุราขาว+สี+รวม7"/>
      <sheetName val="9_คำแนะนำ7"/>
      <sheetName val="ข้อมูลทำ_DropDown6"/>
      <sheetName val="รหัส_ชื่อพนักงาน6"/>
      <sheetName val="game_เทพประธาน6"/>
      <sheetName val="game_เทพประธาน_(2)6"/>
      <sheetName val="15_กิจกรรม7"/>
      <sheetName val="จม_ขออนุมัติ_ผอ_7"/>
      <sheetName val="_Template_ก_ค__62__แก้ไข6"/>
      <sheetName val="ร้าน_FSR+ON(ศูนย์อุดรธานี)6"/>
      <sheetName val="ประเภทย่อย_8_ช่องทาง6"/>
      <sheetName val="หลักเกณฑ์_ON6"/>
      <sheetName val="ตู้_Blend_M6"/>
      <sheetName val="ตู้_Blend_L6"/>
      <sheetName val="Black_18_ขวด6"/>
      <sheetName val="Black_24_ขวด_6"/>
      <sheetName val="ตั้งกอง_RKS_6"/>
      <sheetName val="ตั้งกอง_Sig_3_ลัง6"/>
      <sheetName val="ส_ธนะพล6"/>
      <sheetName val="ตั้งกอง_VODKA_A6"/>
      <sheetName val="คอมมานโดรวงข้าว_RKS6"/>
      <sheetName val="Sweet_Brand6"/>
      <sheetName val="แนบ_BLEND_285_(M)6"/>
      <sheetName val="แนบ_BLEND_285_(L)6"/>
      <sheetName val="แนบ_ติดตั้งสือย้อมร้าน6"/>
      <sheetName val="แนบ_Back_Cashier_18_ขวด_6"/>
      <sheetName val="แนบ_Back_Cashier_24_ขวด_6"/>
      <sheetName val="แนบ_ตั้งกองโชว์_RKS6"/>
      <sheetName val="แนบ_ตั้งกองโชว์_Sig_36"/>
      <sheetName val="แนบ_Kulov_vodka_รูปแบบ_A6"/>
      <sheetName val="จัดเรียง_Kulov_vodka_รูปแบบ_C6"/>
      <sheetName val="ตั้งกอง_VODKA_C6"/>
      <sheetName val="ฐานข้อมูล_CT6"/>
      <sheetName val="สรุปจ่าย_(HC)_ปริ้น6"/>
      <sheetName val="A&amp;P_Pom6"/>
      <sheetName val="A&amp;P_Num6"/>
      <sheetName val="งบจัด-จ่าย_07_626"/>
      <sheetName val="TB30_06_186"/>
      <sheetName val="TB30_06_176"/>
      <sheetName val="Detail_adjust_cash6"/>
      <sheetName val="Trial_Balance_30_06_196"/>
      <sheetName val="Cash_flow_worksheet6"/>
      <sheetName val="CF_1_AP_Fixed_asset_31_12_20186"/>
      <sheetName val="CF_2_AP_fixed_asset_30_06_20196"/>
      <sheetName val="G310_PPE_Movement6"/>
      <sheetName val="H310_Intan_movement6"/>
      <sheetName val="Cap_interest_to_PPE6"/>
      <sheetName val="AJE_RJE6"/>
      <sheetName val="Master_TB6"/>
      <sheetName val="ป้อม_(สินค้า)6"/>
      <sheetName val="นำ_(สินค้า)6"/>
      <sheetName val="สรุปตามกลุ่มสินค้า_มิ_ย_-ก_ย_67"/>
      <sheetName val="Incentive_CV_มิ_ย_-ก_ย_626"/>
      <sheetName val="คำอธิบายIncentive_มิ_ย_-ก_ย_626"/>
      <sheetName val="คำนวณIncentiveพนง_ขาย,หน_หน่วย6"/>
      <sheetName val="Data_พนักงาน6"/>
      <sheetName val="พนง_ขับรถ+พนง_ช่วยขาย6"/>
      <sheetName val="Accruals_&amp;_Prepayments_:Expens6"/>
      <sheetName val="[V5_finstatSI_(220699)___]Acc33"/>
      <sheetName val="[V5_finstatSI_(220699)___]Acc34"/>
      <sheetName val="[V5_finstatSI_(220699)___]Acc35"/>
      <sheetName val="V401_EMPLOYEES_LIAB4"/>
      <sheetName val="[V5_finstatSI_(220699)___]Acc36"/>
      <sheetName val="[V5_finstatSI_(220699)___]Acc37"/>
      <sheetName val="[V5_finstatSI_(220699)___]Acc38"/>
      <sheetName val="[V5_finstatSI_(220699)___]Acc39"/>
      <sheetName val="[V5_finstatSI_(220699)___]Acc40"/>
      <sheetName val="[V5_finstatSI_(220699)___]Ac226"/>
      <sheetName val="[V5_finstatSI_(220699)___]Ac227"/>
      <sheetName val="[V5_finstatSI_(220699)___]Ac228"/>
      <sheetName val="[V5_finstatSI_(220699)___]Ac229"/>
      <sheetName val="lab_paced3"/>
      <sheetName val="General_Data10"/>
      <sheetName val="13__Intangible_assets10"/>
      <sheetName val="14__Fixed_assets10"/>
      <sheetName val="17__Non_consolidated_stock10"/>
      <sheetName val="1__P-L10"/>
      <sheetName val="2__Balance_Sheet10"/>
      <sheetName val="2_1_Capital_expenditure10"/>
      <sheetName val="3__Cash_flow_statement10"/>
      <sheetName val="3_1__Change_in_grp_structure_10"/>
      <sheetName val="4__Change_in_equity10"/>
      <sheetName val="5__Effects_on_P&amp;L_&amp;_Assets10"/>
      <sheetName val="6__COS_and_Distribution_costs10"/>
      <sheetName val="7__Provision_allowances10"/>
      <sheetName val="8__Other_income_and_expenses10"/>
      <sheetName val="9__Extraordinary_items10"/>
      <sheetName val="10_Local_income_tax_calculati10"/>
      <sheetName val="11__Tax_proof10"/>
      <sheetName val="12__Goodwill10"/>
      <sheetName val="15__Stock10"/>
      <sheetName val="16__Financial_assets10"/>
      <sheetName val="18__Other_receivables_-_Cash10"/>
      <sheetName val="19__Reserve_for_contingencies10"/>
      <sheetName val="20__Borrowings10"/>
      <sheetName val="21__Maturity_of_debt10"/>
      <sheetName val="22__Other_debts10"/>
      <sheetName val="23__Booked_deferred_tax10"/>
      <sheetName val="24__Cont_and_Commitments10"/>
      <sheetName val="25__Headcount10"/>
      <sheetName val="26__Intragroup_transactions10"/>
      <sheetName val="27__Intragroup_Capital10"/>
      <sheetName val="28__Intragroup_balances10"/>
      <sheetName val="29__Translation_adjustment10"/>
      <sheetName val="30__Audit_Fees10"/>
      <sheetName val="Checks_(detail)10"/>
      <sheetName val="Checks_(global)10"/>
      <sheetName val="Dia_Codes10"/>
      <sheetName val="5_Product_with_out_Order7"/>
      <sheetName val="6_2_Stock_ห้องเย็นภายนอกไม่มี_7"/>
      <sheetName val="TB_9M7"/>
      <sheetName val="BS_9M7"/>
      <sheetName val="PL_9M7"/>
      <sheetName val="TB_12M7"/>
      <sheetName val="BS_12M7"/>
      <sheetName val="PL_12M7"/>
      <sheetName val="B5_(BS)7"/>
      <sheetName val="B5_(PL)7"/>
      <sheetName val="T300_PND_507"/>
      <sheetName val="G300_Movement7"/>
      <sheetName val="G340_SAP7"/>
      <sheetName val="K310_Aging7"/>
      <sheetName val="[V5_finstatSI_(220699)___]Ac230"/>
      <sheetName val="[V5_finstatSI_(220699)___]Ac231"/>
      <sheetName val="[V5_finstatSI_(220699)___]Ac232"/>
      <sheetName val="[V5_finstatSI_(220699)___]Ac233"/>
      <sheetName val="[V5_finstatSI_(220699)___]Ac234"/>
      <sheetName val="[V5_finstatSI_(220699)___]Ac235"/>
      <sheetName val="[V5_finstatSI_(220699)___]Ac236"/>
      <sheetName val="[V5_finstatSI_(220699)___]Ac237"/>
      <sheetName val="[V5_finstatSI_(220699)___]Ac238"/>
      <sheetName val="[V5_finstatSI_(220699)___]Ac239"/>
      <sheetName val="[V5_finstatSI_(220699)___]Ac240"/>
      <sheetName val="[V5_finstatSI_(220699)___]Ac241"/>
      <sheetName val="[V5_finstatSI_(220699)___]Ac242"/>
      <sheetName val="[V5_finstatSI_(220699)___]Ac243"/>
      <sheetName val="[V5_finstatSI_(220699)___]Ac244"/>
      <sheetName val="[V5_finstatSI_(220699)___]Ac245"/>
      <sheetName val="[V5_finstatSI_(220699)___]Ac246"/>
      <sheetName val="[V5_finstatSI_(220699)___]Ac247"/>
      <sheetName val="[V5_finstatSI_(220699)___]Ac248"/>
      <sheetName val="[V5_finstatSI_(220699)___]Ac249"/>
      <sheetName val="[V5_finstatSI_(220699)___]Ac250"/>
      <sheetName val="[V5_finstatSI_(220699)___]Ac251"/>
      <sheetName val="[V5_finstatSI_(220699)___]Ac252"/>
      <sheetName val="[V5_finstatSI_(220699)___]Ac253"/>
      <sheetName val="[V5_finstatSI_(220699)___]Ac254"/>
      <sheetName val="[V5_finstatSI_(220699)___]Ac255"/>
      <sheetName val="[V5_finstatSI_(220699)___]Ac256"/>
      <sheetName val="[V5_finstatSI_(220699)___]Ac257"/>
      <sheetName val="[V5_finstatSI_(220699)___]Ac258"/>
      <sheetName val="[V5_finstatSI_(220699)___]Ac259"/>
      <sheetName val="[V5_finstatSI_(220699)___]Ac260"/>
      <sheetName val="[V5_finstatSI_(220699)___]Ac261"/>
      <sheetName val="[V5_finstatSI_(220699)___]Ac262"/>
      <sheetName val="[V5_finstatSI_(220699)___]Ac263"/>
      <sheetName val="[V5_finstatSI_(220699)___]Ac264"/>
      <sheetName val="[V5_finstatSI_(220699)___]Ac265"/>
      <sheetName val="[V5_finstatSI_(220699)___]Ac266"/>
      <sheetName val="[V5_finstatSI_(220699)___]Accr3"/>
      <sheetName val="[V5_finstatSI_(220699)___]Ac267"/>
      <sheetName val="[V5_finstatSI_(220699)___]Ac268"/>
      <sheetName val="[V5_finstatSI_(220699)___]Ac269"/>
      <sheetName val="[V5_finstatSI_(220699)___]Ac270"/>
      <sheetName val="[V5_finstatSI_(220699)___]Ac271"/>
      <sheetName val="[V5_finstatSI_(220699)___]Ac272"/>
      <sheetName val="[V5_finstatSI_(220699)___]Ac273"/>
      <sheetName val="[V5_finstatSI_(220699)___]Ac274"/>
      <sheetName val="[V5_finstatSI_(220699)___]Ac275"/>
      <sheetName val="[V5_finstatSI_(220699)___]Ac276"/>
      <sheetName val="[V5_finstatSI_(220699)___]Ac277"/>
      <sheetName val="[V5_finstatSI_(220699)___]Ac278"/>
      <sheetName val="[V5_finstatSI_(220699)___]Ac279"/>
      <sheetName val="[V5_finstatSI_(220699)___]Ac280"/>
      <sheetName val="[V5_finstatSI_(220699)___]Ac281"/>
      <sheetName val="[V5_finstatSI_(220699)___]Ac282"/>
      <sheetName val="[V5_finstatSI_(220699)___]Ac283"/>
      <sheetName val="[V5_finstatSI_(220699)___]Ac284"/>
      <sheetName val="[V5_finstatSI_(220699)___]Ac285"/>
      <sheetName val="[V5_finstatSI_(220699)___]Ac286"/>
      <sheetName val="[V5_finstatSI_(220699)___]Ac287"/>
      <sheetName val="[V5_finstatSI_(220699)___]Ac288"/>
      <sheetName val="[V5_finstatSI_(220699)___]Ac289"/>
      <sheetName val="[V5_finstatSI_(220699)___]Ac290"/>
      <sheetName val="[V5_finstatSI_(220699)___]Ac291"/>
      <sheetName val="[V5_finstatSI_(220699)___]Ac292"/>
      <sheetName val="[V5_finstatSI_(220699)___]Ac293"/>
      <sheetName val="[V5_finstatSI_(220699)___]Ac294"/>
      <sheetName val="[V5_finstatSI_(220699)___]Ac295"/>
      <sheetName val="[V5_finstatSI_(220699)___]Ac296"/>
      <sheetName val="[V5_finstatSI_(220699)___]Ac297"/>
      <sheetName val="[V5_finstatSI_(220699)___]Ac298"/>
      <sheetName val="[V5_finstatSI_(220699)___]Ac299"/>
      <sheetName val="[V5_finstatSI_(220699)___]Ac300"/>
      <sheetName val="[V5_finstatSI_(220699)___]Ac301"/>
      <sheetName val="[V5_finstatSI_(220699)___]Ac302"/>
      <sheetName val="[V5_finstatSI_(220699)___]Ac303"/>
      <sheetName val="[V5_finstatSI_(220699)___]Ac304"/>
      <sheetName val="[V5_finstatSI_(220699)___]Ac305"/>
      <sheetName val="[V5_finstatSI_(220699)___]Ac306"/>
      <sheetName val="[V5_finstatSI_(220699)___]Ac307"/>
      <sheetName val="[V5_finstatSI_(220699)___]Ac308"/>
      <sheetName val="[V5_finstatSI_(220699)___]Ac309"/>
      <sheetName val="[V5_finstatSI_(220699)___]Ac310"/>
      <sheetName val="[V5_finstatSI_(220699)___]Ac311"/>
      <sheetName val="[V5_finstatSI_(220699)___]Ac312"/>
      <sheetName val="[V5_finstatSI_(220699)___]Ac313"/>
      <sheetName val="[V5_finstatSI_(220699)___]Ac314"/>
      <sheetName val="[V5_finstatSI_(220699)___]Ac315"/>
      <sheetName val="[V5_finstatSI_(220699)___]A_182"/>
      <sheetName val="[V5_finstatSI_(220699)___]A_183"/>
      <sheetName val="[V5_finstatSI_(220699)___]A_184"/>
      <sheetName val="[V5_finstatSI_(220699)___]A_185"/>
      <sheetName val="[V5_finstatSI_(220699)___]A_186"/>
      <sheetName val="[V5_finstatSI_(220699)___]A_187"/>
      <sheetName val="[V5_finstatSI_(220699)___]A_188"/>
      <sheetName val="[V5_finstatSI_(220699)___]A_189"/>
      <sheetName val="[V5_finstatSI_(220699)___]A_190"/>
      <sheetName val="[V5_finstatSI_(220699)___]A_191"/>
      <sheetName val="[V5_finstatSI_(220699)___]A_192"/>
      <sheetName val="[V5_finstatSI_(220699)___]A_193"/>
      <sheetName val="[V5_finstatSI_(220699)___]A_194"/>
      <sheetName val="[V5_finstatSI_(220699)___]A_195"/>
      <sheetName val="[V5_finstatSI_(220699)___]A_196"/>
      <sheetName val="[V5_finstatSI_(220699)___]A_197"/>
      <sheetName val="[V5_finstatSI_(220699)___]A_198"/>
      <sheetName val="[V5_finstatSI_(220699)___]A_199"/>
      <sheetName val="[V5_finstatSI_(220699)___]A_200"/>
      <sheetName val="[V5_finstatSI_(220699)___]A_201"/>
      <sheetName val="[V5_finstatSI_(220699)___]A_202"/>
      <sheetName val="[V5_finstatSI_(220699)___]A_203"/>
      <sheetName val="[V5_finstatSI_(220699)___]A_204"/>
      <sheetName val="[V5_finstatSI_(220699)___]A_205"/>
      <sheetName val="[V5_finstatSI_(220699)___]A_206"/>
      <sheetName val="[V5_finstatSI_(220699)___]A_207"/>
      <sheetName val="[V5_finstatSI_(220699)___]A_208"/>
      <sheetName val="[V5_finstatSI_(220699)___]A_209"/>
      <sheetName val="[V5_finstatSI_(220699)___]A_210"/>
      <sheetName val="[V5_finstatSI_(220699)___]A_211"/>
      <sheetName val="[V5_finstatSI_(220699)___]A_212"/>
      <sheetName val="[V5_finstatSI_(220699)___]A_213"/>
      <sheetName val="[V5_finstatSI_(220699)___]A_214"/>
      <sheetName val="[V5_finstatSI_(220699)___]A_215"/>
      <sheetName val="GRAPH_DATA1"/>
      <sheetName val="[V5_finstatSI_(220699)___]A_216"/>
      <sheetName val="[V5_finstatSI_(220699)___]A_217"/>
      <sheetName val="[V5_finstatSI_(220699)___]A_218"/>
      <sheetName val="[V5_finstatSI_(220699)___]A_219"/>
      <sheetName val="[V5_finstatSI_(220699)___]A_220"/>
      <sheetName val="[V5_finstatSI_(220699)___]A_221"/>
      <sheetName val="[V5_finstatSI_(220699)___]A_222"/>
      <sheetName val="[V5_finstatSI_(220699)___]A_223"/>
      <sheetName val="[V5_finstatSI_(220699)___]A_224"/>
      <sheetName val="[V5_finstatSI_(220699)___]A_225"/>
      <sheetName val="[V5_finstatSI_(220699)___]A_226"/>
      <sheetName val="[V5_finstatSI_(220699)___]A_227"/>
      <sheetName val="[V5_finstatSI_(220699)___]A_228"/>
      <sheetName val="[V5_finstatSI_(220699)___]A_229"/>
      <sheetName val="[V5_finstatSI_(220699)___]A_230"/>
      <sheetName val="[V5_finstatSI_(220699)___]A_231"/>
      <sheetName val="[V5_finstatSI_(220699)___]A_232"/>
      <sheetName val="[V5_finstatSI_(220699)___]A_233"/>
      <sheetName val="[V5_finstatSI_(220699)___]A_234"/>
      <sheetName val="[V5_finstatSI_(220699)___]A_235"/>
      <sheetName val="[V5_finstatSI_(220699)___]A_236"/>
      <sheetName val="[V5_finstatSI_(220699)___]A_237"/>
      <sheetName val="[V5_finstatSI_(220699)___]A_238"/>
      <sheetName val="[V5_finstatSI_(220699)___]A_239"/>
      <sheetName val="Communication_Eco_dev1"/>
      <sheetName val="Communication_Eco_frf1"/>
      <sheetName val="[V5_finstatSI_(220699)___]A_240"/>
      <sheetName val="[V5_finstatSI_(220699)___]A_241"/>
      <sheetName val="[V5_finstatSI_(220699)___]A_242"/>
      <sheetName val="[V5_finstatSI_(220699)___]A_243"/>
      <sheetName val="[V5_finstatSI_(220699)___]A_244"/>
      <sheetName val="[V5_finstatSI_(220699)___]A_245"/>
      <sheetName val="DTA_YE211"/>
      <sheetName val="ค่าซ่อมรถ_DMC1"/>
      <sheetName val="[V5_finstatSI_(220699)___]A_246"/>
      <sheetName val="[V5_finstatSI_(220699)___]A_247"/>
      <sheetName val="[V5_finstatSI_(220699)___]A_248"/>
      <sheetName val="[V5_finstatSI_(220699)___]A_249"/>
      <sheetName val="[V5_finstatSI_(220699)___]A_250"/>
      <sheetName val="[V5_finstatSI_(220699)___]A_251"/>
      <sheetName val="[V5_finstatSI_(220699)___]A_252"/>
      <sheetName val="[V5_finstatSI_(220699)___]A_253"/>
      <sheetName val="[V5_finstatSI_(220699)___]A_254"/>
      <sheetName val="[V5_finstatSI_(220699)___]A_255"/>
      <sheetName val="[V5_finstatSI_(220699)___]A_256"/>
      <sheetName val="[V5_finstatSI_(220699)___]A_257"/>
      <sheetName val="[V5_finstatSI_(220699)___]A_258"/>
      <sheetName val="[V5_finstatSI_(220699)___]A_259"/>
      <sheetName val="[V5_finstatSI_(220699)___]A_260"/>
      <sheetName val="[V5_finstatSI_(220699)___]A_261"/>
      <sheetName val="[V5_finstatSI_(220699)___]A_262"/>
      <sheetName val="[V5_finstatSI_(220699)___]A_263"/>
      <sheetName val="ZD300_21"/>
      <sheetName val="G320_SAP_Depre1"/>
      <sheetName val="G321_register_as_at_31_Aug1"/>
      <sheetName val="G311_CIP1"/>
      <sheetName val="G330_Addition1"/>
      <sheetName val="G340_Disposal1"/>
      <sheetName val="G370_Transfer_in1"/>
      <sheetName val="G350_Car1"/>
      <sheetName val="G360_FA_Count1"/>
      <sheetName val="Trial_Balance1"/>
      <sheetName val="Acc???SCCA???6@??"/>
      <sheetName val="[V5_finstatSI_(220699)___]A_264"/>
      <sheetName val="[V5_finstatSI_(220699)___]A_265"/>
      <sheetName val="[V5_finstatSI_(220699)___]A_266"/>
      <sheetName val="[V5_finstatSI_(220699)___]A_267"/>
      <sheetName val="[V5_finstatSI_(220699)___]A_268"/>
      <sheetName val="[V5_finstatSI_(220699)___]A_269"/>
      <sheetName val="[V5_finstatSI_(220699)___]A_270"/>
      <sheetName val="[V5_finstatSI_(220699)___]A_271"/>
      <sheetName val="[V5_finstatSI_(220699)___]A_272"/>
      <sheetName val="[V5_finstatSI_(220699)___]A_273"/>
      <sheetName val="[V5_finstatSI_(220699)___]A_274"/>
      <sheetName val="[V5_finstatSI_(220699)___]A_275"/>
      <sheetName val="[V5_finstatSI_(220699)___]A_276"/>
      <sheetName val="[V5_finstatSI_(220699)___]A_277"/>
      <sheetName val="[V5_finstatSI_(220699)___]A_278"/>
      <sheetName val="[V5_finstatSI_(220699)___]A_279"/>
      <sheetName val="[V5_finstatSI_(220699)___]A_280"/>
      <sheetName val="[V5_finstatSI_(220699)___]A_281"/>
      <sheetName val="[V5_finstatSI_(220699)___]A_282"/>
      <sheetName val="[V5_finstatSI_(220699)___]A_283"/>
      <sheetName val="[V5_finstatSI_(220699)___]A_284"/>
      <sheetName val="[V5_finstatSI_(220699)___]A_285"/>
      <sheetName val="[V5_finstatSI_(220699)___]A_286"/>
      <sheetName val="[V5_finstatSI_(220699)___]A_287"/>
      <sheetName val="[V5_finstatSI_(220699)___]A_288"/>
      <sheetName val="[V5_finstatSI_(220699)___]A_289"/>
      <sheetName val="[V5_finstatSI_(220699)___]A_290"/>
      <sheetName val="[V5_finstatSI_(220699)___]A_291"/>
      <sheetName val="[V5_finstatSI_(220699)___]A_292"/>
      <sheetName val="[V5_finstatSI_(220699)___]A_293"/>
      <sheetName val="[V5_finstatSI_(220699)___]A_294"/>
      <sheetName val="[V5_finstatSI_(220699)___]A_295"/>
      <sheetName val="[V5_finstatSI_(220699)___]A_296"/>
      <sheetName val="[V5_finstatSI_(220699)___]A_297"/>
      <sheetName val="[V5_finstatSI_(220699)___]A_298"/>
      <sheetName val="[V5_finstatSI_(220699)___]A_299"/>
      <sheetName val="[V5_finstatSI_(220699)___]A_300"/>
      <sheetName val="[V5_finstatSI_(220699)___]A_301"/>
      <sheetName val="[V5_finstatSI_(220699)___]A_302"/>
      <sheetName val="[V5_finstatSI_(220699)___]A_303"/>
      <sheetName val="[V5_finstatSI_(220699)___]A_304"/>
      <sheetName val="[V5_finstatSI_(220699)___]A_305"/>
      <sheetName val="[V5_finstatSI_(220699)___]A_306"/>
      <sheetName val="[V5_finstatSI_(220699)___]A_307"/>
      <sheetName val="[V5_finstatSI_(220699)___]A_308"/>
      <sheetName val="[V5_finstatSI_(220699)___]A_309"/>
      <sheetName val="[V5_finstatSI_(220699)___]A_310"/>
      <sheetName val="[V5_finstatSI_(220699)___]A_311"/>
      <sheetName val="[V5_finstatSI_(220699)___]A_312"/>
      <sheetName val="[V5_finstatSI_(220699)___]A_313"/>
      <sheetName val="[V5_finstatSI_(220699)___]A_314"/>
      <sheetName val="[V5_finstatSI_(220699)___]A_315"/>
      <sheetName val="[V5_finstatSI_(220699)___]A_316"/>
      <sheetName val="[V5_finstatSI_(220699)___]A_317"/>
      <sheetName val="[V5_finstatSI_(220699)___]A_318"/>
      <sheetName val="[V5_finstatSI_(220699)___]A_319"/>
      <sheetName val="[V5_finstatSI_(220699)___]A_320"/>
      <sheetName val="[V5_finstatSI_(220699)___]A_321"/>
      <sheetName val="[V5_finstatSI_(220699)___]A_322"/>
      <sheetName val="[V5_finstatSI_(220699)___]A_323"/>
      <sheetName val="[V5_finstatSI_(220699)___]A_324"/>
      <sheetName val="[V5_finstatSI_(220699)___]A_325"/>
      <sheetName val="[V5_finstatSI_(220699)___]A_326"/>
      <sheetName val="[V5_finstatSI_(220699)___]A_327"/>
      <sheetName val="[V5_finstatSI_(220699)___]A_328"/>
      <sheetName val="[V5_finstatSI_(220699)___]A_329"/>
      <sheetName val="[V5_finstatSI_(220699)___]A_330"/>
      <sheetName val="Fsum TU A"/>
      <sheetName val="IB &amp; SS"/>
      <sheetName val="925"/>
      <sheetName val="Consolidated"/>
      <sheetName val="COVER"/>
      <sheetName val="[V5 finstatSI (220699)...]A_284"/>
      <sheetName val="[V5 finstatSI (220699)...]A_285"/>
      <sheetName val="[V5 finstatSI (220699)...]A_286"/>
      <sheetName val="[V5 finstatSI (220699)...]A_287"/>
      <sheetName val="[V5 finstatSI (220699)...]A_288"/>
      <sheetName val="[V5 finstatSI (220699)...]A_289"/>
      <sheetName val="[V5 finstatSI (220699)...]A_2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>
        <row r="1">
          <cell r="B1">
            <v>1</v>
          </cell>
        </row>
      </sheetData>
      <sheetData sheetId="42">
        <row r="1">
          <cell r="B1" t="str">
            <v>_+_ ช้อยซ์ เลขที่ช้อยซ์</v>
          </cell>
        </row>
      </sheetData>
      <sheetData sheetId="43">
        <row r="1">
          <cell r="B1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">
          <cell r="B1">
            <v>0</v>
          </cell>
        </row>
      </sheetData>
      <sheetData sheetId="51">
        <row r="1">
          <cell r="B1">
            <v>0</v>
          </cell>
        </row>
      </sheetData>
      <sheetData sheetId="52">
        <row r="1">
          <cell r="B1">
            <v>1</v>
          </cell>
        </row>
      </sheetData>
      <sheetData sheetId="53">
        <row r="1">
          <cell r="B1" t="str">
            <v>_+_ ช้อยซ์ เลขที่ช้อยซ์</v>
          </cell>
        </row>
      </sheetData>
      <sheetData sheetId="54">
        <row r="1">
          <cell r="B1">
            <v>0</v>
          </cell>
        </row>
      </sheetData>
      <sheetData sheetId="55">
        <row r="1">
          <cell r="B1">
            <v>0</v>
          </cell>
        </row>
      </sheetData>
      <sheetData sheetId="56">
        <row r="1">
          <cell r="B1">
            <v>1</v>
          </cell>
        </row>
      </sheetData>
      <sheetData sheetId="57">
        <row r="1">
          <cell r="B1" t="str">
            <v>_+_ ช้อยซ์ เลขที่ช้อยซ์</v>
          </cell>
        </row>
      </sheetData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1</v>
          </cell>
        </row>
      </sheetData>
      <sheetData sheetId="64">
        <row r="1">
          <cell r="B1" t="str">
            <v>_+_ ช้อยซ์ เลขที่ช้อยซ์</v>
          </cell>
        </row>
      </sheetData>
      <sheetData sheetId="65">
        <row r="1">
          <cell r="B1">
            <v>0</v>
          </cell>
        </row>
      </sheetData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0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0</v>
          </cell>
        </row>
      </sheetData>
      <sheetData sheetId="89">
        <row r="1">
          <cell r="B1">
            <v>0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0</v>
          </cell>
        </row>
      </sheetData>
      <sheetData sheetId="93">
        <row r="1">
          <cell r="B1" t="str">
            <v>Brand</v>
          </cell>
        </row>
      </sheetData>
      <sheetData sheetId="94">
        <row r="1">
          <cell r="B1" t="str">
            <v>Brand</v>
          </cell>
        </row>
      </sheetData>
      <sheetData sheetId="95">
        <row r="1">
          <cell r="B1" t="str">
            <v>ราคาถัว เมษายน 2561</v>
          </cell>
        </row>
      </sheetData>
      <sheetData sheetId="96">
        <row r="1">
          <cell r="B1" t="str">
            <v>ราคาถัว เมษายน 2561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1</v>
          </cell>
        </row>
      </sheetData>
      <sheetData sheetId="99">
        <row r="1">
          <cell r="B1" t="str">
            <v>Brand</v>
          </cell>
        </row>
      </sheetData>
      <sheetData sheetId="100">
        <row r="1">
          <cell r="B1">
            <v>1</v>
          </cell>
        </row>
      </sheetData>
      <sheetData sheetId="101">
        <row r="1">
          <cell r="B1" t="str">
            <v>ราคาถัว เมษายน 2561</v>
          </cell>
        </row>
      </sheetData>
      <sheetData sheetId="102">
        <row r="1">
          <cell r="B1">
            <v>0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 t="str">
            <v>Brand</v>
          </cell>
        </row>
      </sheetData>
      <sheetData sheetId="106">
        <row r="1">
          <cell r="B1">
            <v>1</v>
          </cell>
        </row>
      </sheetData>
      <sheetData sheetId="107">
        <row r="1">
          <cell r="B1" t="str">
            <v>ราคาถัว เมษายน 2561</v>
          </cell>
        </row>
      </sheetData>
      <sheetData sheetId="108">
        <row r="1">
          <cell r="B1" t="str">
            <v>_+_ ช้อยซ์ เลขที่ช้อยซ์</v>
          </cell>
        </row>
      </sheetData>
      <sheetData sheetId="109">
        <row r="1">
          <cell r="B1">
            <v>0</v>
          </cell>
        </row>
      </sheetData>
      <sheetData sheetId="110">
        <row r="1">
          <cell r="B1">
            <v>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ราคาถัว เมษายน 2561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B1">
            <v>0</v>
          </cell>
        </row>
      </sheetData>
      <sheetData sheetId="135">
        <row r="1">
          <cell r="B1">
            <v>1</v>
          </cell>
        </row>
      </sheetData>
      <sheetData sheetId="136">
        <row r="1">
          <cell r="B1" t="str">
            <v>ราคาถัว เมษายน 2561</v>
          </cell>
        </row>
      </sheetData>
      <sheetData sheetId="137">
        <row r="1">
          <cell r="B1">
            <v>0</v>
          </cell>
        </row>
      </sheetData>
      <sheetData sheetId="138">
        <row r="1">
          <cell r="B1">
            <v>1</v>
          </cell>
        </row>
      </sheetData>
      <sheetData sheetId="139">
        <row r="1">
          <cell r="B1">
            <v>1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 t="str">
            <v>Brand</v>
          </cell>
        </row>
      </sheetData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 t="str">
            <v>_+_ ช้อยซ์ เลขที่ช้อยซ์</v>
          </cell>
        </row>
      </sheetData>
      <sheetData sheetId="147">
        <row r="1">
          <cell r="B1" t="str">
            <v>_+_ ช้อยซ์ เลขที่ช้อยซ์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ราคาถัว เมษายน 2561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>
            <v>1</v>
          </cell>
        </row>
      </sheetData>
      <sheetData sheetId="157">
        <row r="1">
          <cell r="B1" t="str">
            <v>ราคาถัว เมษายน 2561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0</v>
          </cell>
        </row>
      </sheetData>
      <sheetData sheetId="160">
        <row r="1">
          <cell r="B1">
            <v>1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_+_ ช้อยซ์ เลขที่ช้อยซ์</v>
          </cell>
        </row>
      </sheetData>
      <sheetData sheetId="163">
        <row r="1">
          <cell r="B1">
            <v>0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0</v>
          </cell>
        </row>
      </sheetData>
      <sheetData sheetId="168">
        <row r="1">
          <cell r="B1" t="str">
            <v>_+_ ช้อยซ์ เลขที่ช้อยซ์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 t="str">
            <v>Brand</v>
          </cell>
        </row>
      </sheetData>
      <sheetData sheetId="171">
        <row r="1">
          <cell r="B1">
            <v>0</v>
          </cell>
        </row>
      </sheetData>
      <sheetData sheetId="172" refreshError="1"/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>
            <v>1</v>
          </cell>
        </row>
      </sheetData>
      <sheetData sheetId="178">
        <row r="1">
          <cell r="B1">
            <v>0</v>
          </cell>
        </row>
      </sheetData>
      <sheetData sheetId="179">
        <row r="1">
          <cell r="B1">
            <v>0</v>
          </cell>
        </row>
      </sheetData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 t="str">
            <v>ราคาถัว เมษายน 2561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>
            <v>1</v>
          </cell>
        </row>
      </sheetData>
      <sheetData sheetId="191">
        <row r="1">
          <cell r="B1" t="str">
            <v>ทีมตรวจสอบภาคที่ 2</v>
          </cell>
        </row>
      </sheetData>
      <sheetData sheetId="192">
        <row r="1">
          <cell r="B1" t="str">
            <v>ราคาถัว เมษายน 2561</v>
          </cell>
        </row>
      </sheetData>
      <sheetData sheetId="193">
        <row r="1">
          <cell r="B1" t="str">
            <v>รายงานวันทำงาน : รายวัน</v>
          </cell>
        </row>
      </sheetData>
      <sheetData sheetId="194">
        <row r="1">
          <cell r="B1">
            <v>1</v>
          </cell>
        </row>
      </sheetData>
      <sheetData sheetId="195">
        <row r="1">
          <cell r="B1">
            <v>1</v>
          </cell>
        </row>
      </sheetData>
      <sheetData sheetId="196">
        <row r="1">
          <cell r="B1">
            <v>1</v>
          </cell>
        </row>
      </sheetData>
      <sheetData sheetId="197">
        <row r="1">
          <cell r="B1">
            <v>0</v>
          </cell>
        </row>
      </sheetData>
      <sheetData sheetId="198">
        <row r="1">
          <cell r="B1">
            <v>0</v>
          </cell>
        </row>
      </sheetData>
      <sheetData sheetId="199">
        <row r="1">
          <cell r="B1">
            <v>0</v>
          </cell>
        </row>
      </sheetData>
      <sheetData sheetId="200">
        <row r="1">
          <cell r="B1" t="str">
            <v>_+_ ช้อยซ์ เลขที่ช้อยซ์</v>
          </cell>
        </row>
      </sheetData>
      <sheetData sheetId="201">
        <row r="1">
          <cell r="B1" t="str">
            <v>_+_ ช้อยซ์ เลขที่ช้อยซ์</v>
          </cell>
        </row>
      </sheetData>
      <sheetData sheetId="202">
        <row r="1">
          <cell r="B1" t="str">
            <v>Brand</v>
          </cell>
        </row>
      </sheetData>
      <sheetData sheetId="203">
        <row r="1">
          <cell r="B1">
            <v>0</v>
          </cell>
        </row>
      </sheetData>
      <sheetData sheetId="204">
        <row r="1">
          <cell r="B1" t="str">
            <v>รายงานวันทำงาน : รายวัน</v>
          </cell>
        </row>
      </sheetData>
      <sheetData sheetId="205">
        <row r="1">
          <cell r="B1" t="str">
            <v>รายงานวันทำงาน : รายวัน</v>
          </cell>
        </row>
      </sheetData>
      <sheetData sheetId="206">
        <row r="1">
          <cell r="B1" t="str">
            <v>ทีมตรวจสอบภาคที่ 2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 t="str">
            <v>รายงานวันทำงาน : รายวัน</v>
          </cell>
        </row>
      </sheetData>
      <sheetData sheetId="209">
        <row r="1">
          <cell r="B1" t="str">
            <v>รายงานวันทำงาน : รายวัน</v>
          </cell>
        </row>
      </sheetData>
      <sheetData sheetId="210">
        <row r="1">
          <cell r="B1" t="str">
            <v>ทีมตรวจสอบภาคที่ 2</v>
          </cell>
        </row>
      </sheetData>
      <sheetData sheetId="211">
        <row r="1">
          <cell r="B1" t="str">
            <v>ทีมตรวจสอบภาคที่ 2</v>
          </cell>
        </row>
      </sheetData>
      <sheetData sheetId="212">
        <row r="1">
          <cell r="A1" t="str">
            <v>ABCD</v>
          </cell>
        </row>
      </sheetData>
      <sheetData sheetId="213">
        <row r="1">
          <cell r="B1" t="str">
            <v>รายงานวันทำงาน : รายวัน</v>
          </cell>
        </row>
      </sheetData>
      <sheetData sheetId="214">
        <row r="1">
          <cell r="B1" t="str">
            <v>รายงานวันทำงาน : รายวัน</v>
          </cell>
        </row>
      </sheetData>
      <sheetData sheetId="215">
        <row r="1">
          <cell r="B1" t="str">
            <v>ทีมตรวจสอบภาคที่ 2</v>
          </cell>
        </row>
      </sheetData>
      <sheetData sheetId="216">
        <row r="1">
          <cell r="B1" t="str">
            <v>ทีมตรวจสอบภาคที่ 2</v>
          </cell>
        </row>
      </sheetData>
      <sheetData sheetId="217">
        <row r="1">
          <cell r="B1" t="str">
            <v>ราคาถัว เมษายน 2561</v>
          </cell>
        </row>
      </sheetData>
      <sheetData sheetId="218">
        <row r="1">
          <cell r="B1" t="str">
            <v>รายงานวันทำงาน : รายวัน</v>
          </cell>
        </row>
      </sheetData>
      <sheetData sheetId="219">
        <row r="1">
          <cell r="B1" t="str">
            <v>รายงานวันทำงาน : รายวัน</v>
          </cell>
        </row>
      </sheetData>
      <sheetData sheetId="220">
        <row r="1">
          <cell r="B1">
            <v>1</v>
          </cell>
        </row>
      </sheetData>
      <sheetData sheetId="221">
        <row r="1">
          <cell r="B1" t="str">
            <v>_+_ ช้อยซ์ เลขที่ช้อยซ์</v>
          </cell>
        </row>
      </sheetData>
      <sheetData sheetId="222">
        <row r="1">
          <cell r="B1">
            <v>0</v>
          </cell>
        </row>
      </sheetData>
      <sheetData sheetId="223">
        <row r="1">
          <cell r="B1">
            <v>0</v>
          </cell>
        </row>
      </sheetData>
      <sheetData sheetId="224">
        <row r="1">
          <cell r="B1" t="str">
            <v>รายงานวันทำงาน : รายวัน</v>
          </cell>
        </row>
      </sheetData>
      <sheetData sheetId="225">
        <row r="1">
          <cell r="B1" t="str">
            <v>_+_ ช้อยซ์ เลขที่ช้อยซ์</v>
          </cell>
        </row>
      </sheetData>
      <sheetData sheetId="226">
        <row r="1">
          <cell r="B1">
            <v>0</v>
          </cell>
        </row>
      </sheetData>
      <sheetData sheetId="227">
        <row r="1">
          <cell r="B1">
            <v>0</v>
          </cell>
        </row>
      </sheetData>
      <sheetData sheetId="228">
        <row r="1">
          <cell r="B1">
            <v>0</v>
          </cell>
        </row>
      </sheetData>
      <sheetData sheetId="229">
        <row r="1">
          <cell r="B1">
            <v>0</v>
          </cell>
        </row>
      </sheetData>
      <sheetData sheetId="230">
        <row r="1">
          <cell r="B1">
            <v>0</v>
          </cell>
        </row>
      </sheetData>
      <sheetData sheetId="231">
        <row r="1">
          <cell r="B1">
            <v>0</v>
          </cell>
        </row>
      </sheetData>
      <sheetData sheetId="232">
        <row r="1">
          <cell r="B1" t="str">
            <v>_+_ ช้อยซ์ เลขที่ช้อยซ์</v>
          </cell>
        </row>
      </sheetData>
      <sheetData sheetId="233">
        <row r="1">
          <cell r="B1" t="str">
            <v>_+_ ช้อยซ์ เลขที่ช้อยซ์</v>
          </cell>
        </row>
      </sheetData>
      <sheetData sheetId="234">
        <row r="1">
          <cell r="B1">
            <v>1</v>
          </cell>
        </row>
      </sheetData>
      <sheetData sheetId="235">
        <row r="1">
          <cell r="B1">
            <v>0</v>
          </cell>
        </row>
      </sheetData>
      <sheetData sheetId="236">
        <row r="1">
          <cell r="B1">
            <v>0</v>
          </cell>
        </row>
      </sheetData>
      <sheetData sheetId="237">
        <row r="1">
          <cell r="B1" t="str">
            <v>Brand</v>
          </cell>
        </row>
      </sheetData>
      <sheetData sheetId="238">
        <row r="1">
          <cell r="B1">
            <v>1</v>
          </cell>
        </row>
      </sheetData>
      <sheetData sheetId="239" refreshError="1"/>
      <sheetData sheetId="240">
        <row r="1">
          <cell r="B1" t="str">
            <v>ทีมตรวจสอบภาคที่ 2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 t="str">
            <v>รายงานวันทำงาน : รายวัน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 t="str">
            <v>Brand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 t="str">
            <v>รายงานวันทำงาน : รายวัน</v>
          </cell>
        </row>
      </sheetData>
      <sheetData sheetId="249">
        <row r="1">
          <cell r="B1" t="str">
            <v>_+_ ช้อยซ์ เลขที่ช้อยซ์</v>
          </cell>
        </row>
      </sheetData>
      <sheetData sheetId="250">
        <row r="1">
          <cell r="B1">
            <v>1</v>
          </cell>
        </row>
      </sheetData>
      <sheetData sheetId="251">
        <row r="1">
          <cell r="B1">
            <v>1</v>
          </cell>
        </row>
      </sheetData>
      <sheetData sheetId="252">
        <row r="1">
          <cell r="B1" t="str">
            <v>_+_ ช้อยซ์ เลขที่ช้อยซ์</v>
          </cell>
        </row>
      </sheetData>
      <sheetData sheetId="253">
        <row r="1">
          <cell r="B1" t="str">
            <v>ทีมตรวจสอบภาคที่ 2</v>
          </cell>
        </row>
      </sheetData>
      <sheetData sheetId="254">
        <row r="1">
          <cell r="B1" t="str">
            <v>_+_ ช้อยซ์ เลขที่ช้อยซ์</v>
          </cell>
        </row>
      </sheetData>
      <sheetData sheetId="255">
        <row r="1">
          <cell r="B1" t="str">
            <v>รายงานวันทำงาน : รายวัน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>
            <v>0</v>
          </cell>
        </row>
      </sheetData>
      <sheetData sheetId="258">
        <row r="1">
          <cell r="B1" t="str">
            <v>ทีมตรวจสอบภาคที่ 2</v>
          </cell>
        </row>
      </sheetData>
      <sheetData sheetId="259">
        <row r="1">
          <cell r="B1">
            <v>1</v>
          </cell>
        </row>
      </sheetData>
      <sheetData sheetId="260">
        <row r="1">
          <cell r="B1" t="str">
            <v>_+_ ช้อยซ์ เลขที่ช้อยซ์</v>
          </cell>
        </row>
      </sheetData>
      <sheetData sheetId="261">
        <row r="1">
          <cell r="B1" t="str">
            <v>รายงานวันทำงาน : รายวัน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>
            <v>0</v>
          </cell>
        </row>
      </sheetData>
      <sheetData sheetId="266">
        <row r="1">
          <cell r="B1" t="str">
            <v>Brand</v>
          </cell>
        </row>
      </sheetData>
      <sheetData sheetId="267">
        <row r="1">
          <cell r="B1">
            <v>0</v>
          </cell>
        </row>
      </sheetData>
      <sheetData sheetId="268">
        <row r="1">
          <cell r="B1" t="str">
            <v>Brand</v>
          </cell>
        </row>
      </sheetData>
      <sheetData sheetId="269">
        <row r="1">
          <cell r="B1" t="str">
            <v>ราคาถัว เมษายน 2561</v>
          </cell>
        </row>
      </sheetData>
      <sheetData sheetId="270">
        <row r="1">
          <cell r="B1">
            <v>0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1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>
            <v>0</v>
          </cell>
        </row>
      </sheetData>
      <sheetData sheetId="276">
        <row r="1">
          <cell r="B1" t="str">
            <v>_+_ ช้อยซ์ เลขที่ช้อยซ์</v>
          </cell>
        </row>
      </sheetData>
      <sheetData sheetId="277">
        <row r="1">
          <cell r="A1" t="str">
            <v>ABCD</v>
          </cell>
        </row>
      </sheetData>
      <sheetData sheetId="278">
        <row r="1">
          <cell r="A1" t="str">
            <v>ABCD</v>
          </cell>
        </row>
      </sheetData>
      <sheetData sheetId="279">
        <row r="1">
          <cell r="A1" t="str">
            <v>ABCD</v>
          </cell>
        </row>
      </sheetData>
      <sheetData sheetId="280">
        <row r="1">
          <cell r="A1" t="str">
            <v>ABCD</v>
          </cell>
        </row>
      </sheetData>
      <sheetData sheetId="281">
        <row r="1">
          <cell r="A1" t="str">
            <v>ABCD</v>
          </cell>
        </row>
      </sheetData>
      <sheetData sheetId="282">
        <row r="1">
          <cell r="B1" t="str">
            <v>Brand</v>
          </cell>
        </row>
      </sheetData>
      <sheetData sheetId="283">
        <row r="1">
          <cell r="B1" t="str">
            <v>ทีมตรวจสอบภาคที่ 2</v>
          </cell>
        </row>
      </sheetData>
      <sheetData sheetId="284">
        <row r="1">
          <cell r="B1" t="str">
            <v>ราคาถัว เมษายน 2561</v>
          </cell>
        </row>
      </sheetData>
      <sheetData sheetId="285">
        <row r="1">
          <cell r="B1" t="str">
            <v>รายงานวันทำงาน : รายวัน</v>
          </cell>
        </row>
      </sheetData>
      <sheetData sheetId="286">
        <row r="1">
          <cell r="B1">
            <v>0</v>
          </cell>
        </row>
      </sheetData>
      <sheetData sheetId="287">
        <row r="1">
          <cell r="B1">
            <v>1</v>
          </cell>
        </row>
      </sheetData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A1" t="str">
            <v>ABCD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A1" t="str">
            <v>ABCD</v>
          </cell>
        </row>
      </sheetData>
      <sheetData sheetId="347">
        <row r="1">
          <cell r="B1">
            <v>1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ทีมตรวจสอบภาคที่ 2</v>
          </cell>
        </row>
      </sheetData>
      <sheetData sheetId="351">
        <row r="1">
          <cell r="B1" t="str">
            <v>รายงานวันทำงาน : รายวัน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>
            <v>1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>
        <row r="1">
          <cell r="B1">
            <v>1</v>
          </cell>
        </row>
      </sheetData>
      <sheetData sheetId="369">
        <row r="1">
          <cell r="B1">
            <v>1</v>
          </cell>
        </row>
      </sheetData>
      <sheetData sheetId="370">
        <row r="1">
          <cell r="B1">
            <v>1</v>
          </cell>
        </row>
      </sheetData>
      <sheetData sheetId="371">
        <row r="1">
          <cell r="B1">
            <v>1</v>
          </cell>
        </row>
      </sheetData>
      <sheetData sheetId="372">
        <row r="1">
          <cell r="B1">
            <v>1</v>
          </cell>
        </row>
      </sheetData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>
        <row r="1">
          <cell r="B1">
            <v>0</v>
          </cell>
        </row>
      </sheetData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 t="str">
            <v>Brand</v>
          </cell>
        </row>
      </sheetData>
      <sheetData sheetId="449">
        <row r="1">
          <cell r="B1">
            <v>0</v>
          </cell>
        </row>
      </sheetData>
      <sheetData sheetId="450">
        <row r="1">
          <cell r="B1" t="str">
            <v>Brand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>
            <v>1</v>
          </cell>
        </row>
      </sheetData>
      <sheetData sheetId="453">
        <row r="1">
          <cell r="B1" t="str">
            <v>ทีมตรวจสอบภาคที่ 2</v>
          </cell>
        </row>
      </sheetData>
      <sheetData sheetId="454">
        <row r="1">
          <cell r="B1" t="str">
            <v>_+_ ช้อยซ์ เลขที่ช้อยซ์</v>
          </cell>
        </row>
      </sheetData>
      <sheetData sheetId="455">
        <row r="1">
          <cell r="B1" t="str">
            <v>_+_ ช้อยซ์ เลขที่ช้อยซ์</v>
          </cell>
        </row>
      </sheetData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>
        <row r="1">
          <cell r="B1">
            <v>1</v>
          </cell>
        </row>
      </sheetData>
      <sheetData sheetId="463">
        <row r="1">
          <cell r="B1">
            <v>1</v>
          </cell>
        </row>
      </sheetData>
      <sheetData sheetId="464">
        <row r="1">
          <cell r="B1">
            <v>0</v>
          </cell>
        </row>
      </sheetData>
      <sheetData sheetId="465">
        <row r="1">
          <cell r="B1" t="str">
            <v>_+_ ช้อยซ์ เลขที่ช้อยซ์</v>
          </cell>
        </row>
      </sheetData>
      <sheetData sheetId="466">
        <row r="1">
          <cell r="B1" t="str">
            <v>_+_ ช้อยซ์ เลขที่ช้อยซ์</v>
          </cell>
        </row>
      </sheetData>
      <sheetData sheetId="467">
        <row r="1">
          <cell r="B1">
            <v>1</v>
          </cell>
        </row>
      </sheetData>
      <sheetData sheetId="468">
        <row r="1">
          <cell r="B1">
            <v>1</v>
          </cell>
        </row>
      </sheetData>
      <sheetData sheetId="469">
        <row r="1">
          <cell r="B1" t="str">
            <v>_+_ ช้อยซ์ เลขที่ช้อยซ์</v>
          </cell>
        </row>
      </sheetData>
      <sheetData sheetId="470">
        <row r="1">
          <cell r="B1" t="str">
            <v>_+_ ช้อยซ์ เลขที่ช้อยซ์</v>
          </cell>
        </row>
      </sheetData>
      <sheetData sheetId="471">
        <row r="1">
          <cell r="B1">
            <v>1</v>
          </cell>
        </row>
      </sheetData>
      <sheetData sheetId="472">
        <row r="1">
          <cell r="B1">
            <v>1</v>
          </cell>
        </row>
      </sheetData>
      <sheetData sheetId="473">
        <row r="1">
          <cell r="B1" t="str">
            <v>_+_ ช้อยซ์ เลขที่ช้อยซ์</v>
          </cell>
        </row>
      </sheetData>
      <sheetData sheetId="474">
        <row r="1">
          <cell r="B1">
            <v>0</v>
          </cell>
        </row>
      </sheetData>
      <sheetData sheetId="475">
        <row r="1">
          <cell r="B1" t="str">
            <v>_+_ ช้อยซ์ เลขที่ช้อยซ์</v>
          </cell>
        </row>
      </sheetData>
      <sheetData sheetId="476" refreshError="1"/>
      <sheetData sheetId="477" refreshError="1"/>
      <sheetData sheetId="478">
        <row r="1">
          <cell r="B1">
            <v>0</v>
          </cell>
        </row>
      </sheetData>
      <sheetData sheetId="479">
        <row r="1">
          <cell r="B1">
            <v>0</v>
          </cell>
        </row>
      </sheetData>
      <sheetData sheetId="480" refreshError="1"/>
      <sheetData sheetId="481">
        <row r="1">
          <cell r="B1" t="str">
            <v>_+_ ช้อยซ์ เลขที่ช้อยซ์</v>
          </cell>
        </row>
      </sheetData>
      <sheetData sheetId="482">
        <row r="1">
          <cell r="B1">
            <v>0</v>
          </cell>
        </row>
      </sheetData>
      <sheetData sheetId="483">
        <row r="1">
          <cell r="B1">
            <v>0</v>
          </cell>
        </row>
      </sheetData>
      <sheetData sheetId="484">
        <row r="1">
          <cell r="B1">
            <v>1</v>
          </cell>
        </row>
      </sheetData>
      <sheetData sheetId="485">
        <row r="1">
          <cell r="B1">
            <v>1</v>
          </cell>
        </row>
      </sheetData>
      <sheetData sheetId="486">
        <row r="1">
          <cell r="B1">
            <v>0</v>
          </cell>
        </row>
      </sheetData>
      <sheetData sheetId="487">
        <row r="1">
          <cell r="B1" t="str">
            <v>Brand</v>
          </cell>
        </row>
      </sheetData>
      <sheetData sheetId="488">
        <row r="1">
          <cell r="B1">
            <v>0</v>
          </cell>
        </row>
      </sheetData>
      <sheetData sheetId="489">
        <row r="1">
          <cell r="B1">
            <v>0</v>
          </cell>
        </row>
      </sheetData>
      <sheetData sheetId="490">
        <row r="1">
          <cell r="B1">
            <v>1</v>
          </cell>
        </row>
      </sheetData>
      <sheetData sheetId="491">
        <row r="1">
          <cell r="B1">
            <v>1</v>
          </cell>
        </row>
      </sheetData>
      <sheetData sheetId="492">
        <row r="1">
          <cell r="B1" t="str">
            <v>ราคาถัว เมษายน 2561</v>
          </cell>
        </row>
      </sheetData>
      <sheetData sheetId="493">
        <row r="1">
          <cell r="B1">
            <v>1</v>
          </cell>
        </row>
      </sheetData>
      <sheetData sheetId="494">
        <row r="1">
          <cell r="B1">
            <v>1</v>
          </cell>
        </row>
      </sheetData>
      <sheetData sheetId="495">
        <row r="1">
          <cell r="B1">
            <v>0</v>
          </cell>
        </row>
      </sheetData>
      <sheetData sheetId="496">
        <row r="1">
          <cell r="B1" t="str">
            <v>ราคาถัว เมษายน 2561</v>
          </cell>
        </row>
      </sheetData>
      <sheetData sheetId="497">
        <row r="1">
          <cell r="B1">
            <v>1</v>
          </cell>
        </row>
      </sheetData>
      <sheetData sheetId="498">
        <row r="1">
          <cell r="B1">
            <v>1</v>
          </cell>
        </row>
      </sheetData>
      <sheetData sheetId="499">
        <row r="1">
          <cell r="B1" t="str">
            <v>Brand</v>
          </cell>
        </row>
      </sheetData>
      <sheetData sheetId="500" refreshError="1"/>
      <sheetData sheetId="501">
        <row r="1">
          <cell r="B1" t="str">
            <v>ราคาถัว เมษายน 2561</v>
          </cell>
        </row>
      </sheetData>
      <sheetData sheetId="502">
        <row r="1">
          <cell r="B1" t="str">
            <v>_+_ ช้อยซ์ เลขที่ช้อยซ์</v>
          </cell>
        </row>
      </sheetData>
      <sheetData sheetId="503">
        <row r="1">
          <cell r="B1">
            <v>0</v>
          </cell>
        </row>
      </sheetData>
      <sheetData sheetId="504">
        <row r="1">
          <cell r="B1">
            <v>1</v>
          </cell>
        </row>
      </sheetData>
      <sheetData sheetId="505">
        <row r="1">
          <cell r="B1">
            <v>0</v>
          </cell>
        </row>
      </sheetData>
      <sheetData sheetId="506">
        <row r="1">
          <cell r="B1">
            <v>0</v>
          </cell>
        </row>
      </sheetData>
      <sheetData sheetId="507">
        <row r="1">
          <cell r="B1">
            <v>0</v>
          </cell>
        </row>
      </sheetData>
      <sheetData sheetId="508">
        <row r="1">
          <cell r="B1" t="str">
            <v>_+_ ช้อยซ์ เลขที่ช้อยซ์</v>
          </cell>
        </row>
      </sheetData>
      <sheetData sheetId="509">
        <row r="1">
          <cell r="B1" t="str">
            <v>_+_ ช้อยซ์ เลขที่ช้อยซ์</v>
          </cell>
        </row>
      </sheetData>
      <sheetData sheetId="510">
        <row r="1">
          <cell r="B1">
            <v>0</v>
          </cell>
        </row>
      </sheetData>
      <sheetData sheetId="511">
        <row r="1">
          <cell r="B1">
            <v>0</v>
          </cell>
        </row>
      </sheetData>
      <sheetData sheetId="512">
        <row r="1">
          <cell r="B1">
            <v>0</v>
          </cell>
        </row>
      </sheetData>
      <sheetData sheetId="513">
        <row r="1">
          <cell r="B1" t="str">
            <v>_+_ ช้อยซ์ เลขที่ช้อยซ์</v>
          </cell>
        </row>
      </sheetData>
      <sheetData sheetId="514">
        <row r="1">
          <cell r="B1">
            <v>0</v>
          </cell>
        </row>
      </sheetData>
      <sheetData sheetId="515">
        <row r="1">
          <cell r="B1" t="str">
            <v>Brand</v>
          </cell>
        </row>
      </sheetData>
      <sheetData sheetId="516">
        <row r="1">
          <cell r="B1" t="str">
            <v>ราคาถัว เมษายน 2561</v>
          </cell>
        </row>
      </sheetData>
      <sheetData sheetId="517">
        <row r="1">
          <cell r="B1">
            <v>0</v>
          </cell>
        </row>
      </sheetData>
      <sheetData sheetId="518">
        <row r="1">
          <cell r="B1" t="str">
            <v>รายงานวันทำงาน : รายวัน</v>
          </cell>
        </row>
      </sheetData>
      <sheetData sheetId="519">
        <row r="1">
          <cell r="B1">
            <v>1</v>
          </cell>
        </row>
      </sheetData>
      <sheetData sheetId="520">
        <row r="1">
          <cell r="B1">
            <v>1</v>
          </cell>
        </row>
      </sheetData>
      <sheetData sheetId="521">
        <row r="1">
          <cell r="B1">
            <v>1</v>
          </cell>
        </row>
      </sheetData>
      <sheetData sheetId="522">
        <row r="1">
          <cell r="B1">
            <v>1</v>
          </cell>
        </row>
      </sheetData>
      <sheetData sheetId="523">
        <row r="1">
          <cell r="B1">
            <v>0</v>
          </cell>
        </row>
      </sheetData>
      <sheetData sheetId="524">
        <row r="1">
          <cell r="B1" t="str">
            <v>รายงานวันทำงาน : รายวัน</v>
          </cell>
        </row>
      </sheetData>
      <sheetData sheetId="525">
        <row r="1">
          <cell r="B1" t="str">
            <v>ทีมตรวจสอบภาคที่ 2</v>
          </cell>
        </row>
      </sheetData>
      <sheetData sheetId="526">
        <row r="1">
          <cell r="B1" t="str">
            <v>รายงานวันทำงาน : รายวัน</v>
          </cell>
        </row>
      </sheetData>
      <sheetData sheetId="527">
        <row r="1">
          <cell r="B1" t="str">
            <v>รายงานวันทำงาน : รายวัน</v>
          </cell>
        </row>
      </sheetData>
      <sheetData sheetId="528">
        <row r="1">
          <cell r="B1">
            <v>1</v>
          </cell>
        </row>
      </sheetData>
      <sheetData sheetId="529">
        <row r="1">
          <cell r="B1">
            <v>1</v>
          </cell>
        </row>
      </sheetData>
      <sheetData sheetId="530">
        <row r="1">
          <cell r="B1">
            <v>1</v>
          </cell>
        </row>
      </sheetData>
      <sheetData sheetId="531">
        <row r="1">
          <cell r="B1">
            <v>1</v>
          </cell>
        </row>
      </sheetData>
      <sheetData sheetId="532">
        <row r="1">
          <cell r="B1">
            <v>1</v>
          </cell>
        </row>
      </sheetData>
      <sheetData sheetId="533">
        <row r="1">
          <cell r="B1">
            <v>0</v>
          </cell>
        </row>
      </sheetData>
      <sheetData sheetId="534">
        <row r="1">
          <cell r="B1" t="str">
            <v>รายงานวันทำงาน : รายวัน</v>
          </cell>
        </row>
      </sheetData>
      <sheetData sheetId="535">
        <row r="1">
          <cell r="B1" t="str">
            <v>ทีมตรวจสอบภาคที่ 2</v>
          </cell>
        </row>
      </sheetData>
      <sheetData sheetId="536">
        <row r="1">
          <cell r="B1" t="str">
            <v>รายงานวันทำงาน : รายวัน</v>
          </cell>
        </row>
      </sheetData>
      <sheetData sheetId="537">
        <row r="1">
          <cell r="B1" t="str">
            <v>รายงานวันทำงาน : รายวัน</v>
          </cell>
        </row>
      </sheetData>
      <sheetData sheetId="538">
        <row r="1">
          <cell r="B1" t="str">
            <v>รายงานวันทำงาน : รายวัน</v>
          </cell>
        </row>
      </sheetData>
      <sheetData sheetId="539">
        <row r="1">
          <cell r="B1">
            <v>1</v>
          </cell>
        </row>
      </sheetData>
      <sheetData sheetId="540">
        <row r="1">
          <cell r="B1">
            <v>1</v>
          </cell>
        </row>
      </sheetData>
      <sheetData sheetId="541">
        <row r="1">
          <cell r="B1">
            <v>1</v>
          </cell>
        </row>
      </sheetData>
      <sheetData sheetId="542">
        <row r="1">
          <cell r="B1">
            <v>1</v>
          </cell>
        </row>
      </sheetData>
      <sheetData sheetId="543">
        <row r="1">
          <cell r="B1">
            <v>0</v>
          </cell>
        </row>
      </sheetData>
      <sheetData sheetId="544">
        <row r="1">
          <cell r="B1">
            <v>1</v>
          </cell>
        </row>
      </sheetData>
      <sheetData sheetId="545">
        <row r="1">
          <cell r="B1">
            <v>1</v>
          </cell>
        </row>
      </sheetData>
      <sheetData sheetId="546">
        <row r="1">
          <cell r="B1" t="str">
            <v>_+_ ช้อยซ์ เลขที่ช้อยซ์</v>
          </cell>
        </row>
      </sheetData>
      <sheetData sheetId="547">
        <row r="1">
          <cell r="B1">
            <v>1</v>
          </cell>
        </row>
      </sheetData>
      <sheetData sheetId="548">
        <row r="1">
          <cell r="B1">
            <v>1</v>
          </cell>
        </row>
      </sheetData>
      <sheetData sheetId="549">
        <row r="1">
          <cell r="B1" t="str">
            <v>_+_ ช้อยซ์ เลขที่ช้อยซ์</v>
          </cell>
        </row>
      </sheetData>
      <sheetData sheetId="550">
        <row r="1">
          <cell r="B1">
            <v>0</v>
          </cell>
        </row>
      </sheetData>
      <sheetData sheetId="551">
        <row r="1">
          <cell r="B1">
            <v>1</v>
          </cell>
        </row>
      </sheetData>
      <sheetData sheetId="552">
        <row r="1">
          <cell r="B1">
            <v>1</v>
          </cell>
        </row>
      </sheetData>
      <sheetData sheetId="553">
        <row r="1">
          <cell r="B1">
            <v>1</v>
          </cell>
        </row>
      </sheetData>
      <sheetData sheetId="554">
        <row r="1">
          <cell r="B1">
            <v>1</v>
          </cell>
        </row>
      </sheetData>
      <sheetData sheetId="555">
        <row r="1">
          <cell r="B1">
            <v>0</v>
          </cell>
        </row>
      </sheetData>
      <sheetData sheetId="556">
        <row r="1">
          <cell r="B1">
            <v>1</v>
          </cell>
        </row>
      </sheetData>
      <sheetData sheetId="557">
        <row r="1">
          <cell r="B1" t="str">
            <v>_+_ ช้อยซ์ เลขที่ช้อยซ์</v>
          </cell>
        </row>
      </sheetData>
      <sheetData sheetId="558">
        <row r="1">
          <cell r="B1">
            <v>0</v>
          </cell>
        </row>
      </sheetData>
      <sheetData sheetId="559">
        <row r="1">
          <cell r="B1">
            <v>0</v>
          </cell>
        </row>
      </sheetData>
      <sheetData sheetId="560">
        <row r="1">
          <cell r="B1">
            <v>1</v>
          </cell>
        </row>
      </sheetData>
      <sheetData sheetId="561">
        <row r="1">
          <cell r="B1">
            <v>1</v>
          </cell>
        </row>
      </sheetData>
      <sheetData sheetId="562">
        <row r="1">
          <cell r="B1">
            <v>0</v>
          </cell>
        </row>
      </sheetData>
      <sheetData sheetId="563">
        <row r="1">
          <cell r="B1" t="str">
            <v>Brand</v>
          </cell>
        </row>
      </sheetData>
      <sheetData sheetId="564">
        <row r="1">
          <cell r="B1">
            <v>0</v>
          </cell>
        </row>
      </sheetData>
      <sheetData sheetId="565">
        <row r="1">
          <cell r="B1">
            <v>0</v>
          </cell>
        </row>
      </sheetData>
      <sheetData sheetId="566">
        <row r="1">
          <cell r="B1">
            <v>1</v>
          </cell>
        </row>
      </sheetData>
      <sheetData sheetId="567">
        <row r="1">
          <cell r="B1">
            <v>1</v>
          </cell>
        </row>
      </sheetData>
      <sheetData sheetId="568">
        <row r="1">
          <cell r="B1" t="str">
            <v>ราคาถัว เมษายน 2561</v>
          </cell>
        </row>
      </sheetData>
      <sheetData sheetId="569">
        <row r="1">
          <cell r="B1">
            <v>1</v>
          </cell>
        </row>
      </sheetData>
      <sheetData sheetId="570">
        <row r="1">
          <cell r="B1">
            <v>1</v>
          </cell>
        </row>
      </sheetData>
      <sheetData sheetId="571">
        <row r="1">
          <cell r="B1">
            <v>0</v>
          </cell>
        </row>
      </sheetData>
      <sheetData sheetId="572">
        <row r="1">
          <cell r="B1" t="str">
            <v>ราคาถัว เมษายน 2561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>
        <row r="1">
          <cell r="B1">
            <v>0</v>
          </cell>
        </row>
      </sheetData>
      <sheetData sheetId="656">
        <row r="1">
          <cell r="B1">
            <v>0</v>
          </cell>
        </row>
      </sheetData>
      <sheetData sheetId="657">
        <row r="1">
          <cell r="B1">
            <v>1</v>
          </cell>
        </row>
      </sheetData>
      <sheetData sheetId="658">
        <row r="1">
          <cell r="B1">
            <v>1</v>
          </cell>
        </row>
      </sheetData>
      <sheetData sheetId="659">
        <row r="1">
          <cell r="B1">
            <v>0</v>
          </cell>
        </row>
      </sheetData>
      <sheetData sheetId="660">
        <row r="1">
          <cell r="B1" t="str">
            <v>Brand</v>
          </cell>
        </row>
      </sheetData>
      <sheetData sheetId="661">
        <row r="1">
          <cell r="B1">
            <v>0</v>
          </cell>
        </row>
      </sheetData>
      <sheetData sheetId="662">
        <row r="1">
          <cell r="B1">
            <v>0</v>
          </cell>
        </row>
      </sheetData>
      <sheetData sheetId="663">
        <row r="1">
          <cell r="B1">
            <v>1</v>
          </cell>
        </row>
      </sheetData>
      <sheetData sheetId="664">
        <row r="1">
          <cell r="B1">
            <v>1</v>
          </cell>
        </row>
      </sheetData>
      <sheetData sheetId="665">
        <row r="1">
          <cell r="B1" t="str">
            <v>ราคาถัว เมษายน 2561</v>
          </cell>
        </row>
      </sheetData>
      <sheetData sheetId="666">
        <row r="1">
          <cell r="B1">
            <v>1</v>
          </cell>
        </row>
      </sheetData>
      <sheetData sheetId="667">
        <row r="1">
          <cell r="B1">
            <v>1</v>
          </cell>
        </row>
      </sheetData>
      <sheetData sheetId="668">
        <row r="1">
          <cell r="B1">
            <v>0</v>
          </cell>
        </row>
      </sheetData>
      <sheetData sheetId="669">
        <row r="1">
          <cell r="B1" t="str">
            <v>ราคาถัว เมษายน 2561</v>
          </cell>
        </row>
      </sheetData>
      <sheetData sheetId="670">
        <row r="1">
          <cell r="B1">
            <v>1</v>
          </cell>
        </row>
      </sheetData>
      <sheetData sheetId="671">
        <row r="1">
          <cell r="B1">
            <v>1</v>
          </cell>
        </row>
      </sheetData>
      <sheetData sheetId="672">
        <row r="1">
          <cell r="B1">
            <v>1</v>
          </cell>
        </row>
      </sheetData>
      <sheetData sheetId="673">
        <row r="1">
          <cell r="B1">
            <v>0</v>
          </cell>
        </row>
      </sheetData>
      <sheetData sheetId="674">
        <row r="1">
          <cell r="B1">
            <v>1</v>
          </cell>
        </row>
      </sheetData>
      <sheetData sheetId="675">
        <row r="1">
          <cell r="B1">
            <v>1</v>
          </cell>
        </row>
      </sheetData>
      <sheetData sheetId="676">
        <row r="1">
          <cell r="B1">
            <v>1</v>
          </cell>
        </row>
      </sheetData>
      <sheetData sheetId="677">
        <row r="1">
          <cell r="B1">
            <v>1</v>
          </cell>
        </row>
      </sheetData>
      <sheetData sheetId="678">
        <row r="1">
          <cell r="B1">
            <v>1</v>
          </cell>
        </row>
      </sheetData>
      <sheetData sheetId="679">
        <row r="1">
          <cell r="B1">
            <v>1</v>
          </cell>
        </row>
      </sheetData>
      <sheetData sheetId="680">
        <row r="1">
          <cell r="B1">
            <v>1</v>
          </cell>
        </row>
      </sheetData>
      <sheetData sheetId="681">
        <row r="1">
          <cell r="B1">
            <v>1</v>
          </cell>
        </row>
      </sheetData>
      <sheetData sheetId="682">
        <row r="1">
          <cell r="B1">
            <v>1</v>
          </cell>
        </row>
      </sheetData>
      <sheetData sheetId="683">
        <row r="1">
          <cell r="B1">
            <v>1</v>
          </cell>
        </row>
      </sheetData>
      <sheetData sheetId="684">
        <row r="1">
          <cell r="B1">
            <v>1</v>
          </cell>
        </row>
      </sheetData>
      <sheetData sheetId="685">
        <row r="1">
          <cell r="B1">
            <v>1</v>
          </cell>
        </row>
      </sheetData>
      <sheetData sheetId="686">
        <row r="1">
          <cell r="B1">
            <v>1</v>
          </cell>
        </row>
      </sheetData>
      <sheetData sheetId="687">
        <row r="1">
          <cell r="B1">
            <v>1</v>
          </cell>
        </row>
      </sheetData>
      <sheetData sheetId="688">
        <row r="1">
          <cell r="B1">
            <v>1</v>
          </cell>
        </row>
      </sheetData>
      <sheetData sheetId="689">
        <row r="1">
          <cell r="B1">
            <v>1</v>
          </cell>
        </row>
      </sheetData>
      <sheetData sheetId="690">
        <row r="1">
          <cell r="B1">
            <v>1</v>
          </cell>
        </row>
      </sheetData>
      <sheetData sheetId="691">
        <row r="1">
          <cell r="B1">
            <v>1</v>
          </cell>
        </row>
      </sheetData>
      <sheetData sheetId="692">
        <row r="1">
          <cell r="B1" t="str">
            <v>_+_ ช้อยซ์ เลขที่ช้อยซ์</v>
          </cell>
        </row>
      </sheetData>
      <sheetData sheetId="693">
        <row r="1">
          <cell r="B1" t="str">
            <v>_+_ ช้อยซ์ เลขที่ช้อยซ์</v>
          </cell>
        </row>
      </sheetData>
      <sheetData sheetId="694">
        <row r="1">
          <cell r="B1">
            <v>1</v>
          </cell>
        </row>
      </sheetData>
      <sheetData sheetId="695">
        <row r="1">
          <cell r="B1" t="str">
            <v>_+_ ช้อยซ์ เลขที่ช้อยซ์</v>
          </cell>
        </row>
      </sheetData>
      <sheetData sheetId="696">
        <row r="1">
          <cell r="B1">
            <v>1</v>
          </cell>
        </row>
      </sheetData>
      <sheetData sheetId="697">
        <row r="1">
          <cell r="B1">
            <v>1</v>
          </cell>
        </row>
      </sheetData>
      <sheetData sheetId="698">
        <row r="1">
          <cell r="B1" t="str">
            <v>_+_ ช้อยซ์ เลขที่ช้อยซ์</v>
          </cell>
        </row>
      </sheetData>
      <sheetData sheetId="699">
        <row r="1">
          <cell r="B1">
            <v>1</v>
          </cell>
        </row>
      </sheetData>
      <sheetData sheetId="700">
        <row r="1">
          <cell r="B1">
            <v>1</v>
          </cell>
        </row>
      </sheetData>
      <sheetData sheetId="701">
        <row r="1">
          <cell r="B1" t="str">
            <v>_+_ ช้อยซ์ เลขที่ช้อยซ์</v>
          </cell>
        </row>
      </sheetData>
      <sheetData sheetId="702">
        <row r="1">
          <cell r="B1">
            <v>0</v>
          </cell>
        </row>
      </sheetData>
      <sheetData sheetId="703">
        <row r="1">
          <cell r="B1" t="str">
            <v>_+_ ช้อยซ์ เลขที่ช้อยซ์</v>
          </cell>
        </row>
      </sheetData>
      <sheetData sheetId="704">
        <row r="1">
          <cell r="B1">
            <v>1</v>
          </cell>
        </row>
      </sheetData>
      <sheetData sheetId="705">
        <row r="1">
          <cell r="B1" t="str">
            <v>_+_ ช้อยซ์ เลขที่ช้อยซ์</v>
          </cell>
        </row>
      </sheetData>
      <sheetData sheetId="706">
        <row r="1">
          <cell r="B1">
            <v>0</v>
          </cell>
        </row>
      </sheetData>
      <sheetData sheetId="707">
        <row r="1">
          <cell r="B1">
            <v>0</v>
          </cell>
        </row>
      </sheetData>
      <sheetData sheetId="708">
        <row r="1">
          <cell r="B1">
            <v>1</v>
          </cell>
        </row>
      </sheetData>
      <sheetData sheetId="709">
        <row r="1">
          <cell r="B1">
            <v>1</v>
          </cell>
        </row>
      </sheetData>
      <sheetData sheetId="710">
        <row r="1">
          <cell r="B1">
            <v>1</v>
          </cell>
        </row>
      </sheetData>
      <sheetData sheetId="711">
        <row r="1">
          <cell r="B1">
            <v>0</v>
          </cell>
        </row>
      </sheetData>
      <sheetData sheetId="712">
        <row r="1">
          <cell r="B1">
            <v>1</v>
          </cell>
        </row>
      </sheetData>
      <sheetData sheetId="713">
        <row r="1">
          <cell r="B1">
            <v>1</v>
          </cell>
        </row>
      </sheetData>
      <sheetData sheetId="714">
        <row r="1">
          <cell r="B1">
            <v>0</v>
          </cell>
        </row>
      </sheetData>
      <sheetData sheetId="715">
        <row r="1">
          <cell r="B1">
            <v>1</v>
          </cell>
        </row>
      </sheetData>
      <sheetData sheetId="716">
        <row r="1">
          <cell r="B1">
            <v>1</v>
          </cell>
        </row>
      </sheetData>
      <sheetData sheetId="717">
        <row r="1">
          <cell r="B1">
            <v>0</v>
          </cell>
        </row>
      </sheetData>
      <sheetData sheetId="718">
        <row r="1">
          <cell r="B1">
            <v>1</v>
          </cell>
        </row>
      </sheetData>
      <sheetData sheetId="719">
        <row r="1">
          <cell r="B1">
            <v>1</v>
          </cell>
        </row>
      </sheetData>
      <sheetData sheetId="720">
        <row r="1">
          <cell r="B1" t="str">
            <v>ราคาถัว เมษายน 2561</v>
          </cell>
        </row>
      </sheetData>
      <sheetData sheetId="721">
        <row r="1">
          <cell r="B1">
            <v>1</v>
          </cell>
        </row>
      </sheetData>
      <sheetData sheetId="722">
        <row r="1">
          <cell r="B1">
            <v>1</v>
          </cell>
        </row>
      </sheetData>
      <sheetData sheetId="723">
        <row r="1">
          <cell r="B1">
            <v>1</v>
          </cell>
        </row>
      </sheetData>
      <sheetData sheetId="724">
        <row r="1">
          <cell r="B1">
            <v>1</v>
          </cell>
        </row>
      </sheetData>
      <sheetData sheetId="725">
        <row r="1">
          <cell r="B1">
            <v>1</v>
          </cell>
        </row>
      </sheetData>
      <sheetData sheetId="726">
        <row r="1">
          <cell r="B1">
            <v>1</v>
          </cell>
        </row>
      </sheetData>
      <sheetData sheetId="727">
        <row r="1">
          <cell r="B1">
            <v>1</v>
          </cell>
        </row>
      </sheetData>
      <sheetData sheetId="728">
        <row r="1">
          <cell r="B1">
            <v>1</v>
          </cell>
        </row>
      </sheetData>
      <sheetData sheetId="729">
        <row r="1">
          <cell r="B1">
            <v>1</v>
          </cell>
        </row>
      </sheetData>
      <sheetData sheetId="730">
        <row r="1">
          <cell r="B1">
            <v>1</v>
          </cell>
        </row>
      </sheetData>
      <sheetData sheetId="731">
        <row r="1">
          <cell r="B1">
            <v>1</v>
          </cell>
        </row>
      </sheetData>
      <sheetData sheetId="732">
        <row r="1">
          <cell r="B1">
            <v>1</v>
          </cell>
        </row>
      </sheetData>
      <sheetData sheetId="733">
        <row r="1">
          <cell r="B1">
            <v>1</v>
          </cell>
        </row>
      </sheetData>
      <sheetData sheetId="734">
        <row r="1">
          <cell r="B1">
            <v>1</v>
          </cell>
        </row>
      </sheetData>
      <sheetData sheetId="735">
        <row r="1">
          <cell r="B1">
            <v>1</v>
          </cell>
        </row>
      </sheetData>
      <sheetData sheetId="736">
        <row r="1">
          <cell r="B1">
            <v>1</v>
          </cell>
        </row>
      </sheetData>
      <sheetData sheetId="737">
        <row r="1">
          <cell r="B1">
            <v>1</v>
          </cell>
        </row>
      </sheetData>
      <sheetData sheetId="738">
        <row r="1">
          <cell r="B1">
            <v>1</v>
          </cell>
        </row>
      </sheetData>
      <sheetData sheetId="739">
        <row r="1">
          <cell r="B1">
            <v>1</v>
          </cell>
        </row>
      </sheetData>
      <sheetData sheetId="740">
        <row r="1">
          <cell r="B1">
            <v>1</v>
          </cell>
        </row>
      </sheetData>
      <sheetData sheetId="741">
        <row r="1">
          <cell r="B1">
            <v>1</v>
          </cell>
        </row>
      </sheetData>
      <sheetData sheetId="742">
        <row r="1">
          <cell r="B1">
            <v>1</v>
          </cell>
        </row>
      </sheetData>
      <sheetData sheetId="743">
        <row r="1">
          <cell r="B1">
            <v>1</v>
          </cell>
        </row>
      </sheetData>
      <sheetData sheetId="744">
        <row r="1">
          <cell r="B1">
            <v>1</v>
          </cell>
        </row>
      </sheetData>
      <sheetData sheetId="745">
        <row r="1">
          <cell r="B1">
            <v>1</v>
          </cell>
        </row>
      </sheetData>
      <sheetData sheetId="746">
        <row r="1">
          <cell r="B1">
            <v>1</v>
          </cell>
        </row>
      </sheetData>
      <sheetData sheetId="747">
        <row r="1">
          <cell r="B1">
            <v>1</v>
          </cell>
        </row>
      </sheetData>
      <sheetData sheetId="748">
        <row r="1">
          <cell r="B1" t="str">
            <v>_+_ ช้อยซ์ เลขที่ช้อยซ์</v>
          </cell>
        </row>
      </sheetData>
      <sheetData sheetId="749">
        <row r="1">
          <cell r="B1" t="str">
            <v>_+_ ช้อยซ์ เลขที่ช้อยซ์</v>
          </cell>
        </row>
      </sheetData>
      <sheetData sheetId="750">
        <row r="1">
          <cell r="B1">
            <v>1</v>
          </cell>
        </row>
      </sheetData>
      <sheetData sheetId="751">
        <row r="1">
          <cell r="B1" t="str">
            <v>_+_ ช้อยซ์ เลขที่ช้อยซ์</v>
          </cell>
        </row>
      </sheetData>
      <sheetData sheetId="752">
        <row r="1">
          <cell r="B1">
            <v>1</v>
          </cell>
        </row>
      </sheetData>
      <sheetData sheetId="753">
        <row r="1">
          <cell r="B1">
            <v>1</v>
          </cell>
        </row>
      </sheetData>
      <sheetData sheetId="754">
        <row r="1">
          <cell r="B1" t="str">
            <v>_+_ ช้อยซ์ เลขที่ช้อยซ์</v>
          </cell>
        </row>
      </sheetData>
      <sheetData sheetId="755">
        <row r="1">
          <cell r="B1">
            <v>1</v>
          </cell>
        </row>
      </sheetData>
      <sheetData sheetId="756">
        <row r="1">
          <cell r="B1">
            <v>1</v>
          </cell>
        </row>
      </sheetData>
      <sheetData sheetId="757">
        <row r="1">
          <cell r="B1" t="str">
            <v>_+_ ช้อยซ์ เลขที่ช้อยซ์</v>
          </cell>
        </row>
      </sheetData>
      <sheetData sheetId="758">
        <row r="1">
          <cell r="B1">
            <v>0</v>
          </cell>
        </row>
      </sheetData>
      <sheetData sheetId="759">
        <row r="1">
          <cell r="B1" t="str">
            <v>_+_ ช้อยซ์ เลขที่ช้อยซ์</v>
          </cell>
        </row>
      </sheetData>
      <sheetData sheetId="760">
        <row r="1">
          <cell r="B1">
            <v>1</v>
          </cell>
        </row>
      </sheetData>
      <sheetData sheetId="761">
        <row r="1">
          <cell r="B1" t="str">
            <v>_+_ ช้อยซ์ เลขที่ช้อยซ์</v>
          </cell>
        </row>
      </sheetData>
      <sheetData sheetId="762">
        <row r="1">
          <cell r="B1">
            <v>0</v>
          </cell>
        </row>
      </sheetData>
      <sheetData sheetId="763">
        <row r="1">
          <cell r="B1">
            <v>0</v>
          </cell>
        </row>
      </sheetData>
      <sheetData sheetId="764">
        <row r="1">
          <cell r="B1">
            <v>1</v>
          </cell>
        </row>
      </sheetData>
      <sheetData sheetId="765">
        <row r="1">
          <cell r="B1" t="str">
            <v>_+_ ช้อยซ์ เลขที่ช้อยซ์</v>
          </cell>
        </row>
      </sheetData>
      <sheetData sheetId="766">
        <row r="1">
          <cell r="B1">
            <v>0</v>
          </cell>
        </row>
      </sheetData>
      <sheetData sheetId="767">
        <row r="1">
          <cell r="B1">
            <v>0</v>
          </cell>
        </row>
      </sheetData>
      <sheetData sheetId="768">
        <row r="1">
          <cell r="B1">
            <v>1</v>
          </cell>
        </row>
      </sheetData>
      <sheetData sheetId="769">
        <row r="1">
          <cell r="B1">
            <v>1</v>
          </cell>
        </row>
      </sheetData>
      <sheetData sheetId="770">
        <row r="1">
          <cell r="B1">
            <v>0</v>
          </cell>
        </row>
      </sheetData>
      <sheetData sheetId="771">
        <row r="1">
          <cell r="B1" t="str">
            <v>Brand</v>
          </cell>
        </row>
      </sheetData>
      <sheetData sheetId="772">
        <row r="1">
          <cell r="B1">
            <v>0</v>
          </cell>
        </row>
      </sheetData>
      <sheetData sheetId="773">
        <row r="1">
          <cell r="B1">
            <v>0</v>
          </cell>
        </row>
      </sheetData>
      <sheetData sheetId="774">
        <row r="1">
          <cell r="B1">
            <v>1</v>
          </cell>
        </row>
      </sheetData>
      <sheetData sheetId="775">
        <row r="1">
          <cell r="B1">
            <v>1</v>
          </cell>
        </row>
      </sheetData>
      <sheetData sheetId="776">
        <row r="1">
          <cell r="B1" t="str">
            <v>ราคาถัว เมษายน 2561</v>
          </cell>
        </row>
      </sheetData>
      <sheetData sheetId="777">
        <row r="1">
          <cell r="B1">
            <v>1</v>
          </cell>
        </row>
      </sheetData>
      <sheetData sheetId="778">
        <row r="1">
          <cell r="B1">
            <v>1</v>
          </cell>
        </row>
      </sheetData>
      <sheetData sheetId="779">
        <row r="1">
          <cell r="B1">
            <v>0</v>
          </cell>
        </row>
      </sheetData>
      <sheetData sheetId="780">
        <row r="1">
          <cell r="B1" t="str">
            <v>ราคาถัว เมษายน 2561</v>
          </cell>
        </row>
      </sheetData>
      <sheetData sheetId="781">
        <row r="1">
          <cell r="B1">
            <v>1</v>
          </cell>
        </row>
      </sheetData>
      <sheetData sheetId="782">
        <row r="1">
          <cell r="B1">
            <v>1</v>
          </cell>
        </row>
      </sheetData>
      <sheetData sheetId="783">
        <row r="1">
          <cell r="B1" t="str">
            <v>Brand</v>
          </cell>
        </row>
      </sheetData>
      <sheetData sheetId="784">
        <row r="1">
          <cell r="B1">
            <v>1</v>
          </cell>
        </row>
      </sheetData>
      <sheetData sheetId="785">
        <row r="1">
          <cell r="B1" t="str">
            <v>ราคาถัว เมษายน 2561</v>
          </cell>
        </row>
      </sheetData>
      <sheetData sheetId="786">
        <row r="1">
          <cell r="B1" t="str">
            <v>_+_ ช้อยซ์ เลขที่ช้อยซ์</v>
          </cell>
        </row>
      </sheetData>
      <sheetData sheetId="787">
        <row r="1">
          <cell r="B1">
            <v>0</v>
          </cell>
        </row>
      </sheetData>
      <sheetData sheetId="788">
        <row r="1">
          <cell r="B1">
            <v>1</v>
          </cell>
        </row>
      </sheetData>
      <sheetData sheetId="789">
        <row r="1">
          <cell r="B1">
            <v>0</v>
          </cell>
        </row>
      </sheetData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 t="str">
            <v>_+_ ช้อยซ์ เลขที่ช้อยซ์</v>
          </cell>
        </row>
      </sheetData>
      <sheetData sheetId="793">
        <row r="1">
          <cell r="B1" t="str">
            <v>_+_ ช้อยซ์ เลขที่ช้อยซ์</v>
          </cell>
        </row>
      </sheetData>
      <sheetData sheetId="794">
        <row r="1">
          <cell r="B1" t="str">
            <v>_+_ ช้อยซ์ เลขที่ช้อยซ์</v>
          </cell>
        </row>
      </sheetData>
      <sheetData sheetId="795">
        <row r="1">
          <cell r="B1">
            <v>1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 t="str">
            <v>_+_ ช้อยซ์ เลขที่ช้อยซ์</v>
          </cell>
        </row>
      </sheetData>
      <sheetData sheetId="798">
        <row r="1">
          <cell r="B1">
            <v>1</v>
          </cell>
        </row>
      </sheetData>
      <sheetData sheetId="799">
        <row r="1">
          <cell r="B1" t="str">
            <v>Brand</v>
          </cell>
        </row>
      </sheetData>
      <sheetData sheetId="800">
        <row r="1">
          <cell r="B1">
            <v>1</v>
          </cell>
        </row>
      </sheetData>
      <sheetData sheetId="801">
        <row r="1">
          <cell r="B1">
            <v>1</v>
          </cell>
        </row>
      </sheetData>
      <sheetData sheetId="802">
        <row r="1">
          <cell r="B1">
            <v>1</v>
          </cell>
        </row>
      </sheetData>
      <sheetData sheetId="803">
        <row r="1">
          <cell r="B1">
            <v>1</v>
          </cell>
        </row>
      </sheetData>
      <sheetData sheetId="804">
        <row r="1">
          <cell r="B1">
            <v>1</v>
          </cell>
        </row>
      </sheetData>
      <sheetData sheetId="805">
        <row r="1">
          <cell r="B1">
            <v>1</v>
          </cell>
        </row>
      </sheetData>
      <sheetData sheetId="806">
        <row r="1">
          <cell r="B1">
            <v>1</v>
          </cell>
        </row>
      </sheetData>
      <sheetData sheetId="807">
        <row r="1">
          <cell r="B1">
            <v>1</v>
          </cell>
        </row>
      </sheetData>
      <sheetData sheetId="808">
        <row r="1">
          <cell r="B1">
            <v>1</v>
          </cell>
        </row>
      </sheetData>
      <sheetData sheetId="809">
        <row r="1">
          <cell r="B1">
            <v>1</v>
          </cell>
        </row>
      </sheetData>
      <sheetData sheetId="810">
        <row r="1">
          <cell r="B1">
            <v>1</v>
          </cell>
        </row>
      </sheetData>
      <sheetData sheetId="811">
        <row r="1">
          <cell r="B1">
            <v>1</v>
          </cell>
        </row>
      </sheetData>
      <sheetData sheetId="812">
        <row r="1">
          <cell r="B1">
            <v>1</v>
          </cell>
        </row>
      </sheetData>
      <sheetData sheetId="813">
        <row r="1">
          <cell r="B1">
            <v>1</v>
          </cell>
        </row>
      </sheetData>
      <sheetData sheetId="814">
        <row r="1">
          <cell r="B1">
            <v>1</v>
          </cell>
        </row>
      </sheetData>
      <sheetData sheetId="815">
        <row r="1">
          <cell r="B1" t="str">
            <v>_+_ ช้อยซ์ เลขที่ช้อยซ์</v>
          </cell>
        </row>
      </sheetData>
      <sheetData sheetId="816">
        <row r="1">
          <cell r="B1">
            <v>1</v>
          </cell>
        </row>
      </sheetData>
      <sheetData sheetId="817">
        <row r="1">
          <cell r="B1">
            <v>1</v>
          </cell>
        </row>
      </sheetData>
      <sheetData sheetId="818">
        <row r="1">
          <cell r="B1" t="str">
            <v>_+_ ช้อยซ์ เลขที่ช้อยซ์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 t="str">
            <v>_+_ ช้อยซ์ เลขที่ช้อยซ์</v>
          </cell>
        </row>
      </sheetData>
      <sheetData sheetId="821">
        <row r="1">
          <cell r="B1">
            <v>1</v>
          </cell>
        </row>
      </sheetData>
      <sheetData sheetId="822">
        <row r="1">
          <cell r="B1" t="str">
            <v>_+_ ช้อยซ์ เลขที่ช้อยซ์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1</v>
          </cell>
        </row>
      </sheetData>
      <sheetData sheetId="826">
        <row r="1">
          <cell r="B1" t="str">
            <v>_+_ ช้อยซ์ เลขที่ช้อยซ์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1</v>
          </cell>
        </row>
      </sheetData>
      <sheetData sheetId="830">
        <row r="1">
          <cell r="B1">
            <v>1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 t="str">
            <v>Brand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1</v>
          </cell>
        </row>
      </sheetData>
      <sheetData sheetId="836">
        <row r="1">
          <cell r="B1">
            <v>1</v>
          </cell>
        </row>
      </sheetData>
      <sheetData sheetId="837">
        <row r="1">
          <cell r="B1" t="str">
            <v>ราคาถัว เมษายน 2561</v>
          </cell>
        </row>
      </sheetData>
      <sheetData sheetId="838">
        <row r="1">
          <cell r="B1">
            <v>1</v>
          </cell>
        </row>
      </sheetData>
      <sheetData sheetId="839">
        <row r="1">
          <cell r="B1">
            <v>1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 t="str">
            <v>ราคาถัว เมษายน 2561</v>
          </cell>
        </row>
      </sheetData>
      <sheetData sheetId="842">
        <row r="1">
          <cell r="B1">
            <v>1</v>
          </cell>
        </row>
      </sheetData>
      <sheetData sheetId="843">
        <row r="1">
          <cell r="B1">
            <v>1</v>
          </cell>
        </row>
      </sheetData>
      <sheetData sheetId="844">
        <row r="1">
          <cell r="B1" t="str">
            <v>Brand</v>
          </cell>
        </row>
      </sheetData>
      <sheetData sheetId="845">
        <row r="1">
          <cell r="B1">
            <v>1</v>
          </cell>
        </row>
      </sheetData>
      <sheetData sheetId="846">
        <row r="1">
          <cell r="B1" t="str">
            <v>ราคาถัว เมษายน 2561</v>
          </cell>
        </row>
      </sheetData>
      <sheetData sheetId="847">
        <row r="1">
          <cell r="B1" t="str">
            <v>_+_ ช้อยซ์ เลขที่ช้อยซ์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1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 t="str">
            <v>_+_ ช้อยซ์ เลขที่ช้อยซ์</v>
          </cell>
        </row>
      </sheetData>
      <sheetData sheetId="854">
        <row r="1">
          <cell r="B1" t="str">
            <v>_+_ ช้อยซ์ เลขที่ช้อยซ์</v>
          </cell>
        </row>
      </sheetData>
      <sheetData sheetId="855">
        <row r="1">
          <cell r="B1" t="str">
            <v>ราคาถัว เมษายน 2561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 t="str">
            <v>_+_ ช้อยซ์ เลขที่ช้อยซ์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 t="str">
            <v>Brand</v>
          </cell>
        </row>
      </sheetData>
      <sheetData sheetId="861">
        <row r="1">
          <cell r="B1" t="str">
            <v>ราคาถัว เมษายน 2561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 t="str">
            <v>รายงานวันทำงาน : รายวัน</v>
          </cell>
        </row>
      </sheetData>
      <sheetData sheetId="864">
        <row r="1">
          <cell r="B1">
            <v>1</v>
          </cell>
        </row>
      </sheetData>
      <sheetData sheetId="865">
        <row r="1">
          <cell r="B1">
            <v>1</v>
          </cell>
        </row>
      </sheetData>
      <sheetData sheetId="866">
        <row r="1">
          <cell r="B1">
            <v>1</v>
          </cell>
        </row>
      </sheetData>
      <sheetData sheetId="867">
        <row r="1">
          <cell r="B1">
            <v>1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 t="str">
            <v>รายงานวันทำงาน : รายวัน</v>
          </cell>
        </row>
      </sheetData>
      <sheetData sheetId="870">
        <row r="1">
          <cell r="B1" t="str">
            <v>ทีมตรวจสอบภาคที่ 2</v>
          </cell>
        </row>
      </sheetData>
      <sheetData sheetId="871">
        <row r="1">
          <cell r="B1" t="str">
            <v>รายงานวันทำงาน : รายวัน</v>
          </cell>
        </row>
      </sheetData>
      <sheetData sheetId="872">
        <row r="1">
          <cell r="B1" t="str">
            <v>รายงานวันทำงาน : รายวัน</v>
          </cell>
        </row>
      </sheetData>
      <sheetData sheetId="873">
        <row r="1">
          <cell r="B1">
            <v>1</v>
          </cell>
        </row>
      </sheetData>
      <sheetData sheetId="874">
        <row r="1">
          <cell r="B1">
            <v>1</v>
          </cell>
        </row>
      </sheetData>
      <sheetData sheetId="875">
        <row r="1">
          <cell r="B1">
            <v>1</v>
          </cell>
        </row>
      </sheetData>
      <sheetData sheetId="876">
        <row r="1">
          <cell r="B1">
            <v>1</v>
          </cell>
        </row>
      </sheetData>
      <sheetData sheetId="877">
        <row r="1">
          <cell r="B1">
            <v>1</v>
          </cell>
        </row>
      </sheetData>
      <sheetData sheetId="878">
        <row r="1">
          <cell r="B1">
            <v>1</v>
          </cell>
        </row>
      </sheetData>
      <sheetData sheetId="879">
        <row r="1">
          <cell r="B1">
            <v>1</v>
          </cell>
        </row>
      </sheetData>
      <sheetData sheetId="880">
        <row r="1">
          <cell r="B1">
            <v>1</v>
          </cell>
        </row>
      </sheetData>
      <sheetData sheetId="881">
        <row r="1">
          <cell r="B1">
            <v>1</v>
          </cell>
        </row>
      </sheetData>
      <sheetData sheetId="882">
        <row r="1">
          <cell r="B1">
            <v>1</v>
          </cell>
        </row>
      </sheetData>
      <sheetData sheetId="883">
        <row r="1">
          <cell r="B1">
            <v>1</v>
          </cell>
        </row>
      </sheetData>
      <sheetData sheetId="884">
        <row r="1">
          <cell r="B1">
            <v>1</v>
          </cell>
        </row>
      </sheetData>
      <sheetData sheetId="885">
        <row r="1">
          <cell r="B1">
            <v>1</v>
          </cell>
        </row>
      </sheetData>
      <sheetData sheetId="886">
        <row r="1">
          <cell r="B1">
            <v>1</v>
          </cell>
        </row>
      </sheetData>
      <sheetData sheetId="887">
        <row r="1">
          <cell r="B1">
            <v>1</v>
          </cell>
        </row>
      </sheetData>
      <sheetData sheetId="888">
        <row r="1">
          <cell r="B1">
            <v>1</v>
          </cell>
        </row>
      </sheetData>
      <sheetData sheetId="889">
        <row r="1">
          <cell r="B1">
            <v>1</v>
          </cell>
        </row>
      </sheetData>
      <sheetData sheetId="890">
        <row r="1">
          <cell r="B1">
            <v>1</v>
          </cell>
        </row>
      </sheetData>
      <sheetData sheetId="891" refreshError="1"/>
      <sheetData sheetId="892">
        <row r="1">
          <cell r="B1">
            <v>1</v>
          </cell>
        </row>
      </sheetData>
      <sheetData sheetId="893" refreshError="1"/>
      <sheetData sheetId="894" refreshError="1"/>
      <sheetData sheetId="895">
        <row r="1">
          <cell r="B1">
            <v>1</v>
          </cell>
        </row>
      </sheetData>
      <sheetData sheetId="896" refreshError="1"/>
      <sheetData sheetId="897" refreshError="1"/>
      <sheetData sheetId="898">
        <row r="1">
          <cell r="B1">
            <v>1</v>
          </cell>
        </row>
      </sheetData>
      <sheetData sheetId="899" refreshError="1"/>
      <sheetData sheetId="900" refreshError="1"/>
      <sheetData sheetId="901">
        <row r="1">
          <cell r="B1">
            <v>1</v>
          </cell>
        </row>
      </sheetData>
      <sheetData sheetId="902" refreshError="1"/>
      <sheetData sheetId="903">
        <row r="1">
          <cell r="B1">
            <v>1</v>
          </cell>
        </row>
      </sheetData>
      <sheetData sheetId="904">
        <row r="1">
          <cell r="B1">
            <v>1</v>
          </cell>
        </row>
      </sheetData>
      <sheetData sheetId="905">
        <row r="1">
          <cell r="B1" t="str">
            <v>_+_ ช้อยซ์ เลขที่ช้อยซ์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 t="str">
            <v>_+_ ช้อยซ์ เลขที่ช้อยซ์</v>
          </cell>
        </row>
      </sheetData>
      <sheetData sheetId="908">
        <row r="1">
          <cell r="B1">
            <v>1</v>
          </cell>
        </row>
      </sheetData>
      <sheetData sheetId="909">
        <row r="1">
          <cell r="B1" t="str">
            <v>_+_ ช้อยซ์ เลขที่ช้อยซ์</v>
          </cell>
        </row>
      </sheetData>
      <sheetData sheetId="910">
        <row r="1">
          <cell r="B1">
            <v>1</v>
          </cell>
        </row>
      </sheetData>
      <sheetData sheetId="911">
        <row r="1">
          <cell r="B1">
            <v>1</v>
          </cell>
        </row>
      </sheetData>
      <sheetData sheetId="912">
        <row r="1">
          <cell r="B1" t="str">
            <v>_+_ ช้อยซ์ เลขที่ช้อยซ์</v>
          </cell>
        </row>
      </sheetData>
      <sheetData sheetId="913">
        <row r="1">
          <cell r="B1">
            <v>1</v>
          </cell>
        </row>
      </sheetData>
      <sheetData sheetId="914">
        <row r="1">
          <cell r="B1">
            <v>1</v>
          </cell>
        </row>
      </sheetData>
      <sheetData sheetId="915">
        <row r="1">
          <cell r="B1" t="str">
            <v>_+_ ช้อยซ์ เลขที่ช้อยซ์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 t="str">
            <v>_+_ ช้อยซ์ เลขที่ช้อยซ์</v>
          </cell>
        </row>
      </sheetData>
      <sheetData sheetId="918">
        <row r="1">
          <cell r="B1">
            <v>1</v>
          </cell>
        </row>
      </sheetData>
      <sheetData sheetId="919">
        <row r="1">
          <cell r="B1" t="str">
            <v>_+_ ช้อยซ์ เลขที่ช้อยซ์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1</v>
          </cell>
        </row>
      </sheetData>
      <sheetData sheetId="923">
        <row r="1">
          <cell r="B1" t="str">
            <v>_+_ ช้อยซ์ เลขที่ช้อยซ์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1</v>
          </cell>
        </row>
      </sheetData>
      <sheetData sheetId="927">
        <row r="1">
          <cell r="B1">
            <v>1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 t="str">
            <v>Brand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1</v>
          </cell>
        </row>
      </sheetData>
      <sheetData sheetId="933">
        <row r="1">
          <cell r="B1">
            <v>1</v>
          </cell>
        </row>
      </sheetData>
      <sheetData sheetId="934">
        <row r="1">
          <cell r="B1" t="str">
            <v>ราคาถัว เมษายน 2561</v>
          </cell>
        </row>
      </sheetData>
      <sheetData sheetId="935">
        <row r="1">
          <cell r="B1">
            <v>1</v>
          </cell>
        </row>
      </sheetData>
      <sheetData sheetId="936">
        <row r="1">
          <cell r="B1">
            <v>1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 t="str">
            <v>ราคาถัว เมษายน 2561</v>
          </cell>
        </row>
      </sheetData>
      <sheetData sheetId="939">
        <row r="1">
          <cell r="B1">
            <v>1</v>
          </cell>
        </row>
      </sheetData>
      <sheetData sheetId="940">
        <row r="1">
          <cell r="B1">
            <v>1</v>
          </cell>
        </row>
      </sheetData>
      <sheetData sheetId="941">
        <row r="1">
          <cell r="B1" t="str">
            <v>Brand</v>
          </cell>
        </row>
      </sheetData>
      <sheetData sheetId="942">
        <row r="1">
          <cell r="B1">
            <v>1</v>
          </cell>
        </row>
      </sheetData>
      <sheetData sheetId="943">
        <row r="1">
          <cell r="B1" t="str">
            <v>ราคาถัว เมษายน 2561</v>
          </cell>
        </row>
      </sheetData>
      <sheetData sheetId="944">
        <row r="1">
          <cell r="B1" t="str">
            <v>_+_ ช้อยซ์ เลขที่ช้อยซ์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1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 t="str">
            <v>_+_ ช้อยซ์ เลขที่ช้อยซ์</v>
          </cell>
        </row>
      </sheetData>
      <sheetData sheetId="951">
        <row r="1">
          <cell r="B1" t="str">
            <v>_+_ ช้อยซ์ เลขที่ช้อยซ์</v>
          </cell>
        </row>
      </sheetData>
      <sheetData sheetId="952">
        <row r="1">
          <cell r="B1" t="str">
            <v>_+_ ช้อยซ์ เลขที่ช้อยซ์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 t="str">
            <v>_+_ ช้อยซ์ เลขที่ช้อยซ์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 t="str">
            <v>Brand</v>
          </cell>
        </row>
      </sheetData>
      <sheetData sheetId="958">
        <row r="1">
          <cell r="B1" t="str">
            <v>ราคาถัว เมษายน 2561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 t="str">
            <v>รายงานวันทำงาน : รายวัน</v>
          </cell>
        </row>
      </sheetData>
      <sheetData sheetId="961">
        <row r="1">
          <cell r="B1">
            <v>1</v>
          </cell>
        </row>
      </sheetData>
      <sheetData sheetId="962">
        <row r="1">
          <cell r="B1">
            <v>1</v>
          </cell>
        </row>
      </sheetData>
      <sheetData sheetId="963">
        <row r="1">
          <cell r="B1">
            <v>1</v>
          </cell>
        </row>
      </sheetData>
      <sheetData sheetId="964">
        <row r="1">
          <cell r="B1">
            <v>1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 t="str">
            <v>รายงานวันทำงาน : รายวัน</v>
          </cell>
        </row>
      </sheetData>
      <sheetData sheetId="967">
        <row r="1">
          <cell r="B1" t="str">
            <v>ทีมตรวจสอบภาคที่ 2</v>
          </cell>
        </row>
      </sheetData>
      <sheetData sheetId="968">
        <row r="1">
          <cell r="B1" t="str">
            <v>รายงานวันทำงาน : รายวัน</v>
          </cell>
        </row>
      </sheetData>
      <sheetData sheetId="969">
        <row r="1">
          <cell r="B1" t="str">
            <v>รายงานวันทำงาน : รายวัน</v>
          </cell>
        </row>
      </sheetData>
      <sheetData sheetId="970">
        <row r="1">
          <cell r="B1" t="str">
            <v>รายงานวันทำงาน : รายวัน</v>
          </cell>
        </row>
      </sheetData>
      <sheetData sheetId="971" refreshError="1"/>
      <sheetData sheetId="972">
        <row r="1">
          <cell r="B1">
            <v>1</v>
          </cell>
        </row>
      </sheetData>
      <sheetData sheetId="973">
        <row r="1">
          <cell r="B1">
            <v>1</v>
          </cell>
        </row>
      </sheetData>
      <sheetData sheetId="974">
        <row r="1">
          <cell r="B1">
            <v>1</v>
          </cell>
        </row>
      </sheetData>
      <sheetData sheetId="975">
        <row r="1">
          <cell r="B1">
            <v>0</v>
          </cell>
        </row>
      </sheetData>
      <sheetData sheetId="976" refreshError="1"/>
      <sheetData sheetId="977">
        <row r="1">
          <cell r="B1">
            <v>1</v>
          </cell>
        </row>
      </sheetData>
      <sheetData sheetId="978" refreshError="1"/>
      <sheetData sheetId="979" refreshError="1"/>
      <sheetData sheetId="980">
        <row r="1">
          <cell r="B1">
            <v>1</v>
          </cell>
        </row>
      </sheetData>
      <sheetData sheetId="981" refreshError="1"/>
      <sheetData sheetId="982" refreshError="1"/>
      <sheetData sheetId="983">
        <row r="1">
          <cell r="B1">
            <v>1</v>
          </cell>
        </row>
      </sheetData>
      <sheetData sheetId="984" refreshError="1"/>
      <sheetData sheetId="985" refreshError="1"/>
      <sheetData sheetId="986">
        <row r="1">
          <cell r="B1">
            <v>1</v>
          </cell>
        </row>
      </sheetData>
      <sheetData sheetId="987" refreshError="1"/>
      <sheetData sheetId="988" refreshError="1"/>
      <sheetData sheetId="989">
        <row r="1">
          <cell r="B1">
            <v>1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1</v>
          </cell>
        </row>
      </sheetData>
      <sheetData sheetId="1006" refreshError="1"/>
      <sheetData sheetId="1007" refreshError="1"/>
      <sheetData sheetId="1008">
        <row r="1">
          <cell r="B1">
            <v>1</v>
          </cell>
        </row>
      </sheetData>
      <sheetData sheetId="1009" refreshError="1"/>
      <sheetData sheetId="1010">
        <row r="1">
          <cell r="B1">
            <v>1</v>
          </cell>
        </row>
      </sheetData>
      <sheetData sheetId="1011" refreshError="1"/>
      <sheetData sheetId="1012">
        <row r="1">
          <cell r="B1">
            <v>1</v>
          </cell>
        </row>
      </sheetData>
      <sheetData sheetId="1013" refreshError="1"/>
      <sheetData sheetId="1014">
        <row r="1">
          <cell r="B1">
            <v>1</v>
          </cell>
        </row>
      </sheetData>
      <sheetData sheetId="1015" refreshError="1"/>
      <sheetData sheetId="1016">
        <row r="1">
          <cell r="B1">
            <v>1</v>
          </cell>
        </row>
      </sheetData>
      <sheetData sheetId="1017" refreshError="1"/>
      <sheetData sheetId="1018">
        <row r="1">
          <cell r="B1">
            <v>1</v>
          </cell>
        </row>
      </sheetData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>
        <row r="1">
          <cell r="B1">
            <v>1</v>
          </cell>
        </row>
      </sheetData>
      <sheetData sheetId="1039" refreshError="1"/>
      <sheetData sheetId="1040">
        <row r="1">
          <cell r="B1">
            <v>0</v>
          </cell>
        </row>
      </sheetData>
      <sheetData sheetId="1041" refreshError="1"/>
      <sheetData sheetId="1042" refreshError="1"/>
      <sheetData sheetId="1043">
        <row r="1">
          <cell r="B1">
            <v>1</v>
          </cell>
        </row>
      </sheetData>
      <sheetData sheetId="1044" refreshError="1"/>
      <sheetData sheetId="1045">
        <row r="1">
          <cell r="B1">
            <v>1</v>
          </cell>
        </row>
      </sheetData>
      <sheetData sheetId="1046" refreshError="1"/>
      <sheetData sheetId="1047" refreshError="1"/>
      <sheetData sheetId="1048" refreshError="1"/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 t="str">
            <v>Brand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 t="str">
            <v>Brand</v>
          </cell>
        </row>
      </sheetData>
      <sheetData sheetId="1056">
        <row r="1">
          <cell r="B1" t="str">
            <v>_+_ ช้อยซ์ เลขที่ช้อยซ์</v>
          </cell>
        </row>
      </sheetData>
      <sheetData sheetId="1057">
        <row r="1">
          <cell r="B1">
            <v>1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 t="str">
            <v>_+_ ช้อยซ์ เลขที่ช้อยซ์</v>
          </cell>
        </row>
      </sheetData>
      <sheetData sheetId="1060">
        <row r="1">
          <cell r="B1" t="str">
            <v>_+_ ช้อยซ์ เลขที่ช้อยซ์</v>
          </cell>
        </row>
      </sheetData>
      <sheetData sheetId="1061" refreshError="1"/>
      <sheetData sheetId="1062" refreshError="1"/>
      <sheetData sheetId="1063">
        <row r="1">
          <cell r="B1">
            <v>1</v>
          </cell>
        </row>
      </sheetData>
      <sheetData sheetId="1064" refreshError="1"/>
      <sheetData sheetId="1065">
        <row r="1">
          <cell r="B1" t="str">
            <v>รายงานวันทำงาน : รายวัน</v>
          </cell>
        </row>
      </sheetData>
      <sheetData sheetId="1066" refreshError="1"/>
      <sheetData sheetId="1067">
        <row r="1">
          <cell r="B1">
            <v>1</v>
          </cell>
        </row>
      </sheetData>
      <sheetData sheetId="1068" refreshError="1"/>
      <sheetData sheetId="1069">
        <row r="1">
          <cell r="B1" t="str">
            <v>ทีมตรวจสอบภาคที่ 2</v>
          </cell>
        </row>
      </sheetData>
      <sheetData sheetId="1070">
        <row r="1">
          <cell r="B1">
            <v>1</v>
          </cell>
        </row>
      </sheetData>
      <sheetData sheetId="1071">
        <row r="1">
          <cell r="B1">
            <v>1</v>
          </cell>
        </row>
      </sheetData>
      <sheetData sheetId="1072">
        <row r="1">
          <cell r="B1" t="str">
            <v>ทีมตรวจสอบภาคที่ 2</v>
          </cell>
        </row>
      </sheetData>
      <sheetData sheetId="1073">
        <row r="1">
          <cell r="B1" t="str">
            <v>ทีมตรวจสอบภาคที่ 2</v>
          </cell>
        </row>
      </sheetData>
      <sheetData sheetId="1074">
        <row r="1">
          <cell r="B1">
            <v>1</v>
          </cell>
        </row>
      </sheetData>
      <sheetData sheetId="1075">
        <row r="1">
          <cell r="B1">
            <v>1</v>
          </cell>
        </row>
      </sheetData>
      <sheetData sheetId="1076">
        <row r="1">
          <cell r="B1">
            <v>1</v>
          </cell>
        </row>
      </sheetData>
      <sheetData sheetId="1077">
        <row r="1">
          <cell r="B1" t="str">
            <v>ทีมตรวจสอบภาคที่ 2</v>
          </cell>
        </row>
      </sheetData>
      <sheetData sheetId="1078">
        <row r="1">
          <cell r="B1" t="str">
            <v>ทีมตรวจสอบภาคที่ 2</v>
          </cell>
        </row>
      </sheetData>
      <sheetData sheetId="1079">
        <row r="1">
          <cell r="B1">
            <v>1</v>
          </cell>
        </row>
      </sheetData>
      <sheetData sheetId="1080">
        <row r="1">
          <cell r="B1">
            <v>1</v>
          </cell>
        </row>
      </sheetData>
      <sheetData sheetId="1081">
        <row r="1">
          <cell r="B1" t="str">
            <v>ทีมตรวจสอบภาคที่ 2</v>
          </cell>
        </row>
      </sheetData>
      <sheetData sheetId="1082">
        <row r="1">
          <cell r="B1" t="str">
            <v>ทีมตรวจสอบภาคที่ 2</v>
          </cell>
        </row>
      </sheetData>
      <sheetData sheetId="1083">
        <row r="1">
          <cell r="B1">
            <v>1</v>
          </cell>
        </row>
      </sheetData>
      <sheetData sheetId="1084">
        <row r="1">
          <cell r="B1">
            <v>1</v>
          </cell>
        </row>
      </sheetData>
      <sheetData sheetId="1085">
        <row r="1">
          <cell r="B1" t="str">
            <v>ทีมตรวจสอบภาคที่ 2</v>
          </cell>
        </row>
      </sheetData>
      <sheetData sheetId="1086">
        <row r="1">
          <cell r="B1" t="str">
            <v>ทีมตรวจสอบภาคที่ 2</v>
          </cell>
        </row>
      </sheetData>
      <sheetData sheetId="1087">
        <row r="1">
          <cell r="B1">
            <v>1</v>
          </cell>
        </row>
      </sheetData>
      <sheetData sheetId="1088">
        <row r="1">
          <cell r="B1">
            <v>1</v>
          </cell>
        </row>
      </sheetData>
      <sheetData sheetId="1089">
        <row r="1">
          <cell r="B1" t="str">
            <v>ทีมตรวจสอบภาคที่ 2</v>
          </cell>
        </row>
      </sheetData>
      <sheetData sheetId="1090">
        <row r="1">
          <cell r="B1" t="str">
            <v>ทีมตรวจสอบภาคที่ 2</v>
          </cell>
        </row>
      </sheetData>
      <sheetData sheetId="1091">
        <row r="1">
          <cell r="B1">
            <v>1</v>
          </cell>
        </row>
      </sheetData>
      <sheetData sheetId="1092">
        <row r="1">
          <cell r="B1">
            <v>1</v>
          </cell>
        </row>
      </sheetData>
      <sheetData sheetId="1093">
        <row r="1">
          <cell r="B1" t="str">
            <v>ทีมตรวจสอบภาคที่ 2</v>
          </cell>
        </row>
      </sheetData>
      <sheetData sheetId="1094">
        <row r="1">
          <cell r="B1" t="str">
            <v>ทีมตรวจสอบภาคที่ 2</v>
          </cell>
        </row>
      </sheetData>
      <sheetData sheetId="1095">
        <row r="1">
          <cell r="B1">
            <v>1</v>
          </cell>
        </row>
      </sheetData>
      <sheetData sheetId="1096">
        <row r="1">
          <cell r="B1">
            <v>1</v>
          </cell>
        </row>
      </sheetData>
      <sheetData sheetId="1097">
        <row r="1">
          <cell r="B1">
            <v>1</v>
          </cell>
        </row>
      </sheetData>
      <sheetData sheetId="1098">
        <row r="1">
          <cell r="B1" t="str">
            <v>ทีมตรวจสอบภาคที่ 2</v>
          </cell>
        </row>
      </sheetData>
      <sheetData sheetId="1099">
        <row r="1">
          <cell r="B1" t="str">
            <v>ทีมตรวจสอบภาคที่ 2</v>
          </cell>
        </row>
      </sheetData>
      <sheetData sheetId="1100">
        <row r="1">
          <cell r="B1">
            <v>1</v>
          </cell>
        </row>
      </sheetData>
      <sheetData sheetId="1101">
        <row r="1">
          <cell r="B1">
            <v>1</v>
          </cell>
        </row>
      </sheetData>
      <sheetData sheetId="1102">
        <row r="1">
          <cell r="B1" t="str">
            <v>ทีมตรวจสอบภาคที่ 2</v>
          </cell>
        </row>
      </sheetData>
      <sheetData sheetId="1103">
        <row r="1">
          <cell r="B1" t="str">
            <v>ทีมตรวจสอบภาคที่ 2</v>
          </cell>
        </row>
      </sheetData>
      <sheetData sheetId="1104">
        <row r="1">
          <cell r="B1">
            <v>1</v>
          </cell>
        </row>
      </sheetData>
      <sheetData sheetId="1105">
        <row r="1">
          <cell r="B1">
            <v>1</v>
          </cell>
        </row>
      </sheetData>
      <sheetData sheetId="1106">
        <row r="1">
          <cell r="B1" t="str">
            <v>ทีมตรวจสอบภาคที่ 2</v>
          </cell>
        </row>
      </sheetData>
      <sheetData sheetId="1107">
        <row r="1">
          <cell r="B1" t="str">
            <v>ทีมตรวจสอบภาคที่ 2</v>
          </cell>
        </row>
      </sheetData>
      <sheetData sheetId="1108">
        <row r="1">
          <cell r="B1">
            <v>1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>
            <v>1</v>
          </cell>
        </row>
      </sheetData>
      <sheetData sheetId="1111">
        <row r="1">
          <cell r="B1" t="str">
            <v>ทีมตรวจสอบภาคที่ 2</v>
          </cell>
        </row>
      </sheetData>
      <sheetData sheetId="1112">
        <row r="1">
          <cell r="B1" t="str">
            <v>ทีมตรวจสอบภาคที่ 2</v>
          </cell>
        </row>
      </sheetData>
      <sheetData sheetId="1113">
        <row r="1">
          <cell r="B1">
            <v>1</v>
          </cell>
        </row>
      </sheetData>
      <sheetData sheetId="1114">
        <row r="1">
          <cell r="B1">
            <v>1</v>
          </cell>
        </row>
      </sheetData>
      <sheetData sheetId="1115">
        <row r="1">
          <cell r="B1" t="str">
            <v>ทีมตรวจสอบภาคที่ 2</v>
          </cell>
        </row>
      </sheetData>
      <sheetData sheetId="1116">
        <row r="1">
          <cell r="B1" t="str">
            <v>ทีมตรวจสอบภาคที่ 2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1</v>
          </cell>
        </row>
      </sheetData>
      <sheetData sheetId="1119">
        <row r="1">
          <cell r="B1" t="str">
            <v>_+_ ช้อยซ์ เลขที่ช้อยซ์</v>
          </cell>
        </row>
      </sheetData>
      <sheetData sheetId="1120">
        <row r="1">
          <cell r="B1" t="str">
            <v>ทีมตรวจสอบภาคที่ 2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 t="str">
            <v>_+_ ช้อยซ์ เลขที่ช้อยซ์</v>
          </cell>
        </row>
      </sheetData>
      <sheetData sheetId="1123">
        <row r="1">
          <cell r="B1" t="str">
            <v>_+_ ช้อยซ์ เลขที่ช้อยซ์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 t="str">
            <v>Brand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1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 t="str">
            <v>_+_ ช้อยซ์ เลขที่ช้อยซ์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 t="str">
            <v>Brand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 t="str">
            <v>Brand</v>
          </cell>
        </row>
      </sheetData>
      <sheetData sheetId="1145">
        <row r="1">
          <cell r="B1" t="str">
            <v>_+_ ช้อยซ์ เลขที่ช้อยซ์</v>
          </cell>
        </row>
      </sheetData>
      <sheetData sheetId="1146">
        <row r="1">
          <cell r="B1">
            <v>1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 t="str">
            <v>_+_ ช้อยซ์ เลขที่ช้อยซ์</v>
          </cell>
        </row>
      </sheetData>
      <sheetData sheetId="1149">
        <row r="1">
          <cell r="B1" t="str">
            <v>_+_ ช้อยซ์ เลขที่ช้อยซ์</v>
          </cell>
        </row>
      </sheetData>
      <sheetData sheetId="1150">
        <row r="1">
          <cell r="B1">
            <v>1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 t="str">
            <v>_+_ ช้อยซ์ เลขที่ช้อยซ์</v>
          </cell>
        </row>
      </sheetData>
      <sheetData sheetId="1153">
        <row r="1">
          <cell r="B1" t="str">
            <v>_+_ ช้อยซ์ เลขที่ช้อยซ์</v>
          </cell>
        </row>
      </sheetData>
      <sheetData sheetId="1154">
        <row r="1">
          <cell r="B1">
            <v>1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 t="str">
            <v>_+_ ช้อยซ์ เลขที่ช้อยซ์</v>
          </cell>
        </row>
      </sheetData>
      <sheetData sheetId="1157">
        <row r="1">
          <cell r="B1" t="str">
            <v>_+_ ช้อยซ์ เลขที่ช้อยซ์</v>
          </cell>
        </row>
      </sheetData>
      <sheetData sheetId="1158">
        <row r="1">
          <cell r="B1">
            <v>1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 t="str">
            <v>_+_ ช้อยซ์ เลขที่ช้อยซ์</v>
          </cell>
        </row>
      </sheetData>
      <sheetData sheetId="1161">
        <row r="1">
          <cell r="B1" t="str">
            <v>_+_ ช้อยซ์ เลขที่ช้อยซ์</v>
          </cell>
        </row>
      </sheetData>
      <sheetData sheetId="1162">
        <row r="1">
          <cell r="B1">
            <v>1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 t="str">
            <v>_+_ ช้อยซ์ เลขที่ช้อยซ์</v>
          </cell>
        </row>
      </sheetData>
      <sheetData sheetId="1165">
        <row r="1">
          <cell r="B1" t="str">
            <v>_+_ ช้อยซ์ เลขที่ช้อยซ์</v>
          </cell>
        </row>
      </sheetData>
      <sheetData sheetId="1166">
        <row r="1">
          <cell r="B1">
            <v>1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 t="str">
            <v>_+_ ช้อยซ์ เลขที่ช้อยซ์</v>
          </cell>
        </row>
      </sheetData>
      <sheetData sheetId="1169">
        <row r="1">
          <cell r="B1" t="str">
            <v>_+_ ช้อยซ์ เลขที่ช้อยซ์</v>
          </cell>
        </row>
      </sheetData>
      <sheetData sheetId="1170">
        <row r="1">
          <cell r="B1">
            <v>1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 t="str">
            <v>_+_ ช้อยซ์ เลขที่ช้อยซ์</v>
          </cell>
        </row>
      </sheetData>
      <sheetData sheetId="1173">
        <row r="1">
          <cell r="B1" t="str">
            <v>_+_ ช้อยซ์ เลขที่ช้อยซ์</v>
          </cell>
        </row>
      </sheetData>
      <sheetData sheetId="1174">
        <row r="1">
          <cell r="B1">
            <v>1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 t="str">
            <v>_+_ ช้อยซ์ เลขที่ช้อยซ์</v>
          </cell>
        </row>
      </sheetData>
      <sheetData sheetId="1177">
        <row r="1">
          <cell r="B1" t="str">
            <v>_+_ ช้อยซ์ เลขที่ช้อยซ์</v>
          </cell>
        </row>
      </sheetData>
      <sheetData sheetId="1178">
        <row r="1">
          <cell r="B1">
            <v>1</v>
          </cell>
        </row>
      </sheetData>
      <sheetData sheetId="1179">
        <row r="1">
          <cell r="B1" t="str">
            <v>ทีมตรวจสอบภาคที่ 2</v>
          </cell>
        </row>
      </sheetData>
      <sheetData sheetId="1180">
        <row r="1">
          <cell r="B1" t="str">
            <v>_+_ ช้อยซ์ เลขที่ช้อยซ์</v>
          </cell>
        </row>
      </sheetData>
      <sheetData sheetId="1181">
        <row r="1">
          <cell r="B1">
            <v>1</v>
          </cell>
        </row>
      </sheetData>
      <sheetData sheetId="1182">
        <row r="1">
          <cell r="B1">
            <v>1</v>
          </cell>
        </row>
      </sheetData>
      <sheetData sheetId="1183">
        <row r="1">
          <cell r="B1" t="str">
            <v>ทีมตรวจสอบภาคที่ 2</v>
          </cell>
        </row>
      </sheetData>
      <sheetData sheetId="1184">
        <row r="1">
          <cell r="B1" t="str">
            <v>_+_ ช้อยซ์ เลขที่ช้อยซ์</v>
          </cell>
        </row>
      </sheetData>
      <sheetData sheetId="1185">
        <row r="1">
          <cell r="B1">
            <v>1</v>
          </cell>
        </row>
      </sheetData>
      <sheetData sheetId="1186">
        <row r="1">
          <cell r="B1">
            <v>1</v>
          </cell>
        </row>
      </sheetData>
      <sheetData sheetId="1187">
        <row r="1">
          <cell r="B1" t="str">
            <v>ทีมตรวจสอบภาคที่ 2</v>
          </cell>
        </row>
      </sheetData>
      <sheetData sheetId="1188">
        <row r="1">
          <cell r="B1" t="str">
            <v>_+_ ช้อยซ์ เลขที่ช้อยซ์</v>
          </cell>
        </row>
      </sheetData>
      <sheetData sheetId="1189">
        <row r="1">
          <cell r="B1">
            <v>1</v>
          </cell>
        </row>
      </sheetData>
      <sheetData sheetId="1190">
        <row r="1">
          <cell r="B1">
            <v>1</v>
          </cell>
        </row>
      </sheetData>
      <sheetData sheetId="1191">
        <row r="1">
          <cell r="B1" t="str">
            <v>ทีมตรวจสอบภาคที่ 2</v>
          </cell>
        </row>
      </sheetData>
      <sheetData sheetId="1192">
        <row r="1">
          <cell r="B1" t="str">
            <v>_+_ ช้อยซ์ เลขที่ช้อยซ์</v>
          </cell>
        </row>
      </sheetData>
      <sheetData sheetId="1193">
        <row r="1">
          <cell r="B1">
            <v>1</v>
          </cell>
        </row>
      </sheetData>
      <sheetData sheetId="1194">
        <row r="1">
          <cell r="B1">
            <v>1</v>
          </cell>
        </row>
      </sheetData>
      <sheetData sheetId="1195">
        <row r="1">
          <cell r="B1" t="str">
            <v>ทีมตรวจสอบภาคที่ 2</v>
          </cell>
        </row>
      </sheetData>
      <sheetData sheetId="1196">
        <row r="1">
          <cell r="B1" t="str">
            <v>_+_ ช้อยซ์ เลขที่ช้อยซ์</v>
          </cell>
        </row>
      </sheetData>
      <sheetData sheetId="1197">
        <row r="1">
          <cell r="B1">
            <v>1</v>
          </cell>
        </row>
      </sheetData>
      <sheetData sheetId="1198">
        <row r="1">
          <cell r="B1">
            <v>1</v>
          </cell>
        </row>
      </sheetData>
      <sheetData sheetId="1199">
        <row r="1">
          <cell r="B1" t="str">
            <v>ทีมตรวจสอบภาคที่ 2</v>
          </cell>
        </row>
      </sheetData>
      <sheetData sheetId="1200">
        <row r="1">
          <cell r="B1" t="str">
            <v>ทีมตรวจสอบภาคที่ 2</v>
          </cell>
        </row>
      </sheetData>
      <sheetData sheetId="1201">
        <row r="1">
          <cell r="B1">
            <v>1</v>
          </cell>
        </row>
      </sheetData>
      <sheetData sheetId="1202">
        <row r="1">
          <cell r="B1">
            <v>1</v>
          </cell>
        </row>
      </sheetData>
      <sheetData sheetId="1203">
        <row r="1">
          <cell r="B1" t="str">
            <v>ทีมตรวจสอบภาคที่ 2</v>
          </cell>
        </row>
      </sheetData>
      <sheetData sheetId="1204">
        <row r="1">
          <cell r="B1" t="str">
            <v>ทีมตรวจสอบภาคที่ 2</v>
          </cell>
        </row>
      </sheetData>
      <sheetData sheetId="1205">
        <row r="1">
          <cell r="B1">
            <v>1</v>
          </cell>
        </row>
      </sheetData>
      <sheetData sheetId="1206">
        <row r="1">
          <cell r="B1">
            <v>1</v>
          </cell>
        </row>
      </sheetData>
      <sheetData sheetId="1207">
        <row r="1">
          <cell r="B1" t="str">
            <v>ทีมตรวจสอบภาคที่ 2</v>
          </cell>
        </row>
      </sheetData>
      <sheetData sheetId="1208">
        <row r="1">
          <cell r="B1" t="str">
            <v>ทีมตรวจสอบภาคที่ 2</v>
          </cell>
        </row>
      </sheetData>
      <sheetData sheetId="1209">
        <row r="1">
          <cell r="B1">
            <v>1</v>
          </cell>
        </row>
      </sheetData>
      <sheetData sheetId="1210">
        <row r="1">
          <cell r="B1">
            <v>1</v>
          </cell>
        </row>
      </sheetData>
      <sheetData sheetId="1211">
        <row r="1">
          <cell r="B1" t="str">
            <v>ทีมตรวจสอบภาคที่ 2</v>
          </cell>
        </row>
      </sheetData>
      <sheetData sheetId="1212">
        <row r="1">
          <cell r="B1" t="str">
            <v>ทีมตรวจสอบภาคที่ 2</v>
          </cell>
        </row>
      </sheetData>
      <sheetData sheetId="1213">
        <row r="1">
          <cell r="B1">
            <v>1</v>
          </cell>
        </row>
      </sheetData>
      <sheetData sheetId="1214">
        <row r="1">
          <cell r="B1">
            <v>1</v>
          </cell>
        </row>
      </sheetData>
      <sheetData sheetId="1215">
        <row r="1">
          <cell r="B1" t="str">
            <v>ทีมตรวจสอบภาคที่ 2</v>
          </cell>
        </row>
      </sheetData>
      <sheetData sheetId="1216">
        <row r="1">
          <cell r="B1" t="str">
            <v>ทีมตรวจสอบภาคที่ 2</v>
          </cell>
        </row>
      </sheetData>
      <sheetData sheetId="1217">
        <row r="1">
          <cell r="B1">
            <v>1</v>
          </cell>
        </row>
      </sheetData>
      <sheetData sheetId="1218">
        <row r="1">
          <cell r="B1">
            <v>1</v>
          </cell>
        </row>
      </sheetData>
      <sheetData sheetId="1219">
        <row r="1">
          <cell r="B1" t="str">
            <v>ทีมตรวจสอบภาคที่ 2</v>
          </cell>
        </row>
      </sheetData>
      <sheetData sheetId="1220">
        <row r="1">
          <cell r="B1" t="str">
            <v>ทีมตรวจสอบภาคที่ 2</v>
          </cell>
        </row>
      </sheetData>
      <sheetData sheetId="1221">
        <row r="1">
          <cell r="B1">
            <v>1</v>
          </cell>
        </row>
      </sheetData>
      <sheetData sheetId="1222">
        <row r="1">
          <cell r="B1">
            <v>1</v>
          </cell>
        </row>
      </sheetData>
      <sheetData sheetId="1223">
        <row r="1">
          <cell r="B1" t="str">
            <v>ทีมตรวจสอบภาคที่ 2</v>
          </cell>
        </row>
      </sheetData>
      <sheetData sheetId="1224">
        <row r="1">
          <cell r="B1" t="str">
            <v>ทีมตรวจสอบภาคที่ 2</v>
          </cell>
        </row>
      </sheetData>
      <sheetData sheetId="1225">
        <row r="1">
          <cell r="B1">
            <v>1</v>
          </cell>
        </row>
      </sheetData>
      <sheetData sheetId="1226">
        <row r="1">
          <cell r="B1">
            <v>1</v>
          </cell>
        </row>
      </sheetData>
      <sheetData sheetId="1227">
        <row r="1">
          <cell r="B1" t="str">
            <v>ทีมตรวจสอบภาคที่ 2</v>
          </cell>
        </row>
      </sheetData>
      <sheetData sheetId="1228">
        <row r="1">
          <cell r="B1" t="str">
            <v>ทีมตรวจสอบภาคที่ 2</v>
          </cell>
        </row>
      </sheetData>
      <sheetData sheetId="1229">
        <row r="1">
          <cell r="B1">
            <v>1</v>
          </cell>
        </row>
      </sheetData>
      <sheetData sheetId="1230">
        <row r="1">
          <cell r="B1">
            <v>1</v>
          </cell>
        </row>
      </sheetData>
      <sheetData sheetId="1231">
        <row r="1">
          <cell r="B1" t="str">
            <v>ทีมตรวจสอบภาคที่ 2</v>
          </cell>
        </row>
      </sheetData>
      <sheetData sheetId="1232">
        <row r="1">
          <cell r="B1" t="str">
            <v>ทีมตรวจสอบภาคที่ 2</v>
          </cell>
        </row>
      </sheetData>
      <sheetData sheetId="1233">
        <row r="1">
          <cell r="B1">
            <v>1</v>
          </cell>
        </row>
      </sheetData>
      <sheetData sheetId="1234">
        <row r="1">
          <cell r="B1">
            <v>1</v>
          </cell>
        </row>
      </sheetData>
      <sheetData sheetId="1235">
        <row r="1">
          <cell r="B1" t="str">
            <v>ทีมตรวจสอบภาคที่ 2</v>
          </cell>
        </row>
      </sheetData>
      <sheetData sheetId="1236">
        <row r="1">
          <cell r="B1" t="str">
            <v>ทีมตรวจสอบภาคที่ 2</v>
          </cell>
        </row>
      </sheetData>
      <sheetData sheetId="1237">
        <row r="1">
          <cell r="B1">
            <v>1</v>
          </cell>
        </row>
      </sheetData>
      <sheetData sheetId="1238">
        <row r="1">
          <cell r="B1">
            <v>1</v>
          </cell>
        </row>
      </sheetData>
      <sheetData sheetId="1239">
        <row r="1">
          <cell r="B1" t="str">
            <v>ทีมตรวจสอบภาคที่ 2</v>
          </cell>
        </row>
      </sheetData>
      <sheetData sheetId="1240" refreshError="1"/>
      <sheetData sheetId="1241">
        <row r="1">
          <cell r="B1">
            <v>1</v>
          </cell>
        </row>
      </sheetData>
      <sheetData sheetId="1242" refreshError="1"/>
      <sheetData sheetId="1243">
        <row r="1">
          <cell r="B1" t="str">
            <v>ทีมตรวจสอบภาคที่ 2</v>
          </cell>
        </row>
      </sheetData>
      <sheetData sheetId="1244">
        <row r="1">
          <cell r="B1" t="str">
            <v>ทีมตรวจสอบภาคที่ 2</v>
          </cell>
        </row>
      </sheetData>
      <sheetData sheetId="1245">
        <row r="1">
          <cell r="B1">
            <v>1</v>
          </cell>
        </row>
      </sheetData>
      <sheetData sheetId="1246" refreshError="1"/>
      <sheetData sheetId="1247">
        <row r="1">
          <cell r="B1" t="str">
            <v>ทีมตรวจสอบภาคที่ 2</v>
          </cell>
        </row>
      </sheetData>
      <sheetData sheetId="1248">
        <row r="1">
          <cell r="B1" t="str">
            <v>ทีมตรวจสอบภาคที่ 2</v>
          </cell>
        </row>
      </sheetData>
      <sheetData sheetId="1249" refreshError="1"/>
      <sheetData sheetId="1250">
        <row r="1">
          <cell r="B1">
            <v>1</v>
          </cell>
        </row>
      </sheetData>
      <sheetData sheetId="1251" refreshError="1"/>
      <sheetData sheetId="1252">
        <row r="1">
          <cell r="B1" t="str">
            <v>ทีมตรวจสอบภาคที่ 2</v>
          </cell>
        </row>
      </sheetData>
      <sheetData sheetId="1253">
        <row r="1">
          <cell r="B1" t="str">
            <v>ทีมตรวจสอบภาคที่ 2</v>
          </cell>
        </row>
      </sheetData>
      <sheetData sheetId="1254" refreshError="1"/>
      <sheetData sheetId="1255">
        <row r="1">
          <cell r="B1">
            <v>1</v>
          </cell>
        </row>
      </sheetData>
      <sheetData sheetId="1256" refreshError="1"/>
      <sheetData sheetId="1257">
        <row r="1">
          <cell r="B1" t="str">
            <v>ทีมตรวจสอบภาคที่ 2</v>
          </cell>
        </row>
      </sheetData>
      <sheetData sheetId="1258">
        <row r="1">
          <cell r="B1" t="str">
            <v>ทีมตรวจสอบภาคที่ 2</v>
          </cell>
        </row>
      </sheetData>
      <sheetData sheetId="1259" refreshError="1"/>
      <sheetData sheetId="1260">
        <row r="1">
          <cell r="B1">
            <v>1</v>
          </cell>
        </row>
      </sheetData>
      <sheetData sheetId="1261" refreshError="1"/>
      <sheetData sheetId="1262">
        <row r="1">
          <cell r="B1" t="str">
            <v>ทีมตรวจสอบภาคที่ 2</v>
          </cell>
        </row>
      </sheetData>
      <sheetData sheetId="1263">
        <row r="1">
          <cell r="B1" t="str">
            <v>ทีมตรวจสอบภาคที่ 2</v>
          </cell>
        </row>
      </sheetData>
      <sheetData sheetId="1264" refreshError="1"/>
      <sheetData sheetId="1265" refreshError="1"/>
      <sheetData sheetId="1266" refreshError="1"/>
      <sheetData sheetId="1267">
        <row r="1">
          <cell r="B1">
            <v>1</v>
          </cell>
        </row>
      </sheetData>
      <sheetData sheetId="1268" refreshError="1"/>
      <sheetData sheetId="1269">
        <row r="1">
          <cell r="B1" t="str">
            <v>ทีมตรวจสอบภาคที่ 2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1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 t="str">
            <v>ทีมตรวจสอบภาคที่ 2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1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>
        <row r="1">
          <cell r="B1">
            <v>1</v>
          </cell>
        </row>
      </sheetData>
      <sheetData sheetId="1492" refreshError="1"/>
      <sheetData sheetId="1493">
        <row r="1">
          <cell r="B1" t="str">
            <v>ทีมตรวจสอบภาคที่ 2</v>
          </cell>
        </row>
      </sheetData>
      <sheetData sheetId="1494">
        <row r="1">
          <cell r="B1">
            <v>1</v>
          </cell>
        </row>
      </sheetData>
      <sheetData sheetId="1495" refreshError="1"/>
      <sheetData sheetId="1496" refreshError="1"/>
      <sheetData sheetId="1497">
        <row r="1">
          <cell r="B1">
            <v>1</v>
          </cell>
        </row>
      </sheetData>
      <sheetData sheetId="1498" refreshError="1"/>
      <sheetData sheetId="1499">
        <row r="1">
          <cell r="B1" t="str">
            <v>ทีมตรวจสอบภาคที่ 2</v>
          </cell>
        </row>
      </sheetData>
      <sheetData sheetId="1500">
        <row r="1">
          <cell r="B1" t="str">
            <v>ทีมตรวจสอบภาคที่ 2</v>
          </cell>
        </row>
      </sheetData>
      <sheetData sheetId="1501" refreshError="1"/>
      <sheetData sheetId="1502" refreshError="1"/>
      <sheetData sheetId="1503">
        <row r="1">
          <cell r="B1">
            <v>1</v>
          </cell>
        </row>
      </sheetData>
      <sheetData sheetId="1504" refreshError="1"/>
      <sheetData sheetId="1505">
        <row r="1">
          <cell r="B1" t="str">
            <v>ทีมตรวจสอบภาคที่ 2</v>
          </cell>
        </row>
      </sheetData>
      <sheetData sheetId="1506">
        <row r="1">
          <cell r="B1">
            <v>0</v>
          </cell>
        </row>
      </sheetData>
      <sheetData sheetId="1507" refreshError="1"/>
      <sheetData sheetId="1508" refreshError="1"/>
      <sheetData sheetId="1509">
        <row r="1">
          <cell r="B1">
            <v>1</v>
          </cell>
        </row>
      </sheetData>
      <sheetData sheetId="1510" refreshError="1"/>
      <sheetData sheetId="1511">
        <row r="1">
          <cell r="B1" t="str">
            <v>ทีมตรวจสอบภาคที่ 2</v>
          </cell>
        </row>
      </sheetData>
      <sheetData sheetId="1512">
        <row r="1">
          <cell r="B1">
            <v>0</v>
          </cell>
        </row>
      </sheetData>
      <sheetData sheetId="1513" refreshError="1"/>
      <sheetData sheetId="1514" refreshError="1"/>
      <sheetData sheetId="1515">
        <row r="1">
          <cell r="B1">
            <v>1</v>
          </cell>
        </row>
      </sheetData>
      <sheetData sheetId="1516" refreshError="1"/>
      <sheetData sheetId="1517">
        <row r="1">
          <cell r="B1" t="str">
            <v>ทีมตรวจสอบภาคที่ 2</v>
          </cell>
        </row>
      </sheetData>
      <sheetData sheetId="1518">
        <row r="1">
          <cell r="B1">
            <v>0</v>
          </cell>
        </row>
      </sheetData>
      <sheetData sheetId="1519" refreshError="1"/>
      <sheetData sheetId="1520" refreshError="1"/>
      <sheetData sheetId="1521">
        <row r="1">
          <cell r="B1">
            <v>1</v>
          </cell>
        </row>
      </sheetData>
      <sheetData sheetId="1522" refreshError="1"/>
      <sheetData sheetId="1523">
        <row r="1">
          <cell r="B1" t="str">
            <v>ทีมตรวจสอบภาคที่ 2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 refreshError="1"/>
      <sheetData sheetId="1527">
        <row r="1">
          <cell r="B1">
            <v>1</v>
          </cell>
        </row>
      </sheetData>
      <sheetData sheetId="1528" refreshError="1"/>
      <sheetData sheetId="1529">
        <row r="1">
          <cell r="B1" t="str">
            <v>ทีมตรวจสอบภาคที่ 2</v>
          </cell>
        </row>
      </sheetData>
      <sheetData sheetId="1530">
        <row r="1">
          <cell r="B1">
            <v>0</v>
          </cell>
        </row>
      </sheetData>
      <sheetData sheetId="1531" refreshError="1"/>
      <sheetData sheetId="1532" refreshError="1"/>
      <sheetData sheetId="1533" refreshError="1"/>
      <sheetData sheetId="1534">
        <row r="1">
          <cell r="B1">
            <v>1</v>
          </cell>
        </row>
      </sheetData>
      <sheetData sheetId="1535" refreshError="1"/>
      <sheetData sheetId="1536">
        <row r="1">
          <cell r="B1" t="str">
            <v>ทีมตรวจสอบภาคที่ 2</v>
          </cell>
        </row>
      </sheetData>
      <sheetData sheetId="1537">
        <row r="1">
          <cell r="B1">
            <v>0</v>
          </cell>
        </row>
      </sheetData>
      <sheetData sheetId="1538" refreshError="1"/>
      <sheetData sheetId="1539" refreshError="1"/>
      <sheetData sheetId="1540" refreshError="1"/>
      <sheetData sheetId="1541">
        <row r="1">
          <cell r="B1">
            <v>1</v>
          </cell>
        </row>
      </sheetData>
      <sheetData sheetId="1542" refreshError="1"/>
      <sheetData sheetId="1543">
        <row r="1">
          <cell r="B1" t="str">
            <v>ทีมตรวจสอบภาคที่ 2</v>
          </cell>
        </row>
      </sheetData>
      <sheetData sheetId="1544">
        <row r="1">
          <cell r="B1">
            <v>0</v>
          </cell>
        </row>
      </sheetData>
      <sheetData sheetId="1545" refreshError="1"/>
      <sheetData sheetId="1546" refreshError="1"/>
      <sheetData sheetId="1547">
        <row r="1">
          <cell r="B1">
            <v>1</v>
          </cell>
        </row>
      </sheetData>
      <sheetData sheetId="1548" refreshError="1"/>
      <sheetData sheetId="1549">
        <row r="1">
          <cell r="B1" t="str">
            <v>ทีมตรวจสอบภาคที่ 2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>
        <row r="1">
          <cell r="B1">
            <v>1</v>
          </cell>
        </row>
      </sheetData>
      <sheetData sheetId="1554" refreshError="1"/>
      <sheetData sheetId="1555">
        <row r="1">
          <cell r="B1" t="str">
            <v>ทีมตรวจสอบภาคที่ 2</v>
          </cell>
        </row>
      </sheetData>
      <sheetData sheetId="1556">
        <row r="1">
          <cell r="B1">
            <v>0</v>
          </cell>
        </row>
      </sheetData>
      <sheetData sheetId="1557" refreshError="1"/>
      <sheetData sheetId="1558" refreshError="1"/>
      <sheetData sheetId="1559" refreshError="1"/>
      <sheetData sheetId="1560" refreshError="1"/>
      <sheetData sheetId="1561">
        <row r="1">
          <cell r="B1">
            <v>1</v>
          </cell>
        </row>
      </sheetData>
      <sheetData sheetId="1562" refreshError="1"/>
      <sheetData sheetId="1563">
        <row r="1">
          <cell r="B1" t="str">
            <v>ทีมตรวจสอบภาคที่ 2</v>
          </cell>
        </row>
      </sheetData>
      <sheetData sheetId="1564">
        <row r="1">
          <cell r="B1">
            <v>0</v>
          </cell>
        </row>
      </sheetData>
      <sheetData sheetId="1565" refreshError="1"/>
      <sheetData sheetId="1566">
        <row r="1">
          <cell r="B1" t="str">
            <v>ทีมตรวจสอบภาคที่ 2</v>
          </cell>
        </row>
      </sheetData>
      <sheetData sheetId="1567">
        <row r="1">
          <cell r="B1">
            <v>1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 t="str">
            <v>ทีมตรวจสอบภาคที่ 2</v>
          </cell>
        </row>
      </sheetData>
      <sheetData sheetId="1570">
        <row r="1">
          <cell r="B1">
            <v>1</v>
          </cell>
        </row>
      </sheetData>
      <sheetData sheetId="1571">
        <row r="1">
          <cell r="B1" t="str">
            <v>ทีมตรวจสอบภาคที่ 2</v>
          </cell>
        </row>
      </sheetData>
      <sheetData sheetId="1572">
        <row r="1">
          <cell r="B1" t="str">
            <v>ทีมตรวจสอบภาคที่ 2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>
        <row r="1">
          <cell r="B1">
            <v>1</v>
          </cell>
        </row>
      </sheetData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 refreshError="1"/>
      <sheetData sheetId="1586" refreshError="1"/>
      <sheetData sheetId="1587">
        <row r="1">
          <cell r="B1">
            <v>1</v>
          </cell>
        </row>
      </sheetData>
      <sheetData sheetId="1588" refreshError="1"/>
      <sheetData sheetId="1589">
        <row r="1">
          <cell r="B1" t="str">
            <v>ทีมตรวจสอบภาคที่ 2</v>
          </cell>
        </row>
      </sheetData>
      <sheetData sheetId="1590">
        <row r="1">
          <cell r="B1">
            <v>0</v>
          </cell>
        </row>
      </sheetData>
      <sheetData sheetId="1591" refreshError="1"/>
      <sheetData sheetId="1592" refreshError="1"/>
      <sheetData sheetId="1593">
        <row r="1">
          <cell r="B1">
            <v>1</v>
          </cell>
        </row>
      </sheetData>
      <sheetData sheetId="1594" refreshError="1"/>
      <sheetData sheetId="1595">
        <row r="1">
          <cell r="B1" t="str">
            <v>ทีมตรวจสอบภาคที่ 2</v>
          </cell>
        </row>
      </sheetData>
      <sheetData sheetId="1596">
        <row r="1">
          <cell r="B1">
            <v>0</v>
          </cell>
        </row>
      </sheetData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>
        <row r="1">
          <cell r="B1">
            <v>0</v>
          </cell>
        </row>
      </sheetData>
      <sheetData sheetId="1605">
        <row r="1">
          <cell r="B1">
            <v>1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 t="str">
            <v>ทีมตรวจสอบภาคที่ 2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 t="str">
            <v>ทีมตรวจสอบภาคที่ 2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>
            <v>1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 t="str">
            <v>ทีมตรวจสอบภาคที่ 2</v>
          </cell>
        </row>
      </sheetData>
      <sheetData sheetId="1614">
        <row r="1">
          <cell r="B1">
            <v>0</v>
          </cell>
        </row>
      </sheetData>
      <sheetData sheetId="1615">
        <row r="1">
          <cell r="B1" t="str">
            <v>ทีมตรวจสอบภาคที่ 2</v>
          </cell>
        </row>
      </sheetData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>
        <row r="1">
          <cell r="B1">
            <v>1</v>
          </cell>
        </row>
      </sheetData>
      <sheetData sheetId="1634" refreshError="1"/>
      <sheetData sheetId="1635">
        <row r="1">
          <cell r="B1" t="str">
            <v>ทีมตรวจสอบภาคที่ 2</v>
          </cell>
        </row>
      </sheetData>
      <sheetData sheetId="1636">
        <row r="1">
          <cell r="B1">
            <v>0</v>
          </cell>
        </row>
      </sheetData>
      <sheetData sheetId="1637" refreshError="1"/>
      <sheetData sheetId="1638" refreshError="1"/>
      <sheetData sheetId="1639">
        <row r="1">
          <cell r="B1">
            <v>1</v>
          </cell>
        </row>
      </sheetData>
      <sheetData sheetId="1640" refreshError="1"/>
      <sheetData sheetId="1641">
        <row r="1">
          <cell r="B1" t="str">
            <v>ทีมตรวจสอบภาคที่ 2</v>
          </cell>
        </row>
      </sheetData>
      <sheetData sheetId="1642">
        <row r="1">
          <cell r="B1">
            <v>0</v>
          </cell>
        </row>
      </sheetData>
      <sheetData sheetId="1643" refreshError="1"/>
      <sheetData sheetId="1644" refreshError="1"/>
      <sheetData sheetId="1645">
        <row r="1">
          <cell r="B1">
            <v>1</v>
          </cell>
        </row>
      </sheetData>
      <sheetData sheetId="1646" refreshError="1"/>
      <sheetData sheetId="1647">
        <row r="1">
          <cell r="B1" t="str">
            <v>ทีมตรวจสอบภาคที่ 2</v>
          </cell>
        </row>
      </sheetData>
      <sheetData sheetId="1648">
        <row r="1">
          <cell r="B1">
            <v>0</v>
          </cell>
        </row>
      </sheetData>
      <sheetData sheetId="1649" refreshError="1"/>
      <sheetData sheetId="1650" refreshError="1"/>
      <sheetData sheetId="1651">
        <row r="1">
          <cell r="B1">
            <v>1</v>
          </cell>
        </row>
      </sheetData>
      <sheetData sheetId="1652" refreshError="1"/>
      <sheetData sheetId="1653">
        <row r="1">
          <cell r="B1" t="str">
            <v>ทีมตรวจสอบภาคที่ 2</v>
          </cell>
        </row>
      </sheetData>
      <sheetData sheetId="1654">
        <row r="1">
          <cell r="B1">
            <v>0</v>
          </cell>
        </row>
      </sheetData>
      <sheetData sheetId="1655" refreshError="1"/>
      <sheetData sheetId="1656">
        <row r="1">
          <cell r="B1" t="str">
            <v>_+_ ช้อยซ์ เลขที่ช้อยซ์</v>
          </cell>
        </row>
      </sheetData>
      <sheetData sheetId="1657">
        <row r="1">
          <cell r="B1">
            <v>1</v>
          </cell>
        </row>
      </sheetData>
      <sheetData sheetId="1658">
        <row r="1">
          <cell r="B1">
            <v>1</v>
          </cell>
        </row>
      </sheetData>
      <sheetData sheetId="1659">
        <row r="1">
          <cell r="B1" t="str">
            <v>_+_ ช้อยซ์ เลขที่ช้อยซ์</v>
          </cell>
        </row>
      </sheetData>
      <sheetData sheetId="1660">
        <row r="1">
          <cell r="B1">
            <v>0</v>
          </cell>
        </row>
      </sheetData>
      <sheetData sheetId="1661">
        <row r="1">
          <cell r="B1" t="str">
            <v>_+_ ช้อยซ์ เลขที่ช้อยซ์</v>
          </cell>
        </row>
      </sheetData>
      <sheetData sheetId="1662">
        <row r="1">
          <cell r="B1" t="str">
            <v>Brand</v>
          </cell>
        </row>
      </sheetData>
      <sheetData sheetId="1663">
        <row r="1">
          <cell r="B1" t="str">
            <v>_+_ ช้อยซ์ เลขที่ช้อยซ์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>
            <v>1</v>
          </cell>
        </row>
      </sheetData>
      <sheetData sheetId="1667">
        <row r="1">
          <cell r="B1" t="str">
            <v>_+_ ช้อยซ์ เลขที่ช้อยซ์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1</v>
          </cell>
        </row>
      </sheetData>
      <sheetData sheetId="1672">
        <row r="1">
          <cell r="B1">
            <v>0</v>
          </cell>
        </row>
      </sheetData>
      <sheetData sheetId="1673">
        <row r="1">
          <cell r="B1" t="str">
            <v>Brand</v>
          </cell>
        </row>
      </sheetData>
      <sheetData sheetId="1674">
        <row r="1">
          <cell r="B1" t="str">
            <v>ราคาถัว เมษายน 2561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1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 t="str">
            <v>_+_ ช้อยซ์ เลขที่ช้อยซ์</v>
          </cell>
        </row>
      </sheetData>
      <sheetData sheetId="1680">
        <row r="1">
          <cell r="B1">
            <v>1</v>
          </cell>
        </row>
      </sheetData>
      <sheetData sheetId="1681">
        <row r="1">
          <cell r="B1">
            <v>1</v>
          </cell>
        </row>
      </sheetData>
      <sheetData sheetId="1682">
        <row r="1">
          <cell r="B1" t="str">
            <v>ราคาถัว เมษายน 2561</v>
          </cell>
        </row>
      </sheetData>
      <sheetData sheetId="1683">
        <row r="1">
          <cell r="B1">
            <v>1</v>
          </cell>
        </row>
      </sheetData>
      <sheetData sheetId="1684">
        <row r="1">
          <cell r="B1">
            <v>1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 t="str">
            <v>ราคาถัว เมษายน 2561</v>
          </cell>
        </row>
      </sheetData>
      <sheetData sheetId="1687">
        <row r="1">
          <cell r="B1">
            <v>1</v>
          </cell>
        </row>
      </sheetData>
      <sheetData sheetId="1688">
        <row r="1">
          <cell r="B1">
            <v>1</v>
          </cell>
        </row>
      </sheetData>
      <sheetData sheetId="1689">
        <row r="1">
          <cell r="B1" t="str">
            <v>Brand</v>
          </cell>
        </row>
      </sheetData>
      <sheetData sheetId="1690">
        <row r="1">
          <cell r="B1">
            <v>1</v>
          </cell>
        </row>
      </sheetData>
      <sheetData sheetId="1691">
        <row r="1">
          <cell r="B1" t="str">
            <v>ราคาถัว เมษายน 2561</v>
          </cell>
        </row>
      </sheetData>
      <sheetData sheetId="1692">
        <row r="1">
          <cell r="B1" t="str">
            <v>_+_ ช้อยซ์ เลขที่ช้อยซ์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1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>
            <v>0</v>
          </cell>
        </row>
      </sheetData>
      <sheetData sheetId="1698">
        <row r="1">
          <cell r="B1" t="str">
            <v>_+_ ช้อยซ์ เลขที่ช้อยซ์</v>
          </cell>
        </row>
      </sheetData>
      <sheetData sheetId="1699">
        <row r="1">
          <cell r="B1" t="str">
            <v>_+_ ช้อยซ์ เลขที่ช้อยซ์</v>
          </cell>
        </row>
      </sheetData>
      <sheetData sheetId="1700">
        <row r="1">
          <cell r="B1">
            <v>1</v>
          </cell>
        </row>
      </sheetData>
      <sheetData sheetId="1701">
        <row r="1">
          <cell r="B1" t="str">
            <v>Brand</v>
          </cell>
        </row>
      </sheetData>
      <sheetData sheetId="1702">
        <row r="1">
          <cell r="B1" t="str">
            <v>ราคาถัว เมษายน 2561</v>
          </cell>
        </row>
      </sheetData>
      <sheetData sheetId="1703">
        <row r="1">
          <cell r="B1" t="str">
            <v>รายงานวันทำงาน : รายวัน</v>
          </cell>
        </row>
      </sheetData>
      <sheetData sheetId="1704">
        <row r="1">
          <cell r="B1" t="str">
            <v>รายงานวันทำงาน : รายวัน</v>
          </cell>
        </row>
      </sheetData>
      <sheetData sheetId="1705">
        <row r="1">
          <cell r="B1">
            <v>0</v>
          </cell>
        </row>
      </sheetData>
      <sheetData sheetId="1706">
        <row r="1">
          <cell r="B1">
            <v>1</v>
          </cell>
        </row>
      </sheetData>
      <sheetData sheetId="1707">
        <row r="1">
          <cell r="B1">
            <v>1</v>
          </cell>
        </row>
      </sheetData>
      <sheetData sheetId="1708">
        <row r="1">
          <cell r="B1">
            <v>1</v>
          </cell>
        </row>
      </sheetData>
      <sheetData sheetId="1709">
        <row r="1">
          <cell r="B1">
            <v>0</v>
          </cell>
        </row>
      </sheetData>
      <sheetData sheetId="1710">
        <row r="1">
          <cell r="B1" t="str">
            <v>รายงานวันทำงาน : รายวัน</v>
          </cell>
        </row>
      </sheetData>
      <sheetData sheetId="1711">
        <row r="1">
          <cell r="B1" t="str">
            <v>ทีมตรวจสอบภาคที่ 2</v>
          </cell>
        </row>
      </sheetData>
      <sheetData sheetId="1712">
        <row r="1">
          <cell r="B1" t="str">
            <v>รายงานวันทำงาน : รายวัน</v>
          </cell>
        </row>
      </sheetData>
      <sheetData sheetId="1713">
        <row r="1">
          <cell r="B1" t="str">
            <v>รายงานวันทำงาน : รายวัน</v>
          </cell>
        </row>
      </sheetData>
      <sheetData sheetId="1714">
        <row r="1">
          <cell r="B1" t="str">
            <v>ราคาถัว เมษายน 2561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1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 t="str">
            <v>Brand</v>
          </cell>
        </row>
      </sheetData>
      <sheetData sheetId="1720">
        <row r="1">
          <cell r="B1">
            <v>1</v>
          </cell>
        </row>
      </sheetData>
      <sheetData sheetId="1721">
        <row r="1">
          <cell r="B1" t="str">
            <v>Brand</v>
          </cell>
        </row>
      </sheetData>
      <sheetData sheetId="1722">
        <row r="1">
          <cell r="B1" t="str">
            <v>_+_ ช้อยซ์ เลขที่ช้อยซ์</v>
          </cell>
        </row>
      </sheetData>
      <sheetData sheetId="1723">
        <row r="1">
          <cell r="B1">
            <v>1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 t="str">
            <v>_+_ ช้อยซ์ เลขที่ช้อยซ์</v>
          </cell>
        </row>
      </sheetData>
      <sheetData sheetId="1726">
        <row r="1">
          <cell r="B1">
            <v>1</v>
          </cell>
        </row>
      </sheetData>
      <sheetData sheetId="1727">
        <row r="1">
          <cell r="B1">
            <v>1</v>
          </cell>
        </row>
      </sheetData>
      <sheetData sheetId="1728">
        <row r="1">
          <cell r="B1">
            <v>1</v>
          </cell>
        </row>
      </sheetData>
      <sheetData sheetId="1729">
        <row r="1">
          <cell r="B1">
            <v>1</v>
          </cell>
        </row>
      </sheetData>
      <sheetData sheetId="1730">
        <row r="1">
          <cell r="B1">
            <v>1</v>
          </cell>
        </row>
      </sheetData>
      <sheetData sheetId="1731">
        <row r="1">
          <cell r="B1" t="str">
            <v>Brand</v>
          </cell>
        </row>
      </sheetData>
      <sheetData sheetId="1732">
        <row r="1">
          <cell r="B1">
            <v>1</v>
          </cell>
        </row>
      </sheetData>
      <sheetData sheetId="1733">
        <row r="1">
          <cell r="B1">
            <v>1</v>
          </cell>
        </row>
      </sheetData>
      <sheetData sheetId="1734">
        <row r="1">
          <cell r="B1" t="str">
            <v>_+_ ช้อยซ์ เลขที่ช้อยซ์</v>
          </cell>
        </row>
      </sheetData>
      <sheetData sheetId="1735">
        <row r="1">
          <cell r="B1">
            <v>1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 t="str">
            <v>_+_ ช้อยซ์ เลขที่ช้อยซ์</v>
          </cell>
        </row>
      </sheetData>
      <sheetData sheetId="1738">
        <row r="1">
          <cell r="B1">
            <v>1</v>
          </cell>
        </row>
      </sheetData>
      <sheetData sheetId="1739">
        <row r="1">
          <cell r="B1">
            <v>1</v>
          </cell>
        </row>
      </sheetData>
      <sheetData sheetId="1740">
        <row r="1">
          <cell r="B1">
            <v>1</v>
          </cell>
        </row>
      </sheetData>
      <sheetData sheetId="1741">
        <row r="1">
          <cell r="B1">
            <v>1</v>
          </cell>
        </row>
      </sheetData>
      <sheetData sheetId="1742">
        <row r="1">
          <cell r="B1">
            <v>1</v>
          </cell>
        </row>
      </sheetData>
      <sheetData sheetId="1743">
        <row r="1">
          <cell r="B1">
            <v>0</v>
          </cell>
        </row>
      </sheetData>
      <sheetData sheetId="1744">
        <row r="1">
          <cell r="B1">
            <v>1</v>
          </cell>
        </row>
      </sheetData>
      <sheetData sheetId="1745">
        <row r="1">
          <cell r="B1">
            <v>1</v>
          </cell>
        </row>
      </sheetData>
      <sheetData sheetId="1746">
        <row r="1">
          <cell r="B1">
            <v>1</v>
          </cell>
        </row>
      </sheetData>
      <sheetData sheetId="1747">
        <row r="1">
          <cell r="B1">
            <v>1</v>
          </cell>
        </row>
      </sheetData>
      <sheetData sheetId="1748">
        <row r="1">
          <cell r="B1">
            <v>1</v>
          </cell>
        </row>
      </sheetData>
      <sheetData sheetId="1749">
        <row r="1">
          <cell r="B1">
            <v>1</v>
          </cell>
        </row>
      </sheetData>
      <sheetData sheetId="1750">
        <row r="1">
          <cell r="B1">
            <v>1</v>
          </cell>
        </row>
      </sheetData>
      <sheetData sheetId="1751">
        <row r="1">
          <cell r="B1">
            <v>1</v>
          </cell>
        </row>
      </sheetData>
      <sheetData sheetId="1752">
        <row r="1">
          <cell r="B1">
            <v>1</v>
          </cell>
        </row>
      </sheetData>
      <sheetData sheetId="1753">
        <row r="1">
          <cell r="B1">
            <v>1</v>
          </cell>
        </row>
      </sheetData>
      <sheetData sheetId="1754">
        <row r="1">
          <cell r="B1">
            <v>1</v>
          </cell>
        </row>
      </sheetData>
      <sheetData sheetId="1755">
        <row r="1">
          <cell r="B1">
            <v>1</v>
          </cell>
        </row>
      </sheetData>
      <sheetData sheetId="1756">
        <row r="1">
          <cell r="B1">
            <v>1</v>
          </cell>
        </row>
      </sheetData>
      <sheetData sheetId="1757">
        <row r="1">
          <cell r="B1">
            <v>1</v>
          </cell>
        </row>
      </sheetData>
      <sheetData sheetId="1758">
        <row r="1">
          <cell r="B1">
            <v>1</v>
          </cell>
        </row>
      </sheetData>
      <sheetData sheetId="1759">
        <row r="1">
          <cell r="B1">
            <v>1</v>
          </cell>
        </row>
      </sheetData>
      <sheetData sheetId="1760">
        <row r="1">
          <cell r="B1">
            <v>1</v>
          </cell>
        </row>
      </sheetData>
      <sheetData sheetId="1761">
        <row r="1">
          <cell r="B1">
            <v>1</v>
          </cell>
        </row>
      </sheetData>
      <sheetData sheetId="1762">
        <row r="1">
          <cell r="B1">
            <v>1</v>
          </cell>
        </row>
      </sheetData>
      <sheetData sheetId="1763">
        <row r="1">
          <cell r="B1">
            <v>1</v>
          </cell>
        </row>
      </sheetData>
      <sheetData sheetId="1764">
        <row r="1">
          <cell r="B1">
            <v>1</v>
          </cell>
        </row>
      </sheetData>
      <sheetData sheetId="1765">
        <row r="1">
          <cell r="B1">
            <v>1</v>
          </cell>
        </row>
      </sheetData>
      <sheetData sheetId="1766">
        <row r="1">
          <cell r="B1">
            <v>1</v>
          </cell>
        </row>
      </sheetData>
      <sheetData sheetId="1767">
        <row r="1">
          <cell r="B1">
            <v>1</v>
          </cell>
        </row>
      </sheetData>
      <sheetData sheetId="1768">
        <row r="1">
          <cell r="B1">
            <v>1</v>
          </cell>
        </row>
      </sheetData>
      <sheetData sheetId="1769">
        <row r="1">
          <cell r="B1">
            <v>1</v>
          </cell>
        </row>
      </sheetData>
      <sheetData sheetId="1770">
        <row r="1">
          <cell r="B1">
            <v>1</v>
          </cell>
        </row>
      </sheetData>
      <sheetData sheetId="1771">
        <row r="1">
          <cell r="B1">
            <v>1</v>
          </cell>
        </row>
      </sheetData>
      <sheetData sheetId="1772">
        <row r="1">
          <cell r="B1">
            <v>1</v>
          </cell>
        </row>
      </sheetData>
      <sheetData sheetId="1773">
        <row r="1">
          <cell r="B1">
            <v>1</v>
          </cell>
        </row>
      </sheetData>
      <sheetData sheetId="1774">
        <row r="1">
          <cell r="B1">
            <v>1</v>
          </cell>
        </row>
      </sheetData>
      <sheetData sheetId="1775">
        <row r="1">
          <cell r="B1">
            <v>1</v>
          </cell>
        </row>
      </sheetData>
      <sheetData sheetId="1776">
        <row r="1">
          <cell r="B1">
            <v>1</v>
          </cell>
        </row>
      </sheetData>
      <sheetData sheetId="1777">
        <row r="1">
          <cell r="B1">
            <v>1</v>
          </cell>
        </row>
      </sheetData>
      <sheetData sheetId="1778">
        <row r="1">
          <cell r="B1">
            <v>1</v>
          </cell>
        </row>
      </sheetData>
      <sheetData sheetId="1779">
        <row r="1">
          <cell r="B1">
            <v>1</v>
          </cell>
        </row>
      </sheetData>
      <sheetData sheetId="1780">
        <row r="1">
          <cell r="B1">
            <v>1</v>
          </cell>
        </row>
      </sheetData>
      <sheetData sheetId="1781">
        <row r="1">
          <cell r="B1">
            <v>1</v>
          </cell>
        </row>
      </sheetData>
      <sheetData sheetId="1782">
        <row r="1">
          <cell r="B1">
            <v>1</v>
          </cell>
        </row>
      </sheetData>
      <sheetData sheetId="1783">
        <row r="1">
          <cell r="B1">
            <v>1</v>
          </cell>
        </row>
      </sheetData>
      <sheetData sheetId="1784">
        <row r="1">
          <cell r="B1">
            <v>1</v>
          </cell>
        </row>
      </sheetData>
      <sheetData sheetId="1785">
        <row r="1">
          <cell r="B1">
            <v>1</v>
          </cell>
        </row>
      </sheetData>
      <sheetData sheetId="1786">
        <row r="1">
          <cell r="B1">
            <v>1</v>
          </cell>
        </row>
      </sheetData>
      <sheetData sheetId="1787">
        <row r="1">
          <cell r="B1">
            <v>1</v>
          </cell>
        </row>
      </sheetData>
      <sheetData sheetId="1788">
        <row r="1">
          <cell r="B1">
            <v>1</v>
          </cell>
        </row>
      </sheetData>
      <sheetData sheetId="1789">
        <row r="1">
          <cell r="B1">
            <v>1</v>
          </cell>
        </row>
      </sheetData>
      <sheetData sheetId="1790">
        <row r="1">
          <cell r="B1">
            <v>1</v>
          </cell>
        </row>
      </sheetData>
      <sheetData sheetId="1791">
        <row r="1">
          <cell r="B1">
            <v>1</v>
          </cell>
        </row>
      </sheetData>
      <sheetData sheetId="1792">
        <row r="1">
          <cell r="B1">
            <v>1</v>
          </cell>
        </row>
      </sheetData>
      <sheetData sheetId="1793">
        <row r="1">
          <cell r="B1">
            <v>1</v>
          </cell>
        </row>
      </sheetData>
      <sheetData sheetId="1794">
        <row r="1">
          <cell r="B1">
            <v>1</v>
          </cell>
        </row>
      </sheetData>
      <sheetData sheetId="1795">
        <row r="1">
          <cell r="B1">
            <v>1</v>
          </cell>
        </row>
      </sheetData>
      <sheetData sheetId="1796">
        <row r="1">
          <cell r="B1">
            <v>1</v>
          </cell>
        </row>
      </sheetData>
      <sheetData sheetId="1797">
        <row r="1">
          <cell r="B1">
            <v>1</v>
          </cell>
        </row>
      </sheetData>
      <sheetData sheetId="1798">
        <row r="1">
          <cell r="B1">
            <v>1</v>
          </cell>
        </row>
      </sheetData>
      <sheetData sheetId="1799">
        <row r="1">
          <cell r="B1">
            <v>1</v>
          </cell>
        </row>
      </sheetData>
      <sheetData sheetId="1800">
        <row r="1">
          <cell r="B1">
            <v>1</v>
          </cell>
        </row>
      </sheetData>
      <sheetData sheetId="1801">
        <row r="1">
          <cell r="B1">
            <v>1</v>
          </cell>
        </row>
      </sheetData>
      <sheetData sheetId="1802">
        <row r="1">
          <cell r="B1">
            <v>1</v>
          </cell>
        </row>
      </sheetData>
      <sheetData sheetId="1803">
        <row r="1">
          <cell r="B1">
            <v>1</v>
          </cell>
        </row>
      </sheetData>
      <sheetData sheetId="1804">
        <row r="1">
          <cell r="B1">
            <v>1</v>
          </cell>
        </row>
      </sheetData>
      <sheetData sheetId="1805">
        <row r="1">
          <cell r="B1">
            <v>1</v>
          </cell>
        </row>
      </sheetData>
      <sheetData sheetId="1806">
        <row r="1">
          <cell r="B1">
            <v>1</v>
          </cell>
        </row>
      </sheetData>
      <sheetData sheetId="1807">
        <row r="1">
          <cell r="B1">
            <v>1</v>
          </cell>
        </row>
      </sheetData>
      <sheetData sheetId="1808">
        <row r="1">
          <cell r="B1">
            <v>1</v>
          </cell>
        </row>
      </sheetData>
      <sheetData sheetId="1809">
        <row r="1">
          <cell r="B1">
            <v>1</v>
          </cell>
        </row>
      </sheetData>
      <sheetData sheetId="1810">
        <row r="1">
          <cell r="B1">
            <v>1</v>
          </cell>
        </row>
      </sheetData>
      <sheetData sheetId="1811">
        <row r="1">
          <cell r="B1" t="str">
            <v>ทีมตรวจสอบภาคที่ 2</v>
          </cell>
        </row>
      </sheetData>
      <sheetData sheetId="1812">
        <row r="1">
          <cell r="B1">
            <v>1</v>
          </cell>
        </row>
      </sheetData>
      <sheetData sheetId="1813">
        <row r="1">
          <cell r="B1">
            <v>1</v>
          </cell>
        </row>
      </sheetData>
      <sheetData sheetId="1814">
        <row r="1">
          <cell r="B1">
            <v>1</v>
          </cell>
        </row>
      </sheetData>
      <sheetData sheetId="1815">
        <row r="1">
          <cell r="B1">
            <v>1</v>
          </cell>
        </row>
      </sheetData>
      <sheetData sheetId="1816">
        <row r="1">
          <cell r="B1">
            <v>1</v>
          </cell>
        </row>
      </sheetData>
      <sheetData sheetId="1817">
        <row r="1">
          <cell r="B1">
            <v>1</v>
          </cell>
        </row>
      </sheetData>
      <sheetData sheetId="1818">
        <row r="1">
          <cell r="B1">
            <v>1</v>
          </cell>
        </row>
      </sheetData>
      <sheetData sheetId="1819">
        <row r="1">
          <cell r="B1">
            <v>1</v>
          </cell>
        </row>
      </sheetData>
      <sheetData sheetId="1820">
        <row r="1">
          <cell r="B1">
            <v>1</v>
          </cell>
        </row>
      </sheetData>
      <sheetData sheetId="1821">
        <row r="1">
          <cell r="B1">
            <v>1</v>
          </cell>
        </row>
      </sheetData>
      <sheetData sheetId="1822">
        <row r="1">
          <cell r="B1">
            <v>1</v>
          </cell>
        </row>
      </sheetData>
      <sheetData sheetId="1823">
        <row r="1">
          <cell r="B1" t="str">
            <v>ทีมตรวจสอบภาคที่ 2</v>
          </cell>
        </row>
      </sheetData>
      <sheetData sheetId="1824">
        <row r="1">
          <cell r="B1">
            <v>1</v>
          </cell>
        </row>
      </sheetData>
      <sheetData sheetId="1825">
        <row r="1">
          <cell r="B1">
            <v>1</v>
          </cell>
        </row>
      </sheetData>
      <sheetData sheetId="1826">
        <row r="1">
          <cell r="B1">
            <v>1</v>
          </cell>
        </row>
      </sheetData>
      <sheetData sheetId="1827">
        <row r="1">
          <cell r="B1">
            <v>1</v>
          </cell>
        </row>
      </sheetData>
      <sheetData sheetId="1828">
        <row r="1">
          <cell r="B1">
            <v>1</v>
          </cell>
        </row>
      </sheetData>
      <sheetData sheetId="1829">
        <row r="1">
          <cell r="B1" t="str">
            <v>ทีมตรวจสอบภาคที่ 2</v>
          </cell>
        </row>
      </sheetData>
      <sheetData sheetId="1830">
        <row r="1">
          <cell r="B1">
            <v>1</v>
          </cell>
        </row>
      </sheetData>
      <sheetData sheetId="1831">
        <row r="1">
          <cell r="B1">
            <v>1</v>
          </cell>
        </row>
      </sheetData>
      <sheetData sheetId="1832">
        <row r="1">
          <cell r="B1" t="str">
            <v>ทีมตรวจสอบภาคที่ 2</v>
          </cell>
        </row>
      </sheetData>
      <sheetData sheetId="1833">
        <row r="1">
          <cell r="B1">
            <v>1</v>
          </cell>
        </row>
      </sheetData>
      <sheetData sheetId="1834">
        <row r="1">
          <cell r="B1">
            <v>1</v>
          </cell>
        </row>
      </sheetData>
      <sheetData sheetId="1835">
        <row r="1">
          <cell r="B1">
            <v>1</v>
          </cell>
        </row>
      </sheetData>
      <sheetData sheetId="1836">
        <row r="1">
          <cell r="B1" t="str">
            <v>ทีมตรวจสอบภาคที่ 2</v>
          </cell>
        </row>
      </sheetData>
      <sheetData sheetId="1837">
        <row r="1">
          <cell r="B1" t="str">
            <v>ทีมตรวจสอบภาคที่ 2</v>
          </cell>
        </row>
      </sheetData>
      <sheetData sheetId="1838">
        <row r="1">
          <cell r="B1">
            <v>1</v>
          </cell>
        </row>
      </sheetData>
      <sheetData sheetId="1839">
        <row r="1">
          <cell r="B1" t="str">
            <v>ทีมตรวจสอบภาคที่ 2</v>
          </cell>
        </row>
      </sheetData>
      <sheetData sheetId="1840">
        <row r="1">
          <cell r="B1" t="str">
            <v>ทีมตรวจสอบภาคที่ 2</v>
          </cell>
        </row>
      </sheetData>
      <sheetData sheetId="1841">
        <row r="1">
          <cell r="B1" t="str">
            <v>ทีมตรวจสอบภาคที่ 2</v>
          </cell>
        </row>
      </sheetData>
      <sheetData sheetId="1842">
        <row r="1">
          <cell r="B1">
            <v>1</v>
          </cell>
        </row>
      </sheetData>
      <sheetData sheetId="1843">
        <row r="1">
          <cell r="B1">
            <v>1</v>
          </cell>
        </row>
      </sheetData>
      <sheetData sheetId="1844">
        <row r="1">
          <cell r="B1" t="str">
            <v>ทีมตรวจสอบภาคที่ 2</v>
          </cell>
        </row>
      </sheetData>
      <sheetData sheetId="1845">
        <row r="1">
          <cell r="B1" t="str">
            <v>ทีมตรวจสอบภาคที่ 2</v>
          </cell>
        </row>
      </sheetData>
      <sheetData sheetId="1846">
        <row r="1">
          <cell r="B1" t="str">
            <v>ทีมตรวจสอบภาคที่ 2</v>
          </cell>
        </row>
      </sheetData>
      <sheetData sheetId="1847">
        <row r="1">
          <cell r="B1" t="str">
            <v>ทีมตรวจสอบภาคที่ 2</v>
          </cell>
        </row>
      </sheetData>
      <sheetData sheetId="1848">
        <row r="1">
          <cell r="B1">
            <v>1</v>
          </cell>
        </row>
      </sheetData>
      <sheetData sheetId="1849">
        <row r="1">
          <cell r="B1">
            <v>0</v>
          </cell>
        </row>
      </sheetData>
      <sheetData sheetId="1850">
        <row r="1">
          <cell r="B1" t="str">
            <v>ทีมตรวจสอบภาคที่ 2</v>
          </cell>
        </row>
      </sheetData>
      <sheetData sheetId="1851">
        <row r="1">
          <cell r="B1" t="str">
            <v>ทีมตรวจสอบภาคที่ 2</v>
          </cell>
        </row>
      </sheetData>
      <sheetData sheetId="1852">
        <row r="1">
          <cell r="B1" t="str">
            <v>ทีมตรวจสอบภาคที่ 2</v>
          </cell>
        </row>
      </sheetData>
      <sheetData sheetId="1853">
        <row r="1">
          <cell r="B1">
            <v>1</v>
          </cell>
        </row>
      </sheetData>
      <sheetData sheetId="1854">
        <row r="1">
          <cell r="B1">
            <v>1</v>
          </cell>
        </row>
      </sheetData>
      <sheetData sheetId="1855">
        <row r="1">
          <cell r="B1" t="str">
            <v>ทีมตรวจสอบภาคที่ 2</v>
          </cell>
        </row>
      </sheetData>
      <sheetData sheetId="1856">
        <row r="1">
          <cell r="B1" t="str">
            <v>ทีมตรวจสอบภาคที่ 2</v>
          </cell>
        </row>
      </sheetData>
      <sheetData sheetId="1857">
        <row r="1">
          <cell r="B1" t="str">
            <v>ทีมตรวจสอบภาคที่ 2</v>
          </cell>
        </row>
      </sheetData>
      <sheetData sheetId="1858">
        <row r="1">
          <cell r="B1">
            <v>1</v>
          </cell>
        </row>
      </sheetData>
      <sheetData sheetId="1859">
        <row r="1">
          <cell r="B1" t="str">
            <v>ทีมตรวจสอบภาคที่ 2</v>
          </cell>
        </row>
      </sheetData>
      <sheetData sheetId="1860">
        <row r="1">
          <cell r="B1" t="str">
            <v>ทีมตรวจสอบภาคที่ 2</v>
          </cell>
        </row>
      </sheetData>
      <sheetData sheetId="1861">
        <row r="1">
          <cell r="B1">
            <v>0</v>
          </cell>
        </row>
      </sheetData>
      <sheetData sheetId="1862">
        <row r="1">
          <cell r="B1" t="str">
            <v>ทีมตรวจสอบภาคที่ 2</v>
          </cell>
        </row>
      </sheetData>
      <sheetData sheetId="1863">
        <row r="1">
          <cell r="B1">
            <v>1</v>
          </cell>
        </row>
      </sheetData>
      <sheetData sheetId="1864">
        <row r="1">
          <cell r="B1" t="str">
            <v>ทีมตรวจสอบภาคที่ 2</v>
          </cell>
        </row>
      </sheetData>
      <sheetData sheetId="1865">
        <row r="1">
          <cell r="B1" t="str">
            <v>ทีมตรวจสอบภาคที่ 2</v>
          </cell>
        </row>
      </sheetData>
      <sheetData sheetId="1866">
        <row r="1">
          <cell r="B1">
            <v>1</v>
          </cell>
        </row>
      </sheetData>
      <sheetData sheetId="1867">
        <row r="1">
          <cell r="B1" t="str">
            <v>ทีมตรวจสอบภาคที่ 2</v>
          </cell>
        </row>
      </sheetData>
      <sheetData sheetId="1868">
        <row r="1">
          <cell r="B1" t="str">
            <v>ทีมตรวจสอบภาคที่ 2</v>
          </cell>
        </row>
      </sheetData>
      <sheetData sheetId="1869">
        <row r="1">
          <cell r="B1">
            <v>1</v>
          </cell>
        </row>
      </sheetData>
      <sheetData sheetId="1870">
        <row r="1">
          <cell r="B1">
            <v>1</v>
          </cell>
        </row>
      </sheetData>
      <sheetData sheetId="1871">
        <row r="1">
          <cell r="B1" t="str">
            <v>ทีมตรวจสอบภาคที่ 2</v>
          </cell>
        </row>
      </sheetData>
      <sheetData sheetId="1872">
        <row r="1">
          <cell r="B1" t="str">
            <v>ทีมตรวจสอบภาคที่ 2</v>
          </cell>
        </row>
      </sheetData>
      <sheetData sheetId="1873">
        <row r="1">
          <cell r="B1">
            <v>0</v>
          </cell>
        </row>
      </sheetData>
      <sheetData sheetId="1874">
        <row r="1">
          <cell r="B1" t="str">
            <v>ทีมตรวจสอบภาคที่ 2</v>
          </cell>
        </row>
      </sheetData>
      <sheetData sheetId="1875">
        <row r="1">
          <cell r="B1">
            <v>1</v>
          </cell>
        </row>
      </sheetData>
      <sheetData sheetId="1876">
        <row r="1">
          <cell r="B1">
            <v>1</v>
          </cell>
        </row>
      </sheetData>
      <sheetData sheetId="1877">
        <row r="1">
          <cell r="B1" t="str">
            <v>ทีมตรวจสอบภาคที่ 2</v>
          </cell>
        </row>
      </sheetData>
      <sheetData sheetId="1878">
        <row r="1">
          <cell r="B1">
            <v>0</v>
          </cell>
        </row>
      </sheetData>
      <sheetData sheetId="1879">
        <row r="1">
          <cell r="B1" t="str">
            <v>ทีมตรวจสอบภาคที่ 2</v>
          </cell>
        </row>
      </sheetData>
      <sheetData sheetId="1880">
        <row r="1">
          <cell r="B1" t="str">
            <v>ทีมตรวจสอบภาคที่ 2</v>
          </cell>
        </row>
      </sheetData>
      <sheetData sheetId="1881">
        <row r="1">
          <cell r="B1">
            <v>1</v>
          </cell>
        </row>
      </sheetData>
      <sheetData sheetId="1882">
        <row r="1">
          <cell r="B1">
            <v>1</v>
          </cell>
        </row>
      </sheetData>
      <sheetData sheetId="1883">
        <row r="1">
          <cell r="B1" t="str">
            <v>ทีมตรวจสอบภาคที่ 2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>
            <v>0</v>
          </cell>
        </row>
      </sheetData>
      <sheetData sheetId="1886">
        <row r="1">
          <cell r="B1" t="str">
            <v>ทีมตรวจสอบภาคที่ 2</v>
          </cell>
        </row>
      </sheetData>
      <sheetData sheetId="1887">
        <row r="1">
          <cell r="B1">
            <v>1</v>
          </cell>
        </row>
      </sheetData>
      <sheetData sheetId="1888">
        <row r="1">
          <cell r="B1">
            <v>1</v>
          </cell>
        </row>
      </sheetData>
      <sheetData sheetId="1889">
        <row r="1">
          <cell r="B1" t="str">
            <v>ทีมตรวจสอบภาคที่ 2</v>
          </cell>
        </row>
      </sheetData>
      <sheetData sheetId="1890">
        <row r="1">
          <cell r="B1">
            <v>0</v>
          </cell>
        </row>
      </sheetData>
      <sheetData sheetId="1891">
        <row r="1">
          <cell r="B1">
            <v>0</v>
          </cell>
        </row>
      </sheetData>
      <sheetData sheetId="1892">
        <row r="1">
          <cell r="B1">
            <v>0</v>
          </cell>
        </row>
      </sheetData>
      <sheetData sheetId="1893">
        <row r="1">
          <cell r="B1">
            <v>1</v>
          </cell>
        </row>
      </sheetData>
      <sheetData sheetId="1894">
        <row r="1">
          <cell r="B1">
            <v>1</v>
          </cell>
        </row>
      </sheetData>
      <sheetData sheetId="1895">
        <row r="1">
          <cell r="B1" t="str">
            <v>ทีมตรวจสอบภาคที่ 2</v>
          </cell>
        </row>
      </sheetData>
      <sheetData sheetId="1896">
        <row r="1">
          <cell r="B1">
            <v>0</v>
          </cell>
        </row>
      </sheetData>
      <sheetData sheetId="1897">
        <row r="1">
          <cell r="B1">
            <v>0</v>
          </cell>
        </row>
      </sheetData>
      <sheetData sheetId="1898">
        <row r="1">
          <cell r="B1">
            <v>0</v>
          </cell>
        </row>
      </sheetData>
      <sheetData sheetId="1899">
        <row r="1">
          <cell r="B1">
            <v>1</v>
          </cell>
        </row>
      </sheetData>
      <sheetData sheetId="1900">
        <row r="1">
          <cell r="B1">
            <v>1</v>
          </cell>
        </row>
      </sheetData>
      <sheetData sheetId="1901">
        <row r="1">
          <cell r="B1" t="str">
            <v>ทีมตรวจสอบภาคที่ 2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 t="str">
            <v>ทีมตรวจสอบภาคที่ 2</v>
          </cell>
        </row>
      </sheetData>
      <sheetData sheetId="1905">
        <row r="1">
          <cell r="B1">
            <v>1</v>
          </cell>
        </row>
      </sheetData>
      <sheetData sheetId="1906">
        <row r="1">
          <cell r="B1">
            <v>1</v>
          </cell>
        </row>
      </sheetData>
      <sheetData sheetId="1907">
        <row r="1">
          <cell r="B1" t="str">
            <v>ทีมตรวจสอบภาคที่ 2</v>
          </cell>
        </row>
      </sheetData>
      <sheetData sheetId="1908">
        <row r="1">
          <cell r="B1" t="str">
            <v>ทีมตรวจสอบภาคที่ 2</v>
          </cell>
        </row>
      </sheetData>
      <sheetData sheetId="1909">
        <row r="1">
          <cell r="B1">
            <v>0</v>
          </cell>
        </row>
      </sheetData>
      <sheetData sheetId="1910">
        <row r="1">
          <cell r="B1" t="str">
            <v>ทีมตรวจสอบภาคที่ 2</v>
          </cell>
        </row>
      </sheetData>
      <sheetData sheetId="1911">
        <row r="1">
          <cell r="B1">
            <v>1</v>
          </cell>
        </row>
      </sheetData>
      <sheetData sheetId="1912">
        <row r="1">
          <cell r="B1">
            <v>1</v>
          </cell>
        </row>
      </sheetData>
      <sheetData sheetId="1913">
        <row r="1">
          <cell r="B1" t="str">
            <v>ทีมตรวจสอบภาคที่ 2</v>
          </cell>
        </row>
      </sheetData>
      <sheetData sheetId="1914">
        <row r="1">
          <cell r="B1" t="str">
            <v>รายงานวันทำงาน : รายวัน</v>
          </cell>
        </row>
      </sheetData>
      <sheetData sheetId="1915">
        <row r="1">
          <cell r="B1">
            <v>0</v>
          </cell>
        </row>
      </sheetData>
      <sheetData sheetId="1916">
        <row r="1">
          <cell r="B1" t="str">
            <v>ทีมตรวจสอบภาคที่ 2</v>
          </cell>
        </row>
      </sheetData>
      <sheetData sheetId="1917">
        <row r="1">
          <cell r="B1">
            <v>1</v>
          </cell>
        </row>
      </sheetData>
      <sheetData sheetId="1918">
        <row r="1">
          <cell r="B1">
            <v>1</v>
          </cell>
        </row>
      </sheetData>
      <sheetData sheetId="1919">
        <row r="1">
          <cell r="B1" t="str">
            <v>ทีมตรวจสอบภาคที่ 2</v>
          </cell>
        </row>
      </sheetData>
      <sheetData sheetId="1920">
        <row r="1">
          <cell r="B1" t="str">
            <v>ทีมตรวจสอบภาคที่ 2</v>
          </cell>
        </row>
      </sheetData>
      <sheetData sheetId="1921">
        <row r="1">
          <cell r="B1">
            <v>0</v>
          </cell>
        </row>
      </sheetData>
      <sheetData sheetId="1922">
        <row r="1">
          <cell r="B1" t="str">
            <v>ทีมตรวจสอบภาคที่ 2</v>
          </cell>
        </row>
      </sheetData>
      <sheetData sheetId="1923">
        <row r="1">
          <cell r="B1">
            <v>0</v>
          </cell>
        </row>
      </sheetData>
      <sheetData sheetId="1924">
        <row r="1">
          <cell r="B1">
            <v>1</v>
          </cell>
        </row>
      </sheetData>
      <sheetData sheetId="1925">
        <row r="1">
          <cell r="B1" t="str">
            <v>ทีมตรวจสอบภาคที่ 2</v>
          </cell>
        </row>
      </sheetData>
      <sheetData sheetId="1926">
        <row r="1">
          <cell r="B1" t="str">
            <v>ทีมตรวจสอบภาคที่ 2</v>
          </cell>
        </row>
      </sheetData>
      <sheetData sheetId="1927">
        <row r="1">
          <cell r="B1">
            <v>0</v>
          </cell>
        </row>
      </sheetData>
      <sheetData sheetId="1928">
        <row r="1">
          <cell r="B1" t="str">
            <v>ทีมตรวจสอบภาคที่ 2</v>
          </cell>
        </row>
      </sheetData>
      <sheetData sheetId="1929">
        <row r="1">
          <cell r="B1">
            <v>0</v>
          </cell>
        </row>
      </sheetData>
      <sheetData sheetId="1930">
        <row r="1">
          <cell r="B1">
            <v>1</v>
          </cell>
        </row>
      </sheetData>
      <sheetData sheetId="1931">
        <row r="1">
          <cell r="B1">
            <v>1</v>
          </cell>
        </row>
      </sheetData>
      <sheetData sheetId="1932">
        <row r="1">
          <cell r="B1">
            <v>1</v>
          </cell>
        </row>
      </sheetData>
      <sheetData sheetId="1933">
        <row r="1">
          <cell r="B1">
            <v>0</v>
          </cell>
        </row>
      </sheetData>
      <sheetData sheetId="1934">
        <row r="1">
          <cell r="B1" t="str">
            <v>ทีมตรวจสอบภาคที่ 2</v>
          </cell>
        </row>
      </sheetData>
      <sheetData sheetId="1935">
        <row r="1">
          <cell r="B1">
            <v>0</v>
          </cell>
        </row>
      </sheetData>
      <sheetData sheetId="1936">
        <row r="1">
          <cell r="B1">
            <v>1</v>
          </cell>
        </row>
      </sheetData>
      <sheetData sheetId="1937" refreshError="1"/>
      <sheetData sheetId="1938">
        <row r="1">
          <cell r="B1">
            <v>1</v>
          </cell>
        </row>
      </sheetData>
      <sheetData sheetId="1939" refreshError="1"/>
      <sheetData sheetId="1940">
        <row r="1">
          <cell r="B1" t="str">
            <v>ทีมตรวจสอบภาคที่ 2</v>
          </cell>
        </row>
      </sheetData>
      <sheetData sheetId="1941">
        <row r="1">
          <cell r="B1">
            <v>0</v>
          </cell>
        </row>
      </sheetData>
      <sheetData sheetId="1942" refreshError="1"/>
      <sheetData sheetId="1943" refreshError="1"/>
      <sheetData sheetId="1944">
        <row r="1">
          <cell r="B1">
            <v>1</v>
          </cell>
        </row>
      </sheetData>
      <sheetData sheetId="1945" refreshError="1"/>
      <sheetData sheetId="1946">
        <row r="1">
          <cell r="B1" t="str">
            <v>ทีมตรวจสอบภาคที่ 2</v>
          </cell>
        </row>
      </sheetData>
      <sheetData sheetId="1947">
        <row r="1">
          <cell r="B1">
            <v>0</v>
          </cell>
        </row>
      </sheetData>
      <sheetData sheetId="1948" refreshError="1"/>
      <sheetData sheetId="1949" refreshError="1"/>
      <sheetData sheetId="1950">
        <row r="1">
          <cell r="B1">
            <v>1</v>
          </cell>
        </row>
      </sheetData>
      <sheetData sheetId="1951" refreshError="1"/>
      <sheetData sheetId="1952">
        <row r="1">
          <cell r="B1" t="str">
            <v>ทีมตรวจสอบภาคที่ 2</v>
          </cell>
        </row>
      </sheetData>
      <sheetData sheetId="1953">
        <row r="1">
          <cell r="B1">
            <v>0</v>
          </cell>
        </row>
      </sheetData>
      <sheetData sheetId="1954" refreshError="1"/>
      <sheetData sheetId="1955" refreshError="1"/>
      <sheetData sheetId="1956">
        <row r="1">
          <cell r="B1">
            <v>1</v>
          </cell>
        </row>
      </sheetData>
      <sheetData sheetId="1957" refreshError="1"/>
      <sheetData sheetId="1958">
        <row r="1">
          <cell r="B1" t="str">
            <v>ทีมตรวจสอบภาคที่ 2</v>
          </cell>
        </row>
      </sheetData>
      <sheetData sheetId="1959">
        <row r="1">
          <cell r="B1">
            <v>0</v>
          </cell>
        </row>
      </sheetData>
      <sheetData sheetId="1960" refreshError="1"/>
      <sheetData sheetId="1961" refreshError="1"/>
      <sheetData sheetId="1962">
        <row r="1">
          <cell r="B1">
            <v>1</v>
          </cell>
        </row>
      </sheetData>
      <sheetData sheetId="1963" refreshError="1"/>
      <sheetData sheetId="1964">
        <row r="1">
          <cell r="B1" t="str">
            <v>ทีมตรวจสอบภาคที่ 2</v>
          </cell>
        </row>
      </sheetData>
      <sheetData sheetId="1965">
        <row r="1">
          <cell r="B1">
            <v>0</v>
          </cell>
        </row>
      </sheetData>
      <sheetData sheetId="1966" refreshError="1"/>
      <sheetData sheetId="1967" refreshError="1"/>
      <sheetData sheetId="1968">
        <row r="1">
          <cell r="B1">
            <v>1</v>
          </cell>
        </row>
      </sheetData>
      <sheetData sheetId="1969" refreshError="1"/>
      <sheetData sheetId="1970">
        <row r="1">
          <cell r="B1" t="str">
            <v>ทีมตรวจสอบภาคที่ 2</v>
          </cell>
        </row>
      </sheetData>
      <sheetData sheetId="1971">
        <row r="1">
          <cell r="B1">
            <v>0</v>
          </cell>
        </row>
      </sheetData>
      <sheetData sheetId="1972" refreshError="1"/>
      <sheetData sheetId="1973" refreshError="1"/>
      <sheetData sheetId="1974">
        <row r="1">
          <cell r="B1">
            <v>1</v>
          </cell>
        </row>
      </sheetData>
      <sheetData sheetId="1975" refreshError="1"/>
      <sheetData sheetId="1976">
        <row r="1">
          <cell r="B1" t="str">
            <v>ทีมตรวจสอบภาคที่ 2</v>
          </cell>
        </row>
      </sheetData>
      <sheetData sheetId="1977">
        <row r="1">
          <cell r="B1">
            <v>0</v>
          </cell>
        </row>
      </sheetData>
      <sheetData sheetId="1978" refreshError="1"/>
      <sheetData sheetId="1979">
        <row r="1">
          <cell r="B1">
            <v>1</v>
          </cell>
        </row>
      </sheetData>
      <sheetData sheetId="1980">
        <row r="1">
          <cell r="B1">
            <v>0</v>
          </cell>
        </row>
      </sheetData>
      <sheetData sheetId="1981">
        <row r="1">
          <cell r="B1">
            <v>0</v>
          </cell>
        </row>
      </sheetData>
      <sheetData sheetId="1982">
        <row r="1">
          <cell r="B1">
            <v>0</v>
          </cell>
        </row>
      </sheetData>
      <sheetData sheetId="1983">
        <row r="1">
          <cell r="B1">
            <v>0</v>
          </cell>
        </row>
      </sheetData>
      <sheetData sheetId="1984">
        <row r="1">
          <cell r="B1" t="str">
            <v>Brand</v>
          </cell>
        </row>
      </sheetData>
      <sheetData sheetId="1985">
        <row r="1">
          <cell r="B1">
            <v>0</v>
          </cell>
        </row>
      </sheetData>
      <sheetData sheetId="1986">
        <row r="1">
          <cell r="B1" t="str">
            <v>Brand</v>
          </cell>
        </row>
      </sheetData>
      <sheetData sheetId="1987">
        <row r="1">
          <cell r="B1" t="str">
            <v>_+_ ช้อยซ์ เลขที่ช้อยซ์</v>
          </cell>
        </row>
      </sheetData>
      <sheetData sheetId="1988">
        <row r="1">
          <cell r="B1">
            <v>1</v>
          </cell>
        </row>
      </sheetData>
      <sheetData sheetId="1989">
        <row r="1">
          <cell r="B1">
            <v>0</v>
          </cell>
        </row>
      </sheetData>
      <sheetData sheetId="1990">
        <row r="1">
          <cell r="B1" t="str">
            <v>_+_ ช้อยซ์ เลขที่ช้อยซ์</v>
          </cell>
        </row>
      </sheetData>
      <sheetData sheetId="1991">
        <row r="1">
          <cell r="B1" t="str">
            <v>_+_ ช้อยซ์ เลขที่ช้อยซ์</v>
          </cell>
        </row>
      </sheetData>
      <sheetData sheetId="1992" refreshError="1"/>
      <sheetData sheetId="1993" refreshError="1"/>
      <sheetData sheetId="1994">
        <row r="1">
          <cell r="B1">
            <v>1</v>
          </cell>
        </row>
      </sheetData>
      <sheetData sheetId="1995" refreshError="1"/>
      <sheetData sheetId="1996">
        <row r="1">
          <cell r="B1" t="str">
            <v>ทีมตรวจสอบภาคที่ 2</v>
          </cell>
        </row>
      </sheetData>
      <sheetData sheetId="1997">
        <row r="1">
          <cell r="B1">
            <v>0</v>
          </cell>
        </row>
      </sheetData>
      <sheetData sheetId="1998" refreshError="1"/>
      <sheetData sheetId="1999">
        <row r="1">
          <cell r="B1">
            <v>1</v>
          </cell>
        </row>
      </sheetData>
      <sheetData sheetId="2000" refreshError="1"/>
      <sheetData sheetId="2001">
        <row r="1">
          <cell r="B1">
            <v>1</v>
          </cell>
        </row>
      </sheetData>
      <sheetData sheetId="2002" refreshError="1"/>
      <sheetData sheetId="2003">
        <row r="1">
          <cell r="B1" t="str">
            <v>ทีมตรวจสอบภาคที่ 2</v>
          </cell>
        </row>
      </sheetData>
      <sheetData sheetId="2004">
        <row r="1">
          <cell r="B1">
            <v>0</v>
          </cell>
        </row>
      </sheetData>
      <sheetData sheetId="2005" refreshError="1"/>
      <sheetData sheetId="2006">
        <row r="1">
          <cell r="B1">
            <v>1</v>
          </cell>
        </row>
      </sheetData>
      <sheetData sheetId="2007" refreshError="1"/>
      <sheetData sheetId="2008">
        <row r="1">
          <cell r="B1">
            <v>1</v>
          </cell>
        </row>
      </sheetData>
      <sheetData sheetId="2009" refreshError="1"/>
      <sheetData sheetId="2010">
        <row r="1">
          <cell r="B1" t="str">
            <v>ทีมตรวจสอบภาคที่ 2</v>
          </cell>
        </row>
      </sheetData>
      <sheetData sheetId="2011">
        <row r="1">
          <cell r="B1">
            <v>0</v>
          </cell>
        </row>
      </sheetData>
      <sheetData sheetId="2012" refreshError="1"/>
      <sheetData sheetId="2013">
        <row r="1">
          <cell r="B1" t="str">
            <v>_+_ ช้อยซ์ เลขที่ช้อยซ์</v>
          </cell>
        </row>
      </sheetData>
      <sheetData sheetId="2014" refreshError="1"/>
      <sheetData sheetId="2015" refreshError="1"/>
      <sheetData sheetId="2016" refreshError="1"/>
      <sheetData sheetId="2017">
        <row r="1">
          <cell r="B1">
            <v>1</v>
          </cell>
        </row>
      </sheetData>
      <sheetData sheetId="2018" refreshError="1"/>
      <sheetData sheetId="2019">
        <row r="1">
          <cell r="B1" t="str">
            <v>ทีมตรวจสอบภาคที่ 2</v>
          </cell>
        </row>
      </sheetData>
      <sheetData sheetId="2020">
        <row r="1">
          <cell r="B1">
            <v>0</v>
          </cell>
        </row>
      </sheetData>
      <sheetData sheetId="2021" refreshError="1"/>
      <sheetData sheetId="2022">
        <row r="1">
          <cell r="B1" t="str">
            <v>_+_ ช้อยซ์ เลขที่ช้อยซ์</v>
          </cell>
        </row>
      </sheetData>
      <sheetData sheetId="2023" refreshError="1"/>
      <sheetData sheetId="2024" refreshError="1"/>
      <sheetData sheetId="2025">
        <row r="1">
          <cell r="B1">
            <v>1</v>
          </cell>
        </row>
      </sheetData>
      <sheetData sheetId="2026" refreshError="1"/>
      <sheetData sheetId="2027">
        <row r="1">
          <cell r="B1" t="str">
            <v>ทีมตรวจสอบภาคที่ 2</v>
          </cell>
        </row>
      </sheetData>
      <sheetData sheetId="2028">
        <row r="1">
          <cell r="B1">
            <v>0</v>
          </cell>
        </row>
      </sheetData>
      <sheetData sheetId="2029" refreshError="1"/>
      <sheetData sheetId="2030">
        <row r="1">
          <cell r="B1" t="str">
            <v>ราคาถัว เมษายน 2561</v>
          </cell>
        </row>
      </sheetData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/>
      <sheetData sheetId="2616"/>
      <sheetData sheetId="2617">
        <row r="1">
          <cell r="B1">
            <v>1</v>
          </cell>
        </row>
      </sheetData>
      <sheetData sheetId="2618"/>
      <sheetData sheetId="2619">
        <row r="1">
          <cell r="B1" t="str">
            <v>ทีมตรวจสอบภาคที่ 2</v>
          </cell>
        </row>
      </sheetData>
      <sheetData sheetId="2620">
        <row r="1">
          <cell r="B1">
            <v>0</v>
          </cell>
        </row>
      </sheetData>
      <sheetData sheetId="2621"/>
      <sheetData sheetId="2622">
        <row r="1">
          <cell r="B1" t="str">
            <v>ราคาถัว เมษายน 2561</v>
          </cell>
        </row>
      </sheetData>
      <sheetData sheetId="2623">
        <row r="1">
          <cell r="B1">
            <v>0</v>
          </cell>
        </row>
      </sheetData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 refreshError="1"/>
      <sheetData sheetId="2677" refreshError="1"/>
      <sheetData sheetId="2678" refreshError="1"/>
      <sheetData sheetId="2679"/>
      <sheetData sheetId="2680">
        <row r="1">
          <cell r="B1">
            <v>1</v>
          </cell>
        </row>
      </sheetData>
      <sheetData sheetId="2681">
        <row r="3">
          <cell r="C3" t="str">
            <v>เลขที่</v>
          </cell>
        </row>
      </sheetData>
      <sheetData sheetId="2682">
        <row r="1">
          <cell r="B1" t="str">
            <v>ทีมตรวจสอบภาคที่ 2</v>
          </cell>
        </row>
      </sheetData>
      <sheetData sheetId="2683">
        <row r="1">
          <cell r="B1">
            <v>0</v>
          </cell>
        </row>
      </sheetData>
      <sheetData sheetId="2684">
        <row r="1">
          <cell r="B1">
            <v>0</v>
          </cell>
        </row>
      </sheetData>
      <sheetData sheetId="2685">
        <row r="1">
          <cell r="B1">
            <v>1</v>
          </cell>
        </row>
      </sheetData>
      <sheetData sheetId="2686">
        <row r="1">
          <cell r="B1">
            <v>1</v>
          </cell>
        </row>
      </sheetData>
      <sheetData sheetId="2687">
        <row r="1">
          <cell r="B1">
            <v>0</v>
          </cell>
        </row>
      </sheetData>
      <sheetData sheetId="2688">
        <row r="1">
          <cell r="B1" t="str">
            <v>_+_ ช้อยซ์ เลขที่ช้อยซ์</v>
          </cell>
        </row>
      </sheetData>
      <sheetData sheetId="2689">
        <row r="1">
          <cell r="B1">
            <v>1</v>
          </cell>
        </row>
      </sheetData>
      <sheetData sheetId="2690">
        <row r="1">
          <cell r="B1">
            <v>1</v>
          </cell>
        </row>
      </sheetData>
      <sheetData sheetId="2691">
        <row r="1">
          <cell r="B1" t="str">
            <v>_+_ ช้อยซ์ เลขที่ช้อยซ์</v>
          </cell>
        </row>
      </sheetData>
      <sheetData sheetId="2692">
        <row r="1">
          <cell r="B1">
            <v>0</v>
          </cell>
        </row>
      </sheetData>
      <sheetData sheetId="2693">
        <row r="1">
          <cell r="B1" t="str">
            <v>_+_ ช้อยซ์ เลขที่ช้อยซ์</v>
          </cell>
        </row>
      </sheetData>
      <sheetData sheetId="2694">
        <row r="1">
          <cell r="B1">
            <v>1</v>
          </cell>
        </row>
      </sheetData>
      <sheetData sheetId="2695">
        <row r="1">
          <cell r="B1" t="str">
            <v>_+_ ช้อยซ์ เลขที่ช้อยซ์</v>
          </cell>
        </row>
      </sheetData>
      <sheetData sheetId="2696">
        <row r="1">
          <cell r="B1">
            <v>0</v>
          </cell>
        </row>
      </sheetData>
      <sheetData sheetId="2697">
        <row r="1">
          <cell r="B1">
            <v>0</v>
          </cell>
        </row>
      </sheetData>
      <sheetData sheetId="2698">
        <row r="1">
          <cell r="B1">
            <v>1</v>
          </cell>
        </row>
      </sheetData>
      <sheetData sheetId="2699">
        <row r="1">
          <cell r="B1" t="str">
            <v>_+_ ช้อยซ์ เลขที่ช้อยซ์</v>
          </cell>
        </row>
      </sheetData>
      <sheetData sheetId="2700">
        <row r="1">
          <cell r="B1">
            <v>0</v>
          </cell>
        </row>
      </sheetData>
      <sheetData sheetId="2701">
        <row r="1">
          <cell r="B1">
            <v>0</v>
          </cell>
        </row>
      </sheetData>
      <sheetData sheetId="2702">
        <row r="1">
          <cell r="B1">
            <v>1</v>
          </cell>
        </row>
      </sheetData>
      <sheetData sheetId="2703">
        <row r="1">
          <cell r="B1">
            <v>1</v>
          </cell>
        </row>
      </sheetData>
      <sheetData sheetId="2704">
        <row r="1">
          <cell r="B1">
            <v>0</v>
          </cell>
        </row>
      </sheetData>
      <sheetData sheetId="2705">
        <row r="1">
          <cell r="B1">
            <v>0</v>
          </cell>
        </row>
      </sheetData>
      <sheetData sheetId="2706">
        <row r="1">
          <cell r="B1">
            <v>1</v>
          </cell>
        </row>
      </sheetData>
      <sheetData sheetId="2707">
        <row r="1">
          <cell r="B1">
            <v>1</v>
          </cell>
        </row>
      </sheetData>
      <sheetData sheetId="2708">
        <row r="1">
          <cell r="B1">
            <v>0</v>
          </cell>
        </row>
      </sheetData>
      <sheetData sheetId="2709">
        <row r="1">
          <cell r="B1">
            <v>0</v>
          </cell>
        </row>
      </sheetData>
      <sheetData sheetId="2710">
        <row r="1">
          <cell r="B1">
            <v>0</v>
          </cell>
        </row>
      </sheetData>
      <sheetData sheetId="2711">
        <row r="1">
          <cell r="B1" t="str">
            <v>_+_ ช้อยซ์ เลขที่ช้อยซ์</v>
          </cell>
        </row>
      </sheetData>
      <sheetData sheetId="2712">
        <row r="1">
          <cell r="B1">
            <v>1</v>
          </cell>
        </row>
      </sheetData>
      <sheetData sheetId="2713">
        <row r="1">
          <cell r="B1">
            <v>1</v>
          </cell>
        </row>
      </sheetData>
      <sheetData sheetId="2714">
        <row r="1">
          <cell r="B1" t="str">
            <v>ราคาถัว เมษายน 2561</v>
          </cell>
        </row>
      </sheetData>
      <sheetData sheetId="2715">
        <row r="1">
          <cell r="B1">
            <v>1</v>
          </cell>
        </row>
      </sheetData>
      <sheetData sheetId="2716">
        <row r="1">
          <cell r="B1" t="str">
            <v>_+_ ช้อยซ์ เลขที่ช้อยซ์</v>
          </cell>
        </row>
      </sheetData>
      <sheetData sheetId="2717">
        <row r="1">
          <cell r="B1" t="str">
            <v>_+_ ช้อยซ์ เลขที่ช้อยซ์</v>
          </cell>
        </row>
      </sheetData>
      <sheetData sheetId="2718">
        <row r="1">
          <cell r="B1" t="str">
            <v>ราคาถัว เมษายน 2561</v>
          </cell>
        </row>
      </sheetData>
      <sheetData sheetId="2719">
        <row r="1">
          <cell r="B1">
            <v>1</v>
          </cell>
        </row>
      </sheetData>
      <sheetData sheetId="2720">
        <row r="1">
          <cell r="B1">
            <v>0</v>
          </cell>
        </row>
      </sheetData>
      <sheetData sheetId="2721">
        <row r="1">
          <cell r="B1" t="str">
            <v>_+_ ช้อยซ์ เลขที่ช้อยซ์</v>
          </cell>
        </row>
      </sheetData>
      <sheetData sheetId="2722">
        <row r="1">
          <cell r="B1">
            <v>0</v>
          </cell>
        </row>
      </sheetData>
      <sheetData sheetId="2723">
        <row r="1">
          <cell r="B1" t="str">
            <v>_+_ ช้อยซ์ เลขที่ช้อยซ์</v>
          </cell>
        </row>
      </sheetData>
      <sheetData sheetId="2724">
        <row r="1">
          <cell r="B1" t="str">
            <v>_+_ ช้อยซ์ เลขที่ช้อยซ์</v>
          </cell>
        </row>
      </sheetData>
      <sheetData sheetId="2725">
        <row r="1">
          <cell r="B1" t="str">
            <v>Brand</v>
          </cell>
        </row>
      </sheetData>
      <sheetData sheetId="2726">
        <row r="1">
          <cell r="B1">
            <v>0</v>
          </cell>
        </row>
      </sheetData>
      <sheetData sheetId="2727">
        <row r="1">
          <cell r="B1" t="str">
            <v>_+_ ช้อยซ์ เลขที่ช้อยซ์</v>
          </cell>
        </row>
      </sheetData>
      <sheetData sheetId="2728">
        <row r="1">
          <cell r="B1">
            <v>0</v>
          </cell>
        </row>
      </sheetData>
      <sheetData sheetId="2729">
        <row r="1">
          <cell r="B1">
            <v>0</v>
          </cell>
        </row>
      </sheetData>
      <sheetData sheetId="2730">
        <row r="1">
          <cell r="B1" t="str">
            <v>_+_ ช้อยซ์ เลขที่ช้อยซ์</v>
          </cell>
        </row>
      </sheetData>
      <sheetData sheetId="2731">
        <row r="1">
          <cell r="B1" t="str">
            <v>_+_ ช้อยซ์ เลขที่ช้อยซ์</v>
          </cell>
        </row>
      </sheetData>
      <sheetData sheetId="2732">
        <row r="1">
          <cell r="B1">
            <v>0</v>
          </cell>
        </row>
      </sheetData>
      <sheetData sheetId="2733">
        <row r="1">
          <cell r="B1" t="str">
            <v>Brand</v>
          </cell>
        </row>
      </sheetData>
      <sheetData sheetId="2734">
        <row r="1">
          <cell r="B1" t="str">
            <v>ราคาถัว เมษายน 2561</v>
          </cell>
        </row>
      </sheetData>
      <sheetData sheetId="2735">
        <row r="1">
          <cell r="B1" t="str">
            <v>รายงานวันทำงาน : รายวัน</v>
          </cell>
        </row>
      </sheetData>
      <sheetData sheetId="2736">
        <row r="1">
          <cell r="B1" t="str">
            <v>รายงานวันทำงาน : รายวัน</v>
          </cell>
        </row>
      </sheetData>
      <sheetData sheetId="2737">
        <row r="1">
          <cell r="B1">
            <v>1</v>
          </cell>
        </row>
      </sheetData>
      <sheetData sheetId="2738">
        <row r="1">
          <cell r="B1">
            <v>1</v>
          </cell>
        </row>
      </sheetData>
      <sheetData sheetId="2739">
        <row r="1">
          <cell r="B1" t="str">
            <v>รายงานวันทำงาน : รายวัน</v>
          </cell>
        </row>
      </sheetData>
      <sheetData sheetId="2740">
        <row r="1">
          <cell r="B1">
            <v>1</v>
          </cell>
        </row>
      </sheetData>
      <sheetData sheetId="2741">
        <row r="1">
          <cell r="B1">
            <v>1</v>
          </cell>
        </row>
      </sheetData>
      <sheetData sheetId="2742">
        <row r="1">
          <cell r="B1" t="str">
            <v>รายงานวันทำงาน : รายวัน</v>
          </cell>
        </row>
      </sheetData>
      <sheetData sheetId="2743">
        <row r="1">
          <cell r="B1">
            <v>1</v>
          </cell>
        </row>
      </sheetData>
      <sheetData sheetId="2744">
        <row r="1">
          <cell r="B1" t="str">
            <v>รายงานวันทำงาน : รายวัน</v>
          </cell>
        </row>
      </sheetData>
      <sheetData sheetId="2745">
        <row r="1">
          <cell r="B1">
            <v>0</v>
          </cell>
        </row>
      </sheetData>
      <sheetData sheetId="2746">
        <row r="1">
          <cell r="B1" t="str">
            <v>รายงานวันทำงาน : รายวัน</v>
          </cell>
        </row>
      </sheetData>
      <sheetData sheetId="2747">
        <row r="1">
          <cell r="B1" t="str">
            <v>ทีมตรวจสอบภาคที่ 2</v>
          </cell>
        </row>
      </sheetData>
      <sheetData sheetId="2748">
        <row r="1">
          <cell r="B1">
            <v>0</v>
          </cell>
        </row>
      </sheetData>
      <sheetData sheetId="2749">
        <row r="1">
          <cell r="B1" t="str">
            <v>รายงานวันทำงาน : รายวัน</v>
          </cell>
        </row>
      </sheetData>
      <sheetData sheetId="2750">
        <row r="1">
          <cell r="B1">
            <v>0</v>
          </cell>
        </row>
      </sheetData>
      <sheetData sheetId="2751">
        <row r="1">
          <cell r="B1" t="str">
            <v>รายงานวันทำงาน : รายวัน</v>
          </cell>
        </row>
      </sheetData>
      <sheetData sheetId="2752">
        <row r="1">
          <cell r="B1">
            <v>1</v>
          </cell>
        </row>
      </sheetData>
      <sheetData sheetId="2753">
        <row r="1">
          <cell r="B1">
            <v>0</v>
          </cell>
        </row>
      </sheetData>
      <sheetData sheetId="2754">
        <row r="1">
          <cell r="B1" t="str">
            <v>รายงานวันทำงาน : รายวัน</v>
          </cell>
        </row>
      </sheetData>
      <sheetData sheetId="2755">
        <row r="1">
          <cell r="B1" t="str">
            <v>ทีมตรวจสอบภาคที่ 2</v>
          </cell>
        </row>
      </sheetData>
      <sheetData sheetId="2756">
        <row r="1">
          <cell r="B1" t="str">
            <v>รายงานวันทำงาน : รายวัน</v>
          </cell>
        </row>
      </sheetData>
      <sheetData sheetId="2757">
        <row r="1">
          <cell r="B1" t="str">
            <v>รายงานวันทำงาน : รายวัน</v>
          </cell>
        </row>
      </sheetData>
      <sheetData sheetId="2758"/>
      <sheetData sheetId="2759"/>
      <sheetData sheetId="2760">
        <row r="1">
          <cell r="B1">
            <v>1</v>
          </cell>
        </row>
      </sheetData>
      <sheetData sheetId="2761">
        <row r="1">
          <cell r="B1">
            <v>1</v>
          </cell>
        </row>
      </sheetData>
      <sheetData sheetId="2762"/>
      <sheetData sheetId="2763"/>
      <sheetData sheetId="2764">
        <row r="1">
          <cell r="B1">
            <v>1</v>
          </cell>
        </row>
      </sheetData>
      <sheetData sheetId="2765"/>
      <sheetData sheetId="2766"/>
      <sheetData sheetId="2767">
        <row r="1">
          <cell r="B1">
            <v>1</v>
          </cell>
        </row>
      </sheetData>
      <sheetData sheetId="2768"/>
      <sheetData sheetId="2769"/>
      <sheetData sheetId="2770">
        <row r="1">
          <cell r="B1">
            <v>1</v>
          </cell>
        </row>
      </sheetData>
      <sheetData sheetId="2771">
        <row r="1">
          <cell r="B1">
            <v>1</v>
          </cell>
        </row>
      </sheetData>
      <sheetData sheetId="2772">
        <row r="1">
          <cell r="B1">
            <v>1</v>
          </cell>
        </row>
      </sheetData>
      <sheetData sheetId="2773">
        <row r="1">
          <cell r="B1">
            <v>0</v>
          </cell>
        </row>
      </sheetData>
      <sheetData sheetId="2774">
        <row r="1">
          <cell r="B1">
            <v>1</v>
          </cell>
        </row>
      </sheetData>
      <sheetData sheetId="2775">
        <row r="1">
          <cell r="B1">
            <v>1</v>
          </cell>
        </row>
      </sheetData>
      <sheetData sheetId="2776">
        <row r="1">
          <cell r="B1">
            <v>0</v>
          </cell>
        </row>
      </sheetData>
      <sheetData sheetId="2777">
        <row r="1">
          <cell r="B1" t="str">
            <v>_+_ ช้อยซ์ เลขที่ช้อยซ์</v>
          </cell>
        </row>
      </sheetData>
      <sheetData sheetId="2778">
        <row r="1">
          <cell r="B1">
            <v>1</v>
          </cell>
        </row>
      </sheetData>
      <sheetData sheetId="2779">
        <row r="1">
          <cell r="B1">
            <v>1</v>
          </cell>
        </row>
      </sheetData>
      <sheetData sheetId="2780">
        <row r="1">
          <cell r="B1">
            <v>1</v>
          </cell>
        </row>
      </sheetData>
      <sheetData sheetId="2781">
        <row r="1">
          <cell r="B1">
            <v>1</v>
          </cell>
        </row>
      </sheetData>
      <sheetData sheetId="2782">
        <row r="1">
          <cell r="B1" t="str">
            <v>_+_ ช้อยซ์ เลขที่ช้อยซ์</v>
          </cell>
        </row>
      </sheetData>
      <sheetData sheetId="2783">
        <row r="1">
          <cell r="B1">
            <v>1</v>
          </cell>
        </row>
      </sheetData>
      <sheetData sheetId="2784">
        <row r="1">
          <cell r="B1">
            <v>1</v>
          </cell>
        </row>
      </sheetData>
      <sheetData sheetId="2785">
        <row r="1">
          <cell r="B1" t="str">
            <v>_+_ ช้อยซ์ เลขที่ช้อยซ์</v>
          </cell>
        </row>
      </sheetData>
      <sheetData sheetId="2786">
        <row r="1">
          <cell r="B1">
            <v>0</v>
          </cell>
        </row>
      </sheetData>
      <sheetData sheetId="2787">
        <row r="1">
          <cell r="B1" t="str">
            <v>_+_ ช้อยซ์ เลขที่ช้อยซ์</v>
          </cell>
        </row>
      </sheetData>
      <sheetData sheetId="2788">
        <row r="1">
          <cell r="B1">
            <v>0</v>
          </cell>
        </row>
      </sheetData>
      <sheetData sheetId="2789"/>
      <sheetData sheetId="2790">
        <row r="1">
          <cell r="B1">
            <v>0</v>
          </cell>
        </row>
      </sheetData>
      <sheetData sheetId="2791">
        <row r="1">
          <cell r="B1">
            <v>0</v>
          </cell>
        </row>
      </sheetData>
      <sheetData sheetId="2792">
        <row r="1">
          <cell r="B1">
            <v>0</v>
          </cell>
        </row>
      </sheetData>
      <sheetData sheetId="2793">
        <row r="1">
          <cell r="B1" t="str">
            <v>_+_ ช้อยซ์ เลขที่ช้อยซ์</v>
          </cell>
        </row>
      </sheetData>
      <sheetData sheetId="2794">
        <row r="1">
          <cell r="B1">
            <v>0</v>
          </cell>
        </row>
      </sheetData>
      <sheetData sheetId="2795">
        <row r="1">
          <cell r="B1">
            <v>0</v>
          </cell>
        </row>
      </sheetData>
      <sheetData sheetId="2796">
        <row r="1">
          <cell r="B1">
            <v>1</v>
          </cell>
        </row>
      </sheetData>
      <sheetData sheetId="2797">
        <row r="1">
          <cell r="B1">
            <v>1</v>
          </cell>
        </row>
      </sheetData>
      <sheetData sheetId="2798">
        <row r="1">
          <cell r="B1">
            <v>0</v>
          </cell>
        </row>
      </sheetData>
      <sheetData sheetId="2799">
        <row r="1">
          <cell r="B1" t="str">
            <v>Brand</v>
          </cell>
        </row>
      </sheetData>
      <sheetData sheetId="2800">
        <row r="1">
          <cell r="B1">
            <v>0</v>
          </cell>
        </row>
      </sheetData>
      <sheetData sheetId="2801">
        <row r="1">
          <cell r="B1">
            <v>0</v>
          </cell>
        </row>
      </sheetData>
      <sheetData sheetId="2802">
        <row r="1">
          <cell r="B1">
            <v>1</v>
          </cell>
        </row>
      </sheetData>
      <sheetData sheetId="2803">
        <row r="1">
          <cell r="B1">
            <v>1</v>
          </cell>
        </row>
      </sheetData>
      <sheetData sheetId="2804">
        <row r="1">
          <cell r="B1" t="str">
            <v>ราคาถัว เมษายน 2561</v>
          </cell>
        </row>
      </sheetData>
      <sheetData sheetId="2805">
        <row r="1">
          <cell r="B1">
            <v>1</v>
          </cell>
        </row>
      </sheetData>
      <sheetData sheetId="2806">
        <row r="1">
          <cell r="B1">
            <v>1</v>
          </cell>
        </row>
      </sheetData>
      <sheetData sheetId="2807">
        <row r="1">
          <cell r="B1">
            <v>0</v>
          </cell>
        </row>
      </sheetData>
      <sheetData sheetId="2808">
        <row r="1">
          <cell r="B1" t="str">
            <v>Brand</v>
          </cell>
        </row>
      </sheetData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>
        <row r="1">
          <cell r="B1" t="str">
            <v>ทีมตรวจสอบภาคที่ 2</v>
          </cell>
        </row>
      </sheetData>
      <sheetData sheetId="2821">
        <row r="1">
          <cell r="B1">
            <v>1</v>
          </cell>
        </row>
      </sheetData>
      <sheetData sheetId="2822">
        <row r="1">
          <cell r="B1" t="str">
            <v>รายงานวันทำงาน : รายวัน</v>
          </cell>
        </row>
      </sheetData>
      <sheetData sheetId="2823">
        <row r="1">
          <cell r="B1" t="str">
            <v>ทีมตรวจสอบภาคที่ 2</v>
          </cell>
        </row>
      </sheetData>
      <sheetData sheetId="2824">
        <row r="1">
          <cell r="B1">
            <v>1</v>
          </cell>
        </row>
      </sheetData>
      <sheetData sheetId="2825">
        <row r="1">
          <cell r="B1" t="str">
            <v>รายงานวันทำงาน : รายวัน</v>
          </cell>
        </row>
      </sheetData>
      <sheetData sheetId="2826"/>
      <sheetData sheetId="2827">
        <row r="1">
          <cell r="B1">
            <v>1</v>
          </cell>
        </row>
      </sheetData>
      <sheetData sheetId="2828"/>
      <sheetData sheetId="2829"/>
      <sheetData sheetId="2830">
        <row r="1">
          <cell r="B1">
            <v>1</v>
          </cell>
        </row>
      </sheetData>
      <sheetData sheetId="2831"/>
      <sheetData sheetId="2832"/>
      <sheetData sheetId="2833">
        <row r="1">
          <cell r="B1">
            <v>1</v>
          </cell>
        </row>
      </sheetData>
      <sheetData sheetId="2834"/>
      <sheetData sheetId="2835"/>
      <sheetData sheetId="2836">
        <row r="1">
          <cell r="B1">
            <v>1</v>
          </cell>
        </row>
      </sheetData>
      <sheetData sheetId="2837"/>
      <sheetData sheetId="2838"/>
      <sheetData sheetId="2839">
        <row r="1">
          <cell r="B1">
            <v>1</v>
          </cell>
        </row>
      </sheetData>
      <sheetData sheetId="2840"/>
      <sheetData sheetId="2841"/>
      <sheetData sheetId="2842">
        <row r="1">
          <cell r="B1">
            <v>1</v>
          </cell>
        </row>
      </sheetData>
      <sheetData sheetId="2843"/>
      <sheetData sheetId="2844">
        <row r="1">
          <cell r="B1">
            <v>1</v>
          </cell>
        </row>
      </sheetData>
      <sheetData sheetId="2845">
        <row r="1">
          <cell r="B1">
            <v>1</v>
          </cell>
        </row>
      </sheetData>
      <sheetData sheetId="2846">
        <row r="1">
          <cell r="B1">
            <v>1</v>
          </cell>
        </row>
      </sheetData>
      <sheetData sheetId="2847">
        <row r="1">
          <cell r="B1">
            <v>1</v>
          </cell>
        </row>
      </sheetData>
      <sheetData sheetId="2848">
        <row r="1">
          <cell r="B1">
            <v>1</v>
          </cell>
        </row>
      </sheetData>
      <sheetData sheetId="2849">
        <row r="1">
          <cell r="B1">
            <v>1</v>
          </cell>
        </row>
      </sheetData>
      <sheetData sheetId="2850">
        <row r="1">
          <cell r="B1">
            <v>1</v>
          </cell>
        </row>
      </sheetData>
      <sheetData sheetId="2851">
        <row r="1">
          <cell r="B1">
            <v>1</v>
          </cell>
        </row>
      </sheetData>
      <sheetData sheetId="2852">
        <row r="1">
          <cell r="B1">
            <v>1</v>
          </cell>
        </row>
      </sheetData>
      <sheetData sheetId="2853">
        <row r="1">
          <cell r="B1">
            <v>1</v>
          </cell>
        </row>
      </sheetData>
      <sheetData sheetId="2854">
        <row r="1">
          <cell r="B1">
            <v>1</v>
          </cell>
        </row>
      </sheetData>
      <sheetData sheetId="2855">
        <row r="1">
          <cell r="B1">
            <v>1</v>
          </cell>
        </row>
      </sheetData>
      <sheetData sheetId="2856">
        <row r="1">
          <cell r="B1">
            <v>0</v>
          </cell>
        </row>
      </sheetData>
      <sheetData sheetId="2857">
        <row r="1">
          <cell r="B1">
            <v>1</v>
          </cell>
        </row>
      </sheetData>
      <sheetData sheetId="2858"/>
      <sheetData sheetId="2859">
        <row r="1">
          <cell r="B1">
            <v>0</v>
          </cell>
        </row>
      </sheetData>
      <sheetData sheetId="2860"/>
      <sheetData sheetId="2861">
        <row r="1">
          <cell r="B1" t="str">
            <v>_+_ ช้อยซ์ เลขที่ช้อยซ์</v>
          </cell>
        </row>
      </sheetData>
      <sheetData sheetId="2862">
        <row r="1">
          <cell r="B1">
            <v>1</v>
          </cell>
        </row>
      </sheetData>
      <sheetData sheetId="2863">
        <row r="1">
          <cell r="B1">
            <v>1</v>
          </cell>
        </row>
      </sheetData>
      <sheetData sheetId="2864">
        <row r="1">
          <cell r="B1" t="str">
            <v>_+_ ช้อยซ์ เลขที่ช้อยซ์</v>
          </cell>
        </row>
      </sheetData>
      <sheetData sheetId="2865">
        <row r="1">
          <cell r="B1" t="str">
            <v>รายงานวันทำงาน : รายวัน</v>
          </cell>
        </row>
      </sheetData>
      <sheetData sheetId="2866">
        <row r="1">
          <cell r="B1">
            <v>1</v>
          </cell>
        </row>
      </sheetData>
      <sheetData sheetId="2867">
        <row r="1">
          <cell r="B1">
            <v>1</v>
          </cell>
        </row>
      </sheetData>
      <sheetData sheetId="2868">
        <row r="1">
          <cell r="B1" t="str">
            <v>รายงานวันทำงาน : รายวัน</v>
          </cell>
        </row>
      </sheetData>
      <sheetData sheetId="2869">
        <row r="1">
          <cell r="B1" t="str">
            <v>ทีมตรวจสอบภาคที่ 2</v>
          </cell>
        </row>
      </sheetData>
      <sheetData sheetId="2870">
        <row r="1">
          <cell r="B1">
            <v>1</v>
          </cell>
        </row>
      </sheetData>
      <sheetData sheetId="2871">
        <row r="1">
          <cell r="B1">
            <v>1</v>
          </cell>
        </row>
      </sheetData>
      <sheetData sheetId="2872">
        <row r="1">
          <cell r="B1" t="str">
            <v>ทีมตรวจสอบภาคที่ 2</v>
          </cell>
        </row>
      </sheetData>
      <sheetData sheetId="2873">
        <row r="1">
          <cell r="B1" t="str">
            <v>ทีมตรวจสอบภาคที่ 2</v>
          </cell>
        </row>
      </sheetData>
      <sheetData sheetId="2874">
        <row r="1">
          <cell r="B1">
            <v>1</v>
          </cell>
        </row>
      </sheetData>
      <sheetData sheetId="2875">
        <row r="1">
          <cell r="B1">
            <v>1</v>
          </cell>
        </row>
      </sheetData>
      <sheetData sheetId="2876">
        <row r="1">
          <cell r="B1" t="str">
            <v>ทีมตรวจสอบภาคที่ 2</v>
          </cell>
        </row>
      </sheetData>
      <sheetData sheetId="2877">
        <row r="1">
          <cell r="B1" t="str">
            <v>ทีมตรวจสอบภาคที่ 2</v>
          </cell>
        </row>
      </sheetData>
      <sheetData sheetId="2878">
        <row r="1">
          <cell r="B1">
            <v>1</v>
          </cell>
        </row>
      </sheetData>
      <sheetData sheetId="2879"/>
      <sheetData sheetId="2880">
        <row r="1">
          <cell r="B1" t="str">
            <v>ทีมตรวจสอบภาคที่ 2</v>
          </cell>
        </row>
      </sheetData>
      <sheetData sheetId="2881">
        <row r="1">
          <cell r="B1" t="str">
            <v>ทีมตรวจสอบภาคที่ 2</v>
          </cell>
        </row>
      </sheetData>
      <sheetData sheetId="2882">
        <row r="1">
          <cell r="B1" t="str">
            <v>ทีมตรวจสอบภาคที่ 2</v>
          </cell>
        </row>
      </sheetData>
      <sheetData sheetId="2883">
        <row r="1">
          <cell r="B1">
            <v>1</v>
          </cell>
        </row>
      </sheetData>
      <sheetData sheetId="2884"/>
      <sheetData sheetId="2885">
        <row r="1">
          <cell r="B1" t="str">
            <v>ทีมตรวจสอบภาคที่ 2</v>
          </cell>
        </row>
      </sheetData>
      <sheetData sheetId="2886">
        <row r="1">
          <cell r="B1" t="str">
            <v>ทีมตรวจสอบภาคที่ 2</v>
          </cell>
        </row>
      </sheetData>
      <sheetData sheetId="2887">
        <row r="1">
          <cell r="B1" t="str">
            <v>ทีมตรวจสอบภาคที่ 2</v>
          </cell>
        </row>
      </sheetData>
      <sheetData sheetId="2888">
        <row r="1">
          <cell r="B1">
            <v>1</v>
          </cell>
        </row>
      </sheetData>
      <sheetData sheetId="2889"/>
      <sheetData sheetId="2890">
        <row r="1">
          <cell r="B1" t="str">
            <v>ทีมตรวจสอบภาคที่ 2</v>
          </cell>
        </row>
      </sheetData>
      <sheetData sheetId="2891">
        <row r="1">
          <cell r="B1" t="str">
            <v>ทีมตรวจสอบภาคที่ 2</v>
          </cell>
        </row>
      </sheetData>
      <sheetData sheetId="2892">
        <row r="1">
          <cell r="B1" t="str">
            <v>ทีมตรวจสอบภาคที่ 2</v>
          </cell>
        </row>
      </sheetData>
      <sheetData sheetId="2893">
        <row r="1">
          <cell r="B1">
            <v>1</v>
          </cell>
        </row>
      </sheetData>
      <sheetData sheetId="2894"/>
      <sheetData sheetId="2895">
        <row r="1">
          <cell r="B1" t="str">
            <v>ทีมตรวจสอบภาคที่ 2</v>
          </cell>
        </row>
      </sheetData>
      <sheetData sheetId="2896">
        <row r="1">
          <cell r="B1" t="str">
            <v>ทีมตรวจสอบภาคที่ 2</v>
          </cell>
        </row>
      </sheetData>
      <sheetData sheetId="2897">
        <row r="1">
          <cell r="B1" t="str">
            <v>ทีมตรวจสอบภาคที่ 2</v>
          </cell>
        </row>
      </sheetData>
      <sheetData sheetId="2898">
        <row r="1">
          <cell r="B1">
            <v>1</v>
          </cell>
        </row>
      </sheetData>
      <sheetData sheetId="2899"/>
      <sheetData sheetId="2900">
        <row r="1">
          <cell r="B1" t="str">
            <v>ทีมตรวจสอบภาคที่ 2</v>
          </cell>
        </row>
      </sheetData>
      <sheetData sheetId="2901">
        <row r="1">
          <cell r="B1">
            <v>0</v>
          </cell>
        </row>
      </sheetData>
      <sheetData sheetId="2902">
        <row r="1">
          <cell r="B1" t="str">
            <v>ทีมตรวจสอบภาคที่ 2</v>
          </cell>
        </row>
      </sheetData>
      <sheetData sheetId="2903">
        <row r="1">
          <cell r="B1">
            <v>1</v>
          </cell>
        </row>
      </sheetData>
      <sheetData sheetId="2904"/>
      <sheetData sheetId="2905">
        <row r="1">
          <cell r="B1" t="str">
            <v>ทีมตรวจสอบภาคที่ 2</v>
          </cell>
        </row>
      </sheetData>
      <sheetData sheetId="2906">
        <row r="1">
          <cell r="B1">
            <v>1</v>
          </cell>
        </row>
      </sheetData>
      <sheetData sheetId="2907"/>
      <sheetData sheetId="2908">
        <row r="1">
          <cell r="B1" t="str">
            <v>ทีมตรวจสอบภาคที่ 2</v>
          </cell>
        </row>
      </sheetData>
      <sheetData sheetId="2909">
        <row r="1">
          <cell r="B1">
            <v>1</v>
          </cell>
        </row>
      </sheetData>
      <sheetData sheetId="2910"/>
      <sheetData sheetId="2911">
        <row r="1">
          <cell r="B1" t="str">
            <v>ทีมตรวจสอบภาคที่ 2</v>
          </cell>
        </row>
      </sheetData>
      <sheetData sheetId="2912">
        <row r="1">
          <cell r="B1" t="str">
            <v>ทีมตรวจสอบภาคที่ 2</v>
          </cell>
        </row>
      </sheetData>
      <sheetData sheetId="2913">
        <row r="1">
          <cell r="B1">
            <v>1</v>
          </cell>
        </row>
      </sheetData>
      <sheetData sheetId="2914">
        <row r="1">
          <cell r="B1">
            <v>1</v>
          </cell>
        </row>
      </sheetData>
      <sheetData sheetId="2915">
        <row r="1">
          <cell r="B1">
            <v>1</v>
          </cell>
        </row>
      </sheetData>
      <sheetData sheetId="2916">
        <row r="1">
          <cell r="B1">
            <v>0</v>
          </cell>
        </row>
      </sheetData>
      <sheetData sheetId="2917">
        <row r="1">
          <cell r="B1" t="str">
            <v>ทีมตรวจสอบภาคที่ 2</v>
          </cell>
        </row>
      </sheetData>
      <sheetData sheetId="2918">
        <row r="1">
          <cell r="B1">
            <v>0</v>
          </cell>
        </row>
      </sheetData>
      <sheetData sheetId="2919">
        <row r="1">
          <cell r="B1" t="str">
            <v>_+_ ช้อยซ์ เลขที่ช้อยซ์</v>
          </cell>
        </row>
      </sheetData>
      <sheetData sheetId="2920">
        <row r="1">
          <cell r="B1">
            <v>0</v>
          </cell>
        </row>
      </sheetData>
      <sheetData sheetId="2921">
        <row r="1">
          <cell r="B1">
            <v>1</v>
          </cell>
        </row>
      </sheetData>
      <sheetData sheetId="2922">
        <row r="1">
          <cell r="B1">
            <v>1</v>
          </cell>
        </row>
      </sheetData>
      <sheetData sheetId="2923">
        <row r="1">
          <cell r="B1" t="str">
            <v>ทีมตรวจสอบภาคที่ 2</v>
          </cell>
        </row>
      </sheetData>
      <sheetData sheetId="2924">
        <row r="1">
          <cell r="B1">
            <v>0</v>
          </cell>
        </row>
      </sheetData>
      <sheetData sheetId="2925">
        <row r="1">
          <cell r="B1">
            <v>0</v>
          </cell>
        </row>
      </sheetData>
      <sheetData sheetId="2926">
        <row r="1">
          <cell r="B1">
            <v>1</v>
          </cell>
        </row>
      </sheetData>
      <sheetData sheetId="2927">
        <row r="1">
          <cell r="B1">
            <v>1</v>
          </cell>
        </row>
      </sheetData>
      <sheetData sheetId="2928">
        <row r="1">
          <cell r="B1">
            <v>0</v>
          </cell>
        </row>
      </sheetData>
      <sheetData sheetId="2929">
        <row r="1">
          <cell r="B1" t="str">
            <v>ทีมตรวจสอบภาคที่ 2</v>
          </cell>
        </row>
      </sheetData>
      <sheetData sheetId="2930">
        <row r="1">
          <cell r="B1">
            <v>0</v>
          </cell>
        </row>
      </sheetData>
      <sheetData sheetId="2931">
        <row r="1">
          <cell r="B1">
            <v>1</v>
          </cell>
        </row>
      </sheetData>
      <sheetData sheetId="2932">
        <row r="1">
          <cell r="B1">
            <v>0</v>
          </cell>
        </row>
      </sheetData>
      <sheetData sheetId="2933">
        <row r="1">
          <cell r="B1">
            <v>1</v>
          </cell>
        </row>
      </sheetData>
      <sheetData sheetId="2934">
        <row r="1">
          <cell r="B1">
            <v>0</v>
          </cell>
        </row>
      </sheetData>
      <sheetData sheetId="2935">
        <row r="1">
          <cell r="B1" t="str">
            <v>ทีมตรวจสอบภาคที่ 2</v>
          </cell>
        </row>
      </sheetData>
      <sheetData sheetId="2936">
        <row r="1">
          <cell r="B1">
            <v>0</v>
          </cell>
        </row>
      </sheetData>
      <sheetData sheetId="2937">
        <row r="1">
          <cell r="B1">
            <v>1</v>
          </cell>
        </row>
      </sheetData>
      <sheetData sheetId="2938">
        <row r="1">
          <cell r="B1" t="str">
            <v>ราคาถัว เมษายน 2561</v>
          </cell>
        </row>
      </sheetData>
      <sheetData sheetId="2939">
        <row r="1">
          <cell r="B1">
            <v>1</v>
          </cell>
        </row>
      </sheetData>
      <sheetData sheetId="2940">
        <row r="1">
          <cell r="B1" t="str">
            <v>_+_ ช้อยซ์ เลขที่ช้อยซ์</v>
          </cell>
        </row>
      </sheetData>
      <sheetData sheetId="2941">
        <row r="1">
          <cell r="B1" t="str">
            <v>ทีมตรวจสอบภาคที่ 2</v>
          </cell>
        </row>
      </sheetData>
      <sheetData sheetId="2942">
        <row r="1">
          <cell r="B1">
            <v>0</v>
          </cell>
        </row>
      </sheetData>
      <sheetData sheetId="2943">
        <row r="1">
          <cell r="B1">
            <v>1</v>
          </cell>
        </row>
      </sheetData>
      <sheetData sheetId="2944">
        <row r="1">
          <cell r="B1">
            <v>0</v>
          </cell>
        </row>
      </sheetData>
      <sheetData sheetId="2945">
        <row r="1">
          <cell r="B1" t="str">
            <v>_+_ ช้อยซ์ เลขที่ช้อยซ์</v>
          </cell>
        </row>
      </sheetData>
      <sheetData sheetId="2946">
        <row r="1">
          <cell r="B1">
            <v>1</v>
          </cell>
        </row>
      </sheetData>
      <sheetData sheetId="2947">
        <row r="1">
          <cell r="B1" t="str">
            <v>_+_ ช้อยซ์ เลขที่ช้อยซ์</v>
          </cell>
        </row>
      </sheetData>
      <sheetData sheetId="2948">
        <row r="1">
          <cell r="B1" t="str">
            <v>ทีมตรวจสอบภาคที่ 2</v>
          </cell>
        </row>
      </sheetData>
      <sheetData sheetId="2949">
        <row r="1">
          <cell r="B1">
            <v>0</v>
          </cell>
        </row>
      </sheetData>
      <sheetData sheetId="2950">
        <row r="1">
          <cell r="B1">
            <v>0</v>
          </cell>
        </row>
      </sheetData>
      <sheetData sheetId="2951">
        <row r="1">
          <cell r="B1" t="str">
            <v>ทีมตรวจสอบภาคที่ 2</v>
          </cell>
        </row>
      </sheetData>
      <sheetData sheetId="2952">
        <row r="1">
          <cell r="B1">
            <v>1</v>
          </cell>
        </row>
      </sheetData>
      <sheetData sheetId="2953">
        <row r="1">
          <cell r="B1">
            <v>0</v>
          </cell>
        </row>
      </sheetData>
      <sheetData sheetId="2954">
        <row r="1">
          <cell r="B1" t="str">
            <v>ทีมตรวจสอบภาคที่ 2</v>
          </cell>
        </row>
      </sheetData>
      <sheetData sheetId="2955">
        <row r="1">
          <cell r="B1">
            <v>0</v>
          </cell>
        </row>
      </sheetData>
      <sheetData sheetId="2956">
        <row r="1">
          <cell r="B1">
            <v>0</v>
          </cell>
        </row>
      </sheetData>
      <sheetData sheetId="2957">
        <row r="1">
          <cell r="B1" t="str">
            <v>Brand</v>
          </cell>
        </row>
      </sheetData>
      <sheetData sheetId="2958">
        <row r="1">
          <cell r="B1">
            <v>1</v>
          </cell>
        </row>
      </sheetData>
      <sheetData sheetId="2959">
        <row r="1">
          <cell r="B1" t="str">
            <v>รายงานวันทำงาน : รายวัน</v>
          </cell>
        </row>
      </sheetData>
      <sheetData sheetId="2960">
        <row r="1">
          <cell r="B1" t="str">
            <v>ทีมตรวจสอบภาคที่ 2</v>
          </cell>
        </row>
      </sheetData>
      <sheetData sheetId="2961">
        <row r="1">
          <cell r="B1">
            <v>0</v>
          </cell>
        </row>
      </sheetData>
      <sheetData sheetId="2962">
        <row r="1">
          <cell r="B1">
            <v>1</v>
          </cell>
        </row>
      </sheetData>
      <sheetData sheetId="2963">
        <row r="1">
          <cell r="B1" t="str">
            <v>รายงานวันทำงาน : รายวัน</v>
          </cell>
        </row>
      </sheetData>
      <sheetData sheetId="2964">
        <row r="1">
          <cell r="B1">
            <v>1</v>
          </cell>
        </row>
      </sheetData>
      <sheetData sheetId="2965">
        <row r="1">
          <cell r="B1">
            <v>1</v>
          </cell>
        </row>
      </sheetData>
      <sheetData sheetId="2966">
        <row r="1">
          <cell r="B1" t="str">
            <v>ทีมตรวจสอบภาคที่ 2</v>
          </cell>
        </row>
      </sheetData>
      <sheetData sheetId="2967">
        <row r="1">
          <cell r="B1">
            <v>0</v>
          </cell>
        </row>
      </sheetData>
      <sheetData sheetId="2968">
        <row r="1">
          <cell r="B1" t="str">
            <v>รายงานวันทำงาน : รายวัน</v>
          </cell>
        </row>
      </sheetData>
      <sheetData sheetId="2969">
        <row r="1">
          <cell r="B1">
            <v>0</v>
          </cell>
        </row>
      </sheetData>
      <sheetData sheetId="2970">
        <row r="1">
          <cell r="B1" t="str">
            <v>รายงานวันทำงาน : รายวัน</v>
          </cell>
        </row>
      </sheetData>
      <sheetData sheetId="2971">
        <row r="1">
          <cell r="B1" t="str">
            <v>ทีมตรวจสอบภาคที่ 2</v>
          </cell>
        </row>
      </sheetData>
      <sheetData sheetId="2972">
        <row r="1">
          <cell r="B1">
            <v>1</v>
          </cell>
        </row>
      </sheetData>
      <sheetData sheetId="2973">
        <row r="1">
          <cell r="B1" t="str">
            <v>รายงานวันทำงาน : รายวัน</v>
          </cell>
        </row>
      </sheetData>
      <sheetData sheetId="2974">
        <row r="1">
          <cell r="B1" t="str">
            <v>ทีมตรวจสอบภาคที่ 2</v>
          </cell>
        </row>
      </sheetData>
      <sheetData sheetId="2975">
        <row r="1">
          <cell r="B1">
            <v>0</v>
          </cell>
        </row>
      </sheetData>
      <sheetData sheetId="2976">
        <row r="1">
          <cell r="B1">
            <v>1</v>
          </cell>
        </row>
      </sheetData>
      <sheetData sheetId="2977">
        <row r="1">
          <cell r="B1">
            <v>0</v>
          </cell>
        </row>
      </sheetData>
      <sheetData sheetId="2978">
        <row r="1">
          <cell r="B1" t="str">
            <v>รายงานวันทำงาน : รายวัน</v>
          </cell>
        </row>
      </sheetData>
      <sheetData sheetId="2979">
        <row r="1">
          <cell r="B1" t="str">
            <v>ทีมตรวจสอบภาคที่ 2</v>
          </cell>
        </row>
      </sheetData>
      <sheetData sheetId="2980">
        <row r="1">
          <cell r="B1">
            <v>1</v>
          </cell>
        </row>
      </sheetData>
      <sheetData sheetId="2981">
        <row r="1">
          <cell r="B1" t="str">
            <v>รายงานวันทำงาน : รายวัน</v>
          </cell>
        </row>
      </sheetData>
      <sheetData sheetId="2982">
        <row r="1">
          <cell r="B1">
            <v>0</v>
          </cell>
        </row>
      </sheetData>
      <sheetData sheetId="2983">
        <row r="1">
          <cell r="B1">
            <v>0</v>
          </cell>
        </row>
      </sheetData>
      <sheetData sheetId="2984">
        <row r="1">
          <cell r="B1">
            <v>1</v>
          </cell>
        </row>
      </sheetData>
      <sheetData sheetId="2985">
        <row r="1">
          <cell r="B1" t="str">
            <v>ทีมตรวจสอบภาคที่ 2</v>
          </cell>
        </row>
      </sheetData>
      <sheetData sheetId="2986">
        <row r="1">
          <cell r="B1">
            <v>1</v>
          </cell>
        </row>
      </sheetData>
      <sheetData sheetId="2987"/>
      <sheetData sheetId="2988">
        <row r="1">
          <cell r="B1" t="str">
            <v>ทีมตรวจสอบภาคที่ 2</v>
          </cell>
        </row>
      </sheetData>
      <sheetData sheetId="2989">
        <row r="1">
          <cell r="B1">
            <v>0</v>
          </cell>
        </row>
      </sheetData>
      <sheetData sheetId="2990"/>
      <sheetData sheetId="2991">
        <row r="1">
          <cell r="B1">
            <v>1</v>
          </cell>
        </row>
      </sheetData>
      <sheetData sheetId="2992">
        <row r="1">
          <cell r="B1">
            <v>1</v>
          </cell>
        </row>
      </sheetData>
      <sheetData sheetId="2993"/>
      <sheetData sheetId="2994">
        <row r="1">
          <cell r="B1" t="str">
            <v>ทีมตรวจสอบภาคที่ 2</v>
          </cell>
        </row>
      </sheetData>
      <sheetData sheetId="2995">
        <row r="1">
          <cell r="B1">
            <v>0</v>
          </cell>
        </row>
      </sheetData>
      <sheetData sheetId="2996"/>
      <sheetData sheetId="2997">
        <row r="1">
          <cell r="B1">
            <v>0</v>
          </cell>
        </row>
      </sheetData>
      <sheetData sheetId="2998">
        <row r="1">
          <cell r="B1">
            <v>1</v>
          </cell>
        </row>
      </sheetData>
      <sheetData sheetId="2999">
        <row r="1">
          <cell r="B1">
            <v>1</v>
          </cell>
        </row>
      </sheetData>
      <sheetData sheetId="3000">
        <row r="1">
          <cell r="B1">
            <v>0</v>
          </cell>
        </row>
      </sheetData>
      <sheetData sheetId="3001">
        <row r="1">
          <cell r="B1" t="str">
            <v>_+_ ช้อยซ์ เลขที่ช้อยซ์</v>
          </cell>
        </row>
      </sheetData>
      <sheetData sheetId="3002">
        <row r="1">
          <cell r="B1">
            <v>1</v>
          </cell>
        </row>
      </sheetData>
      <sheetData sheetId="3003">
        <row r="1">
          <cell r="B1">
            <v>1</v>
          </cell>
        </row>
      </sheetData>
      <sheetData sheetId="3004">
        <row r="1">
          <cell r="B1">
            <v>1</v>
          </cell>
        </row>
      </sheetData>
      <sheetData sheetId="3005">
        <row r="1">
          <cell r="B1">
            <v>1</v>
          </cell>
        </row>
      </sheetData>
      <sheetData sheetId="3006">
        <row r="1">
          <cell r="B1" t="str">
            <v>_+_ ช้อยซ์ เลขที่ช้อยซ์</v>
          </cell>
        </row>
      </sheetData>
      <sheetData sheetId="3007">
        <row r="1">
          <cell r="B1">
            <v>1</v>
          </cell>
        </row>
      </sheetData>
      <sheetData sheetId="3008">
        <row r="1">
          <cell r="B1">
            <v>1</v>
          </cell>
        </row>
      </sheetData>
      <sheetData sheetId="3009">
        <row r="1">
          <cell r="B1">
            <v>1</v>
          </cell>
        </row>
      </sheetData>
      <sheetData sheetId="3010">
        <row r="1">
          <cell r="B1">
            <v>0</v>
          </cell>
        </row>
      </sheetData>
      <sheetData sheetId="3011">
        <row r="1">
          <cell r="B1" t="str">
            <v>ทีมตรวจสอบภาคที่ 2</v>
          </cell>
        </row>
      </sheetData>
      <sheetData sheetId="3012">
        <row r="1">
          <cell r="B1">
            <v>0</v>
          </cell>
        </row>
      </sheetData>
      <sheetData sheetId="3013"/>
      <sheetData sheetId="3014">
        <row r="1">
          <cell r="B1">
            <v>0</v>
          </cell>
        </row>
      </sheetData>
      <sheetData sheetId="3015">
        <row r="1">
          <cell r="B1">
            <v>1</v>
          </cell>
        </row>
      </sheetData>
      <sheetData sheetId="3016"/>
      <sheetData sheetId="3017">
        <row r="1">
          <cell r="B1" t="str">
            <v>ทีมตรวจสอบภาคที่ 2</v>
          </cell>
        </row>
      </sheetData>
      <sheetData sheetId="3018">
        <row r="1">
          <cell r="B1">
            <v>0</v>
          </cell>
        </row>
      </sheetData>
      <sheetData sheetId="3019">
        <row r="1">
          <cell r="B1">
            <v>0</v>
          </cell>
        </row>
      </sheetData>
      <sheetData sheetId="3020">
        <row r="1">
          <cell r="B1">
            <v>1</v>
          </cell>
        </row>
      </sheetData>
      <sheetData sheetId="3021">
        <row r="1">
          <cell r="B1">
            <v>1</v>
          </cell>
        </row>
      </sheetData>
      <sheetData sheetId="3022">
        <row r="1">
          <cell r="B1">
            <v>0</v>
          </cell>
        </row>
      </sheetData>
      <sheetData sheetId="3023">
        <row r="1">
          <cell r="B1" t="str">
            <v>ทีมตรวจสอบภาคที่ 2</v>
          </cell>
        </row>
      </sheetData>
      <sheetData sheetId="3024">
        <row r="1">
          <cell r="B1">
            <v>0</v>
          </cell>
        </row>
      </sheetData>
      <sheetData sheetId="3025">
        <row r="1">
          <cell r="B1">
            <v>0</v>
          </cell>
        </row>
      </sheetData>
      <sheetData sheetId="3026">
        <row r="1">
          <cell r="B1">
            <v>1</v>
          </cell>
        </row>
      </sheetData>
      <sheetData sheetId="3027">
        <row r="1">
          <cell r="B1">
            <v>1</v>
          </cell>
        </row>
      </sheetData>
      <sheetData sheetId="3028">
        <row r="1">
          <cell r="B1" t="str">
            <v>ราคาถัว เมษายน 2561</v>
          </cell>
        </row>
      </sheetData>
      <sheetData sheetId="3029">
        <row r="1">
          <cell r="B1" t="str">
            <v>ทีมตรวจสอบภาคที่ 2</v>
          </cell>
        </row>
      </sheetData>
      <sheetData sheetId="3030">
        <row r="1">
          <cell r="B1">
            <v>0</v>
          </cell>
        </row>
      </sheetData>
      <sheetData sheetId="3031">
        <row r="1">
          <cell r="B1">
            <v>0</v>
          </cell>
        </row>
      </sheetData>
      <sheetData sheetId="3032">
        <row r="1">
          <cell r="B1" t="str">
            <v>Brand</v>
          </cell>
        </row>
      </sheetData>
      <sheetData sheetId="3033">
        <row r="1">
          <cell r="B1">
            <v>1</v>
          </cell>
        </row>
      </sheetData>
      <sheetData sheetId="3034"/>
      <sheetData sheetId="3035">
        <row r="1">
          <cell r="B1" t="str">
            <v>ทีมตรวจสอบภาคที่ 2</v>
          </cell>
        </row>
      </sheetData>
      <sheetData sheetId="3036">
        <row r="1">
          <cell r="B1">
            <v>0</v>
          </cell>
        </row>
      </sheetData>
      <sheetData sheetId="3037"/>
      <sheetData sheetId="3038">
        <row r="1">
          <cell r="B1" t="str">
            <v>ทีมตรวจสอบภาคที่ 2</v>
          </cell>
        </row>
      </sheetData>
      <sheetData sheetId="3039">
        <row r="1">
          <cell r="B1">
            <v>1</v>
          </cell>
        </row>
      </sheetData>
      <sheetData sheetId="3040"/>
      <sheetData sheetId="3041">
        <row r="1">
          <cell r="B1" t="str">
            <v>ทีมตรวจสอบภาคที่ 2</v>
          </cell>
        </row>
      </sheetData>
      <sheetData sheetId="3042">
        <row r="1">
          <cell r="B1">
            <v>0</v>
          </cell>
        </row>
      </sheetData>
      <sheetData sheetId="3043"/>
      <sheetData sheetId="3044">
        <row r="1">
          <cell r="B1" t="str">
            <v>ทีมตรวจสอบภาคที่ 2</v>
          </cell>
        </row>
      </sheetData>
      <sheetData sheetId="3045">
        <row r="1">
          <cell r="B1">
            <v>1</v>
          </cell>
        </row>
      </sheetData>
      <sheetData sheetId="3046"/>
      <sheetData sheetId="3047">
        <row r="1">
          <cell r="B1" t="str">
            <v>ทีมตรวจสอบภาคที่ 2</v>
          </cell>
        </row>
      </sheetData>
      <sheetData sheetId="3048">
        <row r="1">
          <cell r="B1">
            <v>0</v>
          </cell>
        </row>
      </sheetData>
      <sheetData sheetId="3049">
        <row r="1">
          <cell r="B1" t="str">
            <v>รายงานวันทำงาน : รายวัน</v>
          </cell>
        </row>
      </sheetData>
      <sheetData sheetId="3050">
        <row r="1">
          <cell r="B1" t="str">
            <v>ทีมตรวจสอบภาคที่ 2</v>
          </cell>
        </row>
      </sheetData>
      <sheetData sheetId="3051">
        <row r="1">
          <cell r="B1">
            <v>1</v>
          </cell>
        </row>
      </sheetData>
      <sheetData sheetId="3052"/>
      <sheetData sheetId="3053">
        <row r="1">
          <cell r="B1" t="str">
            <v>ทีมตรวจสอบภาคที่ 2</v>
          </cell>
        </row>
      </sheetData>
      <sheetData sheetId="3054">
        <row r="1">
          <cell r="B1">
            <v>0</v>
          </cell>
        </row>
      </sheetData>
      <sheetData sheetId="3055"/>
      <sheetData sheetId="3056">
        <row r="1">
          <cell r="B1" t="str">
            <v>ทีมตรวจสอบภาคที่ 2</v>
          </cell>
        </row>
      </sheetData>
      <sheetData sheetId="3057">
        <row r="1">
          <cell r="B1">
            <v>1</v>
          </cell>
        </row>
      </sheetData>
      <sheetData sheetId="3058"/>
      <sheetData sheetId="3059">
        <row r="1">
          <cell r="B1" t="str">
            <v>ทีมตรวจสอบภาคที่ 2</v>
          </cell>
        </row>
      </sheetData>
      <sheetData sheetId="3060">
        <row r="1">
          <cell r="B1">
            <v>0</v>
          </cell>
        </row>
      </sheetData>
      <sheetData sheetId="3061"/>
      <sheetData sheetId="3062">
        <row r="1">
          <cell r="B1" t="str">
            <v>ทีมตรวจสอบภาคที่ 2</v>
          </cell>
        </row>
      </sheetData>
      <sheetData sheetId="3063">
        <row r="1">
          <cell r="B1">
            <v>1</v>
          </cell>
        </row>
      </sheetData>
      <sheetData sheetId="3064"/>
      <sheetData sheetId="3065">
        <row r="1">
          <cell r="B1" t="str">
            <v>ทีมตรวจสอบภาคที่ 2</v>
          </cell>
        </row>
      </sheetData>
      <sheetData sheetId="3066">
        <row r="1">
          <cell r="B1">
            <v>0</v>
          </cell>
        </row>
      </sheetData>
      <sheetData sheetId="3067"/>
      <sheetData sheetId="3068">
        <row r="1">
          <cell r="B1" t="str">
            <v>ทีมตรวจสอบภาคที่ 2</v>
          </cell>
        </row>
      </sheetData>
      <sheetData sheetId="3069">
        <row r="1">
          <cell r="B1">
            <v>1</v>
          </cell>
        </row>
      </sheetData>
      <sheetData sheetId="3070"/>
      <sheetData sheetId="3071">
        <row r="1">
          <cell r="B1" t="str">
            <v>ทีมตรวจสอบภาคที่ 2</v>
          </cell>
        </row>
      </sheetData>
      <sheetData sheetId="3072">
        <row r="1">
          <cell r="B1">
            <v>0</v>
          </cell>
        </row>
      </sheetData>
      <sheetData sheetId="3073">
        <row r="1">
          <cell r="B1">
            <v>1</v>
          </cell>
        </row>
      </sheetData>
      <sheetData sheetId="3074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>
        <row r="1">
          <cell r="B1">
            <v>1</v>
          </cell>
        </row>
      </sheetData>
      <sheetData sheetId="3082" refreshError="1"/>
      <sheetData sheetId="3083">
        <row r="1">
          <cell r="B1" t="str">
            <v>ทีมตรวจสอบภาคที่ 2</v>
          </cell>
        </row>
      </sheetData>
      <sheetData sheetId="3084">
        <row r="1">
          <cell r="B1">
            <v>0</v>
          </cell>
        </row>
      </sheetData>
      <sheetData sheetId="3085" refreshError="1"/>
      <sheetData sheetId="3086">
        <row r="1">
          <cell r="B1" t="str">
            <v>_+_ ช้อยซ์ เลขที่ช้อยซ์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Production_Cost_($_per_Ton)"/>
      <sheetName val="Breakeven_Analysis"/>
      <sheetName val="Total_Sales"/>
      <sheetName val="LC_Sales"/>
      <sheetName val="MC_Sales"/>
      <sheetName val="Sales_Detail"/>
      <sheetName val="Production_Calendar"/>
      <sheetName val="Production_Info"/>
      <sheetName val="Mass_Balance"/>
      <sheetName val="Materials_Price"/>
      <sheetName val="Consumption_Rate"/>
      <sheetName val="Consumption_Basis"/>
      <sheetName val="BASIS_Per_Heat"/>
      <sheetName val="Cons__by_Grade"/>
      <sheetName val="Materials_Requirement"/>
      <sheetName val="RM_Inventory"/>
      <sheetName val="Metallic_Inventory"/>
      <sheetName val="Variable_Cost_Detail"/>
      <sheetName val="RTM_Production_Cost"/>
      <sheetName val="RTM_Cost"/>
      <sheetName val="Production_Cost_(Baht)"/>
      <sheetName val="Performance_$perTon"/>
      <sheetName val="Performance_$perTon_(2)"/>
      <sheetName val="Contribution_Margin_(2)"/>
      <sheetName val="Monthly_Performance"/>
      <sheetName val="Income_Statement_(1)"/>
      <sheetName val="Income_Statement_(2)"/>
      <sheetName val="Balance_Sheet_(1)"/>
      <sheetName val="Balance_Sheet"/>
      <sheetName val="Capital_Spending"/>
      <sheetName val="Equity_Plan"/>
      <sheetName val="Cash_Flow"/>
      <sheetName val="Repair_&amp;_Maint"/>
      <sheetName val="Current_FIXED"/>
      <sheetName val="Current_VAR"/>
      <sheetName val="Current_TOTAL"/>
      <sheetName val="Expense_Allocation"/>
      <sheetName val="Maint_Allocation"/>
      <sheetName val="Unallocated_Expense"/>
      <sheetName val="Cash_Flow_Chart"/>
      <sheetName val="Statement_of_Cash_Flows"/>
      <sheetName val="MASTER - 2005 NSM Budget Model_"/>
      <sheetName val="Group"/>
      <sheetName val="คีย์ข้อมูลรายละเอียดต่างๆ"/>
      <sheetName val="Wkgs_BS Lead"/>
      <sheetName val="Data"/>
      <sheetName val="Control"/>
      <sheetName val="Sheet1"/>
      <sheetName val="total"/>
      <sheetName val="Identifying"/>
      <sheetName val="Lead"/>
      <sheetName val="สำนักงาน"/>
      <sheetName val="Heade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>
        <row r="17">
          <cell r="D17">
            <v>30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visions"/>
      <sheetName val="korba"/>
      <sheetName val="trial bal(3)"/>
      <sheetName val="GROUPING"/>
      <sheetName val="misgrouping"/>
      <sheetName val="NOVexp"/>
      <sheetName val="accdec"/>
      <sheetName val="P&amp;L"/>
      <sheetName val="liabilities"/>
      <sheetName val="bs"/>
      <sheetName val="inventory"/>
      <sheetName val="SCHD BALSHEET"/>
      <sheetName val="TRIAL BAL"/>
      <sheetName val="LedgerBudget"/>
      <sheetName val="INDEX"/>
      <sheetName val="Detail_Apr"/>
      <sheetName val="Sum_Exp Delta"/>
      <sheetName val="month"/>
      <sheetName val="PRMT"/>
      <sheetName val="Control Tab"/>
      <sheetName val="NPV Calculations"/>
      <sheetName val="PRM"/>
      <sheetName val="trial_bal(3)"/>
      <sheetName val="SCHD_BALSHEET"/>
      <sheetName val="TRIAL_BAL"/>
      <sheetName val="Sum_Exp_Delta"/>
      <sheetName val="Control_Tab"/>
      <sheetName val="NPV_Calculations"/>
      <sheetName val="Database"/>
      <sheetName val="P_UTL."/>
      <sheetName val="BASIS"/>
      <sheetName val="FG_DEC-00"/>
      <sheetName val="PPC_DTY"/>
      <sheetName val="RM"/>
      <sheetName val="Assmp"/>
      <sheetName val="Note"/>
      <sheetName val="OCT-2001"/>
      <sheetName val="LAPOR"/>
      <sheetName val="dbase_mc_utl_dty"/>
      <sheetName val="Cont_ Detail"/>
      <sheetName val="Cont_ Detail _2_"/>
      <sheetName val="8"/>
      <sheetName val="11"/>
      <sheetName val="12"/>
      <sheetName val="15"/>
      <sheetName val="51"/>
      <sheetName val="2"/>
      <sheetName val="Costing"/>
      <sheetName val="PROD SUMMARY-Jan 2011"/>
      <sheetName val="All-Fab"/>
      <sheetName val="PUR"/>
      <sheetName val="Sheet3"/>
      <sheetName val="Goa+Orissa"/>
      <sheetName val="Links"/>
      <sheetName val="Confirm order"/>
      <sheetName val="FG"/>
      <sheetName val="PRMT-04"/>
      <sheetName val="CATV_E"/>
      <sheetName val="Presentation"/>
      <sheetName val="P &amp; L "/>
      <sheetName val="Mateiral03"/>
      <sheetName val="Dealer Sales"/>
      <sheetName val="C-1(WIP)"/>
      <sheetName val="PRMT-11"/>
      <sheetName val="____"/>
      <sheetName val="A"/>
      <sheetName val="operational performance power"/>
      <sheetName val="CONTANGO"/>
      <sheetName val="trial_bal(3)1"/>
      <sheetName val="SCHD_BALSHEET1"/>
      <sheetName val="TRIAL_BAL1"/>
      <sheetName val="Sum_Exp_Delta1"/>
      <sheetName val="Control_Tab1"/>
      <sheetName val="NPV_Calculations1"/>
      <sheetName val="P_UTL_"/>
      <sheetName val="Cont__Detail"/>
      <sheetName val="Cont__Detail__2_"/>
      <sheetName val="PROD_SUMMARY-Jan_2011"/>
      <sheetName val="Confirm_order"/>
      <sheetName val="P_&amp;_L_"/>
      <sheetName val="Feriados"/>
      <sheetName val="GAS"/>
      <sheetName val="Plan1"/>
      <sheetName val="10-1 Media"/>
      <sheetName val="10-cut"/>
      <sheetName val="bsnov01corr"/>
      <sheetName val="EXPENSES"/>
      <sheetName val="3A FA Record"/>
      <sheetName val="Quantity"/>
      <sheetName val="DPT-PW"/>
      <sheetName val="DESIG"/>
      <sheetName val="Home"/>
      <sheetName val="Daily"/>
      <sheetName val="Monthly"/>
      <sheetName val="Yearly"/>
      <sheetName val="Others"/>
      <sheetName val="Raw Material"/>
      <sheetName val="10"/>
      <sheetName val="Joint Cost"/>
      <sheetName val="Export Sales"/>
      <sheetName val="Domestic Sales"/>
      <sheetName val="ChickOrder"/>
      <sheetName val="Detail"/>
      <sheetName val="2266957"/>
      <sheetName val="compu(format)"/>
      <sheetName val="単体SGA"/>
      <sheetName val="TRX ADDITION"/>
      <sheetName val="operational_performance_power"/>
      <sheetName val="3A_FA_Record"/>
      <sheetName val="DGR"/>
      <sheetName val="DR New"/>
      <sheetName val="DGR-NEW"/>
      <sheetName val="INPUT"/>
      <sheetName val="Daily report"/>
      <sheetName val="daily SHR"/>
      <sheetName val="Gen Loss Report"/>
      <sheetName val="HFO"/>
      <sheetName val="DESIGN SHR"/>
      <sheetName val="ABT reading"/>
      <sheetName val="Coal"/>
      <sheetName val="Data"/>
      <sheetName val="Data 2"/>
      <sheetName val="HFO-NEW"/>
      <sheetName val="Water &amp; Steam"/>
      <sheetName val="Report"/>
      <sheetName val="SHR - bunker lvl adjustment"/>
      <sheetName val="HSD-NEW"/>
      <sheetName val="LDO-NEW"/>
      <sheetName val="LDO"/>
      <sheetName val="HSD"/>
      <sheetName val="Remarks "/>
      <sheetName val="Sheet2"/>
      <sheetName val="Energy meter MF"/>
      <sheetName val="Sheet1"/>
      <sheetName val="  Price formula"/>
      <sheetName val="Variables"/>
      <sheetName val="total"/>
      <sheetName val="trial_bal(3)2"/>
      <sheetName val="SCHD_BALSHEET2"/>
      <sheetName val="TRIAL_BAL2"/>
      <sheetName val="Sum_Exp_Delta2"/>
      <sheetName val="Control_Tab2"/>
      <sheetName val="NPV_Calculations2"/>
      <sheetName val="P_UTL_1"/>
      <sheetName val="Cont__Detail1"/>
      <sheetName val="Cont__Detail__2_1"/>
      <sheetName val="Confirm_order1"/>
      <sheetName val="PROD_SUMMARY-Jan_20111"/>
      <sheetName val="P_&amp;_L_1"/>
      <sheetName val="Dealer_Sales"/>
      <sheetName val="10-1_Media"/>
      <sheetName val="Raw_Material"/>
      <sheetName val="Joint_Cost"/>
      <sheetName val="Export_Sales"/>
      <sheetName val="Domestic_Sales"/>
      <sheetName val="Breakeven Analysis"/>
      <sheetName val="FEB2K"/>
      <sheetName val="PE-1997"/>
      <sheetName val="PE-1998"/>
      <sheetName val="PE-1999"/>
      <sheetName val="SEALOIL"/>
      <sheetName val="New Co Sum"/>
      <sheetName val="V310"/>
      <sheetName val="LEGAL GUJ"/>
      <sheetName val="DEP12"/>
      <sheetName val="stat local"/>
      <sheetName val="trial balance"/>
      <sheetName val="Header"/>
      <sheetName val="Co. Snapshot"/>
      <sheetName val="Fecha"/>
      <sheetName val="Combine"/>
      <sheetName val="Parameter"/>
      <sheetName val="PYSales material(Stat)"/>
      <sheetName val="Code"/>
      <sheetName val="NAME"/>
      <sheetName val="NRV-audit"/>
      <sheetName val="Master Program"/>
      <sheetName val="GL CB"/>
      <sheetName val="Assumptions"/>
      <sheetName val="Listas"/>
      <sheetName val="sum"/>
      <sheetName val="Note-Cash"/>
      <sheetName val="Group"/>
      <sheetName val="ชื่อหุ้น"/>
      <sheetName val="เงินกู้ MGC"/>
      <sheetName val="เงินกู้ธนชาติ"/>
      <sheetName val="Manual"/>
      <sheetName val="SCB 1 - Current"/>
      <sheetName val="SCB 2 - Current"/>
      <sheetName val="Ass"/>
      <sheetName val="Details"/>
      <sheetName val="Break up of RMcost"/>
      <sheetName val="PRODREV"/>
      <sheetName val="IO"/>
      <sheetName val="Jan 07 - MAR 07"/>
      <sheetName val="Summary "/>
      <sheetName val="MAIN"/>
      <sheetName val="d"/>
      <sheetName val="ST"/>
      <sheetName val="cell rel"/>
      <sheetName val="5000"/>
      <sheetName val="NOA Data"/>
      <sheetName val="Global assumptions"/>
      <sheetName val="General"/>
      <sheetName val="U1"/>
      <sheetName val="6A CA"/>
      <sheetName val="P12.4"/>
      <sheetName val="S5.04-EV Movt"/>
      <sheetName val="Val_puts"/>
      <sheetName val="LAUNDRY"/>
      <sheetName val="TB2013"/>
      <sheetName val="trial_bal(3)3"/>
      <sheetName val="SCHD_BALSHEET3"/>
      <sheetName val="TRIAL_BAL3"/>
      <sheetName val="Sum_Exp_Delta3"/>
      <sheetName val="Control_Tab3"/>
      <sheetName val="NPV_Calculations3"/>
      <sheetName val="P_UTL_2"/>
      <sheetName val="Cont__Detail2"/>
      <sheetName val="Cont__Detail__2_2"/>
      <sheetName val="PROD_SUMMARY-Jan_20112"/>
      <sheetName val="Confirm_order2"/>
      <sheetName val="P_&amp;_L_2"/>
      <sheetName val="Dealer_Sales1"/>
      <sheetName val="operational_performance_power1"/>
      <sheetName val="10-1_Media1"/>
      <sheetName val="3A_FA_Record1"/>
      <sheetName val="Raw_Material1"/>
      <sheetName val="Joint_Cost1"/>
      <sheetName val="Export_Sales1"/>
      <sheetName val="Domestic_Sales1"/>
      <sheetName val="TRX_ADDITION"/>
      <sheetName val="DR_New"/>
      <sheetName val="Daily_report"/>
      <sheetName val="daily_SHR"/>
      <sheetName val="Gen_Loss_Report"/>
      <sheetName val="DESIGN_SHR"/>
      <sheetName val="ABT_reading"/>
      <sheetName val="Data_2"/>
      <sheetName val="Water_&amp;_Steam"/>
      <sheetName val="SHR_-_bunker_lvl_adjustment"/>
      <sheetName val="Remarks_"/>
      <sheetName val="Energy_meter_MF"/>
      <sheetName val="__Price_formula"/>
      <sheetName val="FORM 516"/>
      <sheetName val="production pounds"/>
      <sheetName val="F_OH"/>
      <sheetName val="Description"/>
      <sheetName val="TS"/>
      <sheetName val="Competitors"/>
      <sheetName val="Zones"/>
      <sheetName val="_540100 "/>
      <sheetName val="รายได้_คชจ  Con"/>
      <sheetName val="_Bal Int Acp"/>
      <sheetName val="2.Conso"/>
      <sheetName val="バス"/>
      <sheetName val=" IBPL0001"/>
      <sheetName val="วัฒนพัฒน์"/>
      <sheetName val="ROOMS_ST"/>
      <sheetName val="TELEPHONE"/>
      <sheetName val="Amortization Table"/>
      <sheetName val="Prft&amp;Loss"/>
      <sheetName val="FIN TB_SI"/>
      <sheetName val="trial_bal(3)4"/>
      <sheetName val="SCHD_BALSHEET4"/>
      <sheetName val="TRIAL_BAL4"/>
      <sheetName val="Sum_Exp_Delta4"/>
      <sheetName val="Control_Tab4"/>
      <sheetName val="NPV_Calculations4"/>
      <sheetName val="P_UTL_3"/>
      <sheetName val="Cont__Detail3"/>
      <sheetName val="Cont__Detail__2_3"/>
      <sheetName val="Confirm_order3"/>
      <sheetName val="PROD_SUMMARY-Jan_20113"/>
      <sheetName val="operational_performance_power2"/>
      <sheetName val="P_&amp;_L_3"/>
      <sheetName val="Dealer_Sales2"/>
      <sheetName val="10-1_Media2"/>
      <sheetName val="3A_FA_Record2"/>
      <sheetName val="Joint_Cost2"/>
      <sheetName val="TRX_ADDITION1"/>
      <sheetName val="DR_New1"/>
      <sheetName val="Daily_report1"/>
      <sheetName val="daily_SHR1"/>
      <sheetName val="Gen_Loss_Report1"/>
      <sheetName val="DESIGN_SHR1"/>
      <sheetName val="ABT_reading1"/>
      <sheetName val="Data_21"/>
      <sheetName val="Water_&amp;_Steam1"/>
      <sheetName val="SHR_-_bunker_lvl_adjustment1"/>
      <sheetName val="Remarks_1"/>
      <sheetName val="Energy_meter_MF1"/>
      <sheetName val="Raw_Material2"/>
      <sheetName val="Export_Sales2"/>
      <sheetName val="Domestic_Sales2"/>
      <sheetName val="__Price_formula1"/>
      <sheetName val="New_Co_Sum"/>
      <sheetName val="Co__Snapshot"/>
      <sheetName val="Breakeven_Analysis"/>
      <sheetName val="stat_local"/>
      <sheetName val="trial_balance"/>
      <sheetName val="LEGAL_GUJ"/>
      <sheetName val="PYSales_material(Stat)"/>
      <sheetName val="Break_up_of_RMcost"/>
      <sheetName val="Jan_07_-_MAR_07"/>
      <sheetName val="Summary_"/>
      <sheetName val="GL_CB"/>
      <sheetName val="cell_rel"/>
      <sheetName val="NOA_Data"/>
      <sheetName val="Global_assumptions"/>
      <sheetName val="6A_CA"/>
      <sheetName val="P12_4"/>
      <sheetName val="S5_04-EV_Movt"/>
      <sheetName val="FORM_516"/>
      <sheetName val="production_pounds"/>
      <sheetName val="Master_Program"/>
      <sheetName val="SCB_1_-_Current"/>
      <sheetName val="SCB_2_-_Current"/>
      <sheetName val="เงินกู้_MGC"/>
      <sheetName val="accure"/>
      <sheetName val="CST1198"/>
      <sheetName val="Product Return Detail"/>
      <sheetName val="Variance"/>
      <sheetName val="Analysis"/>
      <sheetName val="Contol Sheet"/>
      <sheetName val="Preside"/>
      <sheetName val="YTD"/>
      <sheetName val="Different Dates"/>
      <sheetName val="Exp."/>
      <sheetName val="วิเคราะห์"/>
      <sheetName val="referentials"/>
      <sheetName val="Future Events"/>
      <sheetName val="Graphs"/>
      <sheetName val="_540100_"/>
      <sheetName val="รายได้_คชจ__Con"/>
      <sheetName val="_Bal_Int_Acp"/>
      <sheetName val="2_Conso"/>
      <sheetName val="trial_bal(3)5"/>
      <sheetName val="SCHD_BALSHEET5"/>
      <sheetName val="TRIAL_BAL5"/>
      <sheetName val="Sum_Exp_Delta5"/>
      <sheetName val="Control_Tab5"/>
      <sheetName val="NPV_Calculations5"/>
      <sheetName val="P_UTL_4"/>
      <sheetName val="Cont__Detail4"/>
      <sheetName val="Cont__Detail__2_4"/>
      <sheetName val="PROD_SUMMARY-Jan_20114"/>
      <sheetName val="Confirm_order4"/>
      <sheetName val="P_&amp;_L_4"/>
      <sheetName val="Dealer_Sales3"/>
      <sheetName val="operational_performance_power3"/>
      <sheetName val="10-1_Media3"/>
      <sheetName val="3A_FA_Record3"/>
      <sheetName val="Raw_Material3"/>
      <sheetName val="Export_Sales3"/>
      <sheetName val="Domestic_Sales3"/>
      <sheetName val="Joint_Cost3"/>
      <sheetName val="TRX_ADDITION2"/>
      <sheetName val="DR_New2"/>
      <sheetName val="Daily_report2"/>
      <sheetName val="daily_SHR2"/>
      <sheetName val="Gen_Loss_Report2"/>
      <sheetName val="DESIGN_SHR2"/>
      <sheetName val="ABT_reading2"/>
      <sheetName val="Data_22"/>
      <sheetName val="Water_&amp;_Steam2"/>
      <sheetName val="SHR_-_bunker_lvl_adjustment2"/>
      <sheetName val="Remarks_2"/>
      <sheetName val="Energy_meter_MF2"/>
      <sheetName val="__Price_formula2"/>
      <sheetName val="Breakeven_Analysis1"/>
      <sheetName val="LEGAL_GUJ1"/>
      <sheetName val="stat_local1"/>
      <sheetName val="trial_balance1"/>
      <sheetName val="New_Co_Sum1"/>
      <sheetName val="PYSales_material(Stat)1"/>
      <sheetName val="Co__Snapshot1"/>
      <sheetName val="GL_CB1"/>
      <sheetName val="Master_Program1"/>
      <sheetName val="Break_up_of_RMcost1"/>
      <sheetName val="Jan_07_-_MAR_071"/>
      <sheetName val="Summary_1"/>
      <sheetName val="เงินกู้_MGC1"/>
      <sheetName val="SCB_1_-_Current1"/>
      <sheetName val="SCB_2_-_Current1"/>
      <sheetName val="cell_rel1"/>
      <sheetName val="NOA_Data1"/>
      <sheetName val="Global_assumptions1"/>
      <sheetName val="6A_CA1"/>
      <sheetName val="P12_41"/>
      <sheetName val="S5_04-EV_Movt1"/>
      <sheetName val="FORM_5161"/>
      <sheetName val="production_pounds1"/>
      <sheetName val="_540100_1"/>
      <sheetName val="รายได้_คชจ__Con1"/>
      <sheetName val="_Bal_Int_Acp1"/>
      <sheetName val="2_Conso1"/>
      <sheetName val="B5-PL 6M"/>
      <sheetName val="RamesesParm"/>
      <sheetName val="DropDown List"/>
      <sheetName val="trial_bal(3)6"/>
      <sheetName val="SCHD_BALSHEET6"/>
      <sheetName val="TRIAL_BAL6"/>
      <sheetName val="Sum_Exp_Delta6"/>
      <sheetName val="Control_Tab6"/>
      <sheetName val="NPV_Calculations6"/>
      <sheetName val="P_UTL_5"/>
      <sheetName val="Cont__Detail5"/>
      <sheetName val="Cont__Detail__2_5"/>
      <sheetName val="PROD_SUMMARY-Jan_20115"/>
      <sheetName val="Confirm_order5"/>
      <sheetName val="P_&amp;_L_5"/>
      <sheetName val="Dealer_Sales4"/>
      <sheetName val="operational_performance_power4"/>
      <sheetName val="10-1_Media4"/>
      <sheetName val="3A_FA_Record4"/>
      <sheetName val="Raw_Material4"/>
      <sheetName val="Export_Sales4"/>
      <sheetName val="Domestic_Sales4"/>
      <sheetName val="Joint_Cost4"/>
      <sheetName val="TRX_ADDITION3"/>
      <sheetName val="DR_New3"/>
      <sheetName val="Daily_report3"/>
      <sheetName val="daily_SHR3"/>
      <sheetName val="Gen_Loss_Report3"/>
      <sheetName val="DESIGN_SHR3"/>
      <sheetName val="ABT_reading3"/>
      <sheetName val="Data_23"/>
      <sheetName val="Water_&amp;_Steam3"/>
      <sheetName val="SHR_-_bunker_lvl_adjustment3"/>
      <sheetName val="Remarks_3"/>
      <sheetName val="Energy_meter_MF3"/>
      <sheetName val="__Price_formula3"/>
      <sheetName val="Breakeven_Analysis2"/>
      <sheetName val="LEGAL_GUJ2"/>
      <sheetName val="stat_local2"/>
      <sheetName val="trial_balance2"/>
      <sheetName val="New_Co_Sum2"/>
      <sheetName val="PYSales_material(Stat)2"/>
      <sheetName val="Co__Snapshot2"/>
      <sheetName val="GL_CB2"/>
      <sheetName val="Master_Program2"/>
      <sheetName val="Break_up_of_RMcost2"/>
      <sheetName val="Jan_07_-_MAR_072"/>
      <sheetName val="Summary_2"/>
      <sheetName val="เงินกู้_MGC2"/>
      <sheetName val="SCB_1_-_Current2"/>
      <sheetName val="SCB_2_-_Current2"/>
      <sheetName val="cell_rel2"/>
      <sheetName val="NOA_Data2"/>
      <sheetName val="Global_assumptions2"/>
      <sheetName val="6A_CA2"/>
      <sheetName val="P12_42"/>
      <sheetName val="S5_04-EV_Movt2"/>
      <sheetName val="FORM_5162"/>
      <sheetName val="production_pounds2"/>
      <sheetName val="_540100_2"/>
      <sheetName val="รายได้_คชจ__Con2"/>
      <sheetName val="_Bal_Int_Acp2"/>
      <sheetName val="2_Conso2"/>
      <sheetName val="FIN"/>
      <sheetName val="FF-6"/>
      <sheetName val="DEPSYS47"/>
      <sheetName val="capex"/>
      <sheetName val="COST SHEET"/>
      <sheetName val="B Sheetbajaj"/>
      <sheetName val="Main FTM-C0B0"/>
      <sheetName val="Line Productivity"/>
      <sheetName val="2165000"/>
      <sheetName val="Cash Flow"/>
      <sheetName val="Purch Acctg Estimate"/>
      <sheetName val="Customer"/>
      <sheetName val="ACCODE"/>
      <sheetName val="Maintain SVO"/>
      <sheetName val="Manning as of 31-07-66"/>
      <sheetName val="Direct+Indirect"/>
      <sheetName val="data@currval"/>
      <sheetName val="Data@LastVal"/>
      <sheetName val="Assump"/>
      <sheetName val="Loan Schedule"/>
      <sheetName val="Stock Chart"/>
      <sheetName val="trial_bal(3)7"/>
      <sheetName val="SCHD_BALSHEET7"/>
      <sheetName val="TRIAL_BAL7"/>
      <sheetName val="Sum_Exp_Delta7"/>
      <sheetName val="Control_Tab7"/>
      <sheetName val="NPV_Calculations7"/>
      <sheetName val="P_UTL_6"/>
      <sheetName val="Cont__Detail6"/>
      <sheetName val="Cont__Detail__2_6"/>
      <sheetName val="PROD_SUMMARY-Jan_20116"/>
      <sheetName val="Confirm_order6"/>
      <sheetName val="P_&amp;_L_6"/>
      <sheetName val="Dealer_Sales5"/>
      <sheetName val="operational_performance_power5"/>
      <sheetName val="10-1_Media5"/>
      <sheetName val="3A_FA_Record5"/>
      <sheetName val="Raw_Material5"/>
      <sheetName val="Export_Sales5"/>
      <sheetName val="Domestic_Sales5"/>
      <sheetName val="Joint_Cost5"/>
      <sheetName val="TRX_ADDITION4"/>
      <sheetName val="DR_New4"/>
      <sheetName val="Daily_report4"/>
      <sheetName val="daily_SHR4"/>
      <sheetName val="Gen_Loss_Report4"/>
      <sheetName val="DESIGN_SHR4"/>
      <sheetName val="ABT_reading4"/>
      <sheetName val="Data_24"/>
      <sheetName val="Water_&amp;_Steam4"/>
      <sheetName val="SHR_-_bunker_lvl_adjustment4"/>
      <sheetName val="Remarks_4"/>
      <sheetName val="Energy_meter_MF4"/>
      <sheetName val="__Price_formula4"/>
      <sheetName val="Breakeven_Analysis3"/>
      <sheetName val="LEGAL_GUJ3"/>
      <sheetName val="stat_local3"/>
      <sheetName val="trial_balance3"/>
      <sheetName val="New_Co_Sum3"/>
      <sheetName val="PYSales_material(Stat)3"/>
      <sheetName val="Co__Snapshot3"/>
      <sheetName val="GL_CB3"/>
      <sheetName val="Master_Program3"/>
      <sheetName val="Break_up_of_RMcost3"/>
      <sheetName val="Jan_07_-_MAR_073"/>
      <sheetName val="Summary_3"/>
      <sheetName val="เงินกู้_MGC3"/>
      <sheetName val="SCB_1_-_Current3"/>
      <sheetName val="SCB_2_-_Current3"/>
      <sheetName val="cell_rel3"/>
      <sheetName val="NOA_Data3"/>
      <sheetName val="Global_assumptions3"/>
      <sheetName val="6A_CA3"/>
      <sheetName val="P12_43"/>
      <sheetName val="S5_04-EV_Movt3"/>
      <sheetName val="FORM_5163"/>
      <sheetName val="production_pounds3"/>
      <sheetName val="_540100_3"/>
      <sheetName val="รายได้_คชจ__Con3"/>
      <sheetName val="_Bal_Int_Acp3"/>
      <sheetName val="2_Conso3"/>
      <sheetName val="Amortization_Table"/>
      <sheetName val="_IBPL0001"/>
      <sheetName val="Product_Return_Detail"/>
      <sheetName val="B5-PL_6M"/>
      <sheetName val="FIN_TB_SI"/>
      <sheetName val="#Lookup"/>
      <sheetName val="Master"/>
      <sheetName val="협조전"/>
      <sheetName val="Plan A"/>
      <sheetName val="mr21"/>
      <sheetName val="direct cost shed a-2 "/>
      <sheetName val="Schedules 1-15 (BIW)"/>
      <sheetName val="Schedules 16-22 (BIW)"/>
      <sheetName val="Head Count"/>
      <sheetName val="beam-reinft-IIInd floor"/>
      <sheetName val="Feb"/>
      <sheetName val="Jan"/>
      <sheetName val="Mar"/>
      <sheetName val="POY"/>
      <sheetName val="xref"/>
      <sheetName val="Deprec. Testing"/>
      <sheetName val=""/>
      <sheetName val="FMT 14 -VOLUME BY BRANDS"/>
      <sheetName val="FMT 13-VOLUME BY MARKET"/>
    </sheetNames>
    <sheetDataSet>
      <sheetData sheetId="0">
        <row r="444">
          <cell r="F444" t="str">
            <v>-</v>
          </cell>
        </row>
      </sheetData>
      <sheetData sheetId="1">
        <row r="444">
          <cell r="F444" t="str">
            <v>-</v>
          </cell>
        </row>
      </sheetData>
      <sheetData sheetId="2">
        <row r="444">
          <cell r="F444" t="str">
            <v>-</v>
          </cell>
        </row>
      </sheetData>
      <sheetData sheetId="3" refreshError="1">
        <row r="444">
          <cell r="F444" t="str">
            <v>-</v>
          </cell>
        </row>
        <row r="445">
          <cell r="F445">
            <v>0</v>
          </cell>
        </row>
        <row r="446">
          <cell r="F446" t="str">
            <v>-</v>
          </cell>
        </row>
        <row r="450">
          <cell r="B450" t="str">
            <v>0201</v>
          </cell>
          <cell r="F450">
            <v>0</v>
          </cell>
        </row>
        <row r="451">
          <cell r="B451" t="str">
            <v>0301</v>
          </cell>
        </row>
        <row r="452">
          <cell r="B452" t="str">
            <v>0301</v>
          </cell>
          <cell r="F452">
            <v>0</v>
          </cell>
        </row>
        <row r="453">
          <cell r="B453" t="str">
            <v>0202</v>
          </cell>
        </row>
        <row r="454">
          <cell r="B454" t="str">
            <v xml:space="preserve"> </v>
          </cell>
          <cell r="F454" t="str">
            <v>-</v>
          </cell>
        </row>
        <row r="455">
          <cell r="F455">
            <v>0</v>
          </cell>
        </row>
        <row r="456">
          <cell r="F456" t="str">
            <v>-</v>
          </cell>
        </row>
        <row r="459">
          <cell r="F459">
            <v>0</v>
          </cell>
        </row>
        <row r="461">
          <cell r="F461" t="str">
            <v>-</v>
          </cell>
        </row>
        <row r="462">
          <cell r="F462">
            <v>0</v>
          </cell>
        </row>
        <row r="463">
          <cell r="F463" t="str">
            <v>-</v>
          </cell>
        </row>
        <row r="469">
          <cell r="F469">
            <v>0</v>
          </cell>
        </row>
        <row r="470">
          <cell r="F470" t="str">
            <v>-</v>
          </cell>
        </row>
        <row r="471">
          <cell r="F471">
            <v>0</v>
          </cell>
        </row>
        <row r="472">
          <cell r="F472" t="str">
            <v>-</v>
          </cell>
        </row>
        <row r="476">
          <cell r="B476" t="str">
            <v>0603</v>
          </cell>
          <cell r="F476">
            <v>0</v>
          </cell>
        </row>
        <row r="477">
          <cell r="B477" t="str">
            <v>0823</v>
          </cell>
        </row>
        <row r="478">
          <cell r="F478" t="str">
            <v>-</v>
          </cell>
        </row>
        <row r="479">
          <cell r="F479">
            <v>0</v>
          </cell>
        </row>
        <row r="480">
          <cell r="F480" t="str">
            <v>=</v>
          </cell>
        </row>
        <row r="485">
          <cell r="B485" t="str">
            <v>0601</v>
          </cell>
        </row>
        <row r="486">
          <cell r="B486" t="str">
            <v>0602</v>
          </cell>
        </row>
        <row r="487">
          <cell r="B487" t="str">
            <v>0604</v>
          </cell>
          <cell r="F487">
            <v>0</v>
          </cell>
        </row>
        <row r="488">
          <cell r="B488" t="str">
            <v>0605</v>
          </cell>
          <cell r="F488">
            <v>0</v>
          </cell>
        </row>
        <row r="489">
          <cell r="B489" t="str">
            <v>0606</v>
          </cell>
          <cell r="F489">
            <v>0</v>
          </cell>
        </row>
        <row r="491">
          <cell r="B491" t="str">
            <v>0607</v>
          </cell>
          <cell r="F491">
            <v>0</v>
          </cell>
        </row>
        <row r="493">
          <cell r="B493" t="str">
            <v>0608</v>
          </cell>
        </row>
        <row r="494">
          <cell r="B494">
            <v>616</v>
          </cell>
          <cell r="F494">
            <v>0</v>
          </cell>
        </row>
        <row r="495">
          <cell r="B495" t="str">
            <v>0610</v>
          </cell>
          <cell r="F495">
            <v>0</v>
          </cell>
        </row>
        <row r="496">
          <cell r="B496" t="str">
            <v>0612</v>
          </cell>
          <cell r="F496">
            <v>0</v>
          </cell>
        </row>
        <row r="497">
          <cell r="B497" t="str">
            <v>0613</v>
          </cell>
          <cell r="F497">
            <v>0</v>
          </cell>
        </row>
        <row r="499">
          <cell r="B499" t="str">
            <v>0614</v>
          </cell>
          <cell r="F499">
            <v>0</v>
          </cell>
        </row>
        <row r="500">
          <cell r="B500" t="str">
            <v xml:space="preserve"> </v>
          </cell>
        </row>
        <row r="501">
          <cell r="B501" t="str">
            <v>0801</v>
          </cell>
          <cell r="F501">
            <v>0</v>
          </cell>
        </row>
        <row r="502">
          <cell r="B502" t="str">
            <v>0802</v>
          </cell>
          <cell r="F502">
            <v>0</v>
          </cell>
        </row>
        <row r="503">
          <cell r="B503" t="str">
            <v>0804</v>
          </cell>
          <cell r="F503">
            <v>0</v>
          </cell>
        </row>
        <row r="504">
          <cell r="B504" t="str">
            <v>0808</v>
          </cell>
          <cell r="F504">
            <v>0</v>
          </cell>
        </row>
        <row r="505">
          <cell r="B505" t="str">
            <v>0809</v>
          </cell>
        </row>
        <row r="506">
          <cell r="B506" t="str">
            <v>0810</v>
          </cell>
          <cell r="F506">
            <v>0</v>
          </cell>
        </row>
        <row r="507">
          <cell r="B507" t="str">
            <v>0811</v>
          </cell>
          <cell r="F507">
            <v>0</v>
          </cell>
        </row>
        <row r="508">
          <cell r="B508" t="str">
            <v>0822</v>
          </cell>
          <cell r="F508">
            <v>0</v>
          </cell>
        </row>
        <row r="509">
          <cell r="B509" t="str">
            <v>0823</v>
          </cell>
        </row>
        <row r="510">
          <cell r="B510" t="str">
            <v>0825</v>
          </cell>
          <cell r="F510">
            <v>0</v>
          </cell>
        </row>
        <row r="511">
          <cell r="B511" t="str">
            <v>0829</v>
          </cell>
          <cell r="F511">
            <v>0</v>
          </cell>
        </row>
        <row r="512">
          <cell r="B512" t="str">
            <v>0835</v>
          </cell>
          <cell r="F512">
            <v>0</v>
          </cell>
        </row>
        <row r="513">
          <cell r="B513" t="str">
            <v>0844</v>
          </cell>
          <cell r="F513">
            <v>0</v>
          </cell>
        </row>
        <row r="514">
          <cell r="B514" t="str">
            <v>0850</v>
          </cell>
          <cell r="F514">
            <v>0</v>
          </cell>
        </row>
        <row r="515">
          <cell r="B515" t="str">
            <v>0408</v>
          </cell>
          <cell r="F515">
            <v>0</v>
          </cell>
        </row>
        <row r="516">
          <cell r="B516" t="str">
            <v>0812</v>
          </cell>
          <cell r="F516">
            <v>0</v>
          </cell>
        </row>
        <row r="517">
          <cell r="B517" t="str">
            <v xml:space="preserve"> </v>
          </cell>
          <cell r="F517" t="str">
            <v>-</v>
          </cell>
        </row>
        <row r="518">
          <cell r="F518">
            <v>0</v>
          </cell>
        </row>
        <row r="519">
          <cell r="B519" t="str">
            <v xml:space="preserve"> </v>
          </cell>
          <cell r="F519" t="str">
            <v>=</v>
          </cell>
        </row>
        <row r="522">
          <cell r="B522" t="str">
            <v>0701</v>
          </cell>
        </row>
        <row r="524">
          <cell r="B524" t="str">
            <v>0702</v>
          </cell>
          <cell r="F524">
            <v>0</v>
          </cell>
        </row>
        <row r="526">
          <cell r="B526" t="str">
            <v>0703</v>
          </cell>
        </row>
        <row r="527">
          <cell r="B527" t="str">
            <v>0704</v>
          </cell>
          <cell r="F527">
            <v>0</v>
          </cell>
        </row>
        <row r="528">
          <cell r="B528" t="str">
            <v>0705</v>
          </cell>
          <cell r="F528">
            <v>0</v>
          </cell>
        </row>
        <row r="529">
          <cell r="B529" t="str">
            <v>0706</v>
          </cell>
          <cell r="F529">
            <v>0</v>
          </cell>
        </row>
        <row r="530">
          <cell r="B530" t="str">
            <v>0707</v>
          </cell>
          <cell r="F530">
            <v>0</v>
          </cell>
        </row>
        <row r="531">
          <cell r="B531" t="str">
            <v>0708</v>
          </cell>
          <cell r="F531">
            <v>0</v>
          </cell>
        </row>
        <row r="532">
          <cell r="B532" t="str">
            <v>0711</v>
          </cell>
          <cell r="F532">
            <v>0</v>
          </cell>
        </row>
        <row r="533">
          <cell r="B533" t="str">
            <v>0713</v>
          </cell>
          <cell r="F533">
            <v>0</v>
          </cell>
        </row>
        <row r="534">
          <cell r="B534" t="str">
            <v>0716</v>
          </cell>
        </row>
        <row r="535">
          <cell r="B535" t="str">
            <v>0718</v>
          </cell>
        </row>
        <row r="536">
          <cell r="B536" t="str">
            <v>0719</v>
          </cell>
          <cell r="F536">
            <v>0</v>
          </cell>
        </row>
        <row r="537">
          <cell r="B537" t="str">
            <v xml:space="preserve"> </v>
          </cell>
          <cell r="F537" t="str">
            <v>-</v>
          </cell>
        </row>
        <row r="538">
          <cell r="F538">
            <v>0</v>
          </cell>
        </row>
        <row r="539">
          <cell r="B539" t="str">
            <v xml:space="preserve"> </v>
          </cell>
          <cell r="F539" t="str">
            <v>=</v>
          </cell>
        </row>
        <row r="543">
          <cell r="B543" t="str">
            <v>0405</v>
          </cell>
          <cell r="F543">
            <v>0</v>
          </cell>
        </row>
        <row r="544">
          <cell r="B544" t="str">
            <v>0406</v>
          </cell>
          <cell r="F544">
            <v>0</v>
          </cell>
        </row>
        <row r="545">
          <cell r="B545" t="str">
            <v>0407</v>
          </cell>
          <cell r="F545">
            <v>0</v>
          </cell>
        </row>
        <row r="546">
          <cell r="B546" t="str">
            <v xml:space="preserve"> </v>
          </cell>
          <cell r="F546" t="str">
            <v>-</v>
          </cell>
        </row>
        <row r="547">
          <cell r="F547">
            <v>0</v>
          </cell>
        </row>
        <row r="548">
          <cell r="B548" t="str">
            <v xml:space="preserve"> </v>
          </cell>
          <cell r="F548" t="str">
            <v>=</v>
          </cell>
        </row>
        <row r="552">
          <cell r="B552" t="str">
            <v>0404</v>
          </cell>
          <cell r="F552">
            <v>0</v>
          </cell>
        </row>
        <row r="553">
          <cell r="F553" t="str">
            <v>=</v>
          </cell>
        </row>
        <row r="560">
          <cell r="B560">
            <v>855</v>
          </cell>
        </row>
        <row r="561">
          <cell r="F561" t="str">
            <v>-</v>
          </cell>
        </row>
        <row r="562">
          <cell r="F562">
            <v>0</v>
          </cell>
        </row>
        <row r="563">
          <cell r="F563" t="str">
            <v>=</v>
          </cell>
        </row>
        <row r="570">
          <cell r="B570" t="str">
            <v>0803</v>
          </cell>
          <cell r="F570">
            <v>0</v>
          </cell>
        </row>
        <row r="571">
          <cell r="B571" t="str">
            <v>0805</v>
          </cell>
          <cell r="F571">
            <v>0</v>
          </cell>
        </row>
        <row r="572">
          <cell r="B572" t="str">
            <v>0806</v>
          </cell>
          <cell r="F572">
            <v>0</v>
          </cell>
        </row>
        <row r="574">
          <cell r="B574" t="str">
            <v>0807</v>
          </cell>
        </row>
        <row r="575">
          <cell r="B575">
            <v>0</v>
          </cell>
        </row>
        <row r="576">
          <cell r="B576" t="str">
            <v>0813</v>
          </cell>
          <cell r="F576">
            <v>0</v>
          </cell>
        </row>
        <row r="577">
          <cell r="B577" t="str">
            <v>0814</v>
          </cell>
          <cell r="F577">
            <v>0</v>
          </cell>
        </row>
        <row r="578">
          <cell r="B578" t="str">
            <v>0816</v>
          </cell>
          <cell r="F578">
            <v>0</v>
          </cell>
        </row>
        <row r="579">
          <cell r="B579" t="str">
            <v>0817</v>
          </cell>
          <cell r="F579">
            <v>0</v>
          </cell>
        </row>
        <row r="580">
          <cell r="B580" t="str">
            <v>0818</v>
          </cell>
          <cell r="F580">
            <v>0</v>
          </cell>
        </row>
        <row r="581">
          <cell r="B581" t="str">
            <v>0819</v>
          </cell>
          <cell r="F581">
            <v>0</v>
          </cell>
        </row>
        <row r="582">
          <cell r="B582" t="str">
            <v>0820</v>
          </cell>
        </row>
        <row r="583">
          <cell r="B583" t="str">
            <v>0821</v>
          </cell>
          <cell r="F583">
            <v>0</v>
          </cell>
        </row>
        <row r="584">
          <cell r="B584" t="str">
            <v>0824</v>
          </cell>
        </row>
        <row r="585">
          <cell r="B585" t="str">
            <v>0828</v>
          </cell>
          <cell r="F585">
            <v>0</v>
          </cell>
        </row>
        <row r="586">
          <cell r="B586" t="str">
            <v>0830</v>
          </cell>
        </row>
        <row r="587">
          <cell r="B587" t="str">
            <v>0831</v>
          </cell>
        </row>
        <row r="588">
          <cell r="B588" t="str">
            <v>0832</v>
          </cell>
        </row>
        <row r="589">
          <cell r="B589" t="str">
            <v>0833</v>
          </cell>
        </row>
        <row r="590">
          <cell r="B590" t="str">
            <v>0834</v>
          </cell>
          <cell r="F590">
            <v>0</v>
          </cell>
        </row>
        <row r="591">
          <cell r="B591" t="str">
            <v>0836</v>
          </cell>
          <cell r="F591">
            <v>0</v>
          </cell>
        </row>
        <row r="592">
          <cell r="B592" t="str">
            <v>0837</v>
          </cell>
        </row>
        <row r="593">
          <cell r="B593" t="str">
            <v>0838</v>
          </cell>
        </row>
        <row r="595">
          <cell r="B595" t="str">
            <v>0840</v>
          </cell>
        </row>
        <row r="596">
          <cell r="B596" t="str">
            <v>0841</v>
          </cell>
        </row>
        <row r="598">
          <cell r="B598" t="str">
            <v>0845</v>
          </cell>
          <cell r="F598">
            <v>0</v>
          </cell>
        </row>
        <row r="599">
          <cell r="B599" t="str">
            <v>0846</v>
          </cell>
        </row>
        <row r="600">
          <cell r="B600" t="str">
            <v>0847</v>
          </cell>
        </row>
        <row r="601">
          <cell r="B601" t="str">
            <v>0848</v>
          </cell>
        </row>
        <row r="602">
          <cell r="B602" t="str">
            <v>0849</v>
          </cell>
        </row>
        <row r="603">
          <cell r="B603">
            <v>3931</v>
          </cell>
        </row>
        <row r="604">
          <cell r="B604" t="str">
            <v xml:space="preserve"> </v>
          </cell>
        </row>
        <row r="605">
          <cell r="B605" t="str">
            <v xml:space="preserve"> </v>
          </cell>
        </row>
        <row r="607">
          <cell r="B607" t="str">
            <v xml:space="preserve"> </v>
          </cell>
        </row>
        <row r="608">
          <cell r="B608" t="str">
            <v>0851</v>
          </cell>
          <cell r="F608">
            <v>0</v>
          </cell>
        </row>
        <row r="609">
          <cell r="B609" t="str">
            <v xml:space="preserve"> </v>
          </cell>
          <cell r="F609" t="str">
            <v>-</v>
          </cell>
        </row>
        <row r="610">
          <cell r="B610">
            <v>0</v>
          </cell>
          <cell r="F610">
            <v>0</v>
          </cell>
        </row>
        <row r="611">
          <cell r="B611" t="str">
            <v xml:space="preserve"> </v>
          </cell>
          <cell r="F611" t="str">
            <v>=</v>
          </cell>
        </row>
        <row r="612">
          <cell r="F612">
            <v>0</v>
          </cell>
        </row>
        <row r="613">
          <cell r="F613" t="str">
            <v>*</v>
          </cell>
        </row>
        <row r="614">
          <cell r="B614" t="str">
            <v>0502</v>
          </cell>
        </row>
        <row r="615">
          <cell r="B615" t="str">
            <v>0508</v>
          </cell>
          <cell r="F615">
            <v>0</v>
          </cell>
        </row>
        <row r="616">
          <cell r="B616" t="str">
            <v>0507</v>
          </cell>
        </row>
        <row r="617">
          <cell r="B617" t="str">
            <v>0503</v>
          </cell>
          <cell r="F617">
            <v>0</v>
          </cell>
        </row>
        <row r="618">
          <cell r="B618" t="str">
            <v>0504</v>
          </cell>
          <cell r="F618">
            <v>0</v>
          </cell>
        </row>
        <row r="619">
          <cell r="B619">
            <v>501</v>
          </cell>
          <cell r="F619">
            <v>0</v>
          </cell>
        </row>
        <row r="620">
          <cell r="B620" t="str">
            <v>0506</v>
          </cell>
          <cell r="F620">
            <v>0</v>
          </cell>
        </row>
        <row r="621">
          <cell r="F621" t="str">
            <v>-</v>
          </cell>
        </row>
        <row r="622">
          <cell r="F622">
            <v>0</v>
          </cell>
        </row>
        <row r="623">
          <cell r="F623" t="str">
            <v>=</v>
          </cell>
        </row>
        <row r="625">
          <cell r="B625">
            <v>3123</v>
          </cell>
        </row>
        <row r="626">
          <cell r="B626">
            <v>9506</v>
          </cell>
        </row>
        <row r="627">
          <cell r="B627">
            <v>4017</v>
          </cell>
        </row>
        <row r="628">
          <cell r="B628">
            <v>4019</v>
          </cell>
        </row>
        <row r="629">
          <cell r="B629">
            <v>4003</v>
          </cell>
        </row>
        <row r="630">
          <cell r="B630">
            <v>4002</v>
          </cell>
        </row>
        <row r="631">
          <cell r="B631">
            <v>4020</v>
          </cell>
        </row>
        <row r="632">
          <cell r="B632">
            <v>3910</v>
          </cell>
        </row>
        <row r="633">
          <cell r="B633">
            <v>4806</v>
          </cell>
        </row>
        <row r="634">
          <cell r="B634">
            <v>4006</v>
          </cell>
        </row>
        <row r="635">
          <cell r="B635">
            <v>3919</v>
          </cell>
        </row>
        <row r="636">
          <cell r="B636">
            <v>4011</v>
          </cell>
        </row>
        <row r="637">
          <cell r="B637">
            <v>4005</v>
          </cell>
        </row>
        <row r="638">
          <cell r="B638">
            <v>4022</v>
          </cell>
        </row>
        <row r="641">
          <cell r="B641" t="str">
            <v>F0504</v>
          </cell>
        </row>
        <row r="642">
          <cell r="B642">
            <v>3121</v>
          </cell>
        </row>
        <row r="643">
          <cell r="B643">
            <v>3201</v>
          </cell>
        </row>
        <row r="644">
          <cell r="B644">
            <v>3221</v>
          </cell>
        </row>
        <row r="645">
          <cell r="B645">
            <v>3913</v>
          </cell>
        </row>
        <row r="647">
          <cell r="B647">
            <v>4001</v>
          </cell>
        </row>
        <row r="648">
          <cell r="B648">
            <v>3915</v>
          </cell>
        </row>
        <row r="649">
          <cell r="B649">
            <v>3915</v>
          </cell>
        </row>
        <row r="650">
          <cell r="B650">
            <v>3915</v>
          </cell>
        </row>
        <row r="653">
          <cell r="B653">
            <v>3906</v>
          </cell>
        </row>
        <row r="654">
          <cell r="B654">
            <v>3210</v>
          </cell>
        </row>
        <row r="655">
          <cell r="B655">
            <v>3503</v>
          </cell>
        </row>
        <row r="656">
          <cell r="B656" t="str">
            <v xml:space="preserve"> </v>
          </cell>
        </row>
        <row r="657">
          <cell r="B657">
            <v>3503</v>
          </cell>
        </row>
        <row r="658">
          <cell r="B658">
            <v>3916</v>
          </cell>
        </row>
        <row r="659">
          <cell r="B659" t="str">
            <v>4802/4804</v>
          </cell>
        </row>
        <row r="660">
          <cell r="B660">
            <v>4008</v>
          </cell>
        </row>
        <row r="661">
          <cell r="B661">
            <v>4805</v>
          </cell>
        </row>
        <row r="662">
          <cell r="B662">
            <v>3803</v>
          </cell>
        </row>
        <row r="668">
          <cell r="F668" t="str">
            <v>-</v>
          </cell>
        </row>
        <row r="669">
          <cell r="F669">
            <v>0</v>
          </cell>
        </row>
        <row r="670">
          <cell r="F670" t="str">
            <v>=</v>
          </cell>
        </row>
        <row r="671">
          <cell r="F671">
            <v>0</v>
          </cell>
        </row>
        <row r="672">
          <cell r="F672" t="str">
            <v>*</v>
          </cell>
        </row>
        <row r="676">
          <cell r="F676">
            <v>0</v>
          </cell>
        </row>
        <row r="677">
          <cell r="F677" t="str">
            <v>=</v>
          </cell>
        </row>
        <row r="679">
          <cell r="F679" t="str">
            <v xml:space="preserve"> </v>
          </cell>
        </row>
        <row r="680">
          <cell r="F680">
            <v>0</v>
          </cell>
        </row>
        <row r="681">
          <cell r="F681" t="str">
            <v>=</v>
          </cell>
        </row>
        <row r="683">
          <cell r="F683" t="str">
            <v xml:space="preserve"> </v>
          </cell>
        </row>
        <row r="684">
          <cell r="B684">
            <v>4703</v>
          </cell>
          <cell r="F684">
            <v>0</v>
          </cell>
        </row>
        <row r="685">
          <cell r="F685" t="str">
            <v>=</v>
          </cell>
        </row>
        <row r="687">
          <cell r="F687" t="str">
            <v xml:space="preserve"> </v>
          </cell>
        </row>
        <row r="693">
          <cell r="B693">
            <v>3111</v>
          </cell>
        </row>
        <row r="694">
          <cell r="B694" t="str">
            <v xml:space="preserve"> </v>
          </cell>
        </row>
        <row r="695">
          <cell r="B695">
            <v>3120</v>
          </cell>
          <cell r="F695">
            <v>0</v>
          </cell>
        </row>
        <row r="696">
          <cell r="B696">
            <v>3121</v>
          </cell>
          <cell r="F696">
            <v>0</v>
          </cell>
        </row>
        <row r="697">
          <cell r="B697">
            <v>3201</v>
          </cell>
          <cell r="F697">
            <v>0</v>
          </cell>
        </row>
        <row r="698">
          <cell r="B698" t="str">
            <v xml:space="preserve"> </v>
          </cell>
        </row>
        <row r="699">
          <cell r="B699">
            <v>3219</v>
          </cell>
          <cell r="F699">
            <v>0</v>
          </cell>
        </row>
        <row r="701">
          <cell r="B701">
            <v>3220</v>
          </cell>
          <cell r="F701">
            <v>0</v>
          </cell>
        </row>
        <row r="702">
          <cell r="B702">
            <v>3221</v>
          </cell>
          <cell r="F702">
            <v>0</v>
          </cell>
        </row>
        <row r="704">
          <cell r="F704" t="str">
            <v>-</v>
          </cell>
        </row>
        <row r="705">
          <cell r="F705">
            <v>0</v>
          </cell>
        </row>
        <row r="706">
          <cell r="F706" t="str">
            <v>-</v>
          </cell>
        </row>
        <row r="709">
          <cell r="B709">
            <v>3301</v>
          </cell>
        </row>
        <row r="710">
          <cell r="F710" t="str">
            <v>-</v>
          </cell>
        </row>
        <row r="713">
          <cell r="B713">
            <v>3503</v>
          </cell>
          <cell r="F713">
            <v>0</v>
          </cell>
        </row>
        <row r="714">
          <cell r="B714">
            <v>3503</v>
          </cell>
        </row>
        <row r="715">
          <cell r="F715" t="str">
            <v>-</v>
          </cell>
        </row>
        <row r="716">
          <cell r="F716">
            <v>0</v>
          </cell>
        </row>
        <row r="717">
          <cell r="F717" t="str">
            <v>-</v>
          </cell>
        </row>
        <row r="720">
          <cell r="B720">
            <v>3210</v>
          </cell>
          <cell r="F720">
            <v>0</v>
          </cell>
        </row>
        <row r="721">
          <cell r="B721">
            <v>3506</v>
          </cell>
          <cell r="F721">
            <v>0</v>
          </cell>
        </row>
        <row r="722">
          <cell r="B722">
            <v>3507</v>
          </cell>
          <cell r="F722">
            <v>0</v>
          </cell>
        </row>
        <row r="723">
          <cell r="B723" t="str">
            <v xml:space="preserve"> </v>
          </cell>
        </row>
        <row r="724">
          <cell r="B724">
            <v>3508</v>
          </cell>
          <cell r="F724">
            <v>0</v>
          </cell>
        </row>
        <row r="726">
          <cell r="B726">
            <v>3804</v>
          </cell>
        </row>
        <row r="727">
          <cell r="F727" t="str">
            <v>-</v>
          </cell>
        </row>
        <row r="728">
          <cell r="F728">
            <v>0</v>
          </cell>
        </row>
        <row r="729">
          <cell r="F729" t="str">
            <v>-</v>
          </cell>
        </row>
        <row r="735">
          <cell r="B735">
            <v>3801</v>
          </cell>
          <cell r="F735" t="str">
            <v xml:space="preserve"> </v>
          </cell>
        </row>
        <row r="737">
          <cell r="B737">
            <v>3803</v>
          </cell>
          <cell r="F737">
            <v>0</v>
          </cell>
        </row>
        <row r="738">
          <cell r="F738" t="str">
            <v>-</v>
          </cell>
        </row>
        <row r="739">
          <cell r="F739">
            <v>0</v>
          </cell>
        </row>
        <row r="740">
          <cell r="F740" t="str">
            <v>-</v>
          </cell>
        </row>
        <row r="743">
          <cell r="B743">
            <v>3202</v>
          </cell>
          <cell r="F743">
            <v>0</v>
          </cell>
        </row>
        <row r="744">
          <cell r="F744" t="str">
            <v>-</v>
          </cell>
        </row>
        <row r="747">
          <cell r="B747">
            <v>3103</v>
          </cell>
          <cell r="F747">
            <v>0</v>
          </cell>
        </row>
        <row r="749">
          <cell r="B749">
            <v>3108</v>
          </cell>
          <cell r="F749">
            <v>0</v>
          </cell>
        </row>
        <row r="751">
          <cell r="B751">
            <v>3109</v>
          </cell>
          <cell r="F751">
            <v>0</v>
          </cell>
        </row>
        <row r="752">
          <cell r="B752">
            <v>3203</v>
          </cell>
          <cell r="F752">
            <v>0</v>
          </cell>
        </row>
        <row r="754">
          <cell r="B754">
            <v>3208</v>
          </cell>
          <cell r="F754">
            <v>0</v>
          </cell>
        </row>
        <row r="756">
          <cell r="B756">
            <v>3209</v>
          </cell>
        </row>
        <row r="757">
          <cell r="F757" t="str">
            <v>-</v>
          </cell>
        </row>
        <row r="758">
          <cell r="F758">
            <v>0</v>
          </cell>
        </row>
        <row r="759">
          <cell r="F759" t="str">
            <v>-</v>
          </cell>
        </row>
        <row r="760">
          <cell r="B760">
            <v>3226</v>
          </cell>
          <cell r="F760">
            <v>0</v>
          </cell>
        </row>
        <row r="761">
          <cell r="B761">
            <v>3227</v>
          </cell>
          <cell r="F761">
            <v>0</v>
          </cell>
        </row>
        <row r="762">
          <cell r="B762">
            <v>3230</v>
          </cell>
          <cell r="F762">
            <v>0</v>
          </cell>
        </row>
        <row r="763">
          <cell r="F763">
            <v>0</v>
          </cell>
        </row>
        <row r="764">
          <cell r="F764" t="str">
            <v>-</v>
          </cell>
        </row>
        <row r="767">
          <cell r="B767">
            <v>3105</v>
          </cell>
          <cell r="F767">
            <v>0</v>
          </cell>
        </row>
        <row r="768">
          <cell r="B768">
            <v>3205</v>
          </cell>
          <cell r="F768">
            <v>0</v>
          </cell>
        </row>
        <row r="769">
          <cell r="B769">
            <v>5005</v>
          </cell>
        </row>
        <row r="771">
          <cell r="B771">
            <v>3117</v>
          </cell>
        </row>
        <row r="772">
          <cell r="F772" t="str">
            <v>-</v>
          </cell>
        </row>
        <row r="773">
          <cell r="F773">
            <v>0</v>
          </cell>
        </row>
        <row r="774">
          <cell r="F774" t="str">
            <v>-</v>
          </cell>
        </row>
        <row r="777">
          <cell r="B777">
            <v>3106</v>
          </cell>
        </row>
        <row r="778">
          <cell r="B778">
            <v>3206</v>
          </cell>
          <cell r="F778">
            <v>0</v>
          </cell>
        </row>
        <row r="779">
          <cell r="B779">
            <v>3215</v>
          </cell>
          <cell r="F779">
            <v>0</v>
          </cell>
        </row>
        <row r="780">
          <cell r="B780">
            <v>3216</v>
          </cell>
        </row>
        <row r="781">
          <cell r="B781">
            <v>8106</v>
          </cell>
        </row>
        <row r="782">
          <cell r="B782">
            <v>5006</v>
          </cell>
        </row>
        <row r="783">
          <cell r="F783" t="str">
            <v>-</v>
          </cell>
        </row>
        <row r="784">
          <cell r="F784">
            <v>0</v>
          </cell>
        </row>
        <row r="785">
          <cell r="F785" t="str">
            <v>-</v>
          </cell>
        </row>
        <row r="789">
          <cell r="B789">
            <v>3122</v>
          </cell>
          <cell r="F789">
            <v>0</v>
          </cell>
        </row>
        <row r="790">
          <cell r="B790">
            <v>3222</v>
          </cell>
          <cell r="F790">
            <v>0</v>
          </cell>
        </row>
        <row r="791">
          <cell r="F791" t="str">
            <v>-</v>
          </cell>
        </row>
        <row r="792">
          <cell r="F792">
            <v>0</v>
          </cell>
        </row>
        <row r="793">
          <cell r="F793" t="str">
            <v>-</v>
          </cell>
        </row>
        <row r="799">
          <cell r="B799">
            <v>3107</v>
          </cell>
          <cell r="F799">
            <v>0</v>
          </cell>
        </row>
        <row r="800">
          <cell r="B800">
            <v>3207</v>
          </cell>
          <cell r="F800">
            <v>0</v>
          </cell>
        </row>
        <row r="801">
          <cell r="B801">
            <v>3214</v>
          </cell>
          <cell r="F801">
            <v>0</v>
          </cell>
        </row>
        <row r="804">
          <cell r="B804">
            <v>3225</v>
          </cell>
          <cell r="F804">
            <v>0</v>
          </cell>
        </row>
        <row r="805">
          <cell r="F805" t="str">
            <v>-</v>
          </cell>
        </row>
        <row r="806">
          <cell r="F806">
            <v>0</v>
          </cell>
        </row>
        <row r="807">
          <cell r="F807" t="str">
            <v>-</v>
          </cell>
        </row>
        <row r="808">
          <cell r="F808">
            <v>0</v>
          </cell>
        </row>
        <row r="809">
          <cell r="F809" t="str">
            <v>=</v>
          </cell>
        </row>
        <row r="813">
          <cell r="B813">
            <v>3701</v>
          </cell>
          <cell r="F813">
            <v>0</v>
          </cell>
        </row>
        <row r="814">
          <cell r="B814">
            <v>3702</v>
          </cell>
          <cell r="F814">
            <v>0</v>
          </cell>
        </row>
        <row r="815">
          <cell r="B815">
            <v>3703</v>
          </cell>
          <cell r="F815">
            <v>0</v>
          </cell>
        </row>
        <row r="816">
          <cell r="B816">
            <v>4023</v>
          </cell>
          <cell r="F816">
            <v>0</v>
          </cell>
        </row>
        <row r="817">
          <cell r="F817" t="str">
            <v>-</v>
          </cell>
        </row>
        <row r="818">
          <cell r="F818">
            <v>0</v>
          </cell>
        </row>
        <row r="819">
          <cell r="F819" t="str">
            <v>=</v>
          </cell>
        </row>
        <row r="826">
          <cell r="B826">
            <v>3604</v>
          </cell>
          <cell r="F826">
            <v>0</v>
          </cell>
        </row>
        <row r="827">
          <cell r="B827">
            <v>3608</v>
          </cell>
          <cell r="F827">
            <v>0</v>
          </cell>
        </row>
        <row r="828">
          <cell r="B828">
            <v>3602</v>
          </cell>
          <cell r="F828">
            <v>0</v>
          </cell>
        </row>
        <row r="829">
          <cell r="F829" t="str">
            <v>-</v>
          </cell>
        </row>
        <row r="830">
          <cell r="F830">
            <v>0</v>
          </cell>
        </row>
        <row r="831">
          <cell r="F831" t="str">
            <v>-</v>
          </cell>
        </row>
        <row r="834">
          <cell r="B834">
            <v>3603</v>
          </cell>
        </row>
        <row r="835">
          <cell r="F835" t="str">
            <v>-</v>
          </cell>
        </row>
        <row r="838">
          <cell r="B838">
            <v>3611</v>
          </cell>
          <cell r="F838">
            <v>0</v>
          </cell>
        </row>
        <row r="839">
          <cell r="F839" t="str">
            <v>-</v>
          </cell>
        </row>
        <row r="840">
          <cell r="F840" t="str">
            <v xml:space="preserve"> </v>
          </cell>
        </row>
        <row r="842">
          <cell r="B842">
            <v>3607</v>
          </cell>
          <cell r="F842">
            <v>0</v>
          </cell>
        </row>
        <row r="843">
          <cell r="F843" t="str">
            <v>-</v>
          </cell>
        </row>
        <row r="845">
          <cell r="F845" t="str">
            <v>-</v>
          </cell>
        </row>
        <row r="846">
          <cell r="B846">
            <v>3606</v>
          </cell>
        </row>
        <row r="847">
          <cell r="F847" t="str">
            <v>-</v>
          </cell>
        </row>
        <row r="850">
          <cell r="B850">
            <v>3605</v>
          </cell>
          <cell r="F850">
            <v>0</v>
          </cell>
        </row>
        <row r="851">
          <cell r="F851" t="str">
            <v>-</v>
          </cell>
        </row>
        <row r="852">
          <cell r="F852">
            <v>0</v>
          </cell>
        </row>
        <row r="853">
          <cell r="F853" t="str">
            <v>=</v>
          </cell>
        </row>
        <row r="857">
          <cell r="F857" t="str">
            <v xml:space="preserve"> </v>
          </cell>
        </row>
        <row r="859">
          <cell r="B859">
            <v>3601</v>
          </cell>
          <cell r="F859">
            <v>0</v>
          </cell>
        </row>
        <row r="860">
          <cell r="F860" t="str">
            <v>-</v>
          </cell>
        </row>
        <row r="861">
          <cell r="F861">
            <v>0</v>
          </cell>
        </row>
        <row r="862">
          <cell r="F862" t="str">
            <v>=</v>
          </cell>
        </row>
        <row r="869">
          <cell r="B869">
            <v>3907</v>
          </cell>
          <cell r="F869">
            <v>0</v>
          </cell>
        </row>
        <row r="870">
          <cell r="B870">
            <v>3927</v>
          </cell>
          <cell r="F870">
            <v>0</v>
          </cell>
        </row>
        <row r="871">
          <cell r="F871" t="str">
            <v>-</v>
          </cell>
        </row>
        <row r="872">
          <cell r="F872">
            <v>0</v>
          </cell>
        </row>
        <row r="873">
          <cell r="F873" t="str">
            <v>-</v>
          </cell>
        </row>
        <row r="878">
          <cell r="B878">
            <v>3916</v>
          </cell>
          <cell r="F878">
            <v>0</v>
          </cell>
        </row>
        <row r="879">
          <cell r="B879">
            <v>3917</v>
          </cell>
          <cell r="F879">
            <v>0</v>
          </cell>
        </row>
        <row r="880">
          <cell r="B880">
            <v>4004</v>
          </cell>
        </row>
        <row r="881">
          <cell r="B881">
            <v>4008</v>
          </cell>
          <cell r="F881">
            <v>0</v>
          </cell>
        </row>
        <row r="882">
          <cell r="B882" t="str">
            <v>3913</v>
          </cell>
          <cell r="F882">
            <v>0</v>
          </cell>
        </row>
        <row r="883">
          <cell r="F883" t="str">
            <v>-</v>
          </cell>
        </row>
        <row r="884">
          <cell r="F884">
            <v>0</v>
          </cell>
        </row>
        <row r="885">
          <cell r="F885" t="str">
            <v>-</v>
          </cell>
        </row>
        <row r="887">
          <cell r="B887">
            <v>3915</v>
          </cell>
        </row>
        <row r="888">
          <cell r="B888">
            <v>3914</v>
          </cell>
          <cell r="F888">
            <v>0</v>
          </cell>
        </row>
        <row r="889">
          <cell r="B889">
            <v>3915</v>
          </cell>
          <cell r="F889">
            <v>0</v>
          </cell>
        </row>
        <row r="890">
          <cell r="B890">
            <v>4001</v>
          </cell>
          <cell r="F890">
            <v>0</v>
          </cell>
        </row>
        <row r="891">
          <cell r="B891">
            <v>4010</v>
          </cell>
        </row>
        <row r="892">
          <cell r="F892" t="str">
            <v>-</v>
          </cell>
        </row>
        <row r="893">
          <cell r="F893">
            <v>0</v>
          </cell>
        </row>
        <row r="894">
          <cell r="F894" t="str">
            <v>-</v>
          </cell>
        </row>
        <row r="899">
          <cell r="B899">
            <v>3908</v>
          </cell>
          <cell r="F899">
            <v>0</v>
          </cell>
        </row>
        <row r="900">
          <cell r="B900">
            <v>3909</v>
          </cell>
          <cell r="F900">
            <v>0</v>
          </cell>
        </row>
        <row r="901">
          <cell r="B901">
            <v>3923</v>
          </cell>
        </row>
        <row r="902">
          <cell r="F902" t="str">
            <v>-</v>
          </cell>
        </row>
        <row r="903">
          <cell r="F903">
            <v>0</v>
          </cell>
        </row>
        <row r="904">
          <cell r="F904" t="str">
            <v>-</v>
          </cell>
        </row>
        <row r="907">
          <cell r="B907">
            <v>3920</v>
          </cell>
          <cell r="F907">
            <v>0</v>
          </cell>
        </row>
        <row r="909">
          <cell r="F909" t="str">
            <v>-</v>
          </cell>
        </row>
        <row r="911">
          <cell r="B911" t="str">
            <v xml:space="preserve"> </v>
          </cell>
        </row>
        <row r="912">
          <cell r="B912">
            <v>3901</v>
          </cell>
          <cell r="F912">
            <v>0</v>
          </cell>
        </row>
        <row r="913">
          <cell r="B913">
            <v>3902</v>
          </cell>
          <cell r="F913">
            <v>0</v>
          </cell>
        </row>
        <row r="914">
          <cell r="B914">
            <v>3903</v>
          </cell>
          <cell r="F914">
            <v>0</v>
          </cell>
        </row>
        <row r="915">
          <cell r="B915">
            <v>3904</v>
          </cell>
          <cell r="F915">
            <v>0</v>
          </cell>
        </row>
        <row r="916">
          <cell r="B916">
            <v>3905</v>
          </cell>
          <cell r="F916">
            <v>0</v>
          </cell>
        </row>
        <row r="917">
          <cell r="B917">
            <v>3906</v>
          </cell>
          <cell r="F917">
            <v>0</v>
          </cell>
        </row>
        <row r="918">
          <cell r="B918">
            <v>3926</v>
          </cell>
          <cell r="F918">
            <v>0</v>
          </cell>
        </row>
        <row r="919">
          <cell r="B919">
            <v>3928</v>
          </cell>
          <cell r="F919">
            <v>0</v>
          </cell>
        </row>
        <row r="920">
          <cell r="B920">
            <v>3924</v>
          </cell>
          <cell r="F920">
            <v>0</v>
          </cell>
        </row>
        <row r="921">
          <cell r="B921">
            <v>3925</v>
          </cell>
        </row>
        <row r="922">
          <cell r="B922">
            <v>3931</v>
          </cell>
          <cell r="F922">
            <v>0</v>
          </cell>
        </row>
        <row r="923">
          <cell r="B923">
            <v>4007</v>
          </cell>
          <cell r="F923">
            <v>0</v>
          </cell>
        </row>
        <row r="924">
          <cell r="B924">
            <v>4009</v>
          </cell>
          <cell r="F924">
            <v>0</v>
          </cell>
        </row>
        <row r="928">
          <cell r="F928">
            <v>0</v>
          </cell>
        </row>
        <row r="929">
          <cell r="F929" t="str">
            <v>-</v>
          </cell>
        </row>
        <row r="936">
          <cell r="B936">
            <v>3123</v>
          </cell>
          <cell r="F936">
            <v>0</v>
          </cell>
        </row>
        <row r="937">
          <cell r="B937">
            <v>3910</v>
          </cell>
          <cell r="F937">
            <v>0</v>
          </cell>
        </row>
        <row r="938">
          <cell r="B938">
            <v>3911</v>
          </cell>
        </row>
        <row r="939">
          <cell r="B939">
            <v>3912</v>
          </cell>
          <cell r="F939">
            <v>0</v>
          </cell>
        </row>
        <row r="940">
          <cell r="B940">
            <v>3918</v>
          </cell>
          <cell r="F940">
            <v>0</v>
          </cell>
        </row>
        <row r="941">
          <cell r="B941">
            <v>3919</v>
          </cell>
          <cell r="F941">
            <v>0</v>
          </cell>
        </row>
        <row r="942">
          <cell r="B942">
            <v>3921</v>
          </cell>
        </row>
        <row r="943">
          <cell r="B943">
            <v>4002</v>
          </cell>
          <cell r="F943">
            <v>0</v>
          </cell>
        </row>
        <row r="944">
          <cell r="B944">
            <v>4003</v>
          </cell>
          <cell r="F944">
            <v>0</v>
          </cell>
        </row>
        <row r="945">
          <cell r="B945">
            <v>4005</v>
          </cell>
          <cell r="F945">
            <v>0</v>
          </cell>
        </row>
        <row r="946">
          <cell r="B946">
            <v>4006</v>
          </cell>
          <cell r="F946">
            <v>0</v>
          </cell>
        </row>
        <row r="947">
          <cell r="B947">
            <v>4011</v>
          </cell>
          <cell r="F947">
            <v>0</v>
          </cell>
        </row>
        <row r="948">
          <cell r="B948">
            <v>4012</v>
          </cell>
          <cell r="F948">
            <v>0</v>
          </cell>
        </row>
        <row r="949">
          <cell r="B949">
            <v>4013</v>
          </cell>
        </row>
        <row r="950">
          <cell r="B950">
            <v>4014</v>
          </cell>
          <cell r="F950">
            <v>0</v>
          </cell>
        </row>
        <row r="951">
          <cell r="B951">
            <v>4026</v>
          </cell>
        </row>
        <row r="952">
          <cell r="B952">
            <v>4017</v>
          </cell>
          <cell r="F952">
            <v>0</v>
          </cell>
        </row>
        <row r="953">
          <cell r="B953">
            <v>4018</v>
          </cell>
          <cell r="F953">
            <v>0</v>
          </cell>
        </row>
        <row r="954">
          <cell r="B954">
            <v>4019</v>
          </cell>
          <cell r="F954">
            <v>0</v>
          </cell>
        </row>
        <row r="955">
          <cell r="B955">
            <v>4020</v>
          </cell>
          <cell r="F955">
            <v>0</v>
          </cell>
        </row>
        <row r="956">
          <cell r="B956">
            <v>4021</v>
          </cell>
          <cell r="F956">
            <v>0</v>
          </cell>
        </row>
        <row r="957">
          <cell r="B957">
            <v>4022</v>
          </cell>
          <cell r="F957">
            <v>0</v>
          </cell>
        </row>
        <row r="958">
          <cell r="B958" t="str">
            <v xml:space="preserve"> </v>
          </cell>
        </row>
        <row r="959">
          <cell r="B959">
            <v>4025</v>
          </cell>
          <cell r="F959">
            <v>0</v>
          </cell>
        </row>
        <row r="960">
          <cell r="B960">
            <v>4801</v>
          </cell>
          <cell r="F960">
            <v>0</v>
          </cell>
        </row>
        <row r="962">
          <cell r="B962">
            <v>4802</v>
          </cell>
          <cell r="F962">
            <v>0</v>
          </cell>
        </row>
        <row r="963">
          <cell r="B963">
            <v>4803</v>
          </cell>
          <cell r="F963">
            <v>0</v>
          </cell>
        </row>
        <row r="964">
          <cell r="B964">
            <v>4804</v>
          </cell>
          <cell r="F964">
            <v>0</v>
          </cell>
        </row>
        <row r="965">
          <cell r="B965">
            <v>4805</v>
          </cell>
          <cell r="F965">
            <v>0</v>
          </cell>
        </row>
        <row r="966">
          <cell r="B966">
            <v>4806</v>
          </cell>
          <cell r="F966">
            <v>0</v>
          </cell>
        </row>
        <row r="967">
          <cell r="B967">
            <v>4807</v>
          </cell>
          <cell r="F967">
            <v>0</v>
          </cell>
        </row>
        <row r="968">
          <cell r="B968">
            <v>9506</v>
          </cell>
          <cell r="F968">
            <v>0</v>
          </cell>
        </row>
        <row r="969">
          <cell r="B969">
            <v>9505</v>
          </cell>
        </row>
        <row r="970">
          <cell r="B970">
            <v>9605</v>
          </cell>
          <cell r="F970">
            <v>0</v>
          </cell>
        </row>
        <row r="971">
          <cell r="B971">
            <v>9607</v>
          </cell>
          <cell r="F971">
            <v>0</v>
          </cell>
        </row>
        <row r="972">
          <cell r="B972">
            <v>924</v>
          </cell>
        </row>
        <row r="974">
          <cell r="B974" t="str">
            <v xml:space="preserve"> </v>
          </cell>
        </row>
        <row r="975">
          <cell r="B975" t="str">
            <v xml:space="preserve"> </v>
          </cell>
        </row>
        <row r="977">
          <cell r="F977" t="str">
            <v>-</v>
          </cell>
        </row>
        <row r="978">
          <cell r="F978">
            <v>0</v>
          </cell>
        </row>
        <row r="979">
          <cell r="F979" t="str">
            <v>-</v>
          </cell>
        </row>
        <row r="981">
          <cell r="F981" t="str">
            <v>-</v>
          </cell>
        </row>
        <row r="984">
          <cell r="B984">
            <v>4201</v>
          </cell>
          <cell r="F984">
            <v>0</v>
          </cell>
        </row>
        <row r="985">
          <cell r="B985">
            <v>4028</v>
          </cell>
        </row>
        <row r="986">
          <cell r="F986">
            <v>0</v>
          </cell>
        </row>
        <row r="990">
          <cell r="B990" t="str">
            <v xml:space="preserve"> </v>
          </cell>
        </row>
        <row r="994">
          <cell r="B994">
            <v>3919</v>
          </cell>
        </row>
        <row r="995">
          <cell r="F995" t="str">
            <v>-</v>
          </cell>
        </row>
        <row r="996">
          <cell r="F996">
            <v>0</v>
          </cell>
        </row>
        <row r="997">
          <cell r="F997" t="str">
            <v>=</v>
          </cell>
        </row>
        <row r="998">
          <cell r="F998">
            <v>0</v>
          </cell>
        </row>
        <row r="999">
          <cell r="F999" t="str">
            <v>*</v>
          </cell>
        </row>
        <row r="1001">
          <cell r="B1001">
            <v>901</v>
          </cell>
          <cell r="F1001">
            <v>0</v>
          </cell>
        </row>
        <row r="1002">
          <cell r="B1002">
            <v>902</v>
          </cell>
          <cell r="F1002">
            <v>0</v>
          </cell>
        </row>
        <row r="1003">
          <cell r="B1003">
            <v>903</v>
          </cell>
          <cell r="F1003">
            <v>0</v>
          </cell>
        </row>
        <row r="1004">
          <cell r="B1004">
            <v>904</v>
          </cell>
          <cell r="F1004">
            <v>0</v>
          </cell>
        </row>
        <row r="1005">
          <cell r="B1005">
            <v>905</v>
          </cell>
          <cell r="F1005">
            <v>0</v>
          </cell>
        </row>
        <row r="1006">
          <cell r="B1006">
            <v>906</v>
          </cell>
          <cell r="F1006">
            <v>0</v>
          </cell>
        </row>
        <row r="1007">
          <cell r="B1007">
            <v>907</v>
          </cell>
          <cell r="F1007">
            <v>0</v>
          </cell>
        </row>
        <row r="1008">
          <cell r="B1008">
            <v>908</v>
          </cell>
          <cell r="F1008">
            <v>0</v>
          </cell>
        </row>
        <row r="1009">
          <cell r="B1009">
            <v>909</v>
          </cell>
          <cell r="F1009">
            <v>0</v>
          </cell>
        </row>
        <row r="1010">
          <cell r="B1010">
            <v>910</v>
          </cell>
          <cell r="F1010">
            <v>0</v>
          </cell>
        </row>
        <row r="1011">
          <cell r="B1011">
            <v>911</v>
          </cell>
        </row>
        <row r="1012">
          <cell r="B1012">
            <v>912</v>
          </cell>
          <cell r="F1012">
            <v>0</v>
          </cell>
        </row>
        <row r="1015">
          <cell r="B1015">
            <v>914</v>
          </cell>
        </row>
        <row r="1016">
          <cell r="B1016">
            <v>915</v>
          </cell>
          <cell r="F1016">
            <v>0</v>
          </cell>
        </row>
        <row r="1017">
          <cell r="B1017">
            <v>916</v>
          </cell>
          <cell r="F1017">
            <v>0</v>
          </cell>
        </row>
        <row r="1018">
          <cell r="B1018" t="str">
            <v>921/922</v>
          </cell>
        </row>
        <row r="1019">
          <cell r="B1019">
            <v>923</v>
          </cell>
          <cell r="F1019">
            <v>0</v>
          </cell>
        </row>
        <row r="1020">
          <cell r="B1020">
            <v>917</v>
          </cell>
          <cell r="F1020">
            <v>0</v>
          </cell>
        </row>
        <row r="1021">
          <cell r="B1021">
            <v>918</v>
          </cell>
          <cell r="F1021">
            <v>0</v>
          </cell>
        </row>
        <row r="1022">
          <cell r="F1022" t="str">
            <v>-</v>
          </cell>
        </row>
        <row r="1023">
          <cell r="F1023">
            <v>0</v>
          </cell>
        </row>
        <row r="1024">
          <cell r="F1024" t="str">
            <v>=</v>
          </cell>
        </row>
        <row r="1025">
          <cell r="F1025">
            <v>0</v>
          </cell>
        </row>
        <row r="1026">
          <cell r="F1026" t="str">
            <v>=</v>
          </cell>
        </row>
        <row r="1027">
          <cell r="F1027">
            <v>0</v>
          </cell>
        </row>
      </sheetData>
      <sheetData sheetId="4">
        <row r="444">
          <cell r="F444" t="str">
            <v>-</v>
          </cell>
        </row>
      </sheetData>
      <sheetData sheetId="5">
        <row r="444">
          <cell r="F444" t="str">
            <v>-</v>
          </cell>
        </row>
      </sheetData>
      <sheetData sheetId="6">
        <row r="444">
          <cell r="F444" t="str">
            <v>-</v>
          </cell>
        </row>
      </sheetData>
      <sheetData sheetId="7">
        <row r="444">
          <cell r="F444" t="str">
            <v>-</v>
          </cell>
        </row>
      </sheetData>
      <sheetData sheetId="8">
        <row r="444">
          <cell r="F444" t="str">
            <v>-</v>
          </cell>
        </row>
      </sheetData>
      <sheetData sheetId="9">
        <row r="444">
          <cell r="F444" t="str">
            <v>-</v>
          </cell>
        </row>
      </sheetData>
      <sheetData sheetId="10">
        <row r="444">
          <cell r="F444" t="str">
            <v>-</v>
          </cell>
        </row>
      </sheetData>
      <sheetData sheetId="11">
        <row r="444">
          <cell r="F444" t="str">
            <v>-</v>
          </cell>
        </row>
      </sheetData>
      <sheetData sheetId="12">
        <row r="444">
          <cell r="F444" t="str">
            <v>-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444">
          <cell r="F444" t="str">
            <v>-</v>
          </cell>
        </row>
      </sheetData>
      <sheetData sheetId="69">
        <row r="444">
          <cell r="F444" t="str">
            <v>-</v>
          </cell>
        </row>
      </sheetData>
      <sheetData sheetId="70">
        <row r="444">
          <cell r="F444" t="str">
            <v>-</v>
          </cell>
        </row>
      </sheetData>
      <sheetData sheetId="71">
        <row r="444">
          <cell r="F444" t="str">
            <v>-</v>
          </cell>
        </row>
      </sheetData>
      <sheetData sheetId="72">
        <row r="444">
          <cell r="F444" t="str">
            <v>-</v>
          </cell>
        </row>
      </sheetData>
      <sheetData sheetId="73">
        <row r="444">
          <cell r="F444" t="str">
            <v>-</v>
          </cell>
        </row>
      </sheetData>
      <sheetData sheetId="74">
        <row r="444">
          <cell r="F444" t="str">
            <v>-</v>
          </cell>
        </row>
      </sheetData>
      <sheetData sheetId="75">
        <row r="444">
          <cell r="F444" t="str">
            <v>-</v>
          </cell>
        </row>
      </sheetData>
      <sheetData sheetId="76">
        <row r="444">
          <cell r="F444" t="str">
            <v>-</v>
          </cell>
        </row>
      </sheetData>
      <sheetData sheetId="77">
        <row r="444">
          <cell r="F444" t="str">
            <v>-</v>
          </cell>
        </row>
      </sheetData>
      <sheetData sheetId="78">
        <row r="444">
          <cell r="F444" t="str">
            <v>-</v>
          </cell>
        </row>
      </sheetData>
      <sheetData sheetId="79">
        <row r="444">
          <cell r="F444" t="str">
            <v>-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444">
          <cell r="F444" t="str">
            <v>-</v>
          </cell>
        </row>
      </sheetData>
      <sheetData sheetId="108">
        <row r="444">
          <cell r="F444" t="str">
            <v>-</v>
          </cell>
        </row>
      </sheetData>
      <sheetData sheetId="109">
        <row r="444">
          <cell r="F444" t="str">
            <v>-</v>
          </cell>
        </row>
      </sheetData>
      <sheetData sheetId="110">
        <row r="444">
          <cell r="F444" t="str">
            <v>-</v>
          </cell>
        </row>
      </sheetData>
      <sheetData sheetId="111">
        <row r="444">
          <cell r="F444" t="str">
            <v>-</v>
          </cell>
        </row>
      </sheetData>
      <sheetData sheetId="112">
        <row r="444">
          <cell r="F444" t="str">
            <v>-</v>
          </cell>
        </row>
      </sheetData>
      <sheetData sheetId="113">
        <row r="444">
          <cell r="F444" t="str">
            <v>-</v>
          </cell>
        </row>
      </sheetData>
      <sheetData sheetId="114">
        <row r="444">
          <cell r="F444" t="str">
            <v>-</v>
          </cell>
        </row>
      </sheetData>
      <sheetData sheetId="115">
        <row r="444">
          <cell r="F444" t="str">
            <v>-</v>
          </cell>
        </row>
      </sheetData>
      <sheetData sheetId="116">
        <row r="444">
          <cell r="F444" t="str">
            <v>-</v>
          </cell>
        </row>
      </sheetData>
      <sheetData sheetId="117">
        <row r="444">
          <cell r="F444" t="str">
            <v>-</v>
          </cell>
        </row>
      </sheetData>
      <sheetData sheetId="118">
        <row r="444">
          <cell r="F444" t="str">
            <v>-</v>
          </cell>
        </row>
      </sheetData>
      <sheetData sheetId="119">
        <row r="444">
          <cell r="F444" t="str">
            <v>-</v>
          </cell>
        </row>
      </sheetData>
      <sheetData sheetId="120">
        <row r="444">
          <cell r="F444" t="str">
            <v>-</v>
          </cell>
        </row>
      </sheetData>
      <sheetData sheetId="121">
        <row r="444">
          <cell r="F444" t="str">
            <v>-</v>
          </cell>
        </row>
      </sheetData>
      <sheetData sheetId="122">
        <row r="444">
          <cell r="F444" t="str">
            <v>-</v>
          </cell>
        </row>
      </sheetData>
      <sheetData sheetId="123">
        <row r="444">
          <cell r="F444" t="str">
            <v>-</v>
          </cell>
        </row>
      </sheetData>
      <sheetData sheetId="124">
        <row r="444">
          <cell r="F444" t="str">
            <v>-</v>
          </cell>
        </row>
      </sheetData>
      <sheetData sheetId="125">
        <row r="444">
          <cell r="F444" t="str">
            <v>-</v>
          </cell>
        </row>
      </sheetData>
      <sheetData sheetId="126">
        <row r="444">
          <cell r="F444" t="str">
            <v>-</v>
          </cell>
        </row>
      </sheetData>
      <sheetData sheetId="127">
        <row r="444">
          <cell r="F444" t="str">
            <v>-</v>
          </cell>
        </row>
      </sheetData>
      <sheetData sheetId="128">
        <row r="444">
          <cell r="F444" t="str">
            <v>-</v>
          </cell>
        </row>
      </sheetData>
      <sheetData sheetId="129">
        <row r="444">
          <cell r="F444" t="str">
            <v>-</v>
          </cell>
        </row>
      </sheetData>
      <sheetData sheetId="130">
        <row r="444">
          <cell r="F444" t="str">
            <v>-</v>
          </cell>
        </row>
      </sheetData>
      <sheetData sheetId="131">
        <row r="444">
          <cell r="F444" t="str">
            <v>-</v>
          </cell>
        </row>
      </sheetData>
      <sheetData sheetId="132">
        <row r="444">
          <cell r="F444" t="str">
            <v>-</v>
          </cell>
        </row>
      </sheetData>
      <sheetData sheetId="133">
        <row r="444">
          <cell r="F444" t="str">
            <v>-</v>
          </cell>
        </row>
      </sheetData>
      <sheetData sheetId="134" refreshError="1"/>
      <sheetData sheetId="135" refreshError="1"/>
      <sheetData sheetId="136" refreshError="1"/>
      <sheetData sheetId="137">
        <row r="444">
          <cell r="F444" t="str">
            <v>-</v>
          </cell>
        </row>
      </sheetData>
      <sheetData sheetId="138">
        <row r="444">
          <cell r="F444" t="str">
            <v>-</v>
          </cell>
        </row>
      </sheetData>
      <sheetData sheetId="139">
        <row r="444">
          <cell r="F444" t="str">
            <v>-</v>
          </cell>
        </row>
      </sheetData>
      <sheetData sheetId="140">
        <row r="444">
          <cell r="F444" t="str">
            <v>-</v>
          </cell>
        </row>
      </sheetData>
      <sheetData sheetId="141">
        <row r="444">
          <cell r="F444" t="str">
            <v>-</v>
          </cell>
        </row>
      </sheetData>
      <sheetData sheetId="142">
        <row r="444">
          <cell r="F444" t="str">
            <v>-</v>
          </cell>
        </row>
      </sheetData>
      <sheetData sheetId="143">
        <row r="444">
          <cell r="F444" t="str">
            <v>-</v>
          </cell>
        </row>
      </sheetData>
      <sheetData sheetId="144">
        <row r="444">
          <cell r="F444" t="str">
            <v>-</v>
          </cell>
        </row>
      </sheetData>
      <sheetData sheetId="145">
        <row r="444">
          <cell r="F444" t="str">
            <v>-</v>
          </cell>
        </row>
      </sheetData>
      <sheetData sheetId="146">
        <row r="444">
          <cell r="F444" t="str">
            <v>-</v>
          </cell>
        </row>
      </sheetData>
      <sheetData sheetId="147">
        <row r="444">
          <cell r="F444" t="str">
            <v>-</v>
          </cell>
        </row>
      </sheetData>
      <sheetData sheetId="148">
        <row r="444">
          <cell r="F444" t="str">
            <v>-</v>
          </cell>
        </row>
      </sheetData>
      <sheetData sheetId="149">
        <row r="444">
          <cell r="F444" t="str">
            <v>-</v>
          </cell>
        </row>
      </sheetData>
      <sheetData sheetId="150">
        <row r="444">
          <cell r="F444" t="str">
            <v>-</v>
          </cell>
        </row>
      </sheetData>
      <sheetData sheetId="151">
        <row r="444">
          <cell r="F444" t="str">
            <v>-</v>
          </cell>
        </row>
      </sheetData>
      <sheetData sheetId="152">
        <row r="444">
          <cell r="F444" t="str">
            <v>-</v>
          </cell>
        </row>
      </sheetData>
      <sheetData sheetId="153">
        <row r="444">
          <cell r="F444" t="str">
            <v>-</v>
          </cell>
        </row>
      </sheetData>
      <sheetData sheetId="154">
        <row r="444">
          <cell r="F444" t="str">
            <v>-</v>
          </cell>
        </row>
      </sheetData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>
        <row r="444">
          <cell r="F444" t="str">
            <v>-</v>
          </cell>
        </row>
      </sheetData>
      <sheetData sheetId="216"/>
      <sheetData sheetId="217">
        <row r="444">
          <cell r="F444" t="str">
            <v>-</v>
          </cell>
        </row>
      </sheetData>
      <sheetData sheetId="218"/>
      <sheetData sheetId="219">
        <row r="444">
          <cell r="F444" t="str">
            <v>-</v>
          </cell>
        </row>
      </sheetData>
      <sheetData sheetId="220">
        <row r="444">
          <cell r="F444" t="str">
            <v>-</v>
          </cell>
        </row>
      </sheetData>
      <sheetData sheetId="221"/>
      <sheetData sheetId="222">
        <row r="444">
          <cell r="F444" t="str">
            <v>-</v>
          </cell>
        </row>
      </sheetData>
      <sheetData sheetId="223"/>
      <sheetData sheetId="224"/>
      <sheetData sheetId="225">
        <row r="444">
          <cell r="F444" t="str">
            <v>-</v>
          </cell>
        </row>
      </sheetData>
      <sheetData sheetId="226"/>
      <sheetData sheetId="227">
        <row r="444">
          <cell r="F444" t="str">
            <v>-</v>
          </cell>
        </row>
      </sheetData>
      <sheetData sheetId="228"/>
      <sheetData sheetId="229"/>
      <sheetData sheetId="230">
        <row r="444">
          <cell r="F444" t="str">
            <v>-</v>
          </cell>
        </row>
      </sheetData>
      <sheetData sheetId="231"/>
      <sheetData sheetId="232"/>
      <sheetData sheetId="233"/>
      <sheetData sheetId="234"/>
      <sheetData sheetId="235"/>
      <sheetData sheetId="236">
        <row r="444">
          <cell r="F444" t="str">
            <v>-</v>
          </cell>
        </row>
      </sheetData>
      <sheetData sheetId="237"/>
      <sheetData sheetId="238">
        <row r="444">
          <cell r="F444" t="str">
            <v>-</v>
          </cell>
        </row>
      </sheetData>
      <sheetData sheetId="239"/>
      <sheetData sheetId="240">
        <row r="444">
          <cell r="F444" t="str">
            <v>-</v>
          </cell>
        </row>
      </sheetData>
      <sheetData sheetId="241">
        <row r="444">
          <cell r="F444" t="str">
            <v>-</v>
          </cell>
        </row>
      </sheetData>
      <sheetData sheetId="242"/>
      <sheetData sheetId="243">
        <row r="444">
          <cell r="F444" t="str">
            <v>-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>
        <row r="444">
          <cell r="F444" t="str">
            <v>-</v>
          </cell>
        </row>
      </sheetData>
      <sheetData sheetId="264">
        <row r="444">
          <cell r="F444" t="str">
            <v>-</v>
          </cell>
        </row>
      </sheetData>
      <sheetData sheetId="265">
        <row r="444">
          <cell r="F444" t="str">
            <v>-</v>
          </cell>
        </row>
      </sheetData>
      <sheetData sheetId="266">
        <row r="444">
          <cell r="F444" t="str">
            <v>-</v>
          </cell>
        </row>
      </sheetData>
      <sheetData sheetId="267">
        <row r="444">
          <cell r="F444" t="str">
            <v>-</v>
          </cell>
        </row>
      </sheetData>
      <sheetData sheetId="268">
        <row r="444">
          <cell r="F444" t="str">
            <v>-</v>
          </cell>
        </row>
      </sheetData>
      <sheetData sheetId="269"/>
      <sheetData sheetId="270">
        <row r="444">
          <cell r="F444" t="str">
            <v>-</v>
          </cell>
        </row>
      </sheetData>
      <sheetData sheetId="271">
        <row r="444">
          <cell r="F444" t="str">
            <v>-</v>
          </cell>
        </row>
      </sheetData>
      <sheetData sheetId="272">
        <row r="444">
          <cell r="F444" t="str">
            <v>-</v>
          </cell>
        </row>
      </sheetData>
      <sheetData sheetId="273">
        <row r="444">
          <cell r="F444" t="str">
            <v>-</v>
          </cell>
        </row>
      </sheetData>
      <sheetData sheetId="274">
        <row r="444">
          <cell r="F444" t="str">
            <v>-</v>
          </cell>
        </row>
      </sheetData>
      <sheetData sheetId="275">
        <row r="444">
          <cell r="F444" t="str">
            <v>-</v>
          </cell>
        </row>
      </sheetData>
      <sheetData sheetId="276">
        <row r="444">
          <cell r="F444" t="str">
            <v>-</v>
          </cell>
        </row>
      </sheetData>
      <sheetData sheetId="277">
        <row r="444">
          <cell r="F444" t="str">
            <v>-</v>
          </cell>
        </row>
      </sheetData>
      <sheetData sheetId="278">
        <row r="444">
          <cell r="F444" t="str">
            <v>-</v>
          </cell>
        </row>
      </sheetData>
      <sheetData sheetId="279">
        <row r="444">
          <cell r="F444" t="str">
            <v>-</v>
          </cell>
        </row>
      </sheetData>
      <sheetData sheetId="280">
        <row r="444">
          <cell r="F444" t="str">
            <v>-</v>
          </cell>
        </row>
      </sheetData>
      <sheetData sheetId="281">
        <row r="444">
          <cell r="F444" t="str">
            <v>-</v>
          </cell>
        </row>
      </sheetData>
      <sheetData sheetId="282">
        <row r="444">
          <cell r="F444" t="str">
            <v>-</v>
          </cell>
        </row>
      </sheetData>
      <sheetData sheetId="283">
        <row r="444">
          <cell r="F444" t="str">
            <v>-</v>
          </cell>
        </row>
      </sheetData>
      <sheetData sheetId="284">
        <row r="444">
          <cell r="F444" t="str">
            <v>-</v>
          </cell>
        </row>
      </sheetData>
      <sheetData sheetId="285">
        <row r="444">
          <cell r="F444" t="str">
            <v>-</v>
          </cell>
        </row>
      </sheetData>
      <sheetData sheetId="286">
        <row r="444">
          <cell r="F444" t="str">
            <v>-</v>
          </cell>
        </row>
      </sheetData>
      <sheetData sheetId="287">
        <row r="444">
          <cell r="F444" t="str">
            <v>-</v>
          </cell>
        </row>
      </sheetData>
      <sheetData sheetId="288">
        <row r="444">
          <cell r="F444" t="str">
            <v>-</v>
          </cell>
        </row>
      </sheetData>
      <sheetData sheetId="289">
        <row r="444">
          <cell r="F444" t="str">
            <v>-</v>
          </cell>
        </row>
      </sheetData>
      <sheetData sheetId="290">
        <row r="444">
          <cell r="F444" t="str">
            <v>-</v>
          </cell>
        </row>
      </sheetData>
      <sheetData sheetId="291">
        <row r="444">
          <cell r="F444" t="str">
            <v>-</v>
          </cell>
        </row>
      </sheetData>
      <sheetData sheetId="292">
        <row r="444">
          <cell r="F444" t="str">
            <v>-</v>
          </cell>
        </row>
      </sheetData>
      <sheetData sheetId="293">
        <row r="444">
          <cell r="F444" t="str">
            <v>-</v>
          </cell>
        </row>
      </sheetData>
      <sheetData sheetId="294">
        <row r="444">
          <cell r="F444" t="str">
            <v>-</v>
          </cell>
        </row>
      </sheetData>
      <sheetData sheetId="295">
        <row r="444">
          <cell r="F444" t="str">
            <v>-</v>
          </cell>
        </row>
      </sheetData>
      <sheetData sheetId="296">
        <row r="444">
          <cell r="F444" t="str">
            <v>-</v>
          </cell>
        </row>
      </sheetData>
      <sheetData sheetId="297"/>
      <sheetData sheetId="298">
        <row r="444">
          <cell r="F444" t="str">
            <v>-</v>
          </cell>
        </row>
      </sheetData>
      <sheetData sheetId="299">
        <row r="444">
          <cell r="F444" t="str">
            <v>-</v>
          </cell>
        </row>
      </sheetData>
      <sheetData sheetId="300">
        <row r="444">
          <cell r="F444" t="str">
            <v>-</v>
          </cell>
        </row>
      </sheetData>
      <sheetData sheetId="301">
        <row r="444">
          <cell r="F444" t="str">
            <v>-</v>
          </cell>
        </row>
      </sheetData>
      <sheetData sheetId="302">
        <row r="444">
          <cell r="F444" t="str">
            <v>-</v>
          </cell>
        </row>
      </sheetData>
      <sheetData sheetId="303"/>
      <sheetData sheetId="304">
        <row r="444">
          <cell r="F444" t="str">
            <v>-</v>
          </cell>
        </row>
      </sheetData>
      <sheetData sheetId="305">
        <row r="444">
          <cell r="F444" t="str">
            <v>-</v>
          </cell>
        </row>
      </sheetData>
      <sheetData sheetId="306">
        <row r="444">
          <cell r="F444" t="str">
            <v>-</v>
          </cell>
        </row>
      </sheetData>
      <sheetData sheetId="307">
        <row r="444">
          <cell r="F444" t="str">
            <v>-</v>
          </cell>
        </row>
      </sheetData>
      <sheetData sheetId="308">
        <row r="444">
          <cell r="F444" t="str">
            <v>-</v>
          </cell>
        </row>
      </sheetData>
      <sheetData sheetId="309">
        <row r="444">
          <cell r="F444" t="str">
            <v>-</v>
          </cell>
        </row>
      </sheetData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>
        <row r="444">
          <cell r="F444" t="str">
            <v>-</v>
          </cell>
        </row>
      </sheetData>
      <sheetData sheetId="337">
        <row r="444">
          <cell r="F444" t="str">
            <v>-</v>
          </cell>
        </row>
      </sheetData>
      <sheetData sheetId="338">
        <row r="444">
          <cell r="F444" t="str">
            <v>-</v>
          </cell>
        </row>
      </sheetData>
      <sheetData sheetId="339">
        <row r="444">
          <cell r="F444" t="str">
            <v>-</v>
          </cell>
        </row>
      </sheetData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>
        <row r="444">
          <cell r="F444" t="str">
            <v>-</v>
          </cell>
        </row>
      </sheetData>
      <sheetData sheetId="352">
        <row r="444">
          <cell r="F444" t="str">
            <v>-</v>
          </cell>
        </row>
      </sheetData>
      <sheetData sheetId="353">
        <row r="444">
          <cell r="F444" t="str">
            <v>-</v>
          </cell>
        </row>
      </sheetData>
      <sheetData sheetId="354">
        <row r="444">
          <cell r="F444" t="str">
            <v>-</v>
          </cell>
        </row>
      </sheetData>
      <sheetData sheetId="355">
        <row r="444">
          <cell r="F444" t="str">
            <v>-</v>
          </cell>
        </row>
      </sheetData>
      <sheetData sheetId="356">
        <row r="444">
          <cell r="F444" t="str">
            <v>-</v>
          </cell>
        </row>
      </sheetData>
      <sheetData sheetId="357">
        <row r="444">
          <cell r="F444" t="str">
            <v>-</v>
          </cell>
        </row>
      </sheetData>
      <sheetData sheetId="358">
        <row r="444">
          <cell r="F444" t="str">
            <v>-</v>
          </cell>
        </row>
      </sheetData>
      <sheetData sheetId="359">
        <row r="444">
          <cell r="F444" t="str">
            <v>-</v>
          </cell>
        </row>
      </sheetData>
      <sheetData sheetId="360">
        <row r="444">
          <cell r="F444" t="str">
            <v>-</v>
          </cell>
        </row>
      </sheetData>
      <sheetData sheetId="361">
        <row r="444">
          <cell r="F444" t="str">
            <v>-</v>
          </cell>
        </row>
      </sheetData>
      <sheetData sheetId="362">
        <row r="444">
          <cell r="F444" t="str">
            <v>-</v>
          </cell>
        </row>
      </sheetData>
      <sheetData sheetId="363">
        <row r="444">
          <cell r="F444" t="str">
            <v>-</v>
          </cell>
        </row>
      </sheetData>
      <sheetData sheetId="364">
        <row r="444">
          <cell r="F444" t="str">
            <v>-</v>
          </cell>
        </row>
      </sheetData>
      <sheetData sheetId="365">
        <row r="444">
          <cell r="F444" t="str">
            <v>-</v>
          </cell>
        </row>
      </sheetData>
      <sheetData sheetId="366">
        <row r="444">
          <cell r="F444" t="str">
            <v>-</v>
          </cell>
        </row>
      </sheetData>
      <sheetData sheetId="367">
        <row r="444">
          <cell r="F444" t="str">
            <v>-</v>
          </cell>
        </row>
      </sheetData>
      <sheetData sheetId="368">
        <row r="444">
          <cell r="F444" t="str">
            <v>-</v>
          </cell>
        </row>
      </sheetData>
      <sheetData sheetId="369"/>
      <sheetData sheetId="370"/>
      <sheetData sheetId="371"/>
      <sheetData sheetId="372"/>
      <sheetData sheetId="373">
        <row r="444">
          <cell r="F444" t="str">
            <v>-</v>
          </cell>
        </row>
      </sheetData>
      <sheetData sheetId="374">
        <row r="444">
          <cell r="F444" t="str">
            <v>-</v>
          </cell>
        </row>
      </sheetData>
      <sheetData sheetId="375">
        <row r="444">
          <cell r="F444" t="str">
            <v>-</v>
          </cell>
        </row>
      </sheetData>
      <sheetData sheetId="376">
        <row r="444">
          <cell r="F444" t="str">
            <v>-</v>
          </cell>
        </row>
      </sheetData>
      <sheetData sheetId="377">
        <row r="444">
          <cell r="F444" t="str">
            <v>-</v>
          </cell>
        </row>
      </sheetData>
      <sheetData sheetId="378">
        <row r="444">
          <cell r="F444" t="str">
            <v>-</v>
          </cell>
        </row>
      </sheetData>
      <sheetData sheetId="379">
        <row r="444">
          <cell r="F444" t="str">
            <v>-</v>
          </cell>
        </row>
      </sheetData>
      <sheetData sheetId="380">
        <row r="444">
          <cell r="F444" t="str">
            <v>-</v>
          </cell>
        </row>
      </sheetData>
      <sheetData sheetId="381">
        <row r="444">
          <cell r="F444" t="str">
            <v>-</v>
          </cell>
        </row>
      </sheetData>
      <sheetData sheetId="382">
        <row r="444">
          <cell r="F444" t="str">
            <v>-</v>
          </cell>
        </row>
      </sheetData>
      <sheetData sheetId="383">
        <row r="444">
          <cell r="F444" t="str">
            <v>-</v>
          </cell>
        </row>
      </sheetData>
      <sheetData sheetId="384">
        <row r="444">
          <cell r="F444" t="str">
            <v>-</v>
          </cell>
        </row>
      </sheetData>
      <sheetData sheetId="385">
        <row r="444">
          <cell r="F444" t="str">
            <v>-</v>
          </cell>
        </row>
      </sheetData>
      <sheetData sheetId="386">
        <row r="444">
          <cell r="F444" t="str">
            <v>-</v>
          </cell>
        </row>
      </sheetData>
      <sheetData sheetId="387">
        <row r="444">
          <cell r="F444" t="str">
            <v>-</v>
          </cell>
        </row>
      </sheetData>
      <sheetData sheetId="388">
        <row r="444">
          <cell r="F444" t="str">
            <v>-</v>
          </cell>
        </row>
      </sheetData>
      <sheetData sheetId="389">
        <row r="444">
          <cell r="F444" t="str">
            <v>-</v>
          </cell>
        </row>
      </sheetData>
      <sheetData sheetId="390">
        <row r="444">
          <cell r="F444" t="str">
            <v>-</v>
          </cell>
        </row>
      </sheetData>
      <sheetData sheetId="391">
        <row r="444">
          <cell r="F444" t="str">
            <v>-</v>
          </cell>
        </row>
      </sheetData>
      <sheetData sheetId="392">
        <row r="444">
          <cell r="F444" t="str">
            <v>-</v>
          </cell>
        </row>
      </sheetData>
      <sheetData sheetId="393">
        <row r="444">
          <cell r="F444" t="str">
            <v>-</v>
          </cell>
        </row>
      </sheetData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>
        <row r="444">
          <cell r="F444" t="str">
            <v>-</v>
          </cell>
        </row>
      </sheetData>
      <sheetData sheetId="401">
        <row r="444">
          <cell r="F444" t="str">
            <v>-</v>
          </cell>
        </row>
      </sheetData>
      <sheetData sheetId="402">
        <row r="444">
          <cell r="F444" t="str">
            <v>-</v>
          </cell>
        </row>
      </sheetData>
      <sheetData sheetId="403">
        <row r="444">
          <cell r="F444" t="str">
            <v>-</v>
          </cell>
        </row>
      </sheetData>
      <sheetData sheetId="404"/>
      <sheetData sheetId="405"/>
      <sheetData sheetId="406">
        <row r="444">
          <cell r="F444" t="str">
            <v>-</v>
          </cell>
        </row>
      </sheetData>
      <sheetData sheetId="407">
        <row r="444">
          <cell r="F444" t="str">
            <v>-</v>
          </cell>
        </row>
      </sheetData>
      <sheetData sheetId="408">
        <row r="444">
          <cell r="F444" t="str">
            <v>-</v>
          </cell>
        </row>
      </sheetData>
      <sheetData sheetId="409">
        <row r="444">
          <cell r="F444" t="str">
            <v>-</v>
          </cell>
        </row>
      </sheetData>
      <sheetData sheetId="410">
        <row r="444">
          <cell r="F444" t="str">
            <v>-</v>
          </cell>
        </row>
      </sheetData>
      <sheetData sheetId="411">
        <row r="444">
          <cell r="F444" t="str">
            <v>-</v>
          </cell>
        </row>
      </sheetData>
      <sheetData sheetId="412">
        <row r="444">
          <cell r="F444" t="str">
            <v>-</v>
          </cell>
        </row>
      </sheetData>
      <sheetData sheetId="413">
        <row r="444">
          <cell r="F444" t="str">
            <v>-</v>
          </cell>
        </row>
      </sheetData>
      <sheetData sheetId="414">
        <row r="444">
          <cell r="F444" t="str">
            <v>-</v>
          </cell>
        </row>
      </sheetData>
      <sheetData sheetId="415">
        <row r="444">
          <cell r="F444" t="str">
            <v>-</v>
          </cell>
        </row>
      </sheetData>
      <sheetData sheetId="416">
        <row r="444">
          <cell r="F444" t="str">
            <v>-</v>
          </cell>
        </row>
      </sheetData>
      <sheetData sheetId="417"/>
      <sheetData sheetId="418"/>
      <sheetData sheetId="419">
        <row r="444">
          <cell r="F444" t="str">
            <v>-</v>
          </cell>
        </row>
      </sheetData>
      <sheetData sheetId="420">
        <row r="444">
          <cell r="F444" t="str">
            <v>-</v>
          </cell>
        </row>
      </sheetData>
      <sheetData sheetId="421">
        <row r="444">
          <cell r="F444" t="str">
            <v>-</v>
          </cell>
        </row>
      </sheetData>
      <sheetData sheetId="422">
        <row r="444">
          <cell r="F444" t="str">
            <v>-</v>
          </cell>
        </row>
      </sheetData>
      <sheetData sheetId="423">
        <row r="444">
          <cell r="F444" t="str">
            <v>-</v>
          </cell>
        </row>
      </sheetData>
      <sheetData sheetId="424">
        <row r="444">
          <cell r="F444" t="str">
            <v>-</v>
          </cell>
        </row>
      </sheetData>
      <sheetData sheetId="425">
        <row r="444">
          <cell r="F444" t="str">
            <v>-</v>
          </cell>
        </row>
      </sheetData>
      <sheetData sheetId="426">
        <row r="444">
          <cell r="F444" t="str">
            <v>-</v>
          </cell>
        </row>
      </sheetData>
      <sheetData sheetId="427">
        <row r="444">
          <cell r="F444" t="str">
            <v>-</v>
          </cell>
        </row>
      </sheetData>
      <sheetData sheetId="428">
        <row r="444">
          <cell r="F444" t="str">
            <v>-</v>
          </cell>
        </row>
      </sheetData>
      <sheetData sheetId="429">
        <row r="444">
          <cell r="F444" t="str">
            <v>-</v>
          </cell>
        </row>
      </sheetData>
      <sheetData sheetId="430">
        <row r="444">
          <cell r="F444" t="str">
            <v>-</v>
          </cell>
        </row>
      </sheetData>
      <sheetData sheetId="431">
        <row r="444">
          <cell r="F444" t="str">
            <v>-</v>
          </cell>
        </row>
      </sheetData>
      <sheetData sheetId="432">
        <row r="444">
          <cell r="F444" t="str">
            <v>-</v>
          </cell>
        </row>
      </sheetData>
      <sheetData sheetId="433"/>
      <sheetData sheetId="434">
        <row r="444">
          <cell r="F444" t="str">
            <v>-</v>
          </cell>
        </row>
      </sheetData>
      <sheetData sheetId="435">
        <row r="444">
          <cell r="F444" t="str">
            <v>-</v>
          </cell>
        </row>
      </sheetData>
      <sheetData sheetId="436">
        <row r="444">
          <cell r="F444" t="str">
            <v>-</v>
          </cell>
        </row>
      </sheetData>
      <sheetData sheetId="437">
        <row r="444">
          <cell r="F444" t="str">
            <v>-</v>
          </cell>
        </row>
      </sheetData>
      <sheetData sheetId="438">
        <row r="444">
          <cell r="F444" t="str">
            <v>-</v>
          </cell>
        </row>
      </sheetData>
      <sheetData sheetId="439">
        <row r="444">
          <cell r="F444" t="str">
            <v>-</v>
          </cell>
        </row>
      </sheetData>
      <sheetData sheetId="440">
        <row r="444">
          <cell r="F444" t="str">
            <v>-</v>
          </cell>
        </row>
      </sheetData>
      <sheetData sheetId="441">
        <row r="444">
          <cell r="F444" t="str">
            <v>-</v>
          </cell>
        </row>
      </sheetData>
      <sheetData sheetId="442">
        <row r="444">
          <cell r="F444" t="str">
            <v>-</v>
          </cell>
        </row>
      </sheetData>
      <sheetData sheetId="443">
        <row r="444">
          <cell r="F444" t="str">
            <v>-</v>
          </cell>
        </row>
      </sheetData>
      <sheetData sheetId="444">
        <row r="444">
          <cell r="F444" t="str">
            <v>-</v>
          </cell>
        </row>
      </sheetData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ﾊﾟｲﾌﾟ"/>
      <sheetName val="他材料費"/>
      <sheetName val="冷延鋼板"/>
      <sheetName val="熱延鋼板"/>
      <sheetName val="SCH"/>
      <sheetName val="48810真"/>
      <sheetName val="①評価項目_メーカー"/>
      <sheetName val="Labor"/>
      <sheetName val="Kalk_PKO"/>
      <sheetName val="#REF"/>
      <sheetName val="res_mc"/>
      <sheetName val="BOM TOP"/>
      <sheetName val="Glcost"/>
      <sheetName val="MM利益・原価企画方針書ｶｸ１"/>
      <sheetName val="●현황"/>
      <sheetName val="●목차"/>
      <sheetName val="품의서"/>
      <sheetName val="発注書"/>
      <sheetName val="WG_00"/>
      <sheetName val="2000_ALL"/>
      <sheetName val="SUS_00"/>
      <sheetName val="N719(NC)"/>
      <sheetName val="Material Input Status"/>
      <sheetName val="DECKBLATT"/>
      <sheetName val="Kalkulation"/>
      <sheetName val="HUNIT"/>
      <sheetName val="３発デ－タ"/>
      <sheetName val="Header"/>
      <sheetName val="NPV1200"/>
      <sheetName val="input"/>
      <sheetName val="99年度原単位"/>
      <sheetName val="生涯利益計画ｼｰﾄ"/>
      <sheetName val="Kapitaleinsatz &amp; Umsatz"/>
      <sheetName val="Herstellkosten (Referenz)"/>
      <sheetName val="Working Capital"/>
      <sheetName val="添付１"/>
      <sheetName val="Vehicle Parts List"/>
      <sheetName val="RIEPILOGO"/>
      <sheetName val="RFQI"/>
      <sheetName val="Sheet2"/>
      <sheetName val="Sheet1"/>
      <sheetName val="神奈川生産部"/>
      <sheetName val="推移データ"/>
      <sheetName val="工数集計"/>
      <sheetName val="BOM_TOP"/>
      <sheetName val="Material_Input_Status"/>
      <sheetName val="Vehicle_Parts_List"/>
      <sheetName val="094_APP別"/>
      <sheetName val="１１月"/>
      <sheetName val="K440 can wake-up logic"/>
      <sheetName val="Seatbelt Guides"/>
      <sheetName val="Stowage Tray"/>
      <sheetName val="Constant"/>
      <sheetName val="WACC"/>
      <sheetName val="NCAB"/>
      <sheetName val="Table"/>
      <sheetName val="CASHFLOW"/>
      <sheetName val="総合B"/>
      <sheetName val="fkp"/>
      <sheetName val="材料使用量原紙"/>
      <sheetName val="Ideas Entered"/>
      <sheetName val="PRICE STRAT FOR 3F"/>
      <sheetName val="Config"/>
      <sheetName val="DATA_HEAD"/>
      <sheetName val="DATA_LIST"/>
      <sheetName val="DATA_HISTORY"/>
      <sheetName val="J or E"/>
      <sheetName val="TCA"/>
      <sheetName val="saxo"/>
      <sheetName val="MessageList"/>
      <sheetName val="TKBN_TKBNA"/>
      <sheetName val="表紙Ｐ２"/>
      <sheetName val="SUM14ZC1"/>
      <sheetName val="JOB_FO"/>
      <sheetName val="00-1"/>
      <sheetName val="HYO"/>
      <sheetName val="MATRIZ POR AREA"/>
      <sheetName val="３月ＫＤ"/>
      <sheetName val="Sales"/>
      <sheetName val="基準"/>
      <sheetName val="コード表"/>
      <sheetName val="部品情報"/>
      <sheetName val="89"/>
      <sheetName val="Titel"/>
      <sheetName val="Hyp"/>
      <sheetName val="部品精度"/>
      <sheetName val="ｼｽﾃﾑ設定"/>
      <sheetName val="依頼書　Ｐ１"/>
      <sheetName val="Plan Sheet"/>
      <sheetName val="ALPL"/>
      <sheetName val="square1"/>
      <sheetName val="Build Sheets"/>
      <sheetName val="d&amp;F"/>
      <sheetName val="ETRS"/>
      <sheetName val="full (2)"/>
      <sheetName val="MPL 技連"/>
      <sheetName val="342E BLOCK"/>
      <sheetName val="ES4"/>
      <sheetName val="段ﾎﾞｰﾙ箱図番･荷姿ｺｰﾄﾞ"/>
      <sheetName val="主要WH売上"/>
      <sheetName val="HPS Slit Coil (Centralia)"/>
      <sheetName val="基本（編集禁止）"/>
      <sheetName val="ｺﾝﾄ構想再審査"/>
      <sheetName val="ﾊﾞﾗﾝｽｼｰﾄ"/>
      <sheetName val="年度予算申請"/>
      <sheetName val="問題課題(pattern 3)"/>
      <sheetName val="Read me first"/>
      <sheetName val="県別ﾏﾙﾁ"/>
      <sheetName val="Ideal Cost"/>
      <sheetName val="挿入リスト"/>
      <sheetName val="算出一覧ＣⅡ"/>
      <sheetName val="原単位表"/>
      <sheetName val="tZR_39區分(案)0226"/>
      <sheetName val="Kapitaleinsatz_&amp;_Umsatz"/>
      <sheetName val="Herstellkosten_(Referenz)"/>
      <sheetName val="Working_Capital"/>
      <sheetName val="K440_can_wake-up_logic"/>
      <sheetName val="事務所引越見積書"/>
      <sheetName val="ebom excel"/>
      <sheetName val="qad bom"/>
      <sheetName val="OM600"/>
      <sheetName val="Content"/>
      <sheetName val="Trim Dev Materials"/>
      <sheetName val="Labour"/>
      <sheetName val="Non Labour Forecast"/>
      <sheetName val="Costed Parts Matrix"/>
      <sheetName val="Engineering Assumptions"/>
      <sheetName val="Labour Forecast"/>
      <sheetName val="国产工装"/>
      <sheetName val="Default Rates"/>
      <sheetName val="After Sales Supplier #'s"/>
      <sheetName val="FY99 Volume"/>
      <sheetName val="Tbom-tot"/>
      <sheetName val="Tables"/>
      <sheetName val="ＴＡ２"/>
      <sheetName val="Sep"/>
      <sheetName val="TT (13)"/>
      <sheetName val="AS-A"/>
      <sheetName val="T4-C_CAB"/>
      <sheetName val="cover_org"/>
      <sheetName val="Forecast"/>
      <sheetName val="原価表"/>
      <sheetName val="基礎ﾃﾞｰﾀ"/>
      <sheetName val="New DYNA"/>
      <sheetName val="月度報告書"/>
      <sheetName val="Table Master"/>
      <sheetName val="COST"/>
      <sheetName val="一般"/>
      <sheetName val="管理"/>
      <sheetName val="管理職"/>
      <sheetName val="Process Summary"/>
      <sheetName val="EPW 0630"/>
      <sheetName val="Europe PU-1"/>
      <sheetName val="FB sepa S2"/>
      <sheetName val="計算結果"/>
      <sheetName val="Iss-unp"/>
      <sheetName val="Iss-wo"/>
      <sheetName val="Rct-unp"/>
      <sheetName val="J2"/>
      <sheetName val="J1"/>
      <sheetName val="車体構成"/>
      <sheetName val="342A Block"/>
      <sheetName val="月次データ"/>
      <sheetName val="74上"/>
      <sheetName val="工数海外比率"/>
      <sheetName val="Stamping Tool building Hrs"/>
      <sheetName val="Stamping Burden"/>
      <sheetName val="Parameters"/>
      <sheetName val="ＣＡＭＹ　ＭⅢ"/>
      <sheetName val="PN LIST"/>
      <sheetName val="F7 Custom Service Center (CSC)"/>
      <sheetName val="F5 E1-TEI "/>
      <sheetName val="F5 Specific expenses Vol Drop"/>
      <sheetName val="F5 Specific expenses"/>
      <sheetName val="ｸﾗｾﾝｼｽﾃﾑFMEA"/>
      <sheetName val="設計通知書原紙"/>
      <sheetName val="システム記号リスト"/>
      <sheetName val="FW_STEXCEL"/>
      <sheetName val="計算DATA"/>
      <sheetName val="HL extract"/>
      <sheetName val="10-1 Media"/>
      <sheetName val="10-cut"/>
      <sheetName val="Test cost oversea"/>
      <sheetName val="GROUPING"/>
      <sheetName val="JT3.0견적-구1"/>
      <sheetName val="SUM_TMT"/>
      <sheetName val="Breakeven Analysis"/>
      <sheetName val="Data 2"/>
      <sheetName val="CODE,NAME"/>
      <sheetName val="BANK"/>
      <sheetName val="co"/>
      <sheetName val="WIP"/>
      <sheetName val="BOM_TOP1"/>
      <sheetName val="Material_Input_Status1"/>
      <sheetName val="Kapitaleinsatz_&amp;_Umsatz1"/>
      <sheetName val="Herstellkosten_(Referenz)1"/>
      <sheetName val="Working_Capital1"/>
      <sheetName val="Vehicle_Parts_List1"/>
      <sheetName val="K440_can_wake-up_logic1"/>
      <sheetName val="Seatbelt_Guides"/>
      <sheetName val="Stowage_Tray"/>
      <sheetName val="Ideas_Entered"/>
      <sheetName val="PRICE_STRAT_FOR_3F"/>
      <sheetName val="J_or_E"/>
      <sheetName val="MATRIZ_POR_AREA"/>
      <sheetName val="Plan_Sheet"/>
      <sheetName val="Build_Sheets"/>
      <sheetName val="full_(2)"/>
      <sheetName val="MPL_技連"/>
      <sheetName val="342E_BLOCK"/>
      <sheetName val="HPS_Slit_Coil_(Centralia)"/>
      <sheetName val="問題課題(pattern_3)"/>
      <sheetName val="Read_me_first"/>
      <sheetName val="Ideal_Cost"/>
      <sheetName val="ebom_excel"/>
      <sheetName val="qad_bom"/>
      <sheetName val="Trim_Dev_Materials"/>
      <sheetName val="Non_Labour_Forecast"/>
      <sheetName val="Costed_Parts_Matrix"/>
      <sheetName val="Engineering_Assumptions"/>
      <sheetName val="Labour_Forecast"/>
      <sheetName val="Default_Rates"/>
      <sheetName val="After_Sales_Supplier_#'s"/>
      <sheetName val="FY99_Volume"/>
      <sheetName val="TT_(13)"/>
      <sheetName val="New_DYNA"/>
      <sheetName val="Table_Master"/>
      <sheetName val="Process_Summary"/>
      <sheetName val="EPW_0630"/>
      <sheetName val="Europe_PU-1"/>
      <sheetName val="FB_sepa_S2"/>
      <sheetName val="10-1_Media"/>
      <sheetName val="Quantity"/>
      <sheetName val="JAN50"/>
      <sheetName val="A"/>
      <sheetName val="TienLuong"/>
      <sheetName val="DEP12"/>
      <sheetName val="ﾌﾗｸﾞ"/>
      <sheetName val="(参考)_ﾌﾟﾙﾀﾞｳﾝ項目設定"/>
      <sheetName val="Data"/>
      <sheetName val="Traceability"/>
      <sheetName val="E150001(1)"/>
      <sheetName val="両側公差"/>
      <sheetName val="フラグ"/>
      <sheetName val="分析対策内容一覧（重複抜き）"/>
      <sheetName val="生データ"/>
      <sheetName val="新規手配票選択項目"/>
      <sheetName val="890317主檔"/>
      <sheetName val="テレビＣＭ"/>
      <sheetName val="Productivity"/>
      <sheetName val="CAMCAL1"/>
      <sheetName val="残業計画"/>
      <sheetName val="ラミ"/>
      <sheetName val="DIEZEL動弁相場"/>
      <sheetName val="結果一覧 ｼｰﾄ"/>
      <sheetName val="転造盤まとめ"/>
      <sheetName val="?d?l?? (full-SUV)"/>
      <sheetName val="設定1"/>
      <sheetName val="入力"/>
      <sheetName val="組立費算出シート"/>
      <sheetName val="LCD(SEG)回路組立"/>
      <sheetName val="07実績"/>
      <sheetName val="INFO"/>
      <sheetName val="PLM"/>
      <sheetName val="VAC BLK CALC "/>
      <sheetName val="e-BOM"/>
      <sheetName val="Blank AQR (old)"/>
      <sheetName val="CAP PLAN"/>
      <sheetName val="PKG &amp; FRT"/>
      <sheetName val="PROCESS INFO"/>
      <sheetName val="生産計画"/>
      <sheetName val="Croisements (Ai - Ej - Mk) X85"/>
      <sheetName val="SourceData"/>
      <sheetName val="Report Key"/>
      <sheetName val="Original ED&amp;D summary"/>
      <sheetName val="Total Income Statement"/>
      <sheetName val="Price J60E6"/>
      <sheetName val="Precios"/>
      <sheetName val="Tooling breakdown"/>
      <sheetName val="Change"/>
      <sheetName val="会社情報"/>
      <sheetName val="日程"/>
      <sheetName val="進め方"/>
      <sheetName val="計算"/>
      <sheetName val="Japanese Summary"/>
      <sheetName val="PREMISAS"/>
      <sheetName val="指数比較"/>
      <sheetName val="集計結果"/>
      <sheetName val="VQS⑦-⑭"/>
      <sheetName val="VQS⑮"/>
      <sheetName val="APEAL詳細項目"/>
      <sheetName val="iqs_data"/>
      <sheetName val="iqs_index"/>
      <sheetName val="TOC"/>
      <sheetName val="01"/>
      <sheetName val="新中部位"/>
      <sheetName val="Budget"/>
      <sheetName val="Analyst"/>
      <sheetName val="Inputs and Data"/>
      <sheetName val="DV Release"/>
      <sheetName val="BOM系"/>
      <sheetName val="NYTO-model"/>
      <sheetName val="391.各"/>
      <sheetName val="LESCI J77"/>
      <sheetName val="WIRE"/>
      <sheetName val="元データー"/>
      <sheetName val="MOTEUR"/>
      <sheetName val="organization data"/>
      <sheetName val="Labor cost"/>
      <sheetName val="sheet17"/>
      <sheetName val="A33(引三引四)"/>
      <sheetName val="系統選單"/>
      <sheetName val="SU BOM 20071213"/>
      <sheetName val="作業中"/>
      <sheetName val="list"/>
      <sheetName val="DETA1121ｋｋｋ"/>
      <sheetName val="チーム案2英語"/>
      <sheetName val="RES"/>
      <sheetName val="LOTUS"/>
      <sheetName val="DD96.1.18"/>
      <sheetName val="PROFILE"/>
      <sheetName val="cc 0214 2300"/>
      <sheetName val="进口工装"/>
      <sheetName val="Fert.ablauf"/>
      <sheetName val="mster"/>
      <sheetName val="日程管理表"/>
      <sheetName val="财务计算"/>
      <sheetName val="gds"/>
      <sheetName val="値マスタ"/>
      <sheetName val="#ofclose"/>
      <sheetName val="FORM"/>
      <sheetName val="Seatbelt_Guides1"/>
      <sheetName val="Stowage_Tray1"/>
      <sheetName val="J_or_E1"/>
      <sheetName val="MATRIZ_POR_AREA1"/>
      <sheetName val="Croisements_(Ai_-_Ej_-_Mk)_X85"/>
      <sheetName val="JT3_0견적-구1"/>
      <sheetName val="VAC_BLK_CALC_"/>
      <sheetName val="Blank_AQR_(old)"/>
      <sheetName val="CAP_PLAN"/>
      <sheetName val="PKG_&amp;_FRT"/>
      <sheetName val="PROCESS_INFO"/>
      <sheetName val="Inputs_and_Data"/>
      <sheetName val="Report_Key"/>
      <sheetName val="Original_ED&amp;D_summary"/>
      <sheetName val="Total_Income_Statement"/>
      <sheetName val="Price_J60E6"/>
      <sheetName val="保証項目一覧"/>
      <sheetName val="部品ﾘｽﾄ"/>
      <sheetName val="ﾀﾘﾌ"/>
      <sheetName val="実績"/>
      <sheetName val="Antivol D2"/>
      <sheetName val="Ford"/>
      <sheetName val="TSM6709G"/>
      <sheetName val="Laser Weld"/>
      <sheetName val="WEIGHT"/>
      <sheetName val="Portfolio"/>
      <sheetName val="Gates"/>
      <sheetName val="Summary"/>
      <sheetName val="LOAD HOURS"/>
      <sheetName val="型上げ"/>
      <sheetName val="EUR"/>
      <sheetName val="中実"/>
      <sheetName val="5 UPS Data"/>
      <sheetName val="E TOPICS"/>
      <sheetName val="415T原"/>
      <sheetName val="Consumable"/>
      <sheetName val="熱効率変化計算"/>
      <sheetName val="計算ｼｰﾄ"/>
      <sheetName val="B-code"/>
      <sheetName val="CRITERIA5"/>
      <sheetName val=" DATA"/>
      <sheetName val="resume"/>
      <sheetName val="IPL"/>
      <sheetName val="表5-2 地区別CO2排出実績"/>
      <sheetName val="MOTOc_x0000_?_x0000_?ご?_x0012_?_x0012_??_x0000__x0000__x0000__x0000_?ご?_x0000_?_x0012_????_x0000_"/>
      <sheetName val="MOTOc_x0000_ࠀ_x0000_笰ごꒈ_x0012_ꐸ_x0012_뜝瞮_x0000__x0000__x0000__x0000_猰ごࠀ_x0000_ꒀ_x0012_嘻瞦咚瞦_x0000_"/>
      <sheetName val="MOTOc_x0000_?_x0000_?ご?_x0012_?_x0012_??_x0000_?ご?_x0000_?_x0012_????_x0000_?_x0000_?"/>
      <sheetName val="MOTOc_x0000_ࠀ笰ごꒈ_x0012_ꐸ_x0012_뜝瞮猰ごࠀꒀ_x0012_嘻瞦咚瞦یꑠ_x0012_噍瞦ՠڄ"/>
      <sheetName val="MOTOc_x0000_ࠀ笰ごꒈ_x0012_ꐸ_x0012_뜝瞮猰ごࠀꒀ_x0012_嘻瞦咚瞦৿ꑠ_x0012_噍瞦ՠষ"/>
      <sheetName val="MOTOc_x0000_ࠀ笰ごꒈ_x0012_ꐸ_x0012_뜝瞮猰ごࠀꒀ_x0012_嘻瞦咚瞦۲ꑠ_x0012_噍瞦ᕀč"/>
      <sheetName val="別紙3-1機能別ﾌﾞﾛｯｸ別原価目標"/>
      <sheetName val="別紙3-2Budget(機能、費目別)"/>
      <sheetName val="MOTOc_x0000_?_x0000_?ご?_x0012_?_x0012_??_x0000__x0000__x0000__x0000_&gt;ご?_x0000_?_x0012_????_x0000_"/>
      <sheetName val="MOTOc"/>
      <sheetName val="MOTOc????ご?_x0012_?_x0012_???????ご???_x0012_?????"/>
      <sheetName val="MOTOc?ࠀ?笰ごꒈ_x0012_ꐸ_x0012_뜝瞮????猰ごࠀ?ꒀ_x0012_嘻瞦咚瞦?"/>
      <sheetName val="MOTOc????ご?_x0012_?_x0012_????ご???_x0012_????????"/>
      <sheetName val="MOTOc?ࠀ笰ごꒈ_x0012_ꐸ_x0012_뜝瞮猰ごࠀꒀ_x0012_嘻瞦咚瞦یꑠ_x0012_噍瞦ՠڄ"/>
      <sheetName val="MOTOc?ࠀ笰ごꒈ_x0012_ꐸ_x0012_뜝瞮猰ごࠀꒀ_x0012_嘻瞦咚瞦৿ꑠ_x0012_噍瞦ՠষ"/>
      <sheetName val="MOTOc?ࠀ笰ごꒈ_x0012_ꐸ_x0012_뜝瞮猰ごࠀꒀ_x0012_嘻瞦咚瞦۲ꑠ_x0012_噍瞦ᕀč"/>
      <sheetName val="MOTOc????ご?_x0012_?_x0012_??????&gt;ご???_x0012_?????"/>
      <sheetName val="MRSTE"/>
      <sheetName val="X61B ZH2E L1 #1"/>
      <sheetName val="フォーム1"/>
      <sheetName val="フォーム１"/>
      <sheetName val="SQL"/>
      <sheetName val="T_チューブ所要量"/>
      <sheetName val="T_原価"/>
      <sheetName val="T_工数"/>
      <sheetName val="T_賃率"/>
      <sheetName val="T_賃率係数"/>
      <sheetName val="T_電線所要量"/>
      <sheetName val="T_銅ベース"/>
      <sheetName val="T_部品管理"/>
      <sheetName val="T_部品所要量"/>
      <sheetName val="画面チューブ"/>
      <sheetName val="画面チューブ計"/>
      <sheetName val="画面加工"/>
      <sheetName val="画面総括"/>
      <sheetName val="画面電線"/>
      <sheetName val="画面電線計"/>
      <sheetName val="画面部品"/>
      <sheetName val="画面部品計"/>
      <sheetName val="画面要求"/>
      <sheetName val="基本枠"/>
      <sheetName val="Format info"/>
      <sheetName val="表紙"/>
      <sheetName val="ECN-Mold Progress"/>
      <sheetName val="#REF!"/>
      <sheetName val="Vol &amp; Assumpt"/>
      <sheetName val="ASSUMPTIONS"/>
      <sheetName val="Assumption"/>
      <sheetName val="Stock Price"/>
      <sheetName val="暂作价清单"/>
      <sheetName val="COST관리"/>
      <sheetName val="BND"/>
      <sheetName val="진행 DATA (2)"/>
      <sheetName val="Apr"/>
      <sheetName val="Roll Out - Limit"/>
      <sheetName val="Import"/>
      <sheetName val="MOTOc_x0000_?_x0000_?ご?_x0012_?_x0012_??_x0000_&gt;ご?_x0000_?_x0012_????_x0000_?_x0000_?"/>
      <sheetName val="MOTOc_x0000_ࠀ_x0000_笰ごꒈ_x0012_ꐸ_x0012_뜝瞮_x0000_猰ごࠀ_x0000_ꒀ_x0012_嘻瞦咚瞦_x0000_ی_x0000_ꑠ"/>
      <sheetName val="MOTOc_x0000_ࠀ_x0000_笰ごꒈ_x0012_ꐸ_x0012_뜝瞮_x0000_猰ごࠀ_x0000_ꒀ_x0012_嘻瞦咚瞦_x0000_۲_x0000_ꑠ"/>
      <sheetName val="MOTGc_x0000_ࠀ_x0000_笰ごꒈ_x0012_ꐸ_x0012_뜝瞮_x0000__x0000__x0000__x0000_猰ごࠀ_x0000_ꒀ_x0012_嘻瞦咚瞦_x0000_"/>
      <sheetName val="Specific Data"/>
      <sheetName val="Input Sheet"/>
      <sheetName val="Plants"/>
      <sheetName val="FIN5"/>
      <sheetName val="VTooling"/>
      <sheetName val="投资"/>
      <sheetName val="MOTGc"/>
      <sheetName val="6호기"/>
      <sheetName val="ﾊﾀﾀﾞ内示"/>
      <sheetName val="702.515.881t"/>
      <sheetName val="資材納入日程表"/>
      <sheetName val="配布版"/>
      <sheetName val="Data 0101"/>
      <sheetName val="???"/>
      <sheetName val="VIM Data"/>
      <sheetName val="PRIX 2009"/>
      <sheetName val="U3J12"/>
      <sheetName val="Inpanel"/>
      <sheetName val="Interior Trim"/>
      <sheetName val="INDEX"/>
      <sheetName val="入力表"/>
      <sheetName val="工程別見積り"/>
      <sheetName val="金型サイズ"/>
      <sheetName val="工程別見積り (SP)"/>
      <sheetName val="Std_parts"/>
      <sheetName val="Features"/>
      <sheetName val="試作DPロット日程"/>
      <sheetName val="(7. FR &amp; RR axle mass)"/>
      <sheetName val="設計通知"/>
      <sheetName val="AM 6M 94"/>
      <sheetName val="集計ﾘｽﾄ"/>
      <sheetName val="minimum lot size"/>
      <sheetName val="国"/>
      <sheetName val="海"/>
      <sheetName val="CONS0004"/>
      <sheetName val="車会集約"/>
      <sheetName val="MRS세부"/>
      <sheetName val="ＭⅢ"/>
      <sheetName val="フォーム2"/>
      <sheetName val="W_LBOOK"/>
      <sheetName val="ＳＱＬ"/>
      <sheetName val="T_ＣＡＤ情報"/>
      <sheetName val="T_見積品番"/>
      <sheetName val="T_見積実績"/>
      <sheetName val="売上総益ﾃﾞｰﾀ"/>
      <sheetName val="Eng"/>
      <sheetName val="参考"/>
      <sheetName val="班部番別"/>
      <sheetName val="明細"/>
      <sheetName val="ChiTietDZ"/>
      <sheetName val="VuaBT"/>
      <sheetName val="NKC"/>
      <sheetName val="CHHS AVSS6"/>
      <sheetName val="３発デ_タ"/>
      <sheetName val="Lban"/>
      <sheetName val="名簿データ"/>
      <sheetName val="32107"/>
      <sheetName val="TW_STDATA"/>
      <sheetName val="投資利益率計算"/>
      <sheetName val="MAYANK"/>
      <sheetName val="0604購入先別手配データ"/>
      <sheetName val="_MISSION"/>
      <sheetName val="capacité"/>
      <sheetName val="①"/>
      <sheetName val="Data Table"/>
      <sheetName val="4. Project Plan"/>
      <sheetName val="SLRC"/>
      <sheetName val="Degreasing"/>
      <sheetName val="Primer"/>
      <sheetName val="Sandblasting"/>
      <sheetName val="DEP"/>
      <sheetName val="W12B_RS"/>
      <sheetName val="Materials"/>
      <sheetName val="Price"/>
      <sheetName val="XX98CALB"/>
      <sheetName val="３ドア"/>
      <sheetName val="オリジナル"/>
      <sheetName val="生産総枠"/>
      <sheetName val="FUNCTION CHART"/>
      <sheetName val="奖金ok"/>
      <sheetName val="PARAMETRES"/>
      <sheetName val="設備保全"/>
      <sheetName val="liste"/>
      <sheetName val="設定"/>
      <sheetName val="Part by Part"/>
      <sheetName val="システム"/>
      <sheetName val="加藤(評)"/>
      <sheetName val="日産ｺﾓﾝR"/>
      <sheetName val="Übersicht"/>
      <sheetName val="Ass'y-A (Day)"/>
      <sheetName val="67630,40-640AM"/>
      <sheetName val="達成729"/>
      <sheetName val="115墌娃敖"/>
      <sheetName val="PART"/>
      <sheetName val="BURDEN"/>
      <sheetName val="SELL"/>
      <sheetName val="R&amp;D"/>
      <sheetName val="Ref"/>
      <sheetName val="Plant Data"/>
      <sheetName val="BoM"/>
      <sheetName val="P&amp;L"/>
      <sheetName val="Product Validation"/>
      <sheetName val="List Data"/>
      <sheetName val="说明"/>
      <sheetName val="配方信息1"/>
      <sheetName val="配方信息"/>
      <sheetName val="BOM目录"/>
      <sheetName val="Sales price"/>
      <sheetName val="汇总"/>
      <sheetName val="模板"/>
      <sheetName val="VW373"/>
      <sheetName val="2XP"/>
      <sheetName val="2WF(FIT)"/>
      <sheetName val="A10 (2)"/>
      <sheetName val="A10"/>
      <sheetName val="POLO H GP"/>
      <sheetName val="AS21"/>
      <sheetName val="L538"/>
      <sheetName val="IP2X MCE"/>
      <sheetName val="VW321 (Lavida taxi)"/>
      <sheetName val="IP24 RSB CN"/>
      <sheetName val="CN200"/>
      <sheetName val="E17"/>
      <sheetName val="CN100"/>
      <sheetName val="SK371 (PV20140226)降密方案"/>
      <sheetName val="SK371 (PV20140226) "/>
      <sheetName val="SK371 (PV1)"/>
      <sheetName val="G29"/>
      <sheetName val="D2UB"/>
      <sheetName val="KC FOAM"/>
      <sheetName val="T6LA(2CE)"/>
      <sheetName val="X12G"/>
      <sheetName val="D15"/>
      <sheetName val="C60F"/>
      <sheetName val="B753  PV"/>
      <sheetName val="B81C (广州)"/>
      <sheetName val="B81C"/>
      <sheetName val="SGM318"/>
      <sheetName val="K211"/>
      <sheetName val="D2SC PV"/>
      <sheetName val="D2SC DV"/>
      <sheetName val="B754"/>
      <sheetName val="B753  PV (2)"/>
      <sheetName val="TFC MY14"/>
      <sheetName val="531"/>
      <sheetName val="AP13"/>
      <sheetName val="ZP11 EU"/>
      <sheetName val="BP31减薄版"/>
      <sheetName val="T4NA(2CN)"/>
      <sheetName val="E16(SGM)"/>
      <sheetName val="SGM318 (3)"/>
      <sheetName val="SGM318 (2)"/>
      <sheetName val="T88(42-1)NEW"/>
      <sheetName val="IP21 MCE"/>
      <sheetName val="M3M4"/>
      <sheetName val="J53R"/>
      <sheetName val="SK253 SB(M-A ENTRY SB)"/>
      <sheetName val="SK371"/>
      <sheetName val="Model S FL(SK461)"/>
      <sheetName val="LAVIDA DERIVAT"/>
      <sheetName val="EP11"/>
      <sheetName val="Model A TAXI"/>
      <sheetName val="B753"/>
      <sheetName val="SGM258 MY13"/>
      <sheetName val="T88(42-1)"/>
      <sheetName val="PSA"/>
      <sheetName val="New Model A20130304"/>
      <sheetName val="New Model A20120921"/>
      <sheetName val="New Model A"/>
      <sheetName val="New Model A降密"/>
      <sheetName val="IP22 EU&amp;UK"/>
      <sheetName val="T4NA(2CN) (2)"/>
      <sheetName val="T5AA"/>
      <sheetName val="GAMMA SUV"/>
      <sheetName val="T88(试制线)"/>
      <sheetName val="T88-42-2"/>
      <sheetName val="AP12"/>
      <sheetName val="E16(GMNA)"/>
      <sheetName val="BP31"/>
      <sheetName val="Model H GTI"/>
      <sheetName val="New Lavida"/>
      <sheetName val="E12"/>
      <sheetName val="柳州项目"/>
      <sheetName val="Model A"/>
      <sheetName val="X12F"/>
      <sheetName val="X12D"/>
      <sheetName val="IP22 CN L-CAR"/>
      <sheetName val="SGM201 R3 ISS"/>
      <sheetName val="Model S MP12"/>
      <sheetName val="Model F FL"/>
      <sheetName val="Model H Cross"/>
      <sheetName val="New Model K"/>
      <sheetName val="QBC20111216"/>
      <sheetName val="E11"/>
      <sheetName val="ZP11 MG"/>
      <sheetName val="TFC"/>
      <sheetName val="Sheet11"/>
      <sheetName val="Coating"/>
      <sheetName val="資材費"/>
      <sheetName val="売上"/>
      <sheetName val="Material Tables"/>
      <sheetName val="Weld Tool"/>
      <sheetName val="BOM Input"/>
      <sheetName val="Parts List"/>
      <sheetName val="Standards"/>
      <sheetName val="Parameter"/>
      <sheetName val="VARIÁVEIS"/>
      <sheetName val="PRESENTATION"/>
      <sheetName val="VA"/>
      <sheetName val="H2"/>
      <sheetName val="094W原紙 "/>
      <sheetName val="Annual Sales"/>
      <sheetName val="Marginal'05-'08(Jul-Dec)"/>
      <sheetName val="MASTER"/>
      <sheetName val="Workdays"/>
      <sheetName val="ＨＸ準備費一覧"/>
      <sheetName val="ALL PARTS PRICE LIST"/>
      <sheetName val="Key Function in Master FMEA"/>
      <sheetName val="XV0個人"/>
      <sheetName val="Sales by Customer"/>
      <sheetName val="Budget base"/>
      <sheetName val="summary-1"/>
      <sheetName val="DATA_DELIVERY"/>
      <sheetName val="ptpcost1"/>
      <sheetName val="ML"/>
      <sheetName val="収入(億円)"/>
      <sheetName val="KD（業種別）"/>
      <sheetName val="現調（メーカ別）"/>
      <sheetName val="現調（業種別）"/>
      <sheetName val="FACT.B"/>
      <sheetName val="com_cutWm21"/>
      <sheetName val="Notice Link"/>
      <sheetName val="ALPL 030514"/>
      <sheetName val="台数表"/>
      <sheetName val="データ"/>
      <sheetName val="リスト"/>
      <sheetName val="CAUDIT"/>
      <sheetName val="?????"/>
      <sheetName val="????"/>
      <sheetName val="BU Summary Data"/>
      <sheetName val="083"/>
      <sheetName val="part list C5"/>
      <sheetName val="JCAE Sale Price"/>
      <sheetName val="R FJS CAR (old)"/>
      <sheetName val="153W"/>
      <sheetName val="140N Part Local (SE)"/>
      <sheetName val="採否比較金額"/>
      <sheetName val="評価比較件数"/>
      <sheetName val="IVP und Afa"/>
      <sheetName val="F4301"/>
      <sheetName val="MOTOc_x0000_ࠀ笰ごꒈ_x0012_ꐸ_x0012_뜝瞮_x0000_猰ごࠀꒀ_x0012_嘻瞦咚瞦_x0000_یꑠ_x0012_噍瞦"/>
      <sheetName val="MOTOc_x0000_ࠀ笰ごꒈ_x0012_ꐸ_x0012_뜝瞮_x0000_猰ごࠀꒀ_x0012_嘻瞦咚瞦_x0000_৿ꑠ_x0012_噍瞦"/>
      <sheetName val="MOTOc_x0000_ࠀ笰ごꒈ_x0012_ꐸ_x0012_뜝瞮_x0000_猰ごࠀꒀ_x0012_嘻瞦咚瞦_x0000_۲ꑠ_x0012_噍瞦"/>
      <sheetName val="MOTOc_x005f_x0000___x005f_x0000__ご__x005f_x0012__"/>
      <sheetName val="MOTOc_x005f_x0000_ࠀ_x005f_x0000_笰ごꒈ_x005f_x0012_ꐸ"/>
      <sheetName val="sheet5"/>
      <sheetName val="Variables"/>
      <sheetName val="H16-2設備管理渡辺殿拠出資料1"/>
      <sheetName val="W-현원가"/>
      <sheetName val="contract AGER"/>
      <sheetName val="contract APOR"/>
      <sheetName val="market AGER"/>
      <sheetName val="market APOR"/>
      <sheetName val="MOTOR"/>
      <sheetName val="Material"/>
      <sheetName val="Anlagen"/>
      <sheetName val="Feuil1"/>
      <sheetName val="Macro1"/>
      <sheetName val="Aztek"/>
      <sheetName val="PROTECTOR단가"/>
      <sheetName val="構想書原紙"/>
      <sheetName val="Dashboard"/>
      <sheetName val="Sheet3"/>
      <sheetName val="06年度計画"/>
      <sheetName val="Process means"/>
      <sheetName val="Fixture List"/>
      <sheetName val="Sheet6 (3)"/>
      <sheetName val="주행"/>
      <sheetName val="Rate"/>
      <sheetName val="Basic"/>
      <sheetName val="Customer Part Approval"/>
      <sheetName val="Development Start"/>
      <sheetName val="Final Production Release"/>
      <sheetName val="Income Statem"/>
      <sheetName val="Mechanical Handle Grained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  <sheetName val="概要"/>
      <sheetName val="01.3.28現在"/>
      <sheetName val="Incr Inv Tool"/>
      <sheetName val="JUL"/>
      <sheetName val="FX"/>
      <sheetName val="생산전망"/>
      <sheetName val="company"/>
      <sheetName val="损益表（按单位)01"/>
      <sheetName val="ソフト性能比較_詳細"/>
      <sheetName val="索赔（按车型）A4"/>
      <sheetName val="销售收入A4"/>
      <sheetName val="inver"/>
      <sheetName val="PSA T7"/>
      <sheetName val="MOTOc_x005f_x0000_?_x005f_x0000_?ご?_x005f_x0012_?"/>
      <sheetName val="MOTOc_x005f_x0000_ࠀ笰ごꒈ_x005f_x0012_ꐸ_x005f_x0012_"/>
      <sheetName val="Stock_Price"/>
      <sheetName val="진행_DATA_(2)"/>
      <sheetName val="Vol_&amp;_Assumpt"/>
      <sheetName val="Roll_Out_-_Limit"/>
      <sheetName val="MOTOc__ご_____ご________"/>
      <sheetName val="Full list 020425"/>
      <sheetName val="上申資料1_2"/>
      <sheetName val="配布"/>
      <sheetName val="上申資料1"/>
      <sheetName val="ASSETS"/>
      <sheetName val="Ref IMM Sizes"/>
      <sheetName val="Prog INFO"/>
      <sheetName val="設備能力"/>
      <sheetName val="X11EglobalV5"/>
      <sheetName val="RM cost Evapo Standarti"/>
      <sheetName val="RS Sound Add  Module"/>
      <sheetName val="Preisliste"/>
      <sheetName val="ﾋﾟﾆｵﾝｾﾝｻ1万"/>
      <sheetName val="原単位表00"/>
      <sheetName val="ＴＰ"/>
      <sheetName val="contents (English)"/>
      <sheetName val="51L2"/>
      <sheetName val="Address"/>
      <sheetName val="機種別実績"/>
      <sheetName val="Calendar"/>
      <sheetName val="設変通知書 (E)"/>
      <sheetName val="ﾒｲﾝﾒﾆｭｰ"/>
      <sheetName val="ValidationPoulie"/>
      <sheetName val="Histogram"/>
      <sheetName val="Rev #1 &amp; #2"/>
      <sheetName val="MOTOc????ご?_x0012_?_x0012_???&gt;ご???_x0012_????????"/>
      <sheetName val="MOTOc?ࠀ?笰ごꒈ_x0012_ꐸ_x0012_뜝瞮?猰ごࠀ?ꒀ_x0012_嘻瞦咚瞦?ی?ꑠ"/>
      <sheetName val="MOTOc?ࠀ?笰ごꒈ_x0012_ꐸ_x0012_뜝瞮?猰ごࠀ?ꒀ_x0012_嘻瞦咚瞦?۲?ꑠ"/>
      <sheetName val="MOTGc?ࠀ?笰ごꒈ_x0012_ꐸ_x0012_뜝瞮????猰ごࠀ?ꒀ_x0012_嘻瞦咚瞦?"/>
      <sheetName val="MT_EL-PARTS-LIST"/>
      <sheetName val="価格一覧表"/>
      <sheetName val="ｺｽﾄ比較 (総括)"/>
      <sheetName val="i30型まとめ"/>
      <sheetName val="IAC Quote Processes"/>
      <sheetName val="Sq Area INPUT"/>
      <sheetName val="issue destination"/>
      <sheetName val="InternalExternal"/>
      <sheetName val="OCCURRENCE_FACTOR"/>
      <sheetName val="PL"/>
      <sheetName val="過不足ﾏﾄﾒ"/>
      <sheetName val="14mmQfup"/>
      <sheetName val="ﾊﾞﾙﾌﾞﾘｰｸ"/>
      <sheetName val="加工費予算(月別)"/>
      <sheetName val="LIST2(LIST2)"/>
      <sheetName val="部品名称集計(PARA3)"/>
      <sheetName val="ﾗｲﾝｺｰﾄﾞ集計(PARA4)"/>
      <sheetName val="印刷"/>
      <sheetName val="Validations"/>
      <sheetName val="1"/>
      <sheetName val="A3C Data"/>
      <sheetName val="勤務ｼﾌﾄﾍﾞｰｽ表 下期"/>
      <sheetName val="MOTOc??ご?????ご????????"/>
      <sheetName val="MOTOcࠀ笰ごꒈꐸ뜝瞮猰ごࠀꒀ嘻瞦咚瞦یꑠ噍瞦ՠڄ"/>
      <sheetName val="MOTOcࠀ笰ごꒈꐸ뜝瞮猰ごࠀꒀ嘻瞦咚瞦৿ꑠ噍瞦ՠষ"/>
      <sheetName val="MOTOcࠀ笰ごꒈꐸ뜝瞮猰ごࠀꒀ嘻瞦咚瞦۲ꑠ噍瞦ᕀč"/>
      <sheetName val="MOTOc??ご?????ご??????"/>
      <sheetName val="MOTOcࠀ笰ごꒈꐸ뜝瞮猰ごࠀꒀ嘻瞦咚瞦"/>
      <sheetName val="Input_Sheet"/>
      <sheetName val="MOTOc??ご????&gt;ご????????"/>
      <sheetName val="MOTOcࠀ笰ごꒈꐸ뜝瞮猰ごࠀꒀ嘻瞦咚瞦یꑠ"/>
      <sheetName val="MOTOcࠀ笰ごꒈꐸ뜝瞮猰ごࠀꒀ嘻瞦咚瞦۲ꑠ"/>
      <sheetName val="MOTOc??ご????&gt;ご??????"/>
      <sheetName val="Specific_Data"/>
      <sheetName val="MOTGcࠀ笰ごꒈꐸ뜝瞮猰ごࠀꒀ嘻瞦咚瞦"/>
      <sheetName val="590P追加"/>
      <sheetName val="Barcode.D&amp;F"/>
      <sheetName val="BOM_TOP2"/>
      <sheetName val="Trim_Dev_Materials1"/>
      <sheetName val="Non_Labour_Forecast1"/>
      <sheetName val="Costed_Parts_Matrix1"/>
      <sheetName val="Engineering_Assumptions1"/>
      <sheetName val="Labour_Forecast1"/>
      <sheetName val="Material_Input_Status2"/>
      <sheetName val="Seatbelt_Guides2"/>
      <sheetName val="Stowage_Tray2"/>
      <sheetName val="Vehicle_Parts_List2"/>
      <sheetName val="Kapitaleinsatz_&amp;_Umsatz2"/>
      <sheetName val="Herstellkosten_(Referenz)2"/>
      <sheetName val="Working_Capital2"/>
      <sheetName val="Ideas_Entered1"/>
      <sheetName val="K440_can_wake-up_logic2"/>
      <sheetName val="Process_Summary1"/>
      <sheetName val="full_(2)1"/>
      <sheetName val="MPL_技連1"/>
      <sheetName val="342E_BLOCK1"/>
      <sheetName val="Build_Sheets1"/>
      <sheetName val="PRICE_STRAT_FOR_3F1"/>
      <sheetName val="J_or_E2"/>
      <sheetName val="MATRIZ_POR_AREA2"/>
      <sheetName val="TT_(13)1"/>
      <sheetName val="New_DYNA1"/>
      <sheetName val="Europe_PU-11"/>
      <sheetName val="JT3_0견적-구11"/>
      <sheetName val="Report_Key1"/>
      <sheetName val="Original_ED&amp;D_summary1"/>
      <sheetName val="DV_Release"/>
      <sheetName val="ALL_PARTS_PRICE_LIST"/>
      <sheetName val="Sales_price"/>
      <sheetName val="A10_(2)"/>
      <sheetName val="POLO_H_GP"/>
      <sheetName val="IP2X_MCE"/>
      <sheetName val="VW321_(Lavida_taxi)"/>
      <sheetName val="IP24_RSB_CN"/>
      <sheetName val="SK371_(PV20140226)降密方案"/>
      <sheetName val="SK371_(PV20140226)_"/>
      <sheetName val="SK371_(PV1)"/>
      <sheetName val="KC_FOAM"/>
      <sheetName val="B753__PV"/>
      <sheetName val="B81C_(广州)"/>
      <sheetName val="D2SC_PV"/>
      <sheetName val="D2SC_DV"/>
      <sheetName val="B753__PV_(2)"/>
      <sheetName val="TFC_MY14"/>
      <sheetName val="ZP11_EU"/>
      <sheetName val="SGM318_(3)"/>
      <sheetName val="SGM318_(2)"/>
      <sheetName val="IP21_MCE"/>
      <sheetName val="SK253_SB(M-A_ENTRY_SB)"/>
      <sheetName val="Model_S_FL(SK461)"/>
      <sheetName val="LAVIDA_DERIVAT"/>
      <sheetName val="Model_A_TAXI"/>
      <sheetName val="SGM258_MY13"/>
      <sheetName val="New_Model_A20130304"/>
      <sheetName val="New_Model_A20120921"/>
      <sheetName val="New_Model_A"/>
      <sheetName val="New_Model_A降密"/>
      <sheetName val="IP22_EU&amp;UK"/>
      <sheetName val="T4NA(2CN)_(2)"/>
      <sheetName val="GAMMA_SUV"/>
      <sheetName val="Model_H_GTI"/>
      <sheetName val="New_Lavida"/>
      <sheetName val="Model_A"/>
      <sheetName val="IP22_CN_L-CAR"/>
      <sheetName val="SGM201_R3_ISS"/>
      <sheetName val="Model_S_MP12"/>
      <sheetName val="Model_F_FL"/>
      <sheetName val="Model_H_Cross"/>
      <sheetName val="New_Model_K"/>
      <sheetName val="ZP11_MG"/>
      <sheetName val="Croisements_(Ai_-_Ej_-_Mk)_X851"/>
      <sheetName val="Total_Income_Statement1"/>
      <sheetName val="Price_J60E61"/>
      <sheetName val="Table_Master1"/>
      <sheetName val="VAC_BLK_CALC_1"/>
      <sheetName val="Blank_AQR_(old)1"/>
      <sheetName val="CAP_PLAN1"/>
      <sheetName val="PKG_&amp;_FRT1"/>
      <sheetName val="PROCESS_INFO1"/>
      <sheetName val="Plan_Sheet1"/>
      <sheetName val="Product_Validation"/>
      <sheetName val="Stamping_Tool_building_Hrs"/>
      <sheetName val="Stamping_Burden"/>
      <sheetName val="PN_LIST"/>
      <sheetName val="F7_Custom_Service_Center_(CSC)"/>
      <sheetName val="F5_E1-TEI_"/>
      <sheetName val="F5_Specific_expenses_Vol_Drop"/>
      <sheetName val="F5_Specific_expenses"/>
      <sheetName val="Laser_Weld"/>
      <sheetName val="LOAD_HOURS"/>
      <sheetName val="DD96_1_18"/>
      <sheetName val="List_Data"/>
      <sheetName val="Process_means"/>
      <sheetName val="Fixture_List"/>
      <sheetName val="FB_sepa_S21"/>
      <sheetName val="EPW_06301"/>
      <sheetName val="Material_Tables"/>
      <sheetName val="Weld_Tool"/>
      <sheetName val="BOM_Input"/>
      <sheetName val="Parts_List"/>
      <sheetName val="Customer_Part_Approval"/>
      <sheetName val="Development_Start"/>
      <sheetName val="Final_Production_Release"/>
      <sheetName val="391_各"/>
      <sheetName val="cc_0214_2300"/>
      <sheetName val="Fert_ablauf"/>
      <sheetName val="Japanese_Summary"/>
      <sheetName val="Antivol_D2"/>
      <sheetName val="BU_Summary_Data"/>
      <sheetName val="LESCI_J77"/>
      <sheetName val="Inputs_and_Data1"/>
      <sheetName val="Tooling_breakdown"/>
      <sheetName val="342A_Block"/>
      <sheetName val="organization_data"/>
      <sheetName val="Labor_cost"/>
      <sheetName val="SU_BOM_20071213"/>
      <sheetName val="Ass'y-A_(Day)"/>
      <sheetName val="Param"/>
      <sheetName val="LPIM BLK CALC"/>
      <sheetName val="条件表"/>
      <sheetName val="ASSET PLAN"/>
      <sheetName val=" Cycle Times"/>
      <sheetName val="DIE CUT ROLL CALC"/>
      <sheetName val="EFFICIENCY VS VOLUME"/>
      <sheetName val="TOOL INFO"/>
      <sheetName val="제조부문배부"/>
      <sheetName val="MAREA"/>
      <sheetName val="Marea MY"/>
      <sheetName val="ULYSSE"/>
      <sheetName val="Brava-o MY"/>
      <sheetName val="SEI"/>
      <sheetName val="TOT"/>
      <sheetName val="PANDA"/>
      <sheetName val="P.TO"/>
      <sheetName val="MULTIPLA"/>
      <sheetName val="COUPE"/>
      <sheetName val="Foglio1"/>
      <sheetName val="Part Pictorials"/>
      <sheetName val="MenuPicks"/>
      <sheetName val="Calculations_Parameters"/>
      <sheetName val="mix"/>
      <sheetName val="Volumes"/>
      <sheetName val="cycle time reduction"/>
      <sheetName val="Base Info"/>
      <sheetName val="N-T"/>
      <sheetName val="見積取纏め表"/>
      <sheetName val="分析(前年)"/>
      <sheetName val="name"/>
      <sheetName val="TMMI SEQUOIA 2011"/>
      <sheetName val="選択リスト"/>
      <sheetName val="Issues log"/>
      <sheetName val="一般職評価"/>
      <sheetName val="・・・・"/>
      <sheetName val="・延鋼・"/>
      <sheetName val="熱延鋼・"/>
      <sheetName val="見積依頼部品一覧"/>
      <sheetName val="Cómputo B"/>
      <sheetName val="ECB"/>
      <sheetName val="TASK"/>
      <sheetName val="原価ｾﾝﾀ"/>
      <sheetName val="0.Cuota"/>
      <sheetName val="Cover"/>
      <sheetName val="Reference "/>
      <sheetName val="Entity"/>
      <sheetName val="645a 9-18 PTO 4.3"/>
      <sheetName val="Rules"/>
      <sheetName val="GG S&amp;O List"/>
      <sheetName val="Operating Plan Changes"/>
      <sheetName val="INTRO"/>
      <sheetName val="Makro1"/>
      <sheetName val="11"/>
      <sheetName val="___"/>
      <sheetName val="H1"/>
      <sheetName val="exp"/>
      <sheetName val="FU"/>
      <sheetName val="Std-RawMat"/>
      <sheetName val="Std-Process"/>
      <sheetName val="Synthèse"/>
      <sheetName val="카메라"/>
      <sheetName val="costes internos"/>
      <sheetName val="Embout"/>
      <sheetName val="all_OPS2005"/>
      <sheetName val="Invoice Aging"/>
      <sheetName val="Open AP"/>
      <sheetName val="００･ＤＥ Ｍ６２"/>
      <sheetName val="Components"/>
      <sheetName val="インデックス容量計算シート"/>
      <sheetName val="ＢＭＰ塗装直材"/>
      <sheetName val="??・??×?"/>
      <sheetName val="基準ﾘｽﾄ"/>
      <sheetName val="REN"/>
      <sheetName val="Rubriques MC"/>
      <sheetName val="Hyp.DDRH"/>
      <sheetName val="__・__×_"/>
      <sheetName val="MENU"/>
      <sheetName val="外表面Ａ"/>
      <sheetName val="CP121999"/>
      <sheetName val="入出存调整表"/>
      <sheetName val="A(price)"/>
      <sheetName val="DE"/>
      <sheetName val="A-B(exp.)"/>
      <sheetName val="IC0"/>
      <sheetName val="System"/>
      <sheetName val="61B (J)"/>
      <sheetName val="X61B (E)"/>
      <sheetName val="分類例"/>
      <sheetName val="入力・変換補足"/>
      <sheetName val="Ear-391"/>
      <sheetName val="ｸﾞﾗﾌ"/>
      <sheetName val="ﾘｽﾄ"/>
      <sheetName val="Bumon_Value"/>
      <sheetName val="Bumon_Suii"/>
      <sheetName val="DEC EO"/>
      <sheetName val="decpo"/>
      <sheetName val="TEMP"/>
      <sheetName val="MOTOc__ご_____ご______"/>
      <sheetName val="MOTOc__ご____&gt;ご________"/>
      <sheetName val="MOTOc__ご____&gt;ご______"/>
      <sheetName val="SM-SA(180K)"/>
      <sheetName val="KR282ﾚｼﾞﾝ"/>
      <sheetName val="残った要件"/>
      <sheetName val="Poland HL"/>
      <sheetName val="____"/>
      <sheetName val="_____"/>
      <sheetName val="TONGKE-HT"/>
      <sheetName val="RM_cost_Evapo_Standarti"/>
      <sheetName val="RS_Sound_Add__Module"/>
      <sheetName val="E_TOPICS"/>
      <sheetName val="VIM_Data"/>
      <sheetName val="PRIX_2009"/>
      <sheetName val="cycle_time_reduction"/>
      <sheetName val="Base_Info"/>
      <sheetName val="Income_Statem"/>
      <sheetName val="Mechanical_Handle_Grained"/>
      <sheetName val="5_UPS_Data"/>
      <sheetName val="結果一覧_ｼｰﾄ"/>
      <sheetName val="Data_0101"/>
      <sheetName val="minimum_lot_size"/>
      <sheetName val="Interior_Trim"/>
      <sheetName val="_DATA"/>
      <sheetName val="表5-2_地区別CO2排出実績"/>
      <sheetName val="ECN-Mold_Progress"/>
      <sheetName val="X61B_ZH2E_L1_#1"/>
      <sheetName val="Part_by_Part"/>
      <sheetName val="FACT_B"/>
      <sheetName val="Notice_Link"/>
      <sheetName val="ALPL_030514"/>
      <sheetName val="入力規制"/>
      <sheetName val="隠し"/>
      <sheetName val="TABLO-3"/>
      <sheetName val="DAILYPACE"/>
      <sheetName val="Result"/>
      <sheetName val="_00N_Off_Tool_Outlook"/>
      <sheetName val="_d_l__ (full-SUV)"/>
      <sheetName val="KVO圖面開示可要收估不決定廠商"/>
      <sheetName val="PN LIST (2)"/>
      <sheetName val="APPENDIX_1"/>
      <sheetName val="General"/>
      <sheetName val="PN LIST P33B"/>
      <sheetName val="加工ZV"/>
      <sheetName val="価格マスタ"/>
      <sheetName val="部品名称"/>
      <sheetName val="04下常備データ"/>
      <sheetName val="常備・重量"/>
      <sheetName val="設備Pe"/>
      <sheetName val="PARA74"/>
      <sheetName val="[48810真.xl_x0000__x0000_Glcest"/>
      <sheetName val="[48810真.xls_x0000__x0000__x0000__x0000_"/>
      <sheetName val=""/>
      <sheetName val="_48810真.xl"/>
      <sheetName val="_48810真.xls"/>
      <sheetName val="賃率総括"/>
      <sheetName val="Sheet1 (2)"/>
      <sheetName val="重工償却"/>
      <sheetName val="A-100전제"/>
      <sheetName val="MOTOc____ご__x0012___x0012________ご____x0012______"/>
      <sheetName val="MOTOc_ࠀ_笰ごꒈ_x0012_ꐸ_x0012_뜝瞮____猰ごࠀ_ꒀ_x0012_嘻瞦咚瞦_"/>
      <sheetName val="MOTOc____ご__x0012___x0012_____ご____x0012_________"/>
      <sheetName val="MOTOc_ࠀ笰ごꒈ_x0012_ꐸ_x0012_뜝瞮猰ごࠀꒀ_x0012_嘻瞦咚瞦یꑠ_x0012_噍瞦ՠڄ"/>
      <sheetName val="MOTOc_ࠀ笰ごꒈ_x0012_ꐸ_x0012_뜝瞮猰ごࠀꒀ_x0012_嘻瞦咚瞦৿ꑠ_x0012_噍瞦ՠষ"/>
      <sheetName val="MOTOc_ࠀ笰ごꒈ_x0012_ꐸ_x0012_뜝瞮猰ごࠀꒀ_x0012_嘻瞦咚瞦۲ꑠ_x0012_噍瞦ᕀč"/>
      <sheetName val="MOTOc____ご__x0012___x0012_______&gt;ご____x0012______"/>
      <sheetName val="加工費Muster"/>
      <sheetName val="_48810真.xl__Glcest"/>
      <sheetName val="_48810真.xls____"/>
      <sheetName val="[48810真.xl??Glcest"/>
      <sheetName val="[48810真.xls????"/>
      <sheetName val="S-PARTS-XE"/>
      <sheetName val="V2プロジェクトチーム_予決算比較"/>
      <sheetName val="●受注累計"/>
      <sheetName val="item"/>
      <sheetName val="Chart Data Formulas"/>
      <sheetName val="base"/>
      <sheetName val="Sheet1 (7)"/>
      <sheetName val="FR管理工程図"/>
      <sheetName val="受療率変動3"/>
      <sheetName val="人口"/>
      <sheetName val="受療率変動5"/>
      <sheetName val="企展会議040602"/>
      <sheetName val="Tab4"/>
      <sheetName val="Just for calculation"/>
      <sheetName val="MOTOc_x005f_x005f_x005f_x0000_?_x005f_x005f_x0000"/>
      <sheetName val="MOTOc_x005f_x005f_x005f_x0000_ࠀ_x005f_x005f_x0000"/>
      <sheetName val="MOTOc_x005f_x005f_x005f_x0000_ࠀ笰ごꒈ_x005f_x005f_x0"/>
      <sheetName val="MOTOc_x005f_x005f_x005f_x005f_x005f_x005f_x005f_x0000_?"/>
      <sheetName val="MOTOc_x005f_x005f_x005f_x005f_x005f_x005f_x005f_x0000_ࠀ"/>
      <sheetName val="MOTOc_x005f_x005f_x005f_x005f_x005f_x005f_x005f_x005f_x"/>
      <sheetName val="Cap'l Input"/>
      <sheetName val="FBC86-07"/>
      <sheetName val="89年度"/>
      <sheetName val="?_?"/>
      <sheetName val="WINTER"/>
      <sheetName val="PsychroData"/>
      <sheetName val="空調器構成"/>
      <sheetName val="SUMMER"/>
      <sheetName val="MOTOc____ご__x005f_x0012___x005f_x0012______"/>
      <sheetName val="MOTOc_ࠀ_笰ごꒈ_x005f_x0012_ꐸ_x005f_x0012_뜝瞮___"/>
      <sheetName val="MOTOc____ご__x005f_x0012___x005f_x0012_____ご"/>
      <sheetName val="MOTOc_ࠀ笰ごꒈ_x005f_x0012_ꐸ_x005f_x0012_뜝瞮猰ごࠀꒀ"/>
      <sheetName val="附表8"/>
      <sheetName val="[48810真.x̊_x0000_̔_x0000__x000d__x0000__x000d__x0000_RSB CN"/>
      <sheetName val="要旨一覧表"/>
      <sheetName val="추이도"/>
      <sheetName val="データベース"/>
      <sheetName val="償却前提"/>
      <sheetName val="90檢討稿_實際"/>
      <sheetName val="Drop downs"/>
      <sheetName val="市調推移圖"/>
      <sheetName val="戰報"/>
      <sheetName val="FmｸﾞﾗﾌVer.0"/>
      <sheetName val="目次"/>
      <sheetName val="KEKKA"/>
      <sheetName val="条件"/>
      <sheetName val="グラフ"/>
      <sheetName val="補助費用"/>
      <sheetName val="CSTICSMA"/>
      <sheetName val="ASSY"/>
      <sheetName val="MOULD"/>
      <sheetName val="F_補助部門費①"/>
      <sheetName val="参考 人員調査表"/>
      <sheetName val="B_sample"/>
      <sheetName val="FU名称"/>
      <sheetName val="拡販アイテム２課"/>
      <sheetName val="ＰＬ(RS)"/>
      <sheetName val="00下期DBﾍﾞｰｽ"/>
      <sheetName val="ODV要素作業"/>
      <sheetName val="20023001"/>
      <sheetName val="Cooling Unit"/>
      <sheetName val="Point 2"/>
      <sheetName val="set date"/>
      <sheetName val="WIBLE"/>
      <sheetName val="8-3"/>
      <sheetName val="5"/>
      <sheetName val="MONTHLY"/>
      <sheetName val="Exploded"/>
      <sheetName val="改进计划"/>
      <sheetName val="132下実施期GAP"/>
      <sheetName val="尾门板总成 "/>
      <sheetName val="UNIT"/>
      <sheetName val="INV"/>
      <sheetName val="Handl_Komm"/>
      <sheetName val="Machine"/>
      <sheetName val="Données transversales pays"/>
      <sheetName val="Initialisation"/>
      <sheetName val="DEPTEXP"/>
      <sheetName val="Forração PP DE"/>
      <sheetName val="工数比較２"/>
      <sheetName val="Exploded End Items"/>
      <sheetName val="차체 품안표"/>
      <sheetName val="CFLOW"/>
      <sheetName val="CUSTOMER (DETAIL)"/>
      <sheetName val="Parameters SSR"/>
      <sheetName val="01重点管理ｴﾘｱ"/>
      <sheetName val="技能講習取得ﾘｽﾄ"/>
      <sheetName val="GLOBAL POWERTRAIN"/>
      <sheetName val="PIC PSI"/>
      <sheetName val="投資まとめ"/>
      <sheetName val="入力-Ａ"/>
      <sheetName val="入力-Ｂ"/>
      <sheetName val="Sheet7"/>
      <sheetName val="HS HB NE dr 1"/>
      <sheetName val="Annual_Sales"/>
      <sheetName val="094W原紙_"/>
      <sheetName val="10-21_23個_金曜日　"/>
      <sheetName val="Cal.Mat TB"/>
      <sheetName val="KUR"/>
      <sheetName val="2-row_Opt_table"/>
      <sheetName val="Costs"/>
      <sheetName val="협조전"/>
      <sheetName val="PAKAGE4362"/>
      <sheetName val="소유주(원)"/>
      <sheetName val="보고서"/>
      <sheetName val="Rates"/>
      <sheetName val="Eflex bom"/>
      <sheetName val="Pre-concept AX0"/>
      <sheetName val="工数"/>
      <sheetName val="P1；依頼書"/>
      <sheetName val="MI項目一覧"/>
      <sheetName val="dongia (2)"/>
      <sheetName val="V1+V2"/>
      <sheetName val="代表部番リスト（票時）"/>
      <sheetName val="間接員勤務"/>
      <sheetName val="M5A0_01-01-22"/>
      <sheetName val="Constants"/>
      <sheetName val="ﾏｯﾁﾝｸﾞ"/>
      <sheetName val="選択"/>
      <sheetName val="P.2_VAR組合せ表"/>
      <sheetName val="ﾕｰｻﾞｰ設定"/>
      <sheetName val="Messwerte"/>
      <sheetName val="Note記入方法"/>
      <sheetName val="電線早見表"/>
      <sheetName val="1-2-1"/>
      <sheetName val="New Prices"/>
      <sheetName val="Sample"/>
      <sheetName val="MB51_MB1A"/>
      <sheetName val="PL.BS.CF"/>
      <sheetName val="2.대외공문"/>
      <sheetName val="GRACE"/>
      <sheetName val="合格率"/>
      <sheetName val="回路組立費"/>
      <sheetName val="040 適用車種コード情報"/>
      <sheetName val="PCQIS Warrty data"/>
      <sheetName val="415T戟L"/>
      <sheetName val="OPER. SPECS"/>
      <sheetName val="RAW MATERIAL"/>
      <sheetName val="Neuteileinfo"/>
      <sheetName val="효율계획(당월)"/>
      <sheetName val="전체실적"/>
      <sheetName val="screw"/>
      <sheetName val="140 loabor"/>
      <sheetName val="依頼書(INJ)"/>
      <sheetName val="データ貼り付け"/>
      <sheetName val="C214 9306#25"/>
      <sheetName val="Hypothese"/>
      <sheetName val="出荷"/>
      <sheetName val="RS_LEATHER"/>
      <sheetName val="시설업체주소록"/>
      <sheetName val="FS21D"/>
      <sheetName val="Main"/>
      <sheetName val="COVER明細"/>
      <sheetName val="TM"/>
      <sheetName val="040 削除"/>
      <sheetName val="P10"/>
      <sheetName val="Time"/>
      <sheetName val="Trial Balance"/>
      <sheetName val="Accure"/>
      <sheetName val="計算式(mmHg)"/>
      <sheetName val="現行月額(DSのみ)"/>
      <sheetName val="2003"/>
      <sheetName val="GAMME99"/>
      <sheetName val="見積詳細"/>
      <sheetName val="HPS_Slit_Coil_(Centralia)1"/>
      <sheetName val="問題課題(pattern_3)1"/>
      <sheetName val="Read_me_first1"/>
      <sheetName val="Ideal_Cost1"/>
      <sheetName val="ebom_excel1"/>
      <sheetName val="qad_bom1"/>
      <sheetName val="Default_Rates1"/>
      <sheetName val="After_Sales_Supplier_#'s1"/>
      <sheetName val="FY99_Volume1"/>
      <sheetName val="10-1_Media1"/>
      <sheetName val="HL_extract"/>
      <sheetName val="Test_cost_oversea"/>
      <sheetName val="Breakeven_Analysis"/>
      <sheetName val="Data_2"/>
      <sheetName val="detail"/>
      <sheetName val="ST"/>
      <sheetName val="ACT"/>
      <sheetName val="MOTOc_x0000_?_x0000_?ご?_x0012_?"/>
      <sheetName val="MOTOc_x0000_ࠀ_x0000_笰ごꒈ_x0012_ꐸ"/>
      <sheetName val="MOTOc_x0000_ࠀ笰ごꒈ_x0012_ꐸ_x0012_"/>
      <sheetName val="MOTOc_x0000___x0000__ご__x0012__"/>
      <sheetName val="MOTOc_x005f_x0000_?_x0000"/>
      <sheetName val="MOTOc_x005f_x0000_ࠀ_x0000"/>
      <sheetName val="MOTOc_x005f_x0000_ࠀ笰ごꒈ_x0"/>
      <sheetName val="MOTOc_x005f_x005f_x005f_x0000_?"/>
      <sheetName val="MOTOc_x005f_x005f_x005f_x0000_ࠀ"/>
      <sheetName val="MOTOc_x005f_x005f_x005f_x005f_x"/>
      <sheetName val="Furniture_Master"/>
      <sheetName val="[48810真.xl"/>
      <sheetName val="[48810真.xls"/>
      <sheetName val="[48810真.x̊"/>
      <sheetName val="6M(現地生産)"/>
      <sheetName val="名前の定義一覧"/>
      <sheetName val="部品費(5K)"/>
      <sheetName val="GN_08"/>
      <sheetName val="サイクル_Cell ID"/>
      <sheetName val="CBD Kolben"/>
      <sheetName val="250PAPSｵｰﾙﾘｽﾄ"/>
      <sheetName val="Customer Claim Year"/>
      <sheetName val="C3_N DC改造投資"/>
      <sheetName val="_REF"/>
      <sheetName val="030223出荷"/>
      <sheetName val="ｸﾞﾗﾌﾃﾞｰﾀ"/>
      <sheetName val="MH"/>
      <sheetName val="業務計画"/>
      <sheetName val="Sum Defect OFF-LINE_GMI700"/>
      <sheetName val="星取表"/>
      <sheetName val="EST-MAT"/>
      <sheetName val="Volume"/>
      <sheetName val="Lesson Lern"/>
      <sheetName val="KPI"/>
      <sheetName val="金型日程"/>
      <sheetName val="投資･工数推移"/>
      <sheetName val="Main Model"/>
      <sheetName val="KB_Trim"/>
      <sheetName val="Airbag"/>
      <sheetName val="SWS"/>
      <sheetName val="SWS MSG"/>
      <sheetName val="TPM Sheet"/>
      <sheetName val="Attribute"/>
      <sheetName val="FACTON"/>
      <sheetName val="4CB-STD"/>
      <sheetName val="v1"/>
      <sheetName val="MOTGc_x005f_x0000_ࠀ_x005f_x0000_笰ごꒈ_x005f_x0012_ꐸ"/>
      <sheetName val="GB-IC Villingen GG"/>
      <sheetName val="駆動系1"/>
      <sheetName val="1-C,D"/>
      <sheetName val="DATA SHEET"/>
      <sheetName val="MI1(detail-1)"/>
      <sheetName val="MI1(detail-2)"/>
      <sheetName val="MI1"/>
      <sheetName val="MI3"/>
      <sheetName val="MI4"/>
      <sheetName val="MI5"/>
      <sheetName val="MI6"/>
      <sheetName val="Sheet 0"/>
      <sheetName val="Dictionary"/>
      <sheetName val="Sheet 4 VTL"/>
      <sheetName val="기안"/>
      <sheetName val="B1"/>
      <sheetName val="Daily 1.1"/>
      <sheetName val="cal"/>
      <sheetName val="10"/>
      <sheetName val="12"/>
      <sheetName val="3"/>
      <sheetName val="4"/>
      <sheetName val="6"/>
      <sheetName val="7"/>
      <sheetName val="8"/>
      <sheetName val="9"/>
      <sheetName val="HE BASE"/>
      <sheetName val="BOM_TOP4"/>
      <sheetName val="Material_Input_Status4"/>
      <sheetName val="Vehicle_Parts_List4"/>
      <sheetName val="Kapitaleinsatz_&amp;_Umsatz4"/>
      <sheetName val="Herstellkosten_(Referenz)4"/>
      <sheetName val="Working_Capital4"/>
      <sheetName val="K440_can_wake-up_logic4"/>
      <sheetName val="Seatbelt_Guides3"/>
      <sheetName val="Stowage_Tray3"/>
      <sheetName val="Ideas_Entered3"/>
      <sheetName val="PRICE_STRAT_FOR_3F3"/>
      <sheetName val="J_or_E3"/>
      <sheetName val="Plan_Sheet3"/>
      <sheetName val="Build_Sheets3"/>
      <sheetName val="MATRIZ_POR_AREA3"/>
      <sheetName val="full_(2)3"/>
      <sheetName val="MPL_技連3"/>
      <sheetName val="342E_BLOCK3"/>
      <sheetName val="BOM_TOP3"/>
      <sheetName val="Material_Input_Status3"/>
      <sheetName val="Vehicle_Parts_List3"/>
      <sheetName val="Kapitaleinsatz_&amp;_Umsatz3"/>
      <sheetName val="Herstellkosten_(Referenz)3"/>
      <sheetName val="Working_Capital3"/>
      <sheetName val="K440_can_wake-up_logic3"/>
      <sheetName val="Ideas_Entered2"/>
      <sheetName val="PRICE_STRAT_FOR_3F2"/>
      <sheetName val="Plan_Sheet2"/>
      <sheetName val="Build_Sheets2"/>
      <sheetName val="full_(2)2"/>
      <sheetName val="MPL_技連2"/>
      <sheetName val="342E_BLOCK2"/>
      <sheetName val="BOM_TOP5"/>
      <sheetName val="Material_Input_Status5"/>
      <sheetName val="Vehicle_Parts_List5"/>
      <sheetName val="Kapitaleinsatz_&amp;_Umsatz5"/>
      <sheetName val="Herstellkosten_(Referenz)5"/>
      <sheetName val="Working_Capital5"/>
      <sheetName val="K440_can_wake-up_logic5"/>
      <sheetName val="Seatbelt_Guides4"/>
      <sheetName val="Stowage_Tray4"/>
      <sheetName val="Ideas_Entered4"/>
      <sheetName val="PRICE_STRAT_FOR_3F4"/>
      <sheetName val="J_or_E4"/>
      <sheetName val="Plan_Sheet4"/>
      <sheetName val="Build_Sheets4"/>
      <sheetName val="MATRIZ_POR_AREA4"/>
      <sheetName val="full_(2)4"/>
      <sheetName val="MPL_技連4"/>
      <sheetName val="342E_BLOCK4"/>
      <sheetName val="BOM_TOP6"/>
      <sheetName val="Material_Input_Status6"/>
      <sheetName val="Vehicle_Parts_List6"/>
      <sheetName val="Kapitaleinsatz_&amp;_Umsatz6"/>
      <sheetName val="Herstellkosten_(Referenz)6"/>
      <sheetName val="Working_Capital6"/>
      <sheetName val="K440_can_wake-up_logic6"/>
      <sheetName val="Seatbelt_Guides5"/>
      <sheetName val="Stowage_Tray5"/>
      <sheetName val="Ideas_Entered5"/>
      <sheetName val="PRICE_STRAT_FOR_3F5"/>
      <sheetName val="J_or_E5"/>
      <sheetName val="Plan_Sheet5"/>
      <sheetName val="Build_Sheets5"/>
      <sheetName val="MATRIZ_POR_AREA5"/>
      <sheetName val="full_(2)5"/>
      <sheetName val="MPL_技連5"/>
      <sheetName val="342E_BLOCK5"/>
      <sheetName val="BOM_TOP7"/>
      <sheetName val="Material_Input_Status7"/>
      <sheetName val="Vehicle_Parts_List7"/>
      <sheetName val="Kapitaleinsatz_&amp;_Umsatz7"/>
      <sheetName val="Herstellkosten_(Referenz)7"/>
      <sheetName val="Working_Capital7"/>
      <sheetName val="K440_can_wake-up_logic7"/>
      <sheetName val="Seatbelt_Guides6"/>
      <sheetName val="Stowage_Tray6"/>
      <sheetName val="Ideas_Entered6"/>
      <sheetName val="PRICE_STRAT_FOR_3F6"/>
      <sheetName val="J_or_E6"/>
      <sheetName val="Plan_Sheet6"/>
      <sheetName val="Build_Sheets6"/>
      <sheetName val="MATRIZ_POR_AREA6"/>
      <sheetName val="full_(2)6"/>
      <sheetName val="MPL_技連6"/>
      <sheetName val="342E_BLOCK6"/>
      <sheetName val="BOM_TOP8"/>
      <sheetName val="Material_Input_Status8"/>
      <sheetName val="Vehicle_Parts_List8"/>
      <sheetName val="Kapitaleinsatz_&amp;_Umsatz8"/>
      <sheetName val="Herstellkosten_(Referenz)8"/>
      <sheetName val="Working_Capital8"/>
      <sheetName val="K440_can_wake-up_logic8"/>
      <sheetName val="Seatbelt_Guides7"/>
      <sheetName val="Stowage_Tray7"/>
      <sheetName val="Ideas_Entered7"/>
      <sheetName val="PRICE_STRAT_FOR_3F7"/>
      <sheetName val="J_or_E7"/>
      <sheetName val="Plan_Sheet7"/>
      <sheetName val="Build_Sheets7"/>
      <sheetName val="MATRIZ_POR_AREA7"/>
      <sheetName val="full_(2)7"/>
      <sheetName val="MPL_技連7"/>
      <sheetName val="342E_BLOCK7"/>
      <sheetName val="BOM_TOP9"/>
      <sheetName val="Material_Input_Status9"/>
      <sheetName val="Vehicle_Parts_List9"/>
      <sheetName val="Kapitaleinsatz_&amp;_Umsatz9"/>
      <sheetName val="Herstellkosten_(Referenz)9"/>
      <sheetName val="Working_Capital9"/>
      <sheetName val="K440_can_wake-up_logic9"/>
      <sheetName val="Seatbelt_Guides8"/>
      <sheetName val="Stowage_Tray8"/>
      <sheetName val="Ideas_Entered8"/>
      <sheetName val="PRICE_STRAT_FOR_3F8"/>
      <sheetName val="J_or_E8"/>
      <sheetName val="Plan_Sheet8"/>
      <sheetName val="Build_Sheets8"/>
      <sheetName val="MATRIZ_POR_AREA8"/>
      <sheetName val="full_(2)8"/>
      <sheetName val="MPL_技連8"/>
      <sheetName val="342E_BLOCK8"/>
      <sheetName val="plastic"/>
      <sheetName val="Table1"/>
      <sheetName val="Cost 2018"/>
      <sheetName val="Main_Cover"/>
      <sheetName val="JAN'11"/>
      <sheetName val="Variance"/>
      <sheetName val="Division  "/>
      <sheetName val="06売上予算ｲﾝﾌﾟｯﾄ（全体）（060206）"/>
      <sheetName val="DB"/>
      <sheetName val="戦略売3"/>
      <sheetName val="MOTOc____ご__x0012___x0012____&gt;ご____x0012_________"/>
      <sheetName val="MOTOc_ࠀ_笰ごꒈ_x0012_ꐸ_x0012_뜝瞮_猰ごࠀ_ꒀ_x0012_嘻瞦咚瞦_ی_ꑠ"/>
      <sheetName val="MOTOc_ࠀ_笰ごꒈ_x0012_ꐸ_x0012_뜝瞮_猰ごࠀ_ꒀ_x0012_嘻瞦咚瞦_۲_ꑠ"/>
      <sheetName val="MOTGc_ࠀ_笰ごꒈ_x0012_ꐸ_x0012_뜝瞮____猰ごࠀ_ꒀ_x0012_嘻瞦咚瞦_"/>
      <sheetName val="pulldown"/>
      <sheetName val="R Specific request "/>
      <sheetName val="2-4-1TFA_AMP"/>
      <sheetName val="2-5-1IFA_AMP"/>
      <sheetName val="Income Statement"/>
      <sheetName val="LCQ"/>
      <sheetName val="FDR BUDGET 2001 EISENACH"/>
      <sheetName val="48810真.xls"/>
      <sheetName val="1.28.08 450pm"/>
      <sheetName val="TB Jan-Dec96"/>
      <sheetName val="Managerial Remuneration-Dec96"/>
      <sheetName val="BS&amp;PL_DEC96"/>
      <sheetName val="계약"/>
      <sheetName val="--- (2)"/>
      <sheetName val="Waterfall  0_Toolb"/>
      <sheetName val="PO &amp; SA List"/>
      <sheetName val="Start Here"/>
      <sheetName val="201consfdymar"/>
      <sheetName val="SM-13仕様一覧"/>
      <sheetName val="GRN Report 0706- 0307"/>
      <sheetName val="생산"/>
      <sheetName val="Internal"/>
      <sheetName val="INDICATEURS"/>
      <sheetName val="SUIVI"/>
      <sheetName val="TSA"/>
      <sheetName val="needs"/>
      <sheetName val="参考；ﾘｽﾄBOX"/>
      <sheetName val="TSW"/>
      <sheetName val="ラミネート"/>
      <sheetName val="hvac 00 defect"/>
      <sheetName val="全体"/>
      <sheetName val="科目表"/>
      <sheetName val="#Positionsdetails"/>
      <sheetName val="Ｊ３９Ａワースト"/>
      <sheetName val="Definitions"/>
      <sheetName val="2.????"/>
      <sheetName val="038W本革"/>
      <sheetName val="capacity"/>
      <sheetName val="Man power"/>
      <sheetName val="130HH1164B0D0"/>
      <sheetName val="M1master"/>
      <sheetName val="p2-1"/>
      <sheetName val="MX628EX"/>
      <sheetName val="표지★"/>
      <sheetName val="COVER RL RECLINING"/>
      <sheetName val="JCAE_Sale_Price"/>
      <sheetName val="R_FJS_CAR_(old)"/>
      <sheetName val="140N_Part_Local_(SE)"/>
      <sheetName val="part_list_C5"/>
      <sheetName val="contract_AGER"/>
      <sheetName val="contract_APOR"/>
      <sheetName val="market_AGER"/>
      <sheetName val="market_APOR"/>
      <sheetName val="702_515_881t"/>
      <sheetName val="Sheet6_(3)"/>
      <sheetName val="Plant_Data"/>
      <sheetName val="Ref_IMM_Sizes"/>
      <sheetName val="Prog_INFO"/>
      <sheetName val="A3C_Data"/>
      <sheetName val="勤務ｼﾌﾄﾍﾞｰｽ表_下期"/>
      <sheetName val="IAC_Quote_Processes"/>
      <sheetName val="Sq_Area_INPUT"/>
      <sheetName val="LPIM_BLK_CALC"/>
      <sheetName val="ASSET_PLAN"/>
      <sheetName val="_Cycle_Times"/>
      <sheetName val="DIE_CUT_ROLL_CALC"/>
      <sheetName val="EFFICIENCY_VS_VOLUME"/>
      <sheetName val="TOOL_INFO"/>
      <sheetName val="Marea_MY"/>
      <sheetName val="Brava-o_MY"/>
      <sheetName val="P_TO"/>
      <sheetName val="Part_Pictorials"/>
      <sheetName val="GG_S&amp;O_List"/>
      <sheetName val="Operating_Plan_Changes"/>
      <sheetName val="Pre-concept_AX0"/>
      <sheetName val="IVP_und_Afa"/>
      <sheetName val="Reference_"/>
      <sheetName val="645a_9-18_PTO_4_3"/>
      <sheetName val="Package.Presentation"/>
      <sheetName val="Business Plan"/>
      <sheetName val="Purchasing"/>
      <sheetName val="Burden 2800"/>
      <sheetName val="Calendar 09"/>
      <sheetName val="Dep 11-12&lt;&gt;12mth "/>
      <sheetName val="Front Row BOM"/>
      <sheetName val="駆動 "/>
      <sheetName val="マスター基本データ"/>
      <sheetName val="FUEL FILLER"/>
      <sheetName val="Infl (2)"/>
      <sheetName val="SH設備"/>
      <sheetName val="VALEO(2)"/>
      <sheetName val="基本情報"/>
      <sheetName val="Infl"/>
      <sheetName val="結果"/>
      <sheetName val="lining"/>
      <sheetName val="pad assy"/>
      <sheetName val="Pre."/>
      <sheetName val="MTBF"/>
      <sheetName val="PSKF"/>
      <sheetName val="00 DOWNLOAD"/>
      <sheetName val="棚配賦数"/>
      <sheetName val="STANDARD_SEAT"/>
      <sheetName val="tesa micro hite"/>
      <sheetName val="PLFM01"/>
      <sheetName val="Volume Hypothesis"/>
      <sheetName val="Sub-commodity List"/>
      <sheetName val="Datenbasis"/>
      <sheetName val="Functions"/>
      <sheetName val="GMX 002"/>
      <sheetName val="Plan4"/>
      <sheetName val="Costing Wave 2 STT"/>
      <sheetName val="Buy"/>
      <sheetName val="BoM (Wave 2)"/>
      <sheetName val="PTR台손익"/>
      <sheetName val="작성양식"/>
      <sheetName val="SupplierInf"/>
      <sheetName val="BODY_CON"/>
      <sheetName val="S_STR"/>
      <sheetName val="CTR_STR"/>
      <sheetName val="W_BODY"/>
      <sheetName val="Japanese_Summary1"/>
      <sheetName val="TT_(13)2"/>
      <sheetName val="Trim_Dev_Materials2"/>
      <sheetName val="Non_Labour_Forecast2"/>
      <sheetName val="Costed_Parts_Matrix2"/>
      <sheetName val="Engineering_Assumptions2"/>
      <sheetName val="Labour_Forecast2"/>
      <sheetName val="Process_Summary2"/>
      <sheetName val="New_DYNA2"/>
      <sheetName val="Table_Master2"/>
      <sheetName val="Europe_PU-12"/>
      <sheetName val="VAC_BLK_CALC_2"/>
      <sheetName val="Blank_AQR_(old)2"/>
      <sheetName val="CAP_PLAN2"/>
      <sheetName val="PKG_&amp;_FRT2"/>
      <sheetName val="PROCESS_INFO2"/>
      <sheetName val="Antivol_D21"/>
      <sheetName val="PN_LIST1"/>
      <sheetName val="F7_Custom_Service_Center_(CSC)1"/>
      <sheetName val="F5_E1-TEI_1"/>
      <sheetName val="F5_Specific_expenses_Vol_Drop1"/>
      <sheetName val="F5_Specific_expenses1"/>
      <sheetName val="Stamping_Tool_building_Hrs1"/>
      <sheetName val="Stamping_Burden1"/>
      <sheetName val="391_各1"/>
      <sheetName val="DV_Release1"/>
      <sheetName val="SU_BOM_200712131"/>
      <sheetName val="EPW_06302"/>
      <sheetName val="FB_sepa_S22"/>
      <sheetName val="JT3_0견적-구12"/>
      <sheetName val="Report_Key2"/>
      <sheetName val="DD96_1_181"/>
      <sheetName val="Croisements_(Ai_-_Ej_-_Mk)_X852"/>
      <sheetName val="Original_ED&amp;D_summary2"/>
      <sheetName val="Total_Income_Statement2"/>
      <sheetName val="Price_J60E62"/>
      <sheetName val="Fert_ablauf1"/>
      <sheetName val="LESCI_J771"/>
      <sheetName val="Tooling_breakdown1"/>
      <sheetName val="_DATA1"/>
      <sheetName val="表5-2_地区別CO2排出実績1"/>
      <sheetName val="ECN-Mold_Progress1"/>
      <sheetName val="E_TOPICS1"/>
      <sheetName val="結果一覧_ｼｰﾄ1"/>
      <sheetName val="organization_data1"/>
      <sheetName val="Labor_cost1"/>
      <sheetName val="X61B_ZH2E_L1_#11"/>
      <sheetName val="Part_by_Part1"/>
      <sheetName val="Inputs_and_Data2"/>
      <sheetName val="5_UPS_Data1"/>
      <sheetName val="342A_Block1"/>
      <sheetName val="Laser_Weld1"/>
      <sheetName val="cc_0214_23001"/>
      <sheetName val="LOAD_HOURS1"/>
      <sheetName val="VIM_Data1"/>
      <sheetName val="PRIX_20091"/>
      <sheetName val="Interior_Trim1"/>
      <sheetName val="Vol_&amp;_Assumpt1"/>
      <sheetName val="Stock_Price1"/>
      <sheetName val="진행_DATA_(2)1"/>
      <sheetName val="Roll_Out_-_Limit1"/>
      <sheetName val="Specific_Data1"/>
      <sheetName val="Input_Sheet1"/>
      <sheetName val="Product_Validation1"/>
      <sheetName val="List_Data1"/>
      <sheetName val="Sales_price1"/>
      <sheetName val="A10_(2)1"/>
      <sheetName val="POLO_H_GP1"/>
      <sheetName val="IP2X_MCE1"/>
      <sheetName val="VW321_(Lavida_taxi)1"/>
      <sheetName val="IP24_RSB_CN1"/>
      <sheetName val="SK371_(PV20140226)降密方案1"/>
      <sheetName val="SK371_(PV20140226)_1"/>
      <sheetName val="SK371_(PV1)1"/>
      <sheetName val="KC_FOAM1"/>
      <sheetName val="B753__PV1"/>
      <sheetName val="B81C_(广州)1"/>
      <sheetName val="D2SC_PV1"/>
      <sheetName val="D2SC_DV1"/>
      <sheetName val="B753__PV_(2)1"/>
      <sheetName val="TFC_MY141"/>
      <sheetName val="ZP11_EU1"/>
      <sheetName val="SGM318_(3)1"/>
      <sheetName val="SGM318_(2)1"/>
      <sheetName val="IP21_MCE1"/>
      <sheetName val="SK253_SB(M-A_ENTRY_SB)1"/>
      <sheetName val="Model_S_FL(SK461)1"/>
      <sheetName val="LAVIDA_DERIVAT1"/>
      <sheetName val="Model_A_TAXI1"/>
      <sheetName val="SGM258_MY131"/>
      <sheetName val="New_Model_A201303041"/>
      <sheetName val="New_Model_A201209211"/>
      <sheetName val="New_Model_A1"/>
      <sheetName val="New_Model_A降密1"/>
      <sheetName val="IP22_EU&amp;UK1"/>
      <sheetName val="T4NA(2CN)_(2)1"/>
      <sheetName val="GAMMA_SUV1"/>
      <sheetName val="Model_H_GTI1"/>
      <sheetName val="New_Lavida1"/>
      <sheetName val="Model_A1"/>
      <sheetName val="IP22_CN_L-CAR1"/>
      <sheetName val="SGM201_R3_ISS1"/>
      <sheetName val="Model_S_MP121"/>
      <sheetName val="Model_F_FL1"/>
      <sheetName val="Model_H_Cross1"/>
      <sheetName val="New_Model_K1"/>
      <sheetName val="ZP11_MG1"/>
      <sheetName val="Data_01011"/>
      <sheetName val="minimum_lot_size1"/>
      <sheetName val="Key_Function_in_Master_FMEA"/>
      <sheetName val="Sales_by_Customer"/>
      <sheetName val="Material_Tables1"/>
      <sheetName val="Weld_Tool1"/>
      <sheetName val="BOM_Input1"/>
      <sheetName val="Parts_List1"/>
      <sheetName val="ALL_PARTS_PRICE_LIST1"/>
      <sheetName val="Ass'y-A_(Day)1"/>
      <sheetName val="094W原紙_1"/>
      <sheetName val="Annual_Sales1"/>
      <sheetName val="MOTOc????ご?????????ご????????"/>
      <sheetName val="MOTOc?ࠀ?笰ごꒈꐸ뜝瞮????猰ごࠀ?ꒀ嘻瞦咚瞦?"/>
      <sheetName val="MOTOc????ご??????ご???????????"/>
      <sheetName val="MOTOc?ࠀ笰ごꒈꐸ뜝瞮猰ごࠀꒀ嘻瞦咚瞦یꑠ噍瞦ՠڄ"/>
      <sheetName val="MOTOc?ࠀ笰ごꒈꐸ뜝瞮猰ごࠀꒀ嘻瞦咚瞦৿ꑠ噍瞦ՠষ"/>
      <sheetName val="MOTOc?ࠀ笰ごꒈꐸ뜝瞮猰ごࠀꒀ嘻瞦咚瞦۲ꑠ噍瞦ᕀč"/>
      <sheetName val="MOTOc????ご????????&gt;ご????????"/>
      <sheetName val="BU_Summary_Data1"/>
      <sheetName val="Data_Table"/>
      <sheetName val="4__Project_Plan"/>
      <sheetName val="Process_means1"/>
      <sheetName val="Fixture_List1"/>
      <sheetName val="Customer_Part_Approval1"/>
      <sheetName val="Development_Start1"/>
      <sheetName val="Final_Production_Release1"/>
      <sheetName val="FUNCTION_CHART"/>
      <sheetName val="Income_Statem1"/>
      <sheetName val="Mechanical_Handle_Grained1"/>
      <sheetName val="信息费用预算表(A4)_"/>
      <sheetName val="01_3_28現在"/>
      <sheetName val="Incr_Inv_Tool"/>
      <sheetName val="CHHS_AVSS6"/>
      <sheetName val="Budget_base"/>
      <sheetName val="FACT_B1"/>
      <sheetName val="Notice_Link1"/>
      <sheetName val="ALPL_0305141"/>
      <sheetName val="Full_list_020425"/>
      <sheetName val="Format_info"/>
      <sheetName val="contents_(English)"/>
      <sheetName val="設変通知書_(E)"/>
      <sheetName val="Rev_#1_&amp;_#2"/>
      <sheetName val="?d?l??_(full-SUV)"/>
      <sheetName val="RM_cost_Evapo_Standarti1"/>
      <sheetName val="RS_Sound_Add__Module1"/>
      <sheetName val="AM_6M_94"/>
      <sheetName val="ｺｽﾄ比較_(総括)"/>
      <sheetName val="工程別見積り_(SP)"/>
      <sheetName val="MOTOcࠀ笰ごꒈꐸ뜝瞮猰ごࠀꒀ嘻瞦咚瞦یꑠ噍瞦"/>
      <sheetName val="MOTOcࠀ笰ごꒈꐸ뜝瞮猰ごࠀꒀ嘻瞦咚瞦৿ꑠ噍瞦"/>
      <sheetName val="MOTOcࠀ笰ごꒈꐸ뜝瞮猰ごࠀꒀ嘻瞦咚瞦۲ꑠ噍瞦"/>
      <sheetName val="MOTOc????ご?????&gt;ご???????????"/>
      <sheetName val="MOTOc?ࠀ?笰ごꒈꐸ뜝瞮?猰ごࠀ?ꒀ嘻瞦咚瞦?ی?ꑠ"/>
      <sheetName val="MOTOc?ࠀ?笰ごꒈꐸ뜝瞮?猰ごࠀ?ꒀ嘻瞦咚瞦?۲?ꑠ"/>
      <sheetName val="MOTGc?ࠀ?笰ごꒈꐸ뜝瞮????猰ごࠀ?ꒀ嘻瞦咚瞦?"/>
      <sheetName val="issue_destination"/>
      <sheetName val="Barcode_D&amp;F"/>
      <sheetName val="cycle_time_reduction1"/>
      <sheetName val="Base_Info1"/>
      <sheetName val="PSA_T7"/>
      <sheetName val="TMMI_SEQUOIA_2011"/>
      <sheetName val="Issues_log"/>
      <sheetName val="PN_LIST_(2)"/>
      <sheetName val="PN_LIST_P33B"/>
      <sheetName val="Cómputo_B"/>
      <sheetName val="0_Cuota"/>
      <sheetName val="costes_internos"/>
      <sheetName val="Invoice_Aging"/>
      <sheetName val="Open_AP"/>
      <sheetName val="００･ＤＥ_Ｍ６２"/>
      <sheetName val="61B_(J)"/>
      <sheetName val="X61B_(E)"/>
      <sheetName val="Poland_HL"/>
      <sheetName val="Rubriques_MC"/>
      <sheetName val="Hyp_DDRH"/>
      <sheetName val="A-B(exp_)"/>
      <sheetName val="_d_l___(full-SUV)"/>
      <sheetName val="MOTOc____ご_________ご________"/>
      <sheetName val="MOTOc_ࠀ_笰ごꒈꐸ뜝瞮____猰ごࠀ_ꒀ嘻瞦咚瞦_"/>
      <sheetName val="MOTOc____ご______ご___________"/>
      <sheetName val="MOTOc_ࠀ笰ごꒈꐸ뜝瞮猰ごࠀꒀ嘻瞦咚瞦یꑠ噍瞦ՠڄ"/>
      <sheetName val="MOTOc_ࠀ笰ごꒈꐸ뜝瞮猰ごࠀꒀ嘻瞦咚瞦৿ꑠ噍瞦ՠষ"/>
      <sheetName val="Chart_Data_Formulas"/>
      <sheetName val="Just_for_calculation"/>
      <sheetName val="FmｸﾞﾗﾌVer_0"/>
      <sheetName val="参考_人員調査表"/>
      <sheetName val="Point_2"/>
      <sheetName val="(7__FR_&amp;_RR_axle_mass)"/>
      <sheetName val="[48810真_xlGlcest"/>
      <sheetName val="[48810真_xls"/>
      <sheetName val="_48810真_xl"/>
      <sheetName val="_48810真_xls"/>
      <sheetName val="Sheet1_(7)"/>
      <sheetName val="MOTOc_ࠀ笰ごꒈꐸ뜝瞮猰ごࠀꒀ嘻瞦咚瞦۲ꑠ噍瞦ᕀč"/>
      <sheetName val="MOTOc____ご________&gt;ご________"/>
      <sheetName val="set_date"/>
      <sheetName val="Données_transversales_pays"/>
      <sheetName val="Forração_PP_DE"/>
      <sheetName val="Exploded_End_Items"/>
      <sheetName val="차체_품안표"/>
      <sheetName val="CUSTOMER_(DETAIL)"/>
      <sheetName val="Parameters_SSR"/>
      <sheetName val="HS_HB_NE_dr_1"/>
      <sheetName val="尾门板总成_"/>
      <sheetName val="Eflex_bom"/>
      <sheetName val="GLOBAL_POWERTRAIN"/>
      <sheetName val="Sheet1_(2)"/>
      <sheetName val="PIC_PSI"/>
      <sheetName val="Cooling_Unit"/>
      <sheetName val="Cal_Mat_TB"/>
      <sheetName val="_48810真_xl__Glcest"/>
      <sheetName val="_48810真_xls____"/>
      <sheetName val="[48810真_xl??Glcest"/>
      <sheetName val="[48810真_xls????"/>
      <sheetName val="Cap'l_Input"/>
      <sheetName val="dongia_(2)"/>
      <sheetName val="P_2_VAR組合せ表"/>
      <sheetName val="New_Prices"/>
      <sheetName val="PL_BS_CF"/>
      <sheetName val="2_대외공문"/>
      <sheetName val="TB_Jan-Dec96"/>
      <sheetName val="Managerial_Remuneration-Dec96"/>
      <sheetName val="---_(2)"/>
      <sheetName val="Waterfall__0_Toolb"/>
      <sheetName val="PO_&amp;_SA_List"/>
      <sheetName val="Start_Here"/>
      <sheetName val="GRN_Report_0706-_0307"/>
      <sheetName val="Sheet_0"/>
      <sheetName val="Sheet_4_VTL"/>
      <sheetName val="PCQIS_Warrty_data"/>
      <sheetName val="040_適用車種コード情報"/>
      <sheetName val="OPER__SPECS"/>
      <sheetName val="RAW_MATERIAL"/>
      <sheetName val="140_loabor"/>
      <sheetName val="DEC_EO"/>
      <sheetName val="CBD_Kolben"/>
      <sheetName val="Customer_Claim_Year"/>
      <sheetName val="C3_N_DC改造投資"/>
      <sheetName val="Sum_Defect_OFF-LINE_GMI700"/>
      <sheetName val="Lesson_Lern"/>
      <sheetName val="Main_Model"/>
      <sheetName val="サイクル_Cell_ID"/>
      <sheetName val="SWS_MSG"/>
      <sheetName val="[48810真_x̊̔_x000a__x000a_RSB_CN"/>
      <sheetName val="Drop_downs"/>
      <sheetName val="投資ﾌｫﾛｰ"/>
      <sheetName val="カメラ用競合制御補足"/>
      <sheetName val="ini"/>
      <sheetName val="メニュー"/>
      <sheetName val="修正ﾌｧｲﾙ一覧"/>
      <sheetName val="ﾀｽｸ"/>
      <sheetName val="愛知・日デ"/>
      <sheetName val="INPUTS_LIST"/>
      <sheetName val="小型EPS収益見込"/>
      <sheetName val="_RemoteViewSysMain"/>
      <sheetName val="調達"/>
      <sheetName val="RBC (RNMP-005)"/>
      <sheetName val="RNMP16 (2)"/>
      <sheetName val="NNMP-003-K2 Ph1"/>
      <sheetName val="RNMP026"/>
      <sheetName val="Blocking Project"/>
      <sheetName val="RNMP-028"/>
      <sheetName val="RNMP19"/>
      <sheetName val="XBA MY-19 Regulation-RNMP-016"/>
      <sheetName val="RNMP20"/>
      <sheetName val="RNMP25"/>
      <sheetName val="RNMP-011"/>
      <sheetName val="RNMP16"/>
      <sheetName val="RNMP001"/>
      <sheetName val="RNMP18"/>
      <sheetName val="NNMP10"/>
      <sheetName val="NNMP09"/>
      <sheetName val="RNMP023"/>
      <sheetName val="下拉式選單維護"/>
      <sheetName val="會計科目下拉選單"/>
      <sheetName val="4-Series - Control Model"/>
      <sheetName val="標準書原紙"/>
      <sheetName val="ALT國外材資料庫"/>
      <sheetName val="ASP"/>
      <sheetName val="KDLIST"/>
      <sheetName val="PS41 0406 KD"/>
      <sheetName val="Links"/>
      <sheetName val="営業費"/>
      <sheetName val="總檔  (2)"/>
      <sheetName val="逾期明細"/>
      <sheetName val="CRITERIA3"/>
      <sheetName val="Slide core"/>
      <sheetName val="Other lifter"/>
      <sheetName val="Tilted lifter"/>
      <sheetName val="Std_part"/>
      <sheetName val="GH05KF"/>
      <sheetName val="GH02KF"/>
      <sheetName val="手順書"/>
      <sheetName val="aux 2004"/>
      <sheetName val="Data_02"/>
      <sheetName val="K_Dat"/>
      <sheetName val="depreciation"/>
      <sheetName val="Statistik"/>
      <sheetName val="Manufacturing"/>
      <sheetName val="Bid_Sheet"/>
      <sheetName val="Lookup"/>
      <sheetName val="Flächen"/>
      <sheetName val="Maschinen"/>
      <sheetName val="wip-Dec."/>
      <sheetName val="Balance Sheet"/>
      <sheetName val="Fixed Assets"/>
      <sheetName val="LCL GENT0.4444,1.8JPN"/>
      <sheetName val="Log_Parameters"/>
      <sheetName val="Config&amp;Parm"/>
      <sheetName val="Functional Milest #3 Checklist"/>
      <sheetName val="Input of fleet retail vol. "/>
      <sheetName val="Projects"/>
      <sheetName val="General Data"/>
      <sheetName val="検索条件メイク"/>
      <sheetName val="Volume___Assumptions"/>
      <sheetName val="ｉ１１９"/>
      <sheetName val="全仕向地"/>
      <sheetName val="ﾗﾐ計算表"/>
      <sheetName val="ｸﾞﾙｰﾌﾟ(計算表)"/>
      <sheetName val="新ﾁｬｰｼﾞ(140601)"/>
      <sheetName val="ﾗｲﾅｰ"/>
      <sheetName val="エプトシーラー材料費"/>
      <sheetName val="INVEST LIST"/>
      <sheetName val="QOS Graph"/>
      <sheetName val="Reference"/>
      <sheetName val="AC"/>
      <sheetName val="CC"/>
      <sheetName val="Offshoring MODEL"/>
      <sheetName val="Sheet4"/>
      <sheetName val="Multiple Choice Data"/>
      <sheetName val="현금경비중역"/>
      <sheetName val="SUMSCHED"/>
      <sheetName val="付款单"/>
      <sheetName val="Program Effort matrix"/>
      <sheetName val="Data Source"/>
      <sheetName val="Data Validation"/>
      <sheetName val="Program Data"/>
      <sheetName val="Log"/>
      <sheetName val="Representative "/>
      <sheetName val="Exploded-FRT DR"/>
      <sheetName val="Exploded-RR DR"/>
      <sheetName val="Flow Chart"/>
      <sheetName val="BOT"/>
      <sheetName val="Assembly"/>
      <sheetName val="Single Part"/>
      <sheetName val="FD0940"/>
      <sheetName val="Take rate Calc"/>
      <sheetName val="Concept IDS"/>
      <sheetName val="Skin Yield"/>
      <sheetName val="SOW-M"/>
      <sheetName val="SOW-D"/>
      <sheetName val="Instructions"/>
      <sheetName val="CP Description"/>
      <sheetName val="CP Instructions"/>
      <sheetName val="Injected_Parts List"/>
      <sheetName val="IMM_Input"/>
      <sheetName val="Template Log"/>
      <sheetName val="BOM1"/>
      <sheetName val="IMM_BOM_Input"/>
      <sheetName val="Summary_Sheet"/>
      <sheetName val="IMM selection table"/>
      <sheetName val="IMM_START-UP"/>
      <sheetName val="RD1350"/>
      <sheetName val="RD1320"/>
      <sheetName val="RD1170"/>
      <sheetName val="RD0920"/>
      <sheetName val="RD0860"/>
      <sheetName val="RD1540"/>
      <sheetName val="RD1600"/>
      <sheetName val="RD0560"/>
      <sheetName val="RD0415"/>
      <sheetName val="RD0340"/>
      <sheetName val="RD0320"/>
      <sheetName val="RD0311"/>
      <sheetName val="RD0325"/>
      <sheetName val="FD2250"/>
      <sheetName val="FD2209"/>
      <sheetName val="FD2208"/>
      <sheetName val="FD2207"/>
      <sheetName val="FD2206"/>
      <sheetName val="FD2205"/>
      <sheetName val="FD2204"/>
      <sheetName val="FD2203"/>
      <sheetName val="FD2202"/>
      <sheetName val="FD2201"/>
      <sheetName val="FD2200"/>
      <sheetName val="FD2120"/>
      <sheetName val="FD2060"/>
      <sheetName val="FD1980"/>
      <sheetName val="FD1810"/>
      <sheetName val="FD1800"/>
      <sheetName val="FD1690"/>
      <sheetName val="FD1680"/>
      <sheetName val="FD1645"/>
      <sheetName val="FD1430"/>
      <sheetName val="FD1420"/>
      <sheetName val="FD1285"/>
      <sheetName val="FD1110"/>
      <sheetName val="FD1100"/>
      <sheetName val="FD0964"/>
      <sheetName val="FD0980"/>
      <sheetName val="FD0977"/>
      <sheetName val="FD0861"/>
      <sheetName val="FD0860"/>
      <sheetName val="FD0801"/>
      <sheetName val="FD0800"/>
      <sheetName val="FD0811"/>
      <sheetName val="FD0795"/>
      <sheetName val="FD0780"/>
      <sheetName val="IMM_START-UP (6)"/>
      <sheetName val="IMM_START-UP (5)"/>
      <sheetName val="IMM_START-UP (4)"/>
      <sheetName val="IMM_START-UP (3)"/>
      <sheetName val="IMM_START-UP (2)"/>
      <sheetName val="RD1200"/>
      <sheetName val="RD1045"/>
      <sheetName val="RD1040"/>
      <sheetName val="RD1020"/>
      <sheetName val="RD0640"/>
      <sheetName val="RD2060"/>
      <sheetName val="RD1920"/>
      <sheetName val="FD3900"/>
      <sheetName val="FD3770"/>
      <sheetName val="FD4100"/>
      <sheetName val="RD2240"/>
      <sheetName val="FD3580"/>
      <sheetName val="FD3500"/>
      <sheetName val="FD3400"/>
      <sheetName val="FD3285"/>
      <sheetName val="FD3280"/>
      <sheetName val="FD3205"/>
      <sheetName val="FD3100"/>
      <sheetName val="FD3085"/>
      <sheetName val="RD1720"/>
      <sheetName val="FD3040"/>
      <sheetName val="FD2780"/>
      <sheetName val="FD2680"/>
      <sheetName val="FD2480"/>
      <sheetName val="FD2340"/>
      <sheetName val="FD2240"/>
      <sheetName val="FD2280"/>
      <sheetName val="FD2220"/>
      <sheetName val="FD1880"/>
      <sheetName val="FD1900"/>
      <sheetName val="FD1840"/>
      <sheetName val="FD2040"/>
      <sheetName val="FD1820"/>
      <sheetName val="Parametre"/>
      <sheetName val="Parts Requiring Orders"/>
      <sheetName val="BOP List"/>
      <sheetName val="Raw Mat List"/>
      <sheetName val="Inflation per year"/>
      <sheetName val="Current Status"/>
      <sheetName val="Snp"/>
      <sheetName val="1WT素材費"/>
      <sheetName val="共機J"/>
      <sheetName val="GCS"/>
      <sheetName val="諸元"/>
      <sheetName val="TITLE BLOCK"/>
      <sheetName val="COMPOSITION PARTS BLOCK"/>
      <sheetName val="上野ﾌｫｰﾑ台当たり"/>
      <sheetName val="4月"/>
      <sheetName val="CASE ASM"/>
      <sheetName val="MonthSummary"/>
      <sheetName val="재료율"/>
      <sheetName val="#93"/>
      <sheetName val="Volume_Hypothesis"/>
      <sheetName val="Europe_PU-13"/>
      <sheetName val="TT_(13)3"/>
      <sheetName val="New_DYNA3"/>
      <sheetName val="Report_Key3"/>
      <sheetName val="Trim_Dev_Materials3"/>
      <sheetName val="Non_Labour_Forecast3"/>
      <sheetName val="Costed_Parts_Matrix3"/>
      <sheetName val="Engineering_Assumptions3"/>
      <sheetName val="Labour_Forecast3"/>
      <sheetName val="Process_Summary3"/>
      <sheetName val="Original_ED&amp;D_summary3"/>
      <sheetName val="Laser_Weld2"/>
      <sheetName val="Price_J60E63"/>
      <sheetName val="Table_Master3"/>
      <sheetName val="JT3_0견적-구13"/>
      <sheetName val="Total_Income_Statement3"/>
      <sheetName val="Croisements_(Ai_-_Ej_-_Mk)_X853"/>
      <sheetName val="DV_Release2"/>
      <sheetName val="LOAD_HOURS2"/>
      <sheetName val="VAC_BLK_CALC_3"/>
      <sheetName val="Blank_AQR_(old)3"/>
      <sheetName val="CAP_PLAN3"/>
      <sheetName val="PKG_&amp;_FRT3"/>
      <sheetName val="PROCESS_INFO3"/>
      <sheetName val="問題課題(pattern_3)2"/>
      <sheetName val="ebom_excel2"/>
      <sheetName val="qad_bom2"/>
      <sheetName val="Default_Rates2"/>
      <sheetName val="DD96_1_182"/>
      <sheetName val="After_Sales_Supplier_#'s2"/>
      <sheetName val="FY99_Volume2"/>
      <sheetName val="Stamping_Tool_building_Hrs2"/>
      <sheetName val="Stamping_Burden2"/>
      <sheetName val="FB_sepa_S23"/>
      <sheetName val="EPW_06303"/>
      <sheetName val="cc_0214_23002"/>
      <sheetName val="Fert_ablauf2"/>
      <sheetName val="PN_LIST2"/>
      <sheetName val="F7_Custom_Service_Center_(CSC)2"/>
      <sheetName val="F5_E1-TEI_2"/>
      <sheetName val="F5_Specific_expenses_Vol_Drop2"/>
      <sheetName val="F5_Specific_expenses2"/>
      <sheetName val="HPS_Slit_Coil_(Centralia)2"/>
      <sheetName val="391_各2"/>
      <sheetName val="Product_Validation2"/>
      <sheetName val="Sales_price2"/>
      <sheetName val="A10_(2)2"/>
      <sheetName val="POLO_H_GP2"/>
      <sheetName val="IP2X_MCE2"/>
      <sheetName val="VW321_(Lavida_taxi)2"/>
      <sheetName val="IP24_RSB_CN2"/>
      <sheetName val="SK371_(PV20140226)降密方案2"/>
      <sheetName val="SK371_(PV20140226)_2"/>
      <sheetName val="SK371_(PV1)2"/>
      <sheetName val="KC_FOAM2"/>
      <sheetName val="B753__PV2"/>
      <sheetName val="B81C_(广州)2"/>
      <sheetName val="D2SC_PV2"/>
      <sheetName val="D2SC_DV2"/>
      <sheetName val="B753__PV_(2)2"/>
      <sheetName val="TFC_MY142"/>
      <sheetName val="ZP11_EU2"/>
      <sheetName val="SGM318_(3)2"/>
      <sheetName val="SGM318_(2)2"/>
      <sheetName val="IP21_MCE2"/>
      <sheetName val="SK253_SB(M-A_ENTRY_SB)2"/>
      <sheetName val="Model_S_FL(SK461)2"/>
      <sheetName val="LAVIDA_DERIVAT2"/>
      <sheetName val="Model_A_TAXI2"/>
      <sheetName val="SGM258_MY132"/>
      <sheetName val="New_Model_A201303042"/>
      <sheetName val="New_Model_A201209212"/>
      <sheetName val="New_Model_A2"/>
      <sheetName val="New_Model_A降密2"/>
      <sheetName val="IP22_EU&amp;UK2"/>
      <sheetName val="T4NA(2CN)_(2)2"/>
      <sheetName val="GAMMA_SUV2"/>
      <sheetName val="Model_H_GTI2"/>
      <sheetName val="New_Lavida2"/>
      <sheetName val="Model_A2"/>
      <sheetName val="IP22_CN_L-CAR2"/>
      <sheetName val="SGM201_R3_ISS2"/>
      <sheetName val="Model_S_MP122"/>
      <sheetName val="Model_F_FL2"/>
      <sheetName val="Model_H_Cross2"/>
      <sheetName val="New_Model_K2"/>
      <sheetName val="ZP11_MG2"/>
      <sheetName val="List_Data2"/>
      <sheetName val="BU_Summary_Data2"/>
      <sheetName val="Japanese_Summary2"/>
      <sheetName val="Antivol_D22"/>
      <sheetName val="Material_Tables2"/>
      <sheetName val="Weld_Tool2"/>
      <sheetName val="BOM_Input2"/>
      <sheetName val="Parts_List2"/>
      <sheetName val="Inputs_and_Data3"/>
      <sheetName val="Tooling_breakdown2"/>
      <sheetName val="342A_Block2"/>
      <sheetName val="LESCI_J772"/>
      <sheetName val="Read_me_first2"/>
      <sheetName val="organization_data2"/>
      <sheetName val="Labor_cost2"/>
      <sheetName val="SU_BOM_200712132"/>
      <sheetName val="Ideal_Cost2"/>
      <sheetName val="Data_01012"/>
      <sheetName val="E_TOPICS2"/>
      <sheetName val="ECN-Mold_Progress2"/>
      <sheetName val="ALL_PARTS_PRICE_LIST2"/>
      <sheetName val="_DATA2"/>
      <sheetName val="表5-2_地区別CO2排出実績2"/>
      <sheetName val="Ass'y-A_(Day)2"/>
      <sheetName val="Stock_Price2"/>
      <sheetName val="contract_AGER1"/>
      <sheetName val="contract_APOR1"/>
      <sheetName val="market_AGER1"/>
      <sheetName val="market_APOR1"/>
      <sheetName val="結果一覧_ｼｰﾄ2"/>
      <sheetName val="Process_means2"/>
      <sheetName val="Fixture_List2"/>
      <sheetName val="Sheet6_(3)1"/>
      <sheetName val="진행_DATA_(2)2"/>
      <sheetName val="Vol_&amp;_Assumpt2"/>
      <sheetName val="Roll_Out_-_Limit2"/>
      <sheetName val="Customer_Part_Approval2"/>
      <sheetName val="Development_Start2"/>
      <sheetName val="Final_Production_Release2"/>
      <sheetName val="VIM_Data2"/>
      <sheetName val="PRIX_20092"/>
      <sheetName val="Interior_Trim2"/>
      <sheetName val="minimum_lot_size2"/>
      <sheetName val="X61B_ZH2E_L1_#12"/>
      <sheetName val="Part_by_Part2"/>
      <sheetName val="JCAE_Sale_Price1"/>
      <sheetName val="R_FJS_CAR_(old)1"/>
      <sheetName val="Specific_Data2"/>
      <sheetName val="Input_Sheet2"/>
      <sheetName val="Plant_Data1"/>
      <sheetName val="5_UPS_Data2"/>
      <sheetName val="A3C_Data1"/>
      <sheetName val="勤務ｼﾌﾄﾍﾞｰｽ表_下期1"/>
      <sheetName val="Barcode_D&amp;F1"/>
      <sheetName val="Key_Function_in_Master_FMEA1"/>
      <sheetName val="Ref_IMM_Sizes1"/>
      <sheetName val="Prog_INFO1"/>
      <sheetName val="IAC_Quote_Processes1"/>
      <sheetName val="Sq_Area_INPUT1"/>
      <sheetName val="LPIM_BLK_CALC1"/>
      <sheetName val="ASSET_PLAN1"/>
      <sheetName val="_Cycle_Times1"/>
      <sheetName val="DIE_CUT_ROLL_CALC1"/>
      <sheetName val="EFFICIENCY_VS_VOLUME1"/>
      <sheetName val="TOOL_INFO1"/>
      <sheetName val="Marea_MY1"/>
      <sheetName val="Brava-o_MY1"/>
      <sheetName val="P_TO1"/>
      <sheetName val="Part_Pictorials1"/>
      <sheetName val="702_515_881t1"/>
      <sheetName val="工程別見積り_(SP)1"/>
      <sheetName val="Sales_by_Customer1"/>
      <sheetName val="140N_Part_Local_(SE)1"/>
      <sheetName val="part_list_C51"/>
      <sheetName val="cycle_time_reduction2"/>
      <sheetName val="Base_Info2"/>
      <sheetName val="Data_Table1"/>
      <sheetName val="4__Project_Plan1"/>
      <sheetName val="FUNCTION_CHART1"/>
      <sheetName val="Income_Statem2"/>
      <sheetName val="Mechanical_Handle_Grained2"/>
      <sheetName val="信息费用预算表(A4)_1"/>
      <sheetName val="01_3_28現在1"/>
      <sheetName val="Incr_Inv_Tool1"/>
      <sheetName val="HL_extract1"/>
      <sheetName val="CHHS_AVSS61"/>
      <sheetName val="Budget_base1"/>
      <sheetName val="FACT_B2"/>
      <sheetName val="Notice_Link2"/>
      <sheetName val="ALPL_0305142"/>
      <sheetName val="IVP_und_Afa1"/>
      <sheetName val="Full_list_0204251"/>
      <sheetName val="Format_info1"/>
      <sheetName val="contents_(English)1"/>
      <sheetName val="設変通知書_(E)1"/>
      <sheetName val="Rev_#1_&amp;_#21"/>
      <sheetName val="?d?l??_(full-SUV)1"/>
      <sheetName val="RM_cost_Evapo_Standarti2"/>
      <sheetName val="RS_Sound_Add__Module2"/>
      <sheetName val="AM_6M_941"/>
      <sheetName val="ｺｽﾄ比較_(総括)1"/>
      <sheetName val="Reference_1"/>
      <sheetName val="645a_9-18_PTO_4_31"/>
      <sheetName val="Chart_Data_Formulas1"/>
      <sheetName val="issue_destination1"/>
      <sheetName val="PSA_T71"/>
      <sheetName val="GG_S&amp;O_List1"/>
      <sheetName val="Operating_Plan_Changes1"/>
      <sheetName val="costes_internos1"/>
      <sheetName val="Cómputo_B1"/>
      <sheetName val="0_Cuota1"/>
      <sheetName val="TMMI_SEQUOIA_20111"/>
      <sheetName val="Issues_log1"/>
      <sheetName val="Just_for_calculation1"/>
      <sheetName val="Données_transversales_pays1"/>
      <sheetName val="Forração_PP_DE1"/>
      <sheetName val="Exploded_End_Items1"/>
      <sheetName val="차체_품안표1"/>
      <sheetName val="CUSTOMER_(DETAIL)1"/>
      <sheetName val="Parameters_SSR1"/>
      <sheetName val="HS_HB_NE_dr_11"/>
      <sheetName val="尾门板总成_1"/>
      <sheetName val="Volume_Hypothesis1"/>
      <sheetName val="Overview"/>
      <sheetName val="Amortiation"/>
      <sheetName val="att 1.2 NMUK REQUIREMENTS"/>
      <sheetName val="HEV Price Walk"/>
      <sheetName val="Information"/>
      <sheetName val="X11C Parts List"/>
      <sheetName val="115円ﾍﾞｰｽ"/>
      <sheetName val="Langues"/>
      <sheetName val="SCS III"/>
      <sheetName val="Synthesis"/>
      <sheetName val="Codes - NNA - 04.27.01 logic"/>
      <sheetName val="BOM Compile"/>
      <sheetName val="Lookups"/>
      <sheetName val="UP1"/>
      <sheetName val="UP3"/>
      <sheetName val="T30ﾗｼﾞｸﾞﾘ"/>
      <sheetName val="HKKalk280100 modifiziert"/>
      <sheetName val="PRO1"/>
      <sheetName val="pro"/>
      <sheetName val="進捗"/>
      <sheetName val="X11EdailyV61"/>
      <sheetName val="カチオン・コストテーブル"/>
      <sheetName val="IP標時xls"/>
      <sheetName val="ｴﾝｼﾞﾝﾃﾞｰﾀ"/>
      <sheetName val="New全DataNA"/>
      <sheetName val="CY01"/>
      <sheetName val="CY02"/>
      <sheetName val="Profile EUR OUTPUT"/>
      <sheetName val="Profile UK"/>
      <sheetName val="プルダウン項目"/>
      <sheetName val="100_00"/>
      <sheetName val="RABPLEM"/>
      <sheetName val="FOREX"/>
      <sheetName val="【FY15】計画_実績まとめ"/>
      <sheetName val="積港比率"/>
      <sheetName val="972低減 10月"/>
      <sheetName val="IP仕様一覧表"/>
      <sheetName val="PCAT"/>
      <sheetName val="{Ref} Hitachi report Q-Us "/>
      <sheetName val="【□5】Note記入方法"/>
      <sheetName val="【□6】Note記入方法"/>
      <sheetName val="aA32"/>
      <sheetName val="MOTOc ? ?ご?_x0012_?_x0012_??    ?ご? ?_x0012_???? "/>
      <sheetName val="MOTOc ࠀ 笰ごꒈ_x0012_ꐸ_x0012_뜝瞮    猰ごࠀ ꒀ_x0012_嘻瞦咚瞦 "/>
      <sheetName val="MOTOc ? ?ご?_x0012_?_x0012_?? ?ご? ?_x0012_???? ? ?"/>
      <sheetName val="MOTOc ࠀ笰ごꒈ_x0012_ꐸ_x0012_뜝瞮猰ごࠀꒀ_x0012_嘻瞦咚瞦یꑠ_x0012_噍瞦ՠڄ"/>
      <sheetName val="MOTOc ࠀ笰ごꒈ_x0012_ꐸ_x0012_뜝瞮猰ごࠀꒀ_x0012_嘻瞦咚瞦৿ꑠ_x0012_噍瞦ՠষ"/>
      <sheetName val="MOTOc ࠀ笰ごꒈ_x0012_ꐸ_x0012_뜝瞮猰ごࠀꒀ_x0012_嘻瞦咚瞦۲ꑠ_x0012_噍瞦ᕀč"/>
      <sheetName val="Cover &amp; list"/>
      <sheetName val="カテゴリ"/>
      <sheetName val="新目標"/>
      <sheetName val="G"/>
      <sheetName val="入力補助"/>
      <sheetName val="参照条件"/>
      <sheetName val="採用時期"/>
      <sheetName val="1３年度品質メモ"/>
      <sheetName val="一覧"/>
      <sheetName val="手順書ﾌﾟﾛｸﾞﾗﾑ説明"/>
      <sheetName val="支給率表"/>
      <sheetName val="ルール目的"/>
      <sheetName val="MOTOc_x0000_ࠀ_x0000_笰ごꒈ_x0012_ꐸ_x0012_뜝瞮_x0000_猰ごࠀ_x0000_ꒀ_x0012_嘻瞦咚瞦_x0000_৿_x0000_ꑠ"/>
      <sheetName val="（X11J专用件）"/>
      <sheetName val="B3"/>
      <sheetName val="Euro"/>
      <sheetName val="PRC"/>
      <sheetName val="US"/>
      <sheetName val="055"/>
      <sheetName val="kt"/>
      <sheetName val="HI"/>
      <sheetName val="ﾃﾞｰﾀ"/>
      <sheetName val="貼付DATA"/>
      <sheetName val="全体集計"/>
      <sheetName val="Plan"/>
      <sheetName val="参考１．Hardware"/>
      <sheetName val="ES3"/>
      <sheetName val="GS3"/>
      <sheetName val="GS4"/>
      <sheetName val="LS4"/>
      <sheetName val="RX3 CBU"/>
      <sheetName val="SC4"/>
      <sheetName val="GSTTL"/>
      <sheetName val="TOTAL"/>
      <sheetName val="P5_VC Vehicle Spec"/>
      <sheetName val="MOTOc _ _ご__x0012___x0012___    _ご_ __x0012_____ "/>
      <sheetName val="MOTOc _ _ご__x0012___x0012___ _ご_ __x0012_____ _ _"/>
      <sheetName val="SELECT"/>
      <sheetName val="プルダウンリスト"/>
      <sheetName val="JIT - 130.000"/>
      <sheetName val="R BOM Model"/>
      <sheetName val="JIT - 266.000"/>
      <sheetName val="Parts"/>
      <sheetName val="Model Sum - 130.000"/>
      <sheetName val="ﾏｽﾀ"/>
      <sheetName val="R BOM Subs"/>
      <sheetName val="List2-1_ModelCode-Local"/>
      <sheetName val="Overview 2 "/>
      <sheetName val="Search Conditions"/>
      <sheetName val="風速雰囲気まとめ表"/>
      <sheetName val="MOTOc_x005f_x005f_x005f_x0000___x005f_x005f_x0000"/>
      <sheetName val="MOTOc____ご__x005f_x005f_x005f_x0012___x005f"/>
      <sheetName val="MOTOc_ࠀ_笰ごꒈ_x005f_x005f_x005f_x0012_ꐸ_x005f"/>
      <sheetName val="MOTOc_ࠀ笰ごꒈ_x005f_x005f_x005f_x0012_ꐸ_x005f_x005f_"/>
      <sheetName val="MOTOc _ _ご__x005f_x0012___x005f_x0012___   "/>
      <sheetName val="MOTOc ࠀ 笰ごꒈ_x005f_x0012_ꐸ_x005f_x0012_뜝瞮   "/>
      <sheetName val="MOTOc _ _ご__x005f_x0012___x005f_x0012___ _ご"/>
      <sheetName val="MOTOc ࠀ笰ごꒈ_x005f_x0012_ꐸ_x005f_x0012_뜝瞮猰ごࠀꒀ"/>
      <sheetName val="MOTOc????ご?_x005f_x0012_?_x005f_x0012_?????"/>
      <sheetName val="MOTOc?ࠀ?笰ごꒈ_x005f_x0012_ꐸ_x005f_x0012_뜝瞮???"/>
      <sheetName val="MOTOc????ご?_x005f_x0012_?_x005f_x0012_????ご"/>
      <sheetName val="MOTOc?ࠀ笰ごꒈ_x005f_x0012_ꐸ_x005f_x0012_뜝瞮猰ごࠀꒀ"/>
      <sheetName val="MOTOc????ご?_x005f_x0012_?_x005f_x0012_???&gt;ご"/>
      <sheetName val="MOTOc?ࠀ?笰ごꒈ_x005f_x0012_ꐸ_x005f_x0012_뜝瞮?猰ご"/>
      <sheetName val="MOTGc?ࠀ?笰ごꒈ_x005f_x0012_ꐸ_x005f_x0012_뜝瞮???"/>
      <sheetName val="文書管理台帳"/>
      <sheetName val="Inv."/>
      <sheetName val="MOTOc____ご__x005f_x0012___x005f_x0012____&gt;ご"/>
      <sheetName val="MOTOc_ࠀ_笰ごꒈ_x005f_x0012_ꐸ_x005f_x0012_뜝瞮_猰ご"/>
      <sheetName val="MOTGc_ࠀ_笰ごꒈ_x005f_x0012_ꐸ_x005f_x0012_뜝瞮___"/>
      <sheetName val="3.結果まとめ"/>
      <sheetName val="IRR比較"/>
      <sheetName val="MOTOc ? ?ご?_x005f_x0012_?_x005f_x0012_??   "/>
      <sheetName val="MOTOc ? ?ご?_x005f_x0012_?_x005f_x0012_?? ?ご"/>
      <sheetName val="END_ITEM"/>
      <sheetName val="WTC BODY一覧原紙"/>
      <sheetName val="ＶＡ"/>
      <sheetName val="amp_spr"/>
      <sheetName val="Update 6.01"/>
      <sheetName val="THAI向け INST"/>
      <sheetName val="MEX向け INST"/>
      <sheetName val="MEX向け INST PACKING LIST"/>
      <sheetName val="MOTGc_x0000_ࠀ_x0000_笰ごꒈ_x0012_ꐸ_x0012_뜝瞮_x0000_猰ごࠀ_x0000_ꒀ_x0012_嘻瞦咚瞦_x0000_৿_x0000_ꑠ"/>
      <sheetName val="SCH ?¥_x001a_ O"/>
      <sheetName val="MOTOc_?_?ご????____?ご?_?????_"/>
      <sheetName val="MOTOc_ࠀ_笰ごꒈꐸ뜝瞮____猰ごࠀ_ꒀ嘻瞦咚瞦1"/>
      <sheetName val="MOTOc_?_?ご????_?ご?_?????_?_?"/>
      <sheetName val="MOTOc_ࠀ笰ごꒈꐸ뜝瞮猰ごࠀꒀ嘻瞦咚瞦یꑠ噍瞦ՠ1"/>
      <sheetName val="MOTOc_ࠀ笰ごꒈꐸ뜝瞮猰ごࠀꒀ嘻瞦咚瞦৿ꑠ噍瞦ՠ1"/>
      <sheetName val="MOTOc_ࠀ笰ごꒈꐸ뜝瞮猰ごࠀꒀ嘻瞦咚瞦۲ꑠ噍瞦ᕀ1"/>
      <sheetName val="MOTOc____ご_________ご_______1"/>
      <sheetName val="MOTOc____ご______ご__________1"/>
      <sheetName val="MOTOc____ご__x005f_x0012___x005f_x0012_____1"/>
      <sheetName val="MOTOc_ࠀ_笰ごꒈ_x005f_x0012_ꐸ_x005f_x0012_뜝瞮__1"/>
      <sheetName val="MOTOc____ご__x005f_x0012___x005f_x0012_____2"/>
      <sheetName val="MOTOc_ࠀ笰ごꒈ_x005f_x0012_ꐸ_x005f_x0012_뜝瞮猰ごࠀ1"/>
      <sheetName val="pad_assy"/>
      <sheetName val="Pre_"/>
      <sheetName val="MOTOc____ご_____&gt;ご___________"/>
      <sheetName val="MOTOc_ࠀ_笰ごꒈꐸ뜝瞮_猰ごࠀ_ꒀ嘻瞦咚瞦_ی_ꑠ"/>
      <sheetName val="MOTOc_ࠀ_笰ごꒈꐸ뜝瞮_猰ごࠀ_ꒀ嘻瞦咚瞦_۲_ꑠ"/>
      <sheetName val="MOTGc_ࠀ_笰ごꒈꐸ뜝瞮____猰ごࠀ_ꒀ嘻瞦咚瞦_"/>
      <sheetName val="Inv_"/>
      <sheetName val="3_結果まとめ"/>
      <sheetName val="aux_2004"/>
      <sheetName val="att_1_2_NMUK_REQUIREMENTS"/>
      <sheetName val="{Ref}_Hitachi_report_Q-Us_"/>
      <sheetName val="Profile_EUR_OUTPUT"/>
      <sheetName val="Profile_UK"/>
      <sheetName val="972低減_10月"/>
      <sheetName val="FDR_BUDGET_2001_EISENACH"/>
      <sheetName val="Cover_&amp;_list"/>
      <sheetName val="MOTOcࠀ笰ごꒈꐸ뜝瞮猰ごࠀꒀ嘻瞦咚瞦৿ꑠ"/>
      <sheetName val="P5_VC_Vehicle_Spec"/>
      <sheetName val="MOTOc_?_?ご?_x005f_x0012_?_x005f_x0012_??___"/>
      <sheetName val="MOTOc_?_?ご?_x005f_x0012_?_x005f_x0012_??_?ご"/>
      <sheetName val="WTC_BODY一覧原紙"/>
      <sheetName val="RX3_CBU"/>
      <sheetName val="Update_6_01"/>
      <sheetName val="THAI向け_INST"/>
      <sheetName val="MEX向け_INST"/>
      <sheetName val="MEX向け_INST_PACKING_LIST"/>
      <sheetName val="MOTGcࠀ笰ごꒈꐸ뜝瞮猰ごࠀꒀ嘻瞦咚瞦৿ꑠ"/>
      <sheetName val="SCH_?¥_O"/>
      <sheetName val="本体原価70期"/>
      <sheetName val="RV정비"/>
      <sheetName val="階層表"/>
      <sheetName val="加工費率設定"/>
      <sheetName val="駆動_"/>
      <sheetName val="IP用"/>
      <sheetName val="9D"/>
      <sheetName val="字典代码项"/>
      <sheetName val="Combo_List"/>
      <sheetName val="工数データ"/>
      <sheetName val="tutti"/>
      <sheetName val="Lighting OP"/>
      <sheetName val="Aftermarket OP"/>
      <sheetName val="Motorsport OP"/>
      <sheetName val="MM_Case"/>
      <sheetName val="現行PN61G耐力"/>
      <sheetName val="欧州 構想書集約"/>
      <sheetName val="プルダウン設定"/>
      <sheetName val="Lista"/>
      <sheetName val="プルダウン"/>
      <sheetName val="欧州_構想書集約"/>
      <sheetName val="UU1 memo"/>
      <sheetName val="RS"/>
      <sheetName val="SPEC NOTE BLOCK(3)"/>
      <sheetName val="MPC"/>
      <sheetName val="IRR1"/>
      <sheetName val="Invest"/>
      <sheetName val="TB P12"/>
      <sheetName val="MOTOc _ _ご__x005f_x005f_x005f_x0012___x005f"/>
      <sheetName val="MOTOc ࠀ 笰ごꒈ_x005f_x005f_x005f_x0012_ꐸ_x005f"/>
      <sheetName val="MOTOc ࠀ笰ごꒈ_x005f_x005f_x005f_x0012_ꐸ_x005f_x005f_"/>
      <sheetName val="MOTOc____ご__x0012___x0012______"/>
      <sheetName val="Fuel gauge data (V-up)"/>
      <sheetName val="TF仕様比較"/>
      <sheetName val="詳細図2（車体）"/>
      <sheetName val="プルダウン内容"/>
      <sheetName val="Dﾚﾝｼﾞ AC=ON"/>
      <sheetName val="xDATA (1)"/>
      <sheetName val="condiciones"/>
      <sheetName val="PRECIOS_DESDE"/>
      <sheetName val="PRECIOS_CNR"/>
      <sheetName val="PRECIOS_MAINLAND"/>
      <sheetName val="BIW_Graphics_DATA"/>
      <sheetName val="宛先"/>
      <sheetName val="MOTOc?ࠀ?笰ごꒈ_x0012_ꐸ_x0012_뜝瞮?猰ごࠀ?ꒀ_x0012_嘻瞦咚瞦?৿?ꑠ"/>
      <sheetName val="Calculate"/>
      <sheetName val="Category"/>
      <sheetName val="Rep1"/>
      <sheetName val="Rep2"/>
      <sheetName val="Suggest 5 Day"/>
      <sheetName val="ｶｯﾄ角調査"/>
      <sheetName val="Notes"/>
      <sheetName val="MOTOc?ࠀ?笰ごꒈ_x0012_ꐸ뵓뜝瞮????猰ごࠀ?ꒀ_x0012_嘻瞦咚瞦?"/>
      <sheetName val="Oracle領域見積り用"/>
      <sheetName val="TXTデータ"/>
      <sheetName val="grafdata"/>
      <sheetName val="分科会構成"/>
      <sheetName val="Lists"/>
      <sheetName val="カメラ"/>
      <sheetName val="ﾊﾞｯｸﾃﾞｰﾀ"/>
      <sheetName val="分项统计"/>
      <sheetName val="応力線図"/>
      <sheetName val="Forjas, Queretaro, Mexico"/>
      <sheetName val="SERCOR"/>
      <sheetName val="TB_P12"/>
      <sheetName val="Forjas,_Queretaro,_Mexico"/>
      <sheetName val="details"/>
      <sheetName val="Topics"/>
      <sheetName val="MOTOc_ࠀ_笰ごꒈ_x0012_ꐸ_x0012_뜝瞮___"/>
      <sheetName val="MOTOc____ご__x0012___x0012_____ご"/>
      <sheetName val="MOTOc_ࠀ笰ごꒈ_x0012_ꐸ_x0012_뜝瞮猰ごࠀꒀ"/>
      <sheetName val="MOTOc _ _ご__x0012___x0012___   "/>
      <sheetName val="MOTOc ࠀ 笰ごꒈ_x0012_ꐸ_x0012_뜝瞮   "/>
      <sheetName val="MOTOc _ _ご__x0012___x0012___ _ご"/>
      <sheetName val="MOTOc ࠀ笰ごꒈ_x0012_ꐸ_x0012_뜝瞮猰ごࠀꒀ"/>
      <sheetName val="MOTOc_x005f_x0000___x0000"/>
      <sheetName val="MOTOc____ご__x005f_x0012___x005f"/>
      <sheetName val="MOTOc_ࠀ_笰ごꒈ_x005f_x0012_ꐸ_x005f"/>
      <sheetName val="MOTOc_ࠀ笰ごꒈ_x005f_x0012_ꐸ_"/>
      <sheetName val="P7～"/>
      <sheetName val="既定値"/>
      <sheetName val="FR"/>
      <sheetName val="MOTOc_x005f_x005f_x005f_x005f_x005f_x005f_x005f_x0000__"/>
      <sheetName val="MOTOc____ご__x005f_x005f_x005f_x005f_x005f_x005f_x"/>
      <sheetName val="MOTOc_ࠀ_笰ごꒈ_x005f_x005f_x005f_x005f_x005f_x005f_x"/>
      <sheetName val="MOTOc_ࠀ笰ごꒈ_x005f_x005f_x005f_x005f_x005f_x005f_x0"/>
      <sheetName val="MOTOc_x005f_x005f_x005f_x0000___x0000"/>
      <sheetName val="MOTOc_x005f_x005f_x005f_x0000_ࠀ_x0000"/>
      <sheetName val="MOTOc_x005f_x005f_x005f_x0000_ࠀ笰ごꒈ_x0"/>
      <sheetName val="MOTOc_ࠀ笰ごꒈ_x005f_x005f_x005f_x0012_ꐸ_"/>
      <sheetName val="R50 data-Summary inhouse assump"/>
      <sheetName val="Exchange Rate"/>
      <sheetName val="Extrude"/>
      <sheetName val="リンク元"/>
      <sheetName val="UU1_memo"/>
      <sheetName val="MOTOc____ご__x005f_x005f_x005f_x0012___x0051"/>
      <sheetName val="MOTOc_ࠀ_笰ごꒈ_x005f_x005f_x005f_x0012_ꐸ_x0051"/>
      <sheetName val="MOTOc_ࠀ笰ごꒈ_x005f_x005f_x005f_x0012_ꐸ_x005f1"/>
      <sheetName val="MOTOc____ご_______"/>
      <sheetName val="SPEC_NOTE_BLOCK(3)"/>
      <sheetName val="Fuel_gauge_data_(V-up)"/>
      <sheetName val="Dﾚﾝｼﾞ_AC=ON"/>
      <sheetName val="SupplierNoveltyLevel"/>
      <sheetName val="マスターシート"/>
      <sheetName val="FNFRコード"/>
      <sheetName val="ＫＦＦ一覧"/>
      <sheetName val="課題ﾘｽﾄ"/>
      <sheetName val="TRACKING MODEL"/>
      <sheetName val="Quotation"/>
      <sheetName val="96年度修理費"/>
      <sheetName val="96RPD計"/>
      <sheetName val="06-Quotation"/>
      <sheetName val="座面面圧計算表の使用方法"/>
      <sheetName val="01 - Jan00"/>
      <sheetName val="Japanese_Summary3"/>
      <sheetName val="TT_(13)4"/>
      <sheetName val="Trim_Dev_Materials4"/>
      <sheetName val="Non_Labour_Forecast4"/>
      <sheetName val="Costed_Parts_Matrix4"/>
      <sheetName val="Engineering_Assumptions4"/>
      <sheetName val="Labour_Forecast4"/>
      <sheetName val="Process_Summary4"/>
      <sheetName val="New_DYNA4"/>
      <sheetName val="Table_Master4"/>
      <sheetName val="Europe_PU-14"/>
      <sheetName val="VAC_BLK_CALC_4"/>
      <sheetName val="Blank_AQR_(old)4"/>
      <sheetName val="CAP_PLAN4"/>
      <sheetName val="PKG_&amp;_FRT4"/>
      <sheetName val="PROCESS_INFO4"/>
      <sheetName val="HPS_Slit_Coil_(Centralia)3"/>
      <sheetName val="Antivol_D23"/>
      <sheetName val="PN_LIST3"/>
      <sheetName val="F7_Custom_Service_Center_(CSC)3"/>
      <sheetName val="F5_E1-TEI_3"/>
      <sheetName val="F5_Specific_expenses_Vol_Drop3"/>
      <sheetName val="F5_Specific_expenses3"/>
      <sheetName val="Stamping_Tool_building_Hrs3"/>
      <sheetName val="Stamping_Burden3"/>
      <sheetName val="391_各3"/>
      <sheetName val="ebom_excel3"/>
      <sheetName val="qad_bom3"/>
      <sheetName val="Default_Rates3"/>
      <sheetName val="After_Sales_Supplier_#'s3"/>
      <sheetName val="FY99_Volume3"/>
      <sheetName val="問題課題(pattern_3)3"/>
      <sheetName val="DV_Release3"/>
      <sheetName val="SU_BOM_200712133"/>
      <sheetName val="EPW_06304"/>
      <sheetName val="FB_sepa_S24"/>
      <sheetName val="JT3_0견적-구14"/>
      <sheetName val="Report_Key4"/>
      <sheetName val="DD96_1_183"/>
      <sheetName val="Croisements_(Ai_-_Ej_-_Mk)_X854"/>
      <sheetName val="E_TOPICS3"/>
      <sheetName val="Original_ED&amp;D_summary4"/>
      <sheetName val="Total_Income_Statement4"/>
      <sheetName val="Price_J60E64"/>
      <sheetName val="Inputs_and_Data4"/>
      <sheetName val="Laser_Weld3"/>
      <sheetName val="Tooling_breakdown3"/>
      <sheetName val="Sales_by_Customer2"/>
      <sheetName val="ECN-Mold_Progress3"/>
      <sheetName val="Stock_Price3"/>
      <sheetName val="LESCI_J773"/>
      <sheetName val="Read_me_first3"/>
      <sheetName val="IVP_und_Afa2"/>
      <sheetName val="Vol_&amp;_Assumpt3"/>
      <sheetName val="진행_DATA_(2)3"/>
      <sheetName val="Roll_Out_-_Limit3"/>
      <sheetName val="Specific_Data3"/>
      <sheetName val="Input_Sheet3"/>
      <sheetName val="Plant_Data2"/>
      <sheetName val="cc_0214_23003"/>
      <sheetName val="LOAD_HOURS3"/>
      <sheetName val="Full_list_0204252"/>
      <sheetName val="Fert_ablauf3"/>
      <sheetName val="_DATA3"/>
      <sheetName val="表5-2_地区別CO2排出実績3"/>
      <sheetName val="342A_Block3"/>
      <sheetName val="Ideal_Cost3"/>
      <sheetName val="organization_data3"/>
      <sheetName val="Labor_cost3"/>
      <sheetName val="VIM_Data3"/>
      <sheetName val="PRIX_20093"/>
      <sheetName val="Interior_Trim3"/>
      <sheetName val="Product_Validation3"/>
      <sheetName val="List_Data3"/>
      <sheetName val="Sales_price3"/>
      <sheetName val="A10_(2)3"/>
      <sheetName val="POLO_H_GP3"/>
      <sheetName val="IP2X_MCE3"/>
      <sheetName val="VW321_(Lavida_taxi)3"/>
      <sheetName val="IP24_RSB_CN3"/>
      <sheetName val="SK371_(PV20140226)降密方案3"/>
      <sheetName val="SK371_(PV20140226)_3"/>
      <sheetName val="SK371_(PV1)3"/>
      <sheetName val="KC_FOAM3"/>
      <sheetName val="B753__PV3"/>
      <sheetName val="B81C_(广州)3"/>
      <sheetName val="D2SC_PV3"/>
      <sheetName val="D2SC_DV3"/>
      <sheetName val="B753__PV_(2)3"/>
      <sheetName val="TFC_MY143"/>
      <sheetName val="ZP11_EU3"/>
      <sheetName val="SGM318_(3)3"/>
      <sheetName val="SGM318_(2)3"/>
      <sheetName val="IP21_MCE3"/>
      <sheetName val="SK253_SB(M-A_ENTRY_SB)3"/>
      <sheetName val="Model_S_FL(SK461)3"/>
      <sheetName val="LAVIDA_DERIVAT3"/>
      <sheetName val="Model_A_TAXI3"/>
      <sheetName val="SGM258_MY133"/>
      <sheetName val="New_Model_A201303043"/>
      <sheetName val="New_Model_A201209213"/>
      <sheetName val="New_Model_A3"/>
      <sheetName val="New_Model_A降密3"/>
      <sheetName val="IP22_EU&amp;UK3"/>
      <sheetName val="T4NA(2CN)_(2)3"/>
      <sheetName val="GAMMA_SUV3"/>
      <sheetName val="Model_H_GTI3"/>
      <sheetName val="New_Lavida3"/>
      <sheetName val="Model_A3"/>
      <sheetName val="IP22_CN_L-CAR3"/>
      <sheetName val="SGM201_R3_ISS3"/>
      <sheetName val="Model_S_MP123"/>
      <sheetName val="Model_F_FL3"/>
      <sheetName val="Model_H_Cross3"/>
      <sheetName val="New_Model_K3"/>
      <sheetName val="ZP11_MG3"/>
      <sheetName val="結果一覧_ｼｰﾄ3"/>
      <sheetName val="工程別見積り_(SP)2"/>
      <sheetName val="5_UPS_Data3"/>
      <sheetName val="Data_01013"/>
      <sheetName val="minimum_lot_size3"/>
      <sheetName val="X61B_ZH2E_L1_#13"/>
      <sheetName val="Part_by_Part3"/>
      <sheetName val="FACT_B3"/>
      <sheetName val="Notice_Link3"/>
      <sheetName val="ALPL_0305143"/>
      <sheetName val="contents_(English)2"/>
      <sheetName val="設変通知書_(E)2"/>
      <sheetName val="01_3_28現在2"/>
      <sheetName val="Key_Function_in_Master_FMEA2"/>
      <sheetName val="Material_Tables3"/>
      <sheetName val="Weld_Tool3"/>
      <sheetName val="BOM_Input3"/>
      <sheetName val="Parts_List3"/>
      <sheetName val="ALL_PARTS_PRICE_LIST3"/>
      <sheetName val="Ass'y-A_(Day)3"/>
      <sheetName val="094W原紙_2"/>
      <sheetName val="Annual_Sales2"/>
      <sheetName val="BU_Summary_Data3"/>
      <sheetName val="702_515_881t2"/>
      <sheetName val="Data_Table2"/>
      <sheetName val="4__Project_Plan2"/>
      <sheetName val="contract_AGER2"/>
      <sheetName val="contract_APOR2"/>
      <sheetName val="market_AGER2"/>
      <sheetName val="market_APOR2"/>
      <sheetName val="JCAE_Sale_Price2"/>
      <sheetName val="R_FJS_CAR_(old)2"/>
      <sheetName val="Process_means3"/>
      <sheetName val="Fixture_List3"/>
      <sheetName val="Sheet6_(3)2"/>
      <sheetName val="Customer_Part_Approval3"/>
      <sheetName val="Development_Start3"/>
      <sheetName val="Final_Production_Release3"/>
      <sheetName val="FUNCTION_CHART2"/>
      <sheetName val="Income_Statem3"/>
      <sheetName val="Mechanical_Handle_Grained3"/>
      <sheetName val="信息费用预算表(A4)_2"/>
      <sheetName val="Incr_Inv_Tool2"/>
      <sheetName val="HL_extract2"/>
      <sheetName val="CHHS_AVSS62"/>
      <sheetName val="Budget_base2"/>
      <sheetName val="Ref_IMM_Sizes2"/>
      <sheetName val="Prog_INFO2"/>
      <sheetName val="Format_info2"/>
      <sheetName val="Rev_#1_&amp;_#22"/>
      <sheetName val="?d?l??_(full-SUV)2"/>
      <sheetName val="RM_cost_Evapo_Standarti3"/>
      <sheetName val="RS_Sound_Add__Module3"/>
      <sheetName val="AM_6M_942"/>
      <sheetName val="ｺｽﾄ比較_(総括)2"/>
      <sheetName val="IAC_Quote_Processes2"/>
      <sheetName val="Sq_Area_INPUT2"/>
      <sheetName val="part_list_C52"/>
      <sheetName val="140N_Part_Local_(SE)2"/>
      <sheetName val="issue_destination2"/>
      <sheetName val="A3C_Data2"/>
      <sheetName val="勤務ｼﾌﾄﾍﾞｰｽ表_下期2"/>
      <sheetName val="Barcode_D&amp;F2"/>
      <sheetName val="LPIM_BLK_CALC2"/>
      <sheetName val="ASSET_PLAN2"/>
      <sheetName val="_Cycle_Times2"/>
      <sheetName val="DIE_CUT_ROLL_CALC2"/>
      <sheetName val="EFFICIENCY_VS_VOLUME2"/>
      <sheetName val="TOOL_INFO2"/>
      <sheetName val="Marea_MY2"/>
      <sheetName val="Brava-o_MY2"/>
      <sheetName val="P_TO2"/>
      <sheetName val="Part_Pictorials2"/>
      <sheetName val="cycle_time_reduction3"/>
      <sheetName val="Base_Info3"/>
      <sheetName val="PSA_T72"/>
      <sheetName val="TMMI_SEQUOIA_20112"/>
      <sheetName val="Issues_log2"/>
      <sheetName val="Cómputo_B2"/>
      <sheetName val="0_Cuota2"/>
      <sheetName val="Reference_2"/>
      <sheetName val="645a_9-18_PTO_4_32"/>
      <sheetName val="GG_S&amp;O_List2"/>
      <sheetName val="Operating_Plan_Changes2"/>
      <sheetName val="costes_internos2"/>
      <sheetName val="Invoice_Aging1"/>
      <sheetName val="Open_AP1"/>
      <sheetName val="００･ＤＥ_Ｍ６２1"/>
      <sheetName val="PN_LIST_(2)1"/>
      <sheetName val="PN_LIST_P33B1"/>
      <sheetName val="FmｸﾞﾗﾌVer_01"/>
      <sheetName val="参考_人員調査表1"/>
      <sheetName val="Point_21"/>
      <sheetName val="Poland_HL1"/>
      <sheetName val="61B_(J)1"/>
      <sheetName val="X61B_(E)1"/>
      <sheetName val="Rubriques_MC1"/>
      <sheetName val="Hyp_DDRH1"/>
      <sheetName val="A-B(exp_)1"/>
      <sheetName val="_d_l___(full-SUV)1"/>
      <sheetName val="Chart_Data_Formulas2"/>
      <sheetName val="Just_for_calculation2"/>
      <sheetName val="(7__FR_&amp;_RR_axle_mass)1"/>
      <sheetName val="_48810真_xl1"/>
      <sheetName val="_48810真_xls1"/>
      <sheetName val="Sheet1_(7)1"/>
      <sheetName val="set_date1"/>
      <sheetName val="Données_transversales_pays2"/>
      <sheetName val="Forração_PP_DE2"/>
      <sheetName val="Exploded_End_Items2"/>
      <sheetName val="차체_품안표2"/>
      <sheetName val="CUSTOMER_(DETAIL)2"/>
      <sheetName val="Parameters_SSR2"/>
      <sheetName val="HS_HB_NE_dr_12"/>
      <sheetName val="尾门板总成_2"/>
      <sheetName val="Eflex_bom1"/>
      <sheetName val="Pre-concept_AX01"/>
      <sheetName val="Cooling_Unit1"/>
      <sheetName val="GLOBAL_POWERTRAIN1"/>
      <sheetName val="Sheet1_(2)1"/>
      <sheetName val="PIC_PSI1"/>
      <sheetName val="Cal_Mat_TB1"/>
      <sheetName val="_48810真_xl__Glcest1"/>
      <sheetName val="_48810真_xls____1"/>
      <sheetName val="[48810真_xl??Glcest1"/>
      <sheetName val="[48810真_xls????1"/>
      <sheetName val="Cap'l_Input1"/>
      <sheetName val="dongia_(2)1"/>
      <sheetName val="P_2_VAR組合せ表1"/>
      <sheetName val="New_Prices1"/>
      <sheetName val="PL_BS_CF1"/>
      <sheetName val="2_대외공문1"/>
      <sheetName val="C214_9306#25"/>
      <sheetName val="OPER__SPECS1"/>
      <sheetName val="RAW_MATERIAL1"/>
      <sheetName val="PCQIS_Warrty_data1"/>
      <sheetName val="Cost_2018"/>
      <sheetName val="CBD_Kolben1"/>
      <sheetName val="Customer_Claim_Year1"/>
      <sheetName val="C3_N_DC改造投資1"/>
      <sheetName val="Sum_Defect_OFF-LINE_GMI7001"/>
      <sheetName val="Lesson_Lern1"/>
      <sheetName val="140_loabor1"/>
      <sheetName val="Main_Model1"/>
      <sheetName val="DEC_EO1"/>
      <sheetName val="Division__"/>
      <sheetName val="Income_Statement"/>
      <sheetName val="48810真_xls"/>
      <sheetName val="R_Specific_request_"/>
      <sheetName val="SWS_MSG1"/>
      <sheetName val="DATA_SHEET"/>
      <sheetName val="040_適用車種コード情報1"/>
      <sheetName val="サイクル_Cell_ID1"/>
      <sheetName val="Drop_downs1"/>
      <sheetName val="1_28_08_450pm"/>
      <sheetName val="TB_Jan-Dec961"/>
      <sheetName val="Managerial_Remuneration-Dec961"/>
      <sheetName val="---_(2)1"/>
      <sheetName val="Waterfall__0_Toolb1"/>
      <sheetName val="PO_&amp;_SA_List1"/>
      <sheetName val="Start_Here1"/>
      <sheetName val="GRN_Report_0706-_03071"/>
      <sheetName val="hvac_00_defect"/>
      <sheetName val="Sheet_01"/>
      <sheetName val="Sheet_4_VTL1"/>
      <sheetName val="Daily_1_1"/>
      <sheetName val="HE_BASE"/>
      <sheetName val="2_????"/>
      <sheetName val="040_削除"/>
      <sheetName val="Package_Presentation"/>
      <sheetName val="Business_Plan"/>
      <sheetName val="Burden_2800"/>
      <sheetName val="GMX_002"/>
      <sheetName val="Sub-commodity_List"/>
      <sheetName val="Volume_Hypothesis2"/>
      <sheetName val="Costing_Wave_2_STT"/>
      <sheetName val="BoM_(Wave_2)"/>
      <sheetName val="GB-IC_Villingen_GG"/>
      <sheetName val="RBC_(RNMP-005)"/>
      <sheetName val="RNMP16_(2)"/>
      <sheetName val="NNMP-003-K2_Ph1"/>
      <sheetName val="Blocking_Project"/>
      <sheetName val="XBA_MY-19_Regulation-RNMP-016"/>
      <sheetName val="4-Series_-_Control_Model"/>
      <sheetName val="PS41_0406_KD"/>
      <sheetName val="FUEL_FILLER"/>
      <sheetName val="總檔__(2)"/>
      <sheetName val="Man_power"/>
      <sheetName val="COVER_RL_RECLINING"/>
      <sheetName val="00_DOWNLOAD"/>
      <sheetName val="Calendar_09"/>
      <sheetName val="tesa_micro_hite"/>
      <sheetName val="Slide_core"/>
      <sheetName val="Other_lifter"/>
      <sheetName val="Tilted_lifter"/>
      <sheetName val="CASE_ASM"/>
      <sheetName val="HEV_Price_Walk"/>
      <sheetName val="X11C_Parts_List"/>
      <sheetName val="SCS_III"/>
      <sheetName val="Codes_-_NNA_-_04_27_01_logic"/>
      <sheetName val="BOM_Compile"/>
      <sheetName val="HKKalk280100_modifiziert"/>
      <sheetName val="JIT_-_130_000"/>
      <sheetName val="R_BOM_Model"/>
      <sheetName val="JIT_-_266_000"/>
      <sheetName val="Model_Sum_-_130_000"/>
      <sheetName val="R_BOM_Subs"/>
      <sheetName val="Overview_2_"/>
      <sheetName val="Dep_11-12&lt;&gt;12mth_"/>
      <sheetName val="Front_Row_BOM"/>
      <sheetName val="駆動_1"/>
      <sheetName val="Infl_(2)"/>
      <sheetName val="Japanese_Summary4"/>
      <sheetName val="TT_(13)5"/>
      <sheetName val="Trim_Dev_Materials5"/>
      <sheetName val="Non_Labour_Forecast5"/>
      <sheetName val="Costed_Parts_Matrix5"/>
      <sheetName val="Engineering_Assumptions5"/>
      <sheetName val="Labour_Forecast5"/>
      <sheetName val="Process_Summary5"/>
      <sheetName val="New_DYNA5"/>
      <sheetName val="Table_Master5"/>
      <sheetName val="Europe_PU-15"/>
      <sheetName val="VAC_BLK_CALC_5"/>
      <sheetName val="Blank_AQR_(old)5"/>
      <sheetName val="CAP_PLAN5"/>
      <sheetName val="PKG_&amp;_FRT5"/>
      <sheetName val="PROCESS_INFO5"/>
      <sheetName val="HPS_Slit_Coil_(Centralia)4"/>
      <sheetName val="Antivol_D24"/>
      <sheetName val="PN_LIST4"/>
      <sheetName val="F7_Custom_Service_Center_(CSC)4"/>
      <sheetName val="F5_E1-TEI_4"/>
      <sheetName val="F5_Specific_expenses_Vol_Drop4"/>
      <sheetName val="F5_Specific_expenses4"/>
      <sheetName val="Stamping_Tool_building_Hrs4"/>
      <sheetName val="Stamping_Burden4"/>
      <sheetName val="391_各4"/>
      <sheetName val="ebom_excel4"/>
      <sheetName val="qad_bom4"/>
      <sheetName val="Default_Rates4"/>
      <sheetName val="After_Sales_Supplier_#'s4"/>
      <sheetName val="FY99_Volume4"/>
      <sheetName val="問題課題(pattern_3)4"/>
      <sheetName val="DV_Release4"/>
      <sheetName val="SU_BOM_200712134"/>
      <sheetName val="EPW_06305"/>
      <sheetName val="FB_sepa_S25"/>
      <sheetName val="JT3_0견적-구15"/>
      <sheetName val="Report_Key5"/>
      <sheetName val="DD96_1_184"/>
      <sheetName val="Croisements_(Ai_-_Ej_-_Mk)_X855"/>
      <sheetName val="E_TOPICS4"/>
      <sheetName val="Original_ED&amp;D_summary5"/>
      <sheetName val="Total_Income_Statement5"/>
      <sheetName val="Price_J60E65"/>
      <sheetName val="Inputs_and_Data5"/>
      <sheetName val="Laser_Weld4"/>
      <sheetName val="Tooling_breakdown4"/>
      <sheetName val="Sales_by_Customer3"/>
      <sheetName val="ECN-Mold_Progress4"/>
      <sheetName val="Stock_Price4"/>
      <sheetName val="LESCI_J774"/>
      <sheetName val="Read_me_first4"/>
      <sheetName val="IVP_und_Afa3"/>
      <sheetName val="Vol_&amp;_Assumpt4"/>
      <sheetName val="진행_DATA_(2)4"/>
      <sheetName val="Roll_Out_-_Limit4"/>
      <sheetName val="Specific_Data4"/>
      <sheetName val="Input_Sheet4"/>
      <sheetName val="Plant_Data3"/>
      <sheetName val="cc_0214_23004"/>
      <sheetName val="LOAD_HOURS4"/>
      <sheetName val="Full_list_0204253"/>
      <sheetName val="Fert_ablauf4"/>
      <sheetName val="_DATA4"/>
      <sheetName val="表5-2_地区別CO2排出実績4"/>
      <sheetName val="342A_Block4"/>
      <sheetName val="Ideal_Cost4"/>
      <sheetName val="organization_data4"/>
      <sheetName val="Labor_cost4"/>
      <sheetName val="VIM_Data4"/>
      <sheetName val="PRIX_20094"/>
      <sheetName val="Interior_Trim4"/>
      <sheetName val="Product_Validation4"/>
      <sheetName val="List_Data4"/>
      <sheetName val="Sales_price4"/>
      <sheetName val="A10_(2)4"/>
      <sheetName val="POLO_H_GP4"/>
      <sheetName val="IP2X_MCE4"/>
      <sheetName val="VW321_(Lavida_taxi)4"/>
      <sheetName val="IP24_RSB_CN4"/>
      <sheetName val="SK371_(PV20140226)降密方案4"/>
      <sheetName val="SK371_(PV20140226)_4"/>
      <sheetName val="SK371_(PV1)4"/>
      <sheetName val="KC_FOAM4"/>
      <sheetName val="B753__PV4"/>
      <sheetName val="B81C_(广州)4"/>
      <sheetName val="D2SC_PV4"/>
      <sheetName val="D2SC_DV4"/>
      <sheetName val="B753__PV_(2)4"/>
      <sheetName val="TFC_MY144"/>
      <sheetName val="ZP11_EU4"/>
      <sheetName val="SGM318_(3)4"/>
      <sheetName val="SGM318_(2)4"/>
      <sheetName val="IP21_MCE4"/>
      <sheetName val="SK253_SB(M-A_ENTRY_SB)4"/>
      <sheetName val="Model_S_FL(SK461)4"/>
      <sheetName val="LAVIDA_DERIVAT4"/>
      <sheetName val="Model_A_TAXI4"/>
      <sheetName val="SGM258_MY134"/>
      <sheetName val="New_Model_A201303044"/>
      <sheetName val="New_Model_A201209214"/>
      <sheetName val="New_Model_A4"/>
      <sheetName val="New_Model_A降密4"/>
      <sheetName val="IP22_EU&amp;UK4"/>
      <sheetName val="T4NA(2CN)_(2)4"/>
      <sheetName val="GAMMA_SUV4"/>
      <sheetName val="Model_H_GTI4"/>
      <sheetName val="New_Lavida4"/>
      <sheetName val="Model_A4"/>
      <sheetName val="IP22_CN_L-CAR4"/>
      <sheetName val="SGM201_R3_ISS4"/>
      <sheetName val="Model_S_MP124"/>
      <sheetName val="Model_F_FL4"/>
      <sheetName val="Model_H_Cross4"/>
      <sheetName val="New_Model_K4"/>
      <sheetName val="ZP11_MG4"/>
      <sheetName val="結果一覧_ｼｰﾄ4"/>
      <sheetName val="工程別見積り_(SP)3"/>
      <sheetName val="X61B_ZH2E_L1_#14"/>
      <sheetName val="Part_by_Part4"/>
      <sheetName val="5_UPS_Data4"/>
      <sheetName val="Data_01014"/>
      <sheetName val="minimum_lot_size4"/>
      <sheetName val="Key_Function_in_Master_FMEA3"/>
      <sheetName val="Material_Tables4"/>
      <sheetName val="Weld_Tool4"/>
      <sheetName val="BOM_Input4"/>
      <sheetName val="Parts_List4"/>
      <sheetName val="ALL_PARTS_PRICE_LIST4"/>
      <sheetName val="Ass'y-A_(Day)4"/>
      <sheetName val="094W原紙_3"/>
      <sheetName val="Annual_Sales3"/>
      <sheetName val="BU_Summary_Data4"/>
      <sheetName val="702_515_881t3"/>
      <sheetName val="Data_Table3"/>
      <sheetName val="4__Project_Plan3"/>
      <sheetName val="contract_AGER3"/>
      <sheetName val="contract_APOR3"/>
      <sheetName val="market_AGER3"/>
      <sheetName val="market_APOR3"/>
      <sheetName val="JCAE_Sale_Price3"/>
      <sheetName val="R_FJS_CAR_(old)3"/>
      <sheetName val="Process_means4"/>
      <sheetName val="Fixture_List4"/>
      <sheetName val="Sheet6_(3)3"/>
      <sheetName val="Customer_Part_Approval4"/>
      <sheetName val="Development_Start4"/>
      <sheetName val="Final_Production_Release4"/>
      <sheetName val="FUNCTION_CHART3"/>
      <sheetName val="Income_Statem4"/>
      <sheetName val="Mechanical_Handle_Grained4"/>
      <sheetName val="信息费用预算表(A4)_3"/>
      <sheetName val="01_3_28現在3"/>
      <sheetName val="FACT_B4"/>
      <sheetName val="Notice_Link4"/>
      <sheetName val="ALPL_0305144"/>
      <sheetName val="Incr_Inv_Tool3"/>
      <sheetName val="HL_extract3"/>
      <sheetName val="CHHS_AVSS63"/>
      <sheetName val="Budget_base3"/>
      <sheetName val="Ref_IMM_Sizes3"/>
      <sheetName val="Prog_INFO3"/>
      <sheetName val="Format_info3"/>
      <sheetName val="contents_(English)3"/>
      <sheetName val="設変通知書_(E)3"/>
      <sheetName val="Rev_#1_&amp;_#23"/>
      <sheetName val="?d?l??_(full-SUV)3"/>
      <sheetName val="RM_cost_Evapo_Standarti4"/>
      <sheetName val="RS_Sound_Add__Module4"/>
      <sheetName val="AM_6M_943"/>
      <sheetName val="ｺｽﾄ比較_(総括)3"/>
      <sheetName val="IAC_Quote_Processes3"/>
      <sheetName val="Sq_Area_INPUT3"/>
      <sheetName val="part_list_C53"/>
      <sheetName val="140N_Part_Local_(SE)3"/>
      <sheetName val="issue_destination3"/>
      <sheetName val="A3C_Data3"/>
      <sheetName val="勤務ｼﾌﾄﾍﾞｰｽ表_下期3"/>
      <sheetName val="Barcode_D&amp;F3"/>
      <sheetName val="LPIM_BLK_CALC3"/>
      <sheetName val="ASSET_PLAN3"/>
      <sheetName val="_Cycle_Times3"/>
      <sheetName val="DIE_CUT_ROLL_CALC3"/>
      <sheetName val="EFFICIENCY_VS_VOLUME3"/>
      <sheetName val="TOOL_INFO3"/>
      <sheetName val="Marea_MY3"/>
      <sheetName val="Brava-o_MY3"/>
      <sheetName val="P_TO3"/>
      <sheetName val="Part_Pictorials3"/>
      <sheetName val="cycle_time_reduction4"/>
      <sheetName val="Base_Info4"/>
      <sheetName val="PSA_T73"/>
      <sheetName val="TMMI_SEQUOIA_20113"/>
      <sheetName val="Issues_log3"/>
      <sheetName val="Cómputo_B3"/>
      <sheetName val="0_Cuota3"/>
      <sheetName val="Reference_3"/>
      <sheetName val="645a_9-18_PTO_4_33"/>
      <sheetName val="GG_S&amp;O_List3"/>
      <sheetName val="Operating_Plan_Changes3"/>
      <sheetName val="costes_internos3"/>
      <sheetName val="Invoice_Aging2"/>
      <sheetName val="Open_AP2"/>
      <sheetName val="００･ＤＥ_Ｍ６２2"/>
      <sheetName val="PN_LIST_(2)2"/>
      <sheetName val="PN_LIST_P33B2"/>
      <sheetName val="FmｸﾞﾗﾌVer_02"/>
      <sheetName val="参考_人員調査表2"/>
      <sheetName val="Point_22"/>
      <sheetName val="Poland_HL2"/>
      <sheetName val="61B_(J)2"/>
      <sheetName val="X61B_(E)2"/>
      <sheetName val="Rubriques_MC2"/>
      <sheetName val="Hyp_DDRH2"/>
      <sheetName val="A-B(exp_)2"/>
      <sheetName val="_d_l___(full-SUV)2"/>
      <sheetName val="Chart_Data_Formulas3"/>
      <sheetName val="Just_for_calculation3"/>
      <sheetName val="Cooling_Unit2"/>
      <sheetName val="(7__FR_&amp;_RR_axle_mass)2"/>
      <sheetName val="_48810真_xl2"/>
      <sheetName val="_48810真_xls2"/>
      <sheetName val="Sheet1_(7)2"/>
      <sheetName val="set_date2"/>
      <sheetName val="Données_transversales_pays3"/>
      <sheetName val="Forração_PP_DE3"/>
      <sheetName val="Exploded_End_Items3"/>
      <sheetName val="차체_품안표3"/>
      <sheetName val="CUSTOMER_(DETAIL)3"/>
      <sheetName val="Parameters_SSR3"/>
      <sheetName val="HS_HB_NE_dr_13"/>
      <sheetName val="尾门板总成_3"/>
      <sheetName val="Eflex_bom2"/>
      <sheetName val="Pre-concept_AX02"/>
      <sheetName val="GLOBAL_POWERTRAIN2"/>
      <sheetName val="Sheet1_(2)2"/>
      <sheetName val="PIC_PSI2"/>
      <sheetName val="Cal_Mat_TB2"/>
      <sheetName val="_48810真_xl__Glcest2"/>
      <sheetName val="_48810真_xls____2"/>
      <sheetName val="[48810真_xl??Glcest2"/>
      <sheetName val="[48810真_xls????2"/>
      <sheetName val="dongia_(2)2"/>
      <sheetName val="P_2_VAR組合せ表2"/>
      <sheetName val="New_Prices2"/>
      <sheetName val="PL_BS_CF2"/>
      <sheetName val="2_대외공문2"/>
      <sheetName val="C214_9306#251"/>
      <sheetName val="OPER__SPECS2"/>
      <sheetName val="RAW_MATERIAL2"/>
      <sheetName val="PCQIS_Warrty_data2"/>
      <sheetName val="Cost_20181"/>
      <sheetName val="Cap'l_Input2"/>
      <sheetName val="CBD_Kolben2"/>
      <sheetName val="Customer_Claim_Year2"/>
      <sheetName val="C3_N_DC改造投資2"/>
      <sheetName val="Sum_Defect_OFF-LINE_GMI7002"/>
      <sheetName val="Lesson_Lern2"/>
      <sheetName val="140_loabor2"/>
      <sheetName val="Main_Model2"/>
      <sheetName val="DEC_EO2"/>
      <sheetName val="Division__1"/>
      <sheetName val="Income_Statement1"/>
      <sheetName val="FDR_BUDGET_2001_EISENACH1"/>
      <sheetName val="48810真_xls1"/>
      <sheetName val="R_Specific_request_1"/>
      <sheetName val="SWS_MSG2"/>
      <sheetName val="DATA_SHEET1"/>
      <sheetName val="040_適用車種コード情報2"/>
      <sheetName val="サイクル_Cell_ID2"/>
      <sheetName val="Drop_downs2"/>
      <sheetName val="1_28_08_450pm1"/>
      <sheetName val="TB_Jan-Dec962"/>
      <sheetName val="Managerial_Remuneration-Dec962"/>
      <sheetName val="---_(2)2"/>
      <sheetName val="Waterfall__0_Toolb2"/>
      <sheetName val="PO_&amp;_SA_List2"/>
      <sheetName val="Start_Here2"/>
      <sheetName val="GRN_Report_0706-_03072"/>
      <sheetName val="hvac_00_defect1"/>
      <sheetName val="Sheet_02"/>
      <sheetName val="Sheet_4_VTL2"/>
      <sheetName val="Daily_1_11"/>
      <sheetName val="HE_BASE1"/>
      <sheetName val="2_????1"/>
      <sheetName val="040_削除1"/>
      <sheetName val="Package_Presentation1"/>
      <sheetName val="Business_Plan1"/>
      <sheetName val="Burden_28001"/>
      <sheetName val="GMX_0021"/>
      <sheetName val="Sub-commodity_List1"/>
      <sheetName val="Volume_Hypothesis3"/>
      <sheetName val="Costing_Wave_2_STT1"/>
      <sheetName val="BoM_(Wave_2)1"/>
      <sheetName val="GB-IC_Villingen_GG1"/>
      <sheetName val="RBC_(RNMP-005)1"/>
      <sheetName val="RNMP16_(2)1"/>
      <sheetName val="NNMP-003-K2_Ph11"/>
      <sheetName val="Blocking_Project1"/>
      <sheetName val="XBA_MY-19_Regulation-RNMP-0161"/>
      <sheetName val="4-Series_-_Control_Model1"/>
      <sheetName val="PS41_0406_KD1"/>
      <sheetName val="FUEL_FILLER1"/>
      <sheetName val="總檔__(2)1"/>
      <sheetName val="Man_power1"/>
      <sheetName val="COVER_RL_RECLINING1"/>
      <sheetName val="00_DOWNLOAD1"/>
      <sheetName val="Calendar_091"/>
      <sheetName val="tesa_micro_hite1"/>
      <sheetName val="Slide_core1"/>
      <sheetName val="Other_lifter1"/>
      <sheetName val="Tilted_lifter1"/>
      <sheetName val="CASE_ASM1"/>
      <sheetName val="att_1_2_NMUK_REQUIREMENTS1"/>
      <sheetName val="HEV_Price_Walk1"/>
      <sheetName val="X11C_Parts_List1"/>
      <sheetName val="SCS_III1"/>
      <sheetName val="Codes_-_NNA_-_04_27_01_logic1"/>
      <sheetName val="BOM_Compile1"/>
      <sheetName val="HKKalk280100_modifiziert1"/>
      <sheetName val="aux_20041"/>
      <sheetName val="Profile_EUR_OUTPUT1"/>
      <sheetName val="Profile_UK1"/>
      <sheetName val="972低減_10月1"/>
      <sheetName val="{Ref}_Hitachi_report_Q-Us_1"/>
      <sheetName val="Cover_&amp;_list1"/>
      <sheetName val="RX3_CBU1"/>
      <sheetName val="P5_VC_Vehicle_Spec1"/>
      <sheetName val="JIT_-_130_0001"/>
      <sheetName val="R_BOM_Model1"/>
      <sheetName val="JIT_-_266_0001"/>
      <sheetName val="Model_Sum_-_130_0001"/>
      <sheetName val="R_BOM_Subs1"/>
      <sheetName val="Overview_2_1"/>
      <sheetName val="Dep_11-12&lt;&gt;12mth_1"/>
      <sheetName val="Front_Row_BOM1"/>
      <sheetName val="駆動_2"/>
      <sheetName val="Infl_(2)1"/>
      <sheetName val="pad_assy1"/>
      <sheetName val="Pre_1"/>
      <sheetName val="resultat"/>
      <sheetName val="Tubelists"/>
      <sheetName val="CVR"/>
      <sheetName val="Drop Down Lists"/>
      <sheetName val="MOTOc?ࠀ笰ごꒈ_x0012_ꐸ_x0012_뜝瞮?猰ごࠀꒀ_x0012_嘻瞦咚瞦?یꑠ_x0012_噍瞦"/>
      <sheetName val="MOTOc?ࠀ笰ごꒈ_x0012_ꐸ_x0012_뜝瞮?猰ごࠀꒀ_x0012_嘻瞦咚瞦?৿ꑠ_x0012_噍瞦"/>
      <sheetName val="MOTOc?ࠀ笰ごꒈ_x0012_ꐸ_x0012_뜝瞮?猰ごࠀꒀ_x0012_嘻瞦咚瞦?۲ꑠ_x0012_噍瞦"/>
      <sheetName val="MOTOc_x005f_x0000_?_x005f_x005f_x0000"/>
      <sheetName val="MOTOc_x005f_x0000_ࠀ_x005f_x005f_x0000"/>
      <sheetName val="MOTOc_x005f_x0000_ࠀ笰ごꒈ_x005f_x005f_x0"/>
      <sheetName val="96_97・究”?_‘S‘?"/>
      <sheetName val="品番別G_DATA"/>
      <sheetName val="選択肢"/>
      <sheetName val="MM??‰v・?´‰???‰???針潤e¶??P"/>
      <sheetName val="変更部品LIST"/>
      <sheetName val="排気認証用グラフ一覧表"/>
      <sheetName val="RAM名置き換え"/>
      <sheetName val="Anlycs"/>
      <sheetName val="Mctng"/>
      <sheetName val="KH1E"/>
      <sheetName val="study004acc_P32R_MR15_FKk2_TVO8"/>
      <sheetName val="1上下"/>
      <sheetName val="別紙１"/>
      <sheetName val="Contents"/>
      <sheetName val="Nissan's spec"/>
      <sheetName val="12.Characteristic(load deflec)"/>
      <sheetName val="Method of supply and picking"/>
      <sheetName val="9003"/>
      <sheetName val="TOEIC"/>
      <sheetName val="DIEZEL????"/>
      <sheetName val="ÔïWñ"/>
      <sheetName val="Misc"/>
      <sheetName val="TerrorityData___GE"/>
      <sheetName val="Front CTH"/>
      <sheetName val="Rear CTH"/>
      <sheetName val="Front LTH"/>
      <sheetName val="Rear LTH"/>
      <sheetName val="SPG_F"/>
      <sheetName val="SPG_R"/>
      <sheetName val="ﾊﾞﾈ下"/>
      <sheetName val="積載条件"/>
      <sheetName val="B-Car Rates"/>
      <sheetName val="Top22(GER)"/>
      <sheetName val="ＦＣ～ＧＸ"/>
      <sheetName val="DASH用係数"/>
      <sheetName val="Inflation &amp; Exchange"/>
      <sheetName val="Tc"/>
      <sheetName val="Xs"/>
      <sheetName val="P"/>
      <sheetName val="Ve"/>
      <sheetName val="REP-2"/>
      <sheetName val="Component Detail"/>
      <sheetName val="静ﾊﾟﾀﾝ分析"/>
      <sheetName val="BENZ"/>
      <sheetName val="径方向熱膨張量_v2"/>
      <sheetName val="勤怠表"/>
      <sheetName val="Tool"/>
      <sheetName val="プルダウン用Sheet"/>
      <sheetName val="Category Code "/>
      <sheetName val="MOTOc____ご__x005f_x0012___x005f_x0012_____3"/>
      <sheetName val="MOTOc_ࠀ_笰ごꒈ_x005f_x0012_ꐸ_x005f_x0012_뜝瞮__2"/>
      <sheetName val="MOTOc____ご__x005f_x0012___x005f_x0012_____4"/>
      <sheetName val="MOTOc_ࠀ笰ごꒈ_x005f_x0012_ꐸ_x005f_x0012_뜝瞮猰ごࠀ2"/>
      <sheetName val="Update_6_011"/>
      <sheetName val="欧州_構想書集約1"/>
      <sheetName val="MOTOc_?_?ご?_x005f_x0012_?_x005f_x0012_??__1"/>
      <sheetName val="MOTOc_?_?ご?_x005f_x0012_?_x005f_x0012_??_?1"/>
      <sheetName val="Inv_1"/>
      <sheetName val="3_結果まとめ1"/>
      <sheetName val="WTC_BODY一覧原紙1"/>
      <sheetName val="UU1_memo1"/>
      <sheetName val="SPEC_NOTE_BLOCK(3)1"/>
      <sheetName val="Fuel_gauge_data_(V-up)1"/>
      <sheetName val="MOTOc____ご__x005f_x005f_x005f_x0012___x0052"/>
      <sheetName val="MOTOc_ࠀ_笰ごꒈ_x005f_x005f_x005f_x0012_ꐸ_x0052"/>
      <sheetName val="MOTOc_ࠀ笰ごꒈ_x005f_x005f_x005f_x0012_ꐸ_x005f2"/>
      <sheetName val="TB_P121"/>
      <sheetName val="THAI向け_INST1"/>
      <sheetName val="MEX向け_INST1"/>
      <sheetName val="MEX向け_INST_PACKING_LIST1"/>
      <sheetName val="Dﾚﾝｼﾞ_AC=ON1"/>
      <sheetName val="MOTOc?ࠀ?笰ごꒈꐸ뵓뜝瞮????猰ごࠀ?ꒀ嘻瞦咚瞦?"/>
      <sheetName val="Forjas,_Queretaro,_Mexico1"/>
      <sheetName val="xDATA_(1)"/>
      <sheetName val="MOTOc?ࠀ?笰ごꒈꐸ뜝瞮?猰ごࠀ?ꒀ嘻瞦咚瞦?৿?ꑠ"/>
      <sheetName val="Suggest_5_Day"/>
      <sheetName val="MOTOc_ࠀ_笰ごꒈꐸ뜝瞮___"/>
      <sheetName val="MOTOc____ご______ご"/>
      <sheetName val="MOTOc_ࠀ笰ごꒈꐸ뜝瞮猰ごࠀꒀ"/>
      <sheetName val="MOTOc____ご_______1"/>
      <sheetName val="MOTOc_ࠀ_笰ごꒈꐸ뜝瞮___1"/>
      <sheetName val="MOTOc____ご______ご1"/>
      <sheetName val="MOTOc_ࠀ笰ごꒈꐸ뜝瞮猰ごࠀꒀ1"/>
      <sheetName val="MOTOc__ご__"/>
      <sheetName val="MOTOcࠀ笰ごꒈꐸ"/>
      <sheetName val="(始めに読む)当ファイルの使い方"/>
      <sheetName val="業務一覧シート"/>
      <sheetName val="プロパティ"/>
      <sheetName val="測温点"/>
      <sheetName val="Line Item Detail - L42C09"/>
      <sheetName val="R50_data-Summary_inhouse_assump"/>
      <sheetName val="Exchange_Rate"/>
      <sheetName val="R50_data-Summary_inhouse_assum1"/>
      <sheetName val="Exchange_Rate1"/>
      <sheetName val="Method_of_supply_and_picking"/>
      <sheetName val="Activities List"/>
      <sheetName val="WK01"/>
      <sheetName val="WK02"/>
      <sheetName val="WK03"/>
      <sheetName val="WK04"/>
      <sheetName val="WK05"/>
      <sheetName val="WK06"/>
      <sheetName val="WK07"/>
      <sheetName val="WK08"/>
      <sheetName val="WK09"/>
      <sheetName val="WK10"/>
      <sheetName val="MONTHLY JOB HOUR"/>
      <sheetName val="試作セル仕様"/>
      <sheetName val="Para"/>
      <sheetName val="20120322"/>
      <sheetName val="3業務分担俵(KT4-97.6"/>
      <sheetName val="P7 Impact Torque_CVT_2WD_WGN"/>
      <sheetName val="P6 Impact Torque_CVT_2WD_VAN"/>
      <sheetName val="att_1_2_NMUK_REQUIREMENTS2"/>
      <sheetName val="aux_20042"/>
      <sheetName val="Profile_EUR_OUTPUT2"/>
      <sheetName val="Profile_UK2"/>
      <sheetName val="{Ref}_Hitachi_report_Q-Us_2"/>
      <sheetName val="972低減_10月2"/>
      <sheetName val="Cover_&amp;_list2"/>
      <sheetName val="P5_VC_Vehicle_Spec2"/>
      <sheetName val="TB_P122"/>
      <sheetName val="Forjas,_Queretaro,_Mexico2"/>
      <sheetName val="FDR_BUDGET_2001_EISENACH2"/>
      <sheetName val="Update_6_012"/>
      <sheetName val="RX3_CBU2"/>
      <sheetName val="MOTOc____ご__x005f_x0012___x005f_x0012_____5"/>
      <sheetName val="MOTOc_ࠀ_笰ごꒈ_x005f_x0012_ꐸ_x005f_x0012_뜝瞮__3"/>
      <sheetName val="MOTOc____ご__x005f_x0012___x005f_x0012_____6"/>
      <sheetName val="MOTOc_ࠀ笰ごꒈ_x005f_x0012_ꐸ_x005f_x0012_뜝瞮猰ごࠀ3"/>
      <sheetName val="欧州_構想書集約2"/>
      <sheetName val="pad_assy2"/>
      <sheetName val="Pre_2"/>
      <sheetName val="MOTOc_?_?ご?_x005f_x0012_?_x005f_x0012_??__2"/>
      <sheetName val="MOTOc_?_?ご?_x005f_x0012_?_x005f_x0012_??_?2"/>
      <sheetName val="Inv_2"/>
      <sheetName val="3_結果まとめ2"/>
      <sheetName val="WTC_BODY一覧原紙2"/>
      <sheetName val="UU1_memo2"/>
      <sheetName val="THAI向け_INST2"/>
      <sheetName val="MEX向け_INST2"/>
      <sheetName val="MEX向け_INST_PACKING_LIST2"/>
      <sheetName val="Fuel_gauge_data_(V-up)2"/>
      <sheetName val="MOTOc____ご__x005f_x005f_x005f_x0012___x0053"/>
      <sheetName val="MOTOc_ࠀ_笰ごꒈ_x005f_x005f_x005f_x0012_ꐸ_x0053"/>
      <sheetName val="MOTOc_ࠀ笰ごꒈ_x005f_x005f_x005f_x0012_ꐸ_x005f3"/>
      <sheetName val="SPEC_NOTE_BLOCK(3)2"/>
      <sheetName val="Dﾚﾝｼﾞ_AC=ON2"/>
      <sheetName val="xDATA_(1)1"/>
      <sheetName val="Suggest_5_Day1"/>
      <sheetName val="R50_data-Summary_inhouse_assum2"/>
      <sheetName val="Exchange_Rate2"/>
      <sheetName val="Front_CTH"/>
      <sheetName val="Rear_CTH"/>
      <sheetName val="Front_LTH"/>
      <sheetName val="Rear_LTH"/>
      <sheetName val="B-Car_Rates"/>
      <sheetName val="Inflation_&amp;_Exchange"/>
      <sheetName val="Component_Detail"/>
      <sheetName val="wip-Dec_"/>
      <sheetName val="Nissan's_spec"/>
      <sheetName val="12_Characteristic(load_deflec)"/>
      <sheetName val="Method_of_supply_and_picking1"/>
      <sheetName val="Category_Code_"/>
      <sheetName val="Line_Item_Detail_-_L42C09"/>
      <sheetName val="Activities_List"/>
      <sheetName val="MONTHLY_JOB_HOUR"/>
      <sheetName val="TPM_Sheet"/>
      <sheetName val="3業務分担俵(KT4-97_6"/>
      <sheetName val="P7_Impact_Torque_CVT_2WD_WGN"/>
      <sheetName val="P6_Impact_Torque_CVT_2WD_VAN"/>
      <sheetName val="#0 SPEC &lt;JPN&gt;［1］案"/>
      <sheetName val="ME"/>
      <sheetName val="Volume information"/>
      <sheetName val="テキスト"/>
      <sheetName val="ｱﾅﾛｸﾞﾒｰﾀ"/>
      <sheetName val="Drop down List"/>
      <sheetName val="数据验证"/>
      <sheetName val="HVAC"/>
      <sheetName val="YAZI1_(2)"/>
      <sheetName val="Key_Inputs"/>
      <sheetName val="P60A"/>
      <sheetName val="Database"/>
      <sheetName val="Correspondence_-_Technologies"/>
      <sheetName val="FEP Lookup"/>
      <sheetName val="뼓ドア"/>
      <sheetName val="Tabla1"/>
      <sheetName val="dongia_(2)3"/>
      <sheetName val="P_2_VAR組合せ表3"/>
      <sheetName val="att_1_2_NMUK_REQUIREMENTS3"/>
      <sheetName val="aux_20043"/>
      <sheetName val="Profile_EUR_OUTPUT3"/>
      <sheetName val="Profile_UK3"/>
      <sheetName val="{Ref}_Hitachi_report_Q-Us_3"/>
      <sheetName val="972低減_10月3"/>
      <sheetName val="Cover_&amp;_list3"/>
      <sheetName val="P5_VC_Vehicle_Spec3"/>
      <sheetName val="TB_P123"/>
      <sheetName val="Forjas,_Queretaro,_Mexico3"/>
      <sheetName val="Sheet1_(2)3"/>
      <sheetName val="FDR_BUDGET_2001_EISENACH3"/>
      <sheetName val="Update_6_013"/>
      <sheetName val="RX3_CBU3"/>
      <sheetName val="MOTOc____ご__x005f_x0012___x005f_x0012_____7"/>
      <sheetName val="MOTOc_ࠀ_笰ごꒈ_x005f_x0012_ꐸ_x005f_x0012_뜝瞮__4"/>
      <sheetName val="MOTOc____ご__x005f_x0012___x005f_x0012_____8"/>
      <sheetName val="MOTOc_ࠀ笰ごꒈ_x005f_x0012_ꐸ_x005f_x0012_뜝瞮猰ごࠀ4"/>
      <sheetName val="欧州_構想書集約3"/>
      <sheetName val="pad_assy3"/>
      <sheetName val="Pre_3"/>
      <sheetName val="MOTOc_?_?ご?_x005f_x0012_?_x005f_x0012_??__3"/>
      <sheetName val="MOTOc_?_?ご?_x005f_x0012_?_x005f_x0012_??_?3"/>
      <sheetName val="Inv_3"/>
      <sheetName val="3_結果まとめ3"/>
      <sheetName val="WTC_BODY一覧原紙3"/>
      <sheetName val="Rubriques_MC3"/>
      <sheetName val="Hyp_DDRH3"/>
      <sheetName val="A-B(exp_)3"/>
      <sheetName val="UU1_memo3"/>
      <sheetName val="THAI向け_INST3"/>
      <sheetName val="MEX向け_INST3"/>
      <sheetName val="MEX向け_INST_PACKING_LIST3"/>
      <sheetName val="61B_(J)3"/>
      <sheetName val="X61B_(E)3"/>
      <sheetName val="Fuel_gauge_data_(V-up)3"/>
      <sheetName val="MOTOc____ご__x005f_x005f_x005f_x0012___x0054"/>
      <sheetName val="MOTOc_ࠀ_笰ごꒈ_x005f_x005f_x005f_x0012_ꐸ_x0054"/>
      <sheetName val="MOTOc_ࠀ笰ごꒈ_x005f_x005f_x005f_x0012_ꐸ_x005f4"/>
      <sheetName val="SPEC_NOTE_BLOCK(3)3"/>
      <sheetName val="Dﾚﾝｼﾞ_AC=ON3"/>
      <sheetName val="HEV_Price_Walk2"/>
      <sheetName val="JIT_-_130_0002"/>
      <sheetName val="R_BOM_Model2"/>
      <sheetName val="JIT_-_266_0002"/>
      <sheetName val="Model_Sum_-_130_0002"/>
      <sheetName val="xDATA_(1)2"/>
      <sheetName val="Suggest_5_Day2"/>
      <sheetName val="Business_Plan2"/>
      <sheetName val="48810真_xls2"/>
      <sheetName val="Package_Presentation2"/>
      <sheetName val="R50_data-Summary_inhouse_assum3"/>
      <sheetName val="Exchange_Rate3"/>
      <sheetName val="Nissan's_spec1"/>
      <sheetName val="12_Characteristic(load_deflec)1"/>
      <sheetName val="Method_of_supply_and_picking2"/>
      <sheetName val="Front_CTH1"/>
      <sheetName val="Rear_CTH1"/>
      <sheetName val="Front_LTH1"/>
      <sheetName val="Rear_LTH1"/>
      <sheetName val="B-Car_Rates1"/>
      <sheetName val="Inflation_&amp;_Exchange1"/>
      <sheetName val="Component_Detail1"/>
      <sheetName val="wip-Dec_1"/>
      <sheetName val="Category_Code_1"/>
      <sheetName val="Line_Item_Detail_-_L42C091"/>
      <sheetName val="Activities_List1"/>
      <sheetName val="MONTHLY_JOB_HOUR1"/>
      <sheetName val="TPM_Sheet1"/>
      <sheetName val="3業務分担俵(KT4-97_61"/>
      <sheetName val="P7_Impact_Torque_CVT_2WD_WGN1"/>
      <sheetName val="P6_Impact_Torque_CVT_2WD_VAN1"/>
      <sheetName val="Country rates"/>
      <sheetName val="指数材实际价格"/>
      <sheetName val="市况预测汇总"/>
      <sheetName val="产量前提"/>
      <sheetName val="ISRDATA"/>
      <sheetName val="710TABLE"/>
      <sheetName val="fview"/>
      <sheetName val="SGM"/>
      <sheetName val="ｺｰﾄﾞ"/>
      <sheetName val="印刷不要)P3受注量元データ"/>
      <sheetName val="Europe_PU-16"/>
      <sheetName val="TT_(13)6"/>
      <sheetName val="New_DYNA6"/>
      <sheetName val="Report_Key6"/>
      <sheetName val="Trim_Dev_Materials6"/>
      <sheetName val="Non_Labour_Forecast6"/>
      <sheetName val="Costed_Parts_Matrix6"/>
      <sheetName val="Engineering_Assumptions6"/>
      <sheetName val="Labour_Forecast6"/>
      <sheetName val="Process_Summary6"/>
      <sheetName val="Original_ED&amp;D_summary6"/>
      <sheetName val="Laser_Weld5"/>
      <sheetName val="Price_J60E66"/>
      <sheetName val="Table_Master6"/>
      <sheetName val="JT3_0견적-구16"/>
      <sheetName val="Total_Income_Statement6"/>
      <sheetName val="Croisements_(Ai_-_Ej_-_Mk)_X856"/>
      <sheetName val="DV_Release5"/>
      <sheetName val="LOAD_HOURS5"/>
      <sheetName val="VAC_BLK_CALC_6"/>
      <sheetName val="Blank_AQR_(old)6"/>
      <sheetName val="CAP_PLAN6"/>
      <sheetName val="PKG_&amp;_FRT6"/>
      <sheetName val="PROCESS_INFO6"/>
      <sheetName val="問題課題(pattern_3)5"/>
      <sheetName val="ebom_excel5"/>
      <sheetName val="qad_bom5"/>
      <sheetName val="Default_Rates5"/>
      <sheetName val="DD96_1_185"/>
      <sheetName val="After_Sales_Supplier_#'s5"/>
      <sheetName val="FY99_Volume5"/>
      <sheetName val="Stamping_Tool_building_Hrs5"/>
      <sheetName val="Stamping_Burden5"/>
      <sheetName val="FB_sepa_S26"/>
      <sheetName val="EPW_06306"/>
      <sheetName val="cc_0214_23005"/>
      <sheetName val="Fert_ablauf5"/>
      <sheetName val="PN_LIST5"/>
      <sheetName val="F7_Custom_Service_Center_(CSC)5"/>
      <sheetName val="F5_E1-TEI_5"/>
      <sheetName val="F5_Specific_expenses_Vol_Drop5"/>
      <sheetName val="F5_Specific_expenses5"/>
      <sheetName val="HPS_Slit_Coil_(Centralia)5"/>
      <sheetName val="391_各5"/>
      <sheetName val="Product_Validation5"/>
      <sheetName val="Sales_price5"/>
      <sheetName val="A10_(2)5"/>
      <sheetName val="POLO_H_GP5"/>
      <sheetName val="IP2X_MCE5"/>
      <sheetName val="VW321_(Lavida_taxi)5"/>
      <sheetName val="IP24_RSB_CN5"/>
      <sheetName val="SK371_(PV20140226)降密方案5"/>
      <sheetName val="SK371_(PV20140226)_5"/>
      <sheetName val="SK371_(PV1)5"/>
      <sheetName val="KC_FOAM5"/>
      <sheetName val="B753__PV5"/>
      <sheetName val="B81C_(广州)5"/>
      <sheetName val="D2SC_PV5"/>
      <sheetName val="D2SC_DV5"/>
      <sheetName val="B753__PV_(2)5"/>
      <sheetName val="TFC_MY145"/>
      <sheetName val="ZP11_EU5"/>
      <sheetName val="SGM318_(3)5"/>
      <sheetName val="SGM318_(2)5"/>
      <sheetName val="IP21_MCE5"/>
      <sheetName val="SK253_SB(M-A_ENTRY_SB)5"/>
      <sheetName val="Model_S_FL(SK461)5"/>
      <sheetName val="LAVIDA_DERIVAT5"/>
      <sheetName val="Model_A_TAXI5"/>
      <sheetName val="SGM258_MY135"/>
      <sheetName val="New_Model_A201303045"/>
      <sheetName val="New_Model_A201209215"/>
      <sheetName val="New_Model_A5"/>
      <sheetName val="New_Model_A降密5"/>
      <sheetName val="IP22_EU&amp;UK5"/>
      <sheetName val="T4NA(2CN)_(2)5"/>
      <sheetName val="GAMMA_SUV5"/>
      <sheetName val="Model_H_GTI5"/>
      <sheetName val="New_Lavida5"/>
      <sheetName val="Model_A5"/>
      <sheetName val="IP22_CN_L-CAR5"/>
      <sheetName val="SGM201_R3_ISS5"/>
      <sheetName val="Model_S_MP125"/>
      <sheetName val="Model_F_FL5"/>
      <sheetName val="Model_H_Cross5"/>
      <sheetName val="New_Model_K5"/>
      <sheetName val="ZP11_MG5"/>
      <sheetName val="List_Data5"/>
      <sheetName val="BU_Summary_Data5"/>
      <sheetName val="Japanese_Summary5"/>
      <sheetName val="Antivol_D25"/>
      <sheetName val="Material_Tables5"/>
      <sheetName val="Weld_Tool5"/>
      <sheetName val="BOM_Input5"/>
      <sheetName val="Parts_List5"/>
      <sheetName val="Inputs_and_Data6"/>
      <sheetName val="Tooling_breakdown5"/>
      <sheetName val="342A_Block5"/>
      <sheetName val="LESCI_J775"/>
      <sheetName val="Read_me_first5"/>
      <sheetName val="organization_data5"/>
      <sheetName val="Labor_cost5"/>
      <sheetName val="SU_BOM_200712135"/>
      <sheetName val="Ideal_Cost5"/>
      <sheetName val="Data_01015"/>
      <sheetName val="E_TOPICS5"/>
      <sheetName val="ECN-Mold_Progress5"/>
      <sheetName val="ALL_PARTS_PRICE_LIST5"/>
      <sheetName val="_DATA5"/>
      <sheetName val="表5-2_地区別CO2排出実績5"/>
      <sheetName val="Ass'y-A_(Day)5"/>
      <sheetName val="Stock_Price5"/>
      <sheetName val="contract_AGER4"/>
      <sheetName val="contract_APOR4"/>
      <sheetName val="market_AGER4"/>
      <sheetName val="market_APOR4"/>
      <sheetName val="結果一覧_ｼｰﾄ5"/>
      <sheetName val="Process_means5"/>
      <sheetName val="Fixture_List5"/>
      <sheetName val="Sheet6_(3)4"/>
      <sheetName val="진행_DATA_(2)5"/>
      <sheetName val="Vol_&amp;_Assumpt5"/>
      <sheetName val="Roll_Out_-_Limit5"/>
      <sheetName val="Customer_Part_Approval5"/>
      <sheetName val="Development_Start5"/>
      <sheetName val="Final_Production_Release5"/>
      <sheetName val="VIM_Data5"/>
      <sheetName val="PRIX_20095"/>
      <sheetName val="Interior_Trim5"/>
      <sheetName val="minimum_lot_size5"/>
      <sheetName val="X61B_ZH2E_L1_#15"/>
      <sheetName val="Part_by_Part5"/>
      <sheetName val="JCAE_Sale_Price4"/>
      <sheetName val="R_FJS_CAR_(old)4"/>
      <sheetName val="094W原紙_4"/>
      <sheetName val="Annual_Sales4"/>
      <sheetName val="Specific_Data5"/>
      <sheetName val="Input_Sheet5"/>
      <sheetName val="Plant_Data4"/>
      <sheetName val="5_UPS_Data5"/>
      <sheetName val="A3C_Data4"/>
      <sheetName val="勤務ｼﾌﾄﾍﾞｰｽ表_下期4"/>
      <sheetName val="Barcode_D&amp;F4"/>
      <sheetName val="Key_Function_in_Master_FMEA4"/>
      <sheetName val="Ref_IMM_Sizes4"/>
      <sheetName val="Prog_INFO4"/>
      <sheetName val="IAC_Quote_Processes4"/>
      <sheetName val="Sq_Area_INPUT4"/>
      <sheetName val="LPIM_BLK_CALC4"/>
      <sheetName val="ASSET_PLAN4"/>
      <sheetName val="_Cycle_Times4"/>
      <sheetName val="DIE_CUT_ROLL_CALC4"/>
      <sheetName val="EFFICIENCY_VS_VOLUME4"/>
      <sheetName val="TOOL_INFO4"/>
      <sheetName val="Marea_MY4"/>
      <sheetName val="Brava-o_MY4"/>
      <sheetName val="P_TO4"/>
      <sheetName val="Part_Pictorials4"/>
      <sheetName val="702_515_881t4"/>
      <sheetName val="工程別見積り_(SP)4"/>
      <sheetName val="Sales_by_Customer4"/>
      <sheetName val="140N_Part_Local_(SE)4"/>
      <sheetName val="part_list_C54"/>
      <sheetName val="cycle_time_reduction5"/>
      <sheetName val="Base_Info5"/>
      <sheetName val="Data_Table4"/>
      <sheetName val="4__Project_Plan4"/>
      <sheetName val="FUNCTION_CHART4"/>
      <sheetName val="Income_Statem5"/>
      <sheetName val="Mechanical_Handle_Grained5"/>
      <sheetName val="信息费用预算表(A4)_4"/>
      <sheetName val="01_3_28現在4"/>
      <sheetName val="Incr_Inv_Tool4"/>
      <sheetName val="HL_extract4"/>
      <sheetName val="CHHS_AVSS64"/>
      <sheetName val="Budget_base4"/>
      <sheetName val="FACT_B5"/>
      <sheetName val="Notice_Link5"/>
      <sheetName val="ALPL_0305145"/>
      <sheetName val="IVP_und_Afa4"/>
      <sheetName val="Full_list_0204254"/>
      <sheetName val="Format_info4"/>
      <sheetName val="contents_(English)4"/>
      <sheetName val="設変通知書_(E)4"/>
      <sheetName val="Rev_#1_&amp;_#24"/>
      <sheetName val="?d?l??_(full-SUV)4"/>
      <sheetName val="RM_cost_Evapo_Standarti5"/>
      <sheetName val="RS_Sound_Add__Module5"/>
      <sheetName val="AM_6M_944"/>
      <sheetName val="ｺｽﾄ比較_(総括)4"/>
      <sheetName val="Reference_4"/>
      <sheetName val="645a_9-18_PTO_4_34"/>
      <sheetName val="Chart_Data_Formulas4"/>
      <sheetName val="issue_destination4"/>
      <sheetName val="PSA_T74"/>
      <sheetName val="GG_S&amp;O_List4"/>
      <sheetName val="Operating_Plan_Changes4"/>
      <sheetName val="costes_internos4"/>
      <sheetName val="Cómputo_B4"/>
      <sheetName val="0_Cuota4"/>
      <sheetName val="TMMI_SEQUOIA_20114"/>
      <sheetName val="Issues_log4"/>
      <sheetName val="Just_for_calculation4"/>
      <sheetName val="Données_transversales_pays4"/>
      <sheetName val="Forração_PP_DE4"/>
      <sheetName val="Exploded_End_Items4"/>
      <sheetName val="차체_품안표4"/>
      <sheetName val="CUSTOMER_(DETAIL)4"/>
      <sheetName val="Parameters_SSR4"/>
      <sheetName val="HS_HB_NE_dr_14"/>
      <sheetName val="尾门板总成_4"/>
      <sheetName val="Volume_Hypothesis4"/>
      <sheetName val="MastPlan"/>
      <sheetName val="\\Fsnml2\bv1_2\個人フォルダー\MMルノー\担当"/>
      <sheetName val="DATA NORMAL"/>
      <sheetName val="Pivot Actual"/>
      <sheetName val="Pivot Forecast"/>
      <sheetName val="LETTER"/>
      <sheetName val="Listing Ki (liste)"/>
      <sheetName val="一覧表"/>
      <sheetName val="ADC &amp; MAC"/>
      <sheetName val="依頼状況"/>
      <sheetName val="课题汇总"/>
      <sheetName val="PT12"/>
      <sheetName val="初期03"/>
      <sheetName val="BOM Dashboard"/>
      <sheetName val="06年度長期操業予測_金額_0701月3発反映_070112"/>
      <sheetName val="CHART COST n GM"/>
      <sheetName val="VC"/>
      <sheetName val="khung ten TD"/>
      <sheetName val="04年度長期操業予測_数量_0412月3発反映"/>
      <sheetName val="(m) Currency"/>
      <sheetName val="4-6月"/>
      <sheetName val="配置表"/>
      <sheetName val="계산DATA입력"/>
      <sheetName val="64164"/>
      <sheetName val="712"/>
      <sheetName val="modele"/>
      <sheetName val="29、费用比较"/>
      <sheetName val="Requirements Stocks"/>
      <sheetName val="车型毛利率变动"/>
      <sheetName val="自有"/>
      <sheetName val="series pricing"/>
      <sheetName val="626TD(COLOR)"/>
      <sheetName val="CPI"/>
      <sheetName val="VOL_EXC"/>
      <sheetName val="明细"/>
      <sheetName val="Consol FS"/>
      <sheetName val="美日管理费用6"/>
      <sheetName val="1086090401"/>
      <sheetName val="PV6 3.5L LX5 GMX170"/>
      <sheetName val="L EQ"/>
      <sheetName val="Requirements_Stocks"/>
      <sheetName val="series_pricing"/>
      <sheetName val="Consol_FS"/>
      <sheetName val="PV6_3_5L_LX5_GMX170"/>
      <sheetName val="L_EQ"/>
      <sheetName val="Requirements_Stocks1"/>
      <sheetName val="series_pricing1"/>
      <sheetName val="Consol_FS1"/>
      <sheetName val="PV6_3_5L_LX5_GMX1701"/>
      <sheetName val="L_EQ1"/>
      <sheetName val="合并表期末数"/>
      <sheetName val="不含直接"/>
      <sheetName val="Requirements_Stocks2"/>
      <sheetName val="series_pricing2"/>
      <sheetName val="Consol_FS2"/>
      <sheetName val="PV6_3_5L_LX5_GMX1702"/>
      <sheetName val="L_EQ2"/>
      <sheetName val="数据源"/>
      <sheetName val="号車仕様"/>
      <sheetName val="第２紙"/>
      <sheetName val="第１紙原紙"/>
      <sheetName val="第２紙原紙"/>
      <sheetName val="第３紙原紙"/>
      <sheetName val="第４紙ビット"/>
      <sheetName val="第５紙ビット"/>
      <sheetName val="comp"/>
      <sheetName val="MOTGc_x0000_ࠀ_x0000_笰ごꒈ_x0012_ꐸ"/>
      <sheetName val="Sub-commodity List BOP"/>
      <sheetName val="D%$&amp;01_DevSheet"/>
      <sheetName val="MBOM FL DP"/>
      <sheetName val="MBOM FR DP"/>
      <sheetName val="MBOM RL DP"/>
      <sheetName val="MBOM RR DP"/>
      <sheetName val="VW380 (2)"/>
      <sheetName val="供应商联系表 (2)"/>
      <sheetName val="系统零件号"/>
      <sheetName val="供应商联系表"/>
      <sheetName val="EBOM"/>
      <sheetName val="EBOM (2)"/>
      <sheetName val="表皮"/>
      <sheetName val="PP"/>
      <sheetName val="PP (2)"/>
      <sheetName val="表皮 (2)"/>
      <sheetName val="表皮 (3)"/>
      <sheetName val="表皮 (4)"/>
      <sheetName val="奥森"/>
      <sheetName val="海天"/>
      <sheetName val="PP (3)"/>
      <sheetName val="海天 (2)"/>
      <sheetName val="PP (4)"/>
      <sheetName val="PP (5)"/>
      <sheetName val="PP (6)"/>
      <sheetName val="鸿德"/>
      <sheetName val="旷达"/>
      <sheetName val="海天 (3)"/>
      <sheetName val="Vigorougs"/>
      <sheetName val="长江电子"/>
      <sheetName val="PP (博陆)"/>
      <sheetName val="PP (7)"/>
      <sheetName val="ITW "/>
      <sheetName val="PP (8)"/>
      <sheetName val="帅特龙"/>
      <sheetName val="Vigorougs "/>
      <sheetName val="PP (博陆) (2)"/>
      <sheetName val="特雷姆"/>
      <sheetName val="帅特龙 (2)"/>
      <sheetName val="沅呈"/>
      <sheetName val="特雷姆 (2)"/>
      <sheetName val="AST"/>
      <sheetName val="Price List"/>
      <sheetName val="零三"/>
      <sheetName val="ﾃﾞｰﾀｼｰﾄ"/>
      <sheetName val="取引先コード"/>
      <sheetName val="データ入力用"/>
      <sheetName val="近似"/>
      <sheetName val="表"/>
      <sheetName val="MPTCﾒﾝﾊﾞｰ"/>
      <sheetName val="変化点０"/>
      <sheetName val="オイラー角"/>
      <sheetName val="ｸﾛｽ"/>
      <sheetName val="案1(44%)"/>
      <sheetName val="点检表"/>
      <sheetName val="購入実績M"/>
      <sheetName val="基準ｲﾝﾌﾟｯﾄ"/>
      <sheetName val="BUYERS"/>
      <sheetName val="Deliveries"/>
      <sheetName val="Demand"/>
      <sheetName val="Orders"/>
      <sheetName val="Production_schedule"/>
      <sheetName val="BOM6.5.03"/>
      <sheetName val="定数"/>
      <sheetName val="GRAPH 4軸 径Φ120 (2)"/>
      <sheetName val="箔Data"/>
      <sheetName val="PRF NEW"/>
      <sheetName val="Cover page"/>
      <sheetName val="setup"/>
      <sheetName val="SIZE-A"/>
      <sheetName val="STANDARD"/>
      <sheetName val="FACTOR"/>
      <sheetName val="基本"/>
      <sheetName val="外気負荷"/>
      <sheetName val="LB020A(月)"/>
      <sheetName val="電気設備表"/>
      <sheetName val="ｸﾞﾗﾌ､集計表"/>
      <sheetName val="销售"/>
      <sheetName val="进货"/>
      <sheetName val="실행"/>
      <sheetName val="一般２"/>
      <sheetName val="不動産"/>
      <sheetName val="AAA"/>
      <sheetName val="条件設定ｼｰﾄ"/>
      <sheetName val="経費明細"/>
      <sheetName val="消耗治具費"/>
      <sheetName val="数量詳細 "/>
      <sheetName val="B2 S2 2006"/>
      <sheetName val="点火時期"/>
      <sheetName val="等価CP"/>
      <sheetName val="ﾀｲﾔCP"/>
      <sheetName val="HS原紙"/>
      <sheetName val="HS"/>
      <sheetName val="IV原紙"/>
      <sheetName val="PL原紙"/>
      <sheetName val="T_DESTINATION"/>
      <sheetName val="T_SHIPMENT"/>
      <sheetName val="T_VESSEL"/>
      <sheetName val="T_出荷グループ"/>
      <sheetName val="T_担当者"/>
      <sheetName val="T_輸出条件"/>
      <sheetName val="T_宛先"/>
      <sheetName val="T_住所"/>
      <sheetName val="リストBOX"/>
      <sheetName val="変更原紙"/>
      <sheetName val="画面"/>
      <sheetName val="図面台帳"/>
      <sheetName val="選酋表"/>
      <sheetName val="金型申入書ﾃﾞｰﾀ(05.7～)"/>
      <sheetName val="Apr-Feb"/>
      <sheetName val="IOCI_強制駆動"/>
      <sheetName val="直納ASSY 全品番"/>
      <sheetName val="GBY.C企"/>
      <sheetName val="ホストインタフェース設定表 (FC-CA) "/>
      <sheetName val="7 (3)"/>
      <sheetName val="ﾃｰﾊﾟ応力"/>
      <sheetName val="横比較表"/>
      <sheetName val="OB 12M MVG"/>
      <sheetName val="9700LWP"/>
      <sheetName val="報告書"/>
      <sheetName val="???,???????"/>
      <sheetName val="ｹｯﾁﾝMT"/>
      <sheetName val="Cad.Fornec"/>
      <sheetName val="Preco YMDA"/>
      <sheetName val="2-1膠料回收率-胎面膠"/>
      <sheetName val="OD"/>
      <sheetName val="仕様"/>
      <sheetName val="集計数の変更"/>
      <sheetName val="OEE Machine"/>
      <sheetName val="TOTAL LIST"/>
      <sheetName val="改訂履歴　Revice"/>
      <sheetName val="1020 FF"/>
      <sheetName val="1)Wood Shop"/>
      <sheetName val="2)mold shop"/>
      <sheetName val="Mach Costs"/>
      <sheetName val="Mldg Resin"/>
      <sheetName val="入力工場管理費"/>
      <sheetName val="data "/>
      <sheetName val="ocean voyage"/>
      <sheetName val="data_"/>
      <sheetName val="ocean_voyage"/>
      <sheetName val="data_1"/>
      <sheetName val="ocean_voyage1"/>
      <sheetName val="OPERATING HEAD"/>
      <sheetName val="ocean_voyage2"/>
      <sheetName val="OPERATING_HEAD"/>
      <sheetName val="Dept"/>
      <sheetName val="Kind of Service"/>
      <sheetName val="2004 Labor"/>
      <sheetName val="Service Coming"/>
      <sheetName val="Assy-Total"/>
      <sheetName val="data_3"/>
      <sheetName val="ocean_voyage3"/>
      <sheetName val="OPERATING_HEAD1"/>
      <sheetName val="Kind_of_Service"/>
      <sheetName val="2004_Labor"/>
      <sheetName val="Service_Coming"/>
      <sheetName val="FF-RC-ST Showa Only"/>
      <sheetName val="XL4Poppy"/>
      <sheetName val="HVN"/>
      <sheetName val="data_4"/>
      <sheetName val="ocean_voyage4"/>
      <sheetName val="OPERATING_HEAD2"/>
      <sheetName val="Kind_of_Service1"/>
      <sheetName val="2004_Labor1"/>
      <sheetName val="Service_Coming1"/>
      <sheetName val="FF-RC-ST_Showa_Only"/>
      <sheetName val="data_5"/>
      <sheetName val="ocean_voyage5"/>
      <sheetName val="OPERATING_HEAD3"/>
      <sheetName val="Kind_of_Service2"/>
      <sheetName val="2004_Labor2"/>
      <sheetName val="Service_Coming2"/>
      <sheetName val="FF-RC-ST_Showa_Only1"/>
      <sheetName val="73(下)直直要員明細"/>
      <sheetName val="73(下)省人実績表 "/>
      <sheetName val="月度抄表"/>
      <sheetName val="低压抄表"/>
      <sheetName val="収75対発ＤＢ"/>
      <sheetName val="集合"/>
      <sheetName val="AE1218"/>
      <sheetName val="72直直明細.下"/>
      <sheetName val="Functional_Milest_#3_Checklist"/>
      <sheetName val="Input_of_fleet_retail_vol__"/>
      <sheetName val="Current_Status"/>
      <sheetName val="[48810真_xl"/>
      <sheetName val="Search_Conditions"/>
      <sheetName val="TITLE_BLOCK"/>
      <sheetName val="COMPOSITION_PARTS_BLOCK"/>
      <sheetName val="Drop_Down_Lists"/>
      <sheetName val="Balance_Sheet"/>
      <sheetName val="Fixed_Assets"/>
      <sheetName val="LCL_GENT0_4444,1_8JPN"/>
      <sheetName val="General_Data"/>
      <sheetName val="INVEST_LIST"/>
      <sheetName val="QOS_Graph"/>
      <sheetName val="Offshoring_MODEL"/>
      <sheetName val="Multiple_Choice_Data"/>
      <sheetName val="Program_Effort_matrix"/>
      <sheetName val="Data_Source"/>
      <sheetName val="Data_Validation"/>
      <sheetName val="Program_Data"/>
      <sheetName val="Representative_"/>
      <sheetName val="Exploded-FRT_DR"/>
      <sheetName val="Exploded-RR_DR"/>
      <sheetName val="Flow_Chart"/>
      <sheetName val="Single_Part"/>
      <sheetName val="Take_rate_Calc"/>
      <sheetName val="Concept_IDS"/>
      <sheetName val="Skin_Yield"/>
      <sheetName val="CP_Description"/>
      <sheetName val="CP_Instructions"/>
      <sheetName val="Injected_Parts_List"/>
      <sheetName val="Template_Log"/>
      <sheetName val="IMM_selection_table"/>
      <sheetName val="IMM_START-UP_(6)"/>
      <sheetName val="IMM_START-UP_(5)"/>
      <sheetName val="IMM_START-UP_(4)"/>
      <sheetName val="IMM_START-UP_(3)"/>
      <sheetName val="IMM_START-UP_(2)"/>
      <sheetName val="3.0Lmin_80degC_N=2"/>
      <sheetName val="3.0Lmin_80degC_N=3"/>
      <sheetName val="優先型調達国"/>
      <sheetName val="Setting"/>
      <sheetName val="2004"/>
      <sheetName val="IP"/>
      <sheetName val="BSI ขายให้ TM"/>
      <sheetName val="Blank-Form"/>
      <sheetName val="Prämissenblatt"/>
      <sheetName val="Prämissenblatt_Rohstoff"/>
      <sheetName val="Zusammenfassung"/>
      <sheetName val="Old 2002"/>
      <sheetName val="하자DB"/>
      <sheetName val="2"/>
      <sheetName val="KD율"/>
      <sheetName val="Current_CC"/>
      <sheetName val="CHECK"/>
      <sheetName val="Logistic"/>
      <sheetName val="Eq-list"/>
      <sheetName val="Layout"/>
      <sheetName val="Standardtime"/>
      <sheetName val="Referencias"/>
      <sheetName val="PT_Eng_FY-00"/>
      <sheetName val="Year_2002_IS"/>
      <sheetName val="Cost_Reduction_Programs"/>
      <sheetName val="NSR"/>
      <sheetName val="HISI_Optik"/>
      <sheetName val="COMPARISON_SHEET_(1)"/>
      <sheetName val="Staff"/>
      <sheetName val="January"/>
      <sheetName val="Consensus"/>
      <sheetName val="plant_data_-_$"/>
      <sheetName val="APPLICATION"/>
      <sheetName val="MACRS_Table"/>
      <sheetName val="W_C_"/>
      <sheetName val="2nd row JIT"/>
      <sheetName val="P1"/>
      <sheetName val="IBUSCASE"/>
      <sheetName val="qad TB"/>
      <sheetName val="ﾌｫｰﾏｯﾄ"/>
      <sheetName val="Basis"/>
      <sheetName val="Kautex 4WD St.IV P&amp;D"/>
      <sheetName val="Sachs FL WHL"/>
      <sheetName val="展開用Δ7"/>
      <sheetName val="#ofclose .xl"/>
      <sheetName val="売単価"/>
      <sheetName val="3-Etudes SCG"/>
      <sheetName val="Calcul"/>
      <sheetName val="Page 14-A"/>
      <sheetName val="Dashboard Database"/>
      <sheetName val="31.12.03"/>
      <sheetName val="CUSTOMER GROUP WISE"/>
      <sheetName val="IPPM"/>
      <sheetName val="2nd_row_JIT"/>
      <sheetName val="qad_TB"/>
      <sheetName val="Kautex_4WD_St_IV_P&amp;D"/>
      <sheetName val="Sachs_FL_WHL"/>
      <sheetName val="#ofclose__xl"/>
      <sheetName val="3-Etudes_SCG"/>
      <sheetName val="Page_14-A"/>
      <sheetName val="Dashboard_Database"/>
      <sheetName val="31_12_03"/>
      <sheetName val="Material prices"/>
      <sheetName val="WF"/>
      <sheetName val="2nd_row_JIT1"/>
      <sheetName val="qad_TB1"/>
      <sheetName val="BOM_Compile2"/>
      <sheetName val="Kautex_4WD_St_IV_P&amp;D1"/>
      <sheetName val="Sachs_FL_WHL1"/>
      <sheetName val="#ofclose__xl1"/>
      <sheetName val="3-Etudes_SCG1"/>
      <sheetName val="Page_14-A1"/>
      <sheetName val="QOS_Graph1"/>
      <sheetName val="Dashboard_Database1"/>
      <sheetName val="31_12_031"/>
      <sheetName val="CUSTOMER_GROUP_WISE"/>
      <sheetName val="Material_prices"/>
      <sheetName val="FVMI"/>
      <sheetName val="Menu Tables and Look-ups"/>
      <sheetName val="Pigtail Termination Cap CNBU"/>
      <sheetName val="vlookup references"/>
      <sheetName val="Status"/>
      <sheetName val="BU name"/>
      <sheetName val="Process"/>
      <sheetName val="companylist"/>
      <sheetName val="Monthly Report - Author� kdifio"/>
      <sheetName val="pending"/>
      <sheetName val="project range"/>
      <sheetName val="Drop-down Menu"/>
      <sheetName val="DropDowns"/>
      <sheetName val="SAP-112-000010_6"/>
      <sheetName val="Summary by Product"/>
      <sheetName val="ﾄﾞﾛｯﾌﾟﾀﾞｳﾝLIST"/>
      <sheetName val="国内"/>
      <sheetName val="date"/>
      <sheetName val="まとめ０２（ＲＬ区分）"/>
      <sheetName val="日産均等"/>
      <sheetName val="drp down"/>
      <sheetName val="Labor cost model"/>
      <sheetName val="List option"/>
      <sheetName val="Gold finger inspection"/>
      <sheetName val="mm10"/>
      <sheetName val="PACKING"/>
      <sheetName val="03年４-９月（本紙）"/>
      <sheetName val="申請書２"/>
      <sheetName val="Accrue"/>
      <sheetName val="NM Cash SUMMARY"/>
      <sheetName val="Issue # and Title"/>
      <sheetName val="Requirements_Stocks3"/>
      <sheetName val="series_pricing3"/>
      <sheetName val="Consol_FS3"/>
      <sheetName val="PV6_3_5L_LX5_GMX1703"/>
      <sheetName val="L_EQ3"/>
      <sheetName val="BOM_TOP10"/>
      <sheetName val="Material_Input_Status10"/>
      <sheetName val="Seatbelt_Guides9"/>
      <sheetName val="Stowage_Tray9"/>
      <sheetName val="Ideas_Entered9"/>
      <sheetName val="Kapitaleinsatz_&amp;_Umsatz10"/>
      <sheetName val="Herstellkosten_(Referenz)10"/>
      <sheetName val="Working_Capital10"/>
      <sheetName val="Vehicle_Parts_List10"/>
      <sheetName val="K440_can_wake-up_logic10"/>
      <sheetName val="PRICE_STRAT_FOR_3F9"/>
      <sheetName val="J_or_E9"/>
      <sheetName val="Build_Sheets9"/>
      <sheetName val="DV_Release6"/>
      <sheetName val="MATRIZ_POR_AREA9"/>
      <sheetName val="TT_(13)7"/>
      <sheetName val="New_DYNA7"/>
      <sheetName val="Europe_PU-17"/>
      <sheetName val="Trim_Dev_Materials7"/>
      <sheetName val="Non_Labour_Forecast7"/>
      <sheetName val="Costed_Parts_Matrix7"/>
      <sheetName val="Engineering_Assumptions7"/>
      <sheetName val="Labour_Forecast7"/>
      <sheetName val="Process_Summary7"/>
      <sheetName val="full_(2)9"/>
      <sheetName val="MPL_技連9"/>
      <sheetName val="342E_BLOCK9"/>
      <sheetName val="Report_Key7"/>
      <sheetName val="Original_ED&amp;D_summary7"/>
      <sheetName val="Croisements_(Ai_-_Ej_-_Mk)_X857"/>
      <sheetName val="LOAD_HOURS6"/>
      <sheetName val="Table_Master7"/>
      <sheetName val="EPW_06307"/>
      <sheetName val="FB_sepa_S27"/>
      <sheetName val="Stamping_Tool_building_Hrs6"/>
      <sheetName val="Stamping_Burden6"/>
      <sheetName val="HPS_Slit_Coil_(Centralia)6"/>
      <sheetName val="JT3_0견적-구17"/>
      <sheetName val="Total_Income_Statement7"/>
      <sheetName val="Price_J60E67"/>
      <sheetName val="Laser_Weld6"/>
      <sheetName val="Material_Tables6"/>
      <sheetName val="Weld_Tool6"/>
      <sheetName val="BOM_Input6"/>
      <sheetName val="Parts_List6"/>
      <sheetName val="Sales_price6"/>
      <sheetName val="A10_(2)6"/>
      <sheetName val="POLO_H_GP6"/>
      <sheetName val="IP2X_MCE6"/>
      <sheetName val="VW321_(Lavida_taxi)6"/>
      <sheetName val="IP24_RSB_CN6"/>
      <sheetName val="SK371_(PV20140226)降密方案6"/>
      <sheetName val="SK371_(PV20140226)_6"/>
      <sheetName val="SK371_(PV1)6"/>
      <sheetName val="KC_FOAM6"/>
      <sheetName val="B753__PV6"/>
      <sheetName val="B81C_(广州)6"/>
      <sheetName val="D2SC_PV6"/>
      <sheetName val="D2SC_DV6"/>
      <sheetName val="B753__PV_(2)6"/>
      <sheetName val="TFC_MY146"/>
      <sheetName val="ZP11_EU6"/>
      <sheetName val="SGM318_(3)6"/>
      <sheetName val="SGM318_(2)6"/>
      <sheetName val="IP21_MCE6"/>
      <sheetName val="SK253_SB(M-A_ENTRY_SB)6"/>
      <sheetName val="Model_S_FL(SK461)6"/>
      <sheetName val="LAVIDA_DERIVAT6"/>
      <sheetName val="Model_A_TAXI6"/>
      <sheetName val="SGM258_MY136"/>
      <sheetName val="New_Model_A201303046"/>
      <sheetName val="New_Model_A201209216"/>
      <sheetName val="New_Model_A6"/>
      <sheetName val="New_Model_A降密6"/>
      <sheetName val="IP22_EU&amp;UK6"/>
      <sheetName val="T4NA(2CN)_(2)6"/>
      <sheetName val="GAMMA_SUV6"/>
      <sheetName val="Model_H_GTI6"/>
      <sheetName val="New_Lavida6"/>
      <sheetName val="Model_A6"/>
      <sheetName val="IP22_CN_L-CAR6"/>
      <sheetName val="SGM201_R3_ISS6"/>
      <sheetName val="Model_S_MP126"/>
      <sheetName val="Model_F_FL6"/>
      <sheetName val="Model_H_Cross6"/>
      <sheetName val="New_Model_K6"/>
      <sheetName val="ZP11_MG6"/>
      <sheetName val="問題課題(pattern_3)6"/>
      <sheetName val="ebom_excel6"/>
      <sheetName val="qad_bom6"/>
      <sheetName val="Default_Rates6"/>
      <sheetName val="DD96_1_186"/>
      <sheetName val="Plan_Sheet9"/>
      <sheetName val="VAC_BLK_CALC_7"/>
      <sheetName val="Blank_AQR_(old)7"/>
      <sheetName val="CAP_PLAN7"/>
      <sheetName val="PKG_&amp;_FRT7"/>
      <sheetName val="PROCESS_INFO7"/>
      <sheetName val="After_Sales_Supplier_#'s6"/>
      <sheetName val="FY99_Volume6"/>
      <sheetName val="Product_Validation6"/>
      <sheetName val="Japanese_Summary6"/>
      <sheetName val="Antivol_D26"/>
      <sheetName val="PN_LIST6"/>
      <sheetName val="F7_Custom_Service_Center_(CSC)6"/>
      <sheetName val="F5_E1-TEI_6"/>
      <sheetName val="F5_Specific_expenses_Vol_Drop6"/>
      <sheetName val="F5_Specific_expenses6"/>
      <sheetName val="391_各6"/>
      <sheetName val="SU_BOM_200712136"/>
      <sheetName val="LESCI_J776"/>
      <sheetName val="Read_me_first6"/>
      <sheetName val="ALL_PARTS_PRICE_LIST6"/>
      <sheetName val="Inputs_and_Data7"/>
      <sheetName val="Tooling_breakdown6"/>
      <sheetName val="342A_Block6"/>
      <sheetName val="organization_data6"/>
      <sheetName val="Labor_cost6"/>
      <sheetName val="Ideal_Cost6"/>
      <sheetName val="Ass'y-A_(Day)6"/>
      <sheetName val="cc_0214_23006"/>
      <sheetName val="Stock_Price6"/>
      <sheetName val="contract_AGER5"/>
      <sheetName val="contract_APOR5"/>
      <sheetName val="market_AGER5"/>
      <sheetName val="market_APOR5"/>
      <sheetName val="List_Data6"/>
      <sheetName val="Fert_ablauf6"/>
      <sheetName val="BU_Summary_Data6"/>
      <sheetName val="結果一覧_ｼｰﾄ6"/>
      <sheetName val="Data_01016"/>
      <sheetName val="_DATA6"/>
      <sheetName val="表5-2_地区別CO2排出実績6"/>
      <sheetName val="ECN-Mold_Progress6"/>
      <sheetName val="E_TOPICS6"/>
      <sheetName val="X61B_ZH2E_L1_#16"/>
      <sheetName val="Part_by_Part6"/>
      <sheetName val="5_UPS_Data6"/>
      <sheetName val="VIM_Data6"/>
      <sheetName val="PRIX_20096"/>
      <sheetName val="Interior_Trim6"/>
      <sheetName val="Vol_&amp;_Assumpt6"/>
      <sheetName val="진행_DATA_(2)6"/>
      <sheetName val="Roll_Out_-_Limit6"/>
      <sheetName val="Specific_Data6"/>
      <sheetName val="Input_Sheet6"/>
      <sheetName val="Plant_Data5"/>
      <sheetName val="094W原紙_5"/>
      <sheetName val="Annual_Sales5"/>
      <sheetName val="Process_means6"/>
      <sheetName val="Fixture_List6"/>
      <sheetName val="Barcode_D&amp;F5"/>
      <sheetName val="Sheet6_(3)5"/>
      <sheetName val="A3C_Data5"/>
      <sheetName val="Customer_Part_Approval6"/>
      <sheetName val="Development_Start6"/>
      <sheetName val="Final_Production_Release6"/>
      <sheetName val="minimum_lot_size6"/>
      <sheetName val="JCAE_Sale_Price5"/>
      <sheetName val="R_FJS_CAR_(old)5"/>
      <sheetName val="勤務ｼﾌﾄﾍﾞｰｽ表_下期5"/>
      <sheetName val="Key_Function_in_Master_FMEA5"/>
      <sheetName val="Sales_by_Customer5"/>
      <sheetName val="702_515_881t5"/>
      <sheetName val="Ref_IMM_Sizes5"/>
      <sheetName val="Prog_INFO5"/>
      <sheetName val="IAC_Quote_Processes5"/>
      <sheetName val="Sq_Area_INPUT5"/>
      <sheetName val="LPIM_BLK_CALC5"/>
      <sheetName val="ASSET_PLAN5"/>
      <sheetName val="_Cycle_Times5"/>
      <sheetName val="DIE_CUT_ROLL_CALC5"/>
      <sheetName val="EFFICIENCY_VS_VOLUME5"/>
      <sheetName val="TOOL_INFO5"/>
      <sheetName val="Marea_MY5"/>
      <sheetName val="Brava-o_MY5"/>
      <sheetName val="P_TO5"/>
      <sheetName val="Part_Pictorials5"/>
      <sheetName val="cycle_time_reduction6"/>
      <sheetName val="Base_Info6"/>
      <sheetName val="Data_Table5"/>
      <sheetName val="4__Project_Plan5"/>
      <sheetName val="140N_Part_Local_(SE)5"/>
      <sheetName val="part_list_C55"/>
      <sheetName val="工程別見積り_(SP)5"/>
      <sheetName val="FUNCTION_CHART5"/>
      <sheetName val="Income_Statem6"/>
      <sheetName val="Mechanical_Handle_Grained6"/>
      <sheetName val="信息费用预算表(A4)_5"/>
      <sheetName val="01_3_28現在5"/>
      <sheetName val="Incr_Inv_Tool5"/>
      <sheetName val="HL_extract5"/>
      <sheetName val="CHHS_AVSS65"/>
      <sheetName val="Budget_base5"/>
      <sheetName val="FACT_B6"/>
      <sheetName val="Notice_Link6"/>
      <sheetName val="ALPL_0305146"/>
      <sheetName val="IVP_und_Afa5"/>
      <sheetName val="Full_list_0204255"/>
      <sheetName val="Format_info5"/>
      <sheetName val="contents_(English)5"/>
      <sheetName val="設変通知書_(E)5"/>
      <sheetName val="Rev_#1_&amp;_#25"/>
      <sheetName val="?d?l??_(full-SUV)5"/>
      <sheetName val="RM_cost_Evapo_Standarti6"/>
      <sheetName val="RS_Sound_Add__Module6"/>
      <sheetName val="AM_6M_945"/>
      <sheetName val="ｺｽﾄ比較_(総括)5"/>
      <sheetName val="Reference_5"/>
      <sheetName val="645a_9-18_PTO_4_35"/>
      <sheetName val="Chart_Data_Formulas5"/>
      <sheetName val="issue_destination5"/>
      <sheetName val="PSA_T75"/>
      <sheetName val="GG_S&amp;O_List5"/>
      <sheetName val="Operating_Plan_Changes5"/>
      <sheetName val="costes_internos5"/>
      <sheetName val="Cómputo_B5"/>
      <sheetName val="0_Cuota5"/>
      <sheetName val="TMMI_SEQUOIA_20115"/>
      <sheetName val="Issues_log5"/>
      <sheetName val="Just_for_calculation5"/>
      <sheetName val="Données_transversales_pays5"/>
      <sheetName val="Forração_PP_DE5"/>
      <sheetName val="Exploded_End_Items5"/>
      <sheetName val="차체_품안표5"/>
      <sheetName val="CUSTOMER_(DETAIL)5"/>
      <sheetName val="Parameters_SSR5"/>
      <sheetName val="HS_HB_NE_dr_15"/>
      <sheetName val="尾门板总成_5"/>
      <sheetName val="DEC_EO3"/>
      <sheetName val="PN_LIST_(2)3"/>
      <sheetName val="PN_LIST_P33B3"/>
      <sheetName val="Invoice_Aging3"/>
      <sheetName val="Open_AP3"/>
      <sheetName val="００･ＤＥ_Ｍ６２3"/>
      <sheetName val="FmｸﾞﾗﾌVer_03"/>
      <sheetName val="参考_人員調査表3"/>
      <sheetName val="Poland_HL3"/>
      <sheetName val="_d_l___(full-SUV)3"/>
      <sheetName val="Volume_Hypothesis5"/>
      <sheetName val="Parts_Requiring_Orders"/>
      <sheetName val="BOP_List"/>
      <sheetName val="Raw_Mat_List"/>
      <sheetName val="Inflation_per_year"/>
      <sheetName val="Lighting_OP"/>
      <sheetName val="Aftermarket_OP"/>
      <sheetName val="Motorsport_OP"/>
      <sheetName val="[48810真_xls1"/>
      <sheetName val="[48810真_x̊"/>
      <sheetName val="TRACKING_MODEL"/>
      <sheetName val="MOTOc?ࠀ笰ごꒈꐸ뜝瞮?猰ごࠀꒀ嘻瞦咚瞦?یꑠ噍瞦"/>
      <sheetName val="MOTOc?ࠀ笰ごꒈꐸ뜝瞮?猰ごࠀꒀ嘻瞦咚瞦?৿ꑠ噍瞦"/>
      <sheetName val="MOTOc?ࠀ笰ごꒈꐸ뜝瞮?猰ごࠀꒀ嘻瞦咚瞦?۲ꑠ噍瞦"/>
      <sheetName val="Country_rates"/>
      <sheetName val="01_-_Jan00"/>
      <sheetName val="04WEEK下期月別"/>
      <sheetName val="04CALENDAR下期月別"/>
      <sheetName val="04下期ｼﾌﾄ"/>
      <sheetName val="04正規案CALENDAR"/>
      <sheetName val="08 Engineering hours summary"/>
      <sheetName val="Annexure G"/>
      <sheetName val="MESLL"/>
      <sheetName val="SYSTEMS"/>
      <sheetName val="第２自動車部品部"/>
      <sheetName val="Sch1 - P&amp;L Summary"/>
      <sheetName val="Sch2 - BalSht Summary"/>
      <sheetName val="Sch3 - CFlow Summary"/>
      <sheetName val="METAL"/>
      <sheetName val="PP_Letter_389N"/>
      <sheetName val="構成情報シート"/>
      <sheetName val="Resin_Felt_Parts"/>
      <sheetName val="Flat_Part"/>
      <sheetName val="Headliner"/>
      <sheetName val="Consolidated"/>
      <sheetName val="Supp_List"/>
      <sheetName val="TGT"/>
      <sheetName val="BOP Timing (2)"/>
      <sheetName val="BOP Release Sheet "/>
      <sheetName val="TAG MANAGEMENT"/>
      <sheetName val="BOP Timing"/>
      <sheetName val="BOP TRACKING LIST"/>
      <sheetName val="数据库"/>
      <sheetName val="数据分析1"/>
      <sheetName val="汇总状态"/>
      <sheetName val="supplier目标时间"/>
      <sheetName val="工作计划"/>
      <sheetName val="预算"/>
      <sheetName val="CD"/>
      <sheetName val="VTL "/>
      <sheetName val="ﾃｰﾌﾞﾙ"/>
      <sheetName val="F.ﾎﾞｰﾙﾍﾞｱﾘﾝｸﾞ"/>
      <sheetName val="TOTAL_LIST"/>
      <sheetName val="F_ﾎﾞｰﾙﾍﾞｱﾘﾝｸﾞ"/>
      <sheetName val="1-1"/>
      <sheetName val="1-2"/>
      <sheetName val="1-5"/>
      <sheetName val="1-6"/>
      <sheetName val="1-7"/>
      <sheetName val="2-49"/>
      <sheetName val="2-51"/>
      <sheetName val="2-52_"/>
      <sheetName val="2-53_"/>
      <sheetName val="2-54_"/>
      <sheetName val="3-1"/>
      <sheetName val="3-2"/>
      <sheetName val="3-3"/>
      <sheetName val="3-4"/>
      <sheetName val="3-5"/>
      <sheetName val="4-1"/>
      <sheetName val="4-2"/>
      <sheetName val="4-3"/>
      <sheetName val="4-4"/>
      <sheetName val="4-5"/>
      <sheetName val="797T輸入部品リスト"/>
      <sheetName val="稼動実績表  "/>
      <sheetName val="耐久項目詳細"/>
      <sheetName val="シビック日程(大日程)"/>
      <sheetName val="低抵抗"/>
      <sheetName val="ショート端子"/>
      <sheetName val="温上"/>
      <sheetName val="SUB KD 2"/>
      <sheetName val="乗用車"/>
      <sheetName val="期首HL"/>
      <sheetName val="期首SL2"/>
      <sheetName val="全品番DETAILS-LOT"/>
      <sheetName val="設定項目"/>
      <sheetName val="CASH"/>
      <sheetName val="Dont touch"/>
      <sheetName val="Front Page"/>
      <sheetName val="Design"/>
      <sheetName val="Bulding"/>
      <sheetName val="Trials"/>
      <sheetName val="Packaging"/>
      <sheetName val="Arrival and handling"/>
      <sheetName val="Installation"/>
      <sheetName val="Final Score"/>
      <sheetName val="Action Plan Recap Form"/>
      <sheetName val="Annexe"/>
      <sheetName val="Changes records"/>
      <sheetName val="format"/>
      <sheetName val="計算履歴"/>
      <sheetName val="0_Experiment"/>
      <sheetName val="31L21BVC-LOTUR-C-S-LH-"/>
      <sheetName val="2_UR-CORNER_wsst"/>
      <sheetName val="4_UR-CORNER_wSP005_LH_wsst"/>
      <sheetName val="1_VC"/>
      <sheetName val="2_VC_wosst"/>
      <sheetName val="比較表"/>
      <sheetName val="11N71AVC-LOTUR4-"/>
      <sheetName val="1_UR4_VC"/>
      <sheetName val="1_UR4_VC_spc"/>
      <sheetName val="2_UR4_VC_HDL_all"/>
      <sheetName val="3_rho3E-9_E100"/>
      <sheetName val="HDL-No.6(E2279.382)"/>
      <sheetName val="Rho_1E-9_E300_ALL"/>
      <sheetName val="Rho_2E-9_E200_ALL"/>
      <sheetName val="Rho_3E-9_E100_ALL"/>
      <sheetName val="Rho_1E-9_E300"/>
      <sheetName val="Rho_2E-9_E200"/>
      <sheetName val="Rho_3E-9"/>
      <sheetName val="FMHshell_vs_FMHsolid"/>
      <sheetName val="1_UR4_VC_ALL"/>
      <sheetName val="7P71AVC-LOTUR7"/>
      <sheetName val="8P71AVC-LOTUR7_woEA"/>
      <sheetName val="1_UR7"/>
      <sheetName val="1_UR7_VC"/>
      <sheetName val="2_UR7_EPP"/>
      <sheetName val="9P71AVC-LOTUR8"/>
      <sheetName val="1_UR8"/>
      <sheetName val="2_UR8_EPP"/>
      <sheetName val="9P71AVC-LOTUR8_EA"/>
      <sheetName val="10P71AVC-LOTUR8_woEA"/>
      <sheetName val="1_UR8_VC"/>
      <sheetName val="2_UR8_VC_"/>
      <sheetName val="4L21BVC-LOTUR8-"/>
      <sheetName val="1_UR8_wosst"/>
      <sheetName val="2_UR8_wsst"/>
      <sheetName val="3_UR8_wsst"/>
      <sheetName val="4_UR8_wSP005_wsst"/>
      <sheetName val="UR8_VC"/>
      <sheetName val="GuV"/>
      <sheetName val="Customers"/>
      <sheetName val="Products"/>
      <sheetName val="SBU"/>
      <sheetName val="ZF-Locations"/>
      <sheetName val="Application-Keys (MBS)"/>
      <sheetName val="neues Synchronkonzept"/>
      <sheetName val="DOSSIER"/>
      <sheetName val="All"/>
      <sheetName val="调整页"/>
      <sheetName val="User's guidelines"/>
      <sheetName val="Distribution list"/>
      <sheetName val="email comments"/>
      <sheetName val="Launch Scorecard"/>
      <sheetName val="Mandatories graphs"/>
      <sheetName val="Additional Graph"/>
      <sheetName val="VCM Plan"/>
      <sheetName val="DATA input additional"/>
      <sheetName val="DATA input scrap quality LB"/>
      <sheetName val="DATA input T&amp;E DL Meist. Mockup"/>
      <sheetName val="DATA input Logistics"/>
      <sheetName val="General rules"/>
      <sheetName val="Rules per KPI"/>
      <sheetName val="Mandatories graphs example"/>
      <sheetName val="Change log"/>
      <sheetName val="Footprint "/>
      <sheetName val="DECOVENT HIGHT_Exploded"/>
      <sheetName val="DECOVENT LOW_Exploded "/>
      <sheetName val="capa processes"/>
      <sheetName val="Process Flow"/>
      <sheetName val="WC"/>
      <sheetName val="WC-CTR"/>
      <sheetName val="Assy WC"/>
      <sheetName val="MOD aligment Chakan"/>
      <sheetName val="CAPEX"/>
      <sheetName val="加工成本分析"/>
      <sheetName val="MFG-tracker"/>
      <sheetName val="Assembly Fixture "/>
      <sheetName val="VEC01-SK216 RHD-Welding Too (3)"/>
      <sheetName val="Console Welding Fix"/>
      <sheetName val="IMM- TIMELINE"/>
      <sheetName val="VEC01-SK216 RHD-Welding Tool-1"/>
      <sheetName val="VEC01-SK216 RHD-Welding Too (2)"/>
      <sheetName val="IMF-SUPPLIER"/>
      <sheetName val="Paint shop timing-REV"/>
      <sheetName val="Paint shop timing (2)"/>
      <sheetName val="SK RHD HT ST (2)"/>
      <sheetName val="VWRHD SUV IMF timing"/>
      <sheetName val="Polymer Logisitic plan"/>
      <sheetName val="P-B Rel design walk"/>
      <sheetName val="SK_271 RHD_AR_head impact"/>
      <sheetName val="PRC-SK216- Overall timing"/>
      <sheetName val="PRC-SK216- tool timing"/>
      <sheetName val="PRC SK216 Summary"/>
      <sheetName val="WK 40 -48 Walk "/>
      <sheetName val="PC%계산"/>
      <sheetName val="試作台数"/>
      <sheetName val="MRD"/>
      <sheetName val="schedule"/>
      <sheetName val="Spec"/>
      <sheetName val="Signature - User manual"/>
      <sheetName val="memo"/>
      <sheetName val="W53"/>
      <sheetName val="標時"/>
      <sheetName val="班组"/>
      <sheetName val="岗位"/>
      <sheetName val="B + W + B"/>
      <sheetName val="__·___"/>
      <sheetName val="FN8"/>
      <sheetName val="供应商主数据"/>
      <sheetName val="5820"/>
      <sheetName val="HIACE部品数量元"/>
      <sheetName val="Wkz_PBD"/>
      <sheetName val="BOM6_5_03"/>
      <sheetName val="GRAPH_4軸_径Φ120_(2)"/>
      <sheetName val="PRF_NEW"/>
      <sheetName val="MOTGcࠀ笰ごꒈꐸ"/>
      <sheetName val="Sub-commodity_List_BOP"/>
      <sheetName val="MBOM_FL_DP"/>
      <sheetName val="MBOM_FR_DP"/>
      <sheetName val="MBOM_RL_DP"/>
      <sheetName val="MBOM_RR_DP"/>
      <sheetName val="VW380_(2)"/>
      <sheetName val="供应商联系表_(2)"/>
      <sheetName val="EBOM_(2)"/>
      <sheetName val="PP_(2)"/>
      <sheetName val="表皮_(2)"/>
      <sheetName val="表皮_(3)"/>
      <sheetName val="表皮_(4)"/>
      <sheetName val="PP_(3)"/>
      <sheetName val="海天_(2)"/>
      <sheetName val="PP_(4)"/>
      <sheetName val="PP_(5)"/>
      <sheetName val="PP_(6)"/>
      <sheetName val="海天_(3)"/>
      <sheetName val="PP_(博陆)"/>
      <sheetName val="PP_(7)"/>
      <sheetName val="ITW_"/>
      <sheetName val="PP_(8)"/>
      <sheetName val="Vigorougs_"/>
      <sheetName val="PP_(博陆)_(2)"/>
      <sheetName val="帅特龙_(2)"/>
      <sheetName val="特雷姆_(2)"/>
      <sheetName val="Cover_page"/>
      <sheetName val="PRICE ADJ (Project Condition)"/>
      <sheetName val="Actual"/>
      <sheetName val="unit cost"/>
      <sheetName val="June Chai"/>
      <sheetName val="FINANCIALS"/>
      <sheetName val="FR FDR W"/>
      <sheetName val="設備分類"/>
      <sheetName val="Emergency CR"/>
      <sheetName val="KOR"/>
      <sheetName val="NEW003"/>
      <sheetName val="原始数据"/>
      <sheetName val="P &amp; L"/>
      <sheetName val="圧着条件"/>
      <sheetName val="ﾏﾙﾁ回路"/>
      <sheetName val="X02A (DF) TERMINAL LIST"/>
      <sheetName val="部品明細"/>
      <sheetName val="部品設定"/>
      <sheetName val="TBL"/>
      <sheetName val="DIST"/>
      <sheetName val="Net Price Position - Sheet 1"/>
      <sheetName val="BOM_TOP11"/>
      <sheetName val="Material_Input_Status11"/>
      <sheetName val="Kapitaleinsatz_&amp;_Umsatz11"/>
      <sheetName val="Herstellkosten_(Referenz)11"/>
      <sheetName val="Working_Capital11"/>
      <sheetName val="Vehicle_Parts_List11"/>
      <sheetName val="K440_can_wake-up_logic11"/>
      <sheetName val="Seatbelt_Guides10"/>
      <sheetName val="Stowage_Tray10"/>
      <sheetName val="Ideas_Entered10"/>
      <sheetName val="PRICE_STRAT_FOR_3F10"/>
      <sheetName val="J_or_E10"/>
      <sheetName val="TT_(13)8"/>
      <sheetName val="Build_Sheets10"/>
      <sheetName val="MATRIZ_POR_AREA10"/>
      <sheetName val="New_DYNA8"/>
      <sheetName val="Table_Master8"/>
      <sheetName val="full_(2)10"/>
      <sheetName val="MPL_技連10"/>
      <sheetName val="342E_BLOCK10"/>
      <sheetName val="問題課題(pattern_3)7"/>
      <sheetName val="Plan_Sheet10"/>
      <sheetName val="ebom_excel7"/>
      <sheetName val="qad_bom7"/>
      <sheetName val="Trim_Dev_Materials8"/>
      <sheetName val="Non_Labour_Forecast8"/>
      <sheetName val="Costed_Parts_Matrix8"/>
      <sheetName val="Engineering_Assumptions8"/>
      <sheetName val="Labour_Forecast8"/>
      <sheetName val="Default_Rates7"/>
      <sheetName val="After_Sales_Supplier_#'s7"/>
      <sheetName val="FY99_Volume7"/>
      <sheetName val="Process_Summary8"/>
      <sheetName val="EPW_06308"/>
      <sheetName val="Europe_PU-18"/>
      <sheetName val="FB_sepa_S28"/>
      <sheetName val="JT3_0견적-구18"/>
      <sheetName val="VAC_BLK_CALC_8"/>
      <sheetName val="Blank_AQR_(old)8"/>
      <sheetName val="CAP_PLAN8"/>
      <sheetName val="PKG_&amp;_FRT8"/>
      <sheetName val="PROCESS_INFO8"/>
      <sheetName val="Tooling_breakdown7"/>
      <sheetName val="Report_Key8"/>
      <sheetName val="Price_J60E68"/>
      <sheetName val="DV_Release7"/>
      <sheetName val="Original_ED&amp;D_summary8"/>
      <sheetName val="Croisements_(Ai_-_Ej_-_Mk)_X858"/>
      <sheetName val="Total_Income_Statement8"/>
      <sheetName val="Inputs_and_Data8"/>
      <sheetName val="DD96_1_187"/>
      <sheetName val="HPS_Slit_Coil_(Centralia)7"/>
      <sheetName val="Stamping_Tool_building_Hrs7"/>
      <sheetName val="Stamping_Burden7"/>
      <sheetName val="PN_LIST7"/>
      <sheetName val="F7_Custom_Service_Center_(CSC)7"/>
      <sheetName val="F5_E1-TEI_7"/>
      <sheetName val="F5_Specific_expenses_Vol_Drop7"/>
      <sheetName val="F5_Specific_expenses7"/>
      <sheetName val="Japanese_Summary7"/>
      <sheetName val="342A_Block7"/>
      <sheetName val="391_各7"/>
      <sheetName val="LESCI_J777"/>
      <sheetName val="Read_me_first7"/>
      <sheetName val="organization_data7"/>
      <sheetName val="Labor_cost7"/>
      <sheetName val="SU_BOM_200712137"/>
      <sheetName val="Ideal_Cost7"/>
      <sheetName val="Laser_Weld7"/>
      <sheetName val="094W原紙_6"/>
      <sheetName val="Ass'y-A_(Day)7"/>
      <sheetName val="JCAE_Sale_Price6"/>
      <sheetName val="R_FJS_CAR_(old)6"/>
      <sheetName val="LOAD_HOURS7"/>
      <sheetName val="Material_Tables7"/>
      <sheetName val="Weld_Tool7"/>
      <sheetName val="BOM_Input7"/>
      <sheetName val="Parts_List7"/>
      <sheetName val="Sales_price7"/>
      <sheetName val="A10_(2)7"/>
      <sheetName val="POLO_H_GP7"/>
      <sheetName val="IP2X_MCE7"/>
      <sheetName val="VW321_(Lavida_taxi)7"/>
      <sheetName val="IP24_RSB_CN7"/>
      <sheetName val="SK371_(PV20140226)降密方案7"/>
      <sheetName val="SK371_(PV20140226)_7"/>
      <sheetName val="SK371_(PV1)7"/>
      <sheetName val="KC_FOAM7"/>
      <sheetName val="B753__PV7"/>
      <sheetName val="B81C_(广州)7"/>
      <sheetName val="D2SC_PV7"/>
      <sheetName val="D2SC_DV7"/>
      <sheetName val="B753__PV_(2)7"/>
      <sheetName val="TFC_MY147"/>
      <sheetName val="ZP11_EU7"/>
      <sheetName val="SGM318_(3)7"/>
      <sheetName val="SGM318_(2)7"/>
      <sheetName val="IP21_MCE7"/>
      <sheetName val="SK253_SB(M-A_ENTRY_SB)7"/>
      <sheetName val="Model_S_FL(SK461)7"/>
      <sheetName val="LAVIDA_DERIVAT7"/>
      <sheetName val="Model_A_TAXI7"/>
      <sheetName val="SGM258_MY137"/>
      <sheetName val="New_Model_A201303047"/>
      <sheetName val="New_Model_A201209217"/>
      <sheetName val="New_Model_A7"/>
      <sheetName val="New_Model_A降密7"/>
      <sheetName val="IP22_EU&amp;UK7"/>
      <sheetName val="T4NA(2CN)_(2)7"/>
      <sheetName val="GAMMA_SUV7"/>
      <sheetName val="Model_H_GTI7"/>
      <sheetName val="New_Lavida7"/>
      <sheetName val="Model_A7"/>
      <sheetName val="IP22_CN_L-CAR7"/>
      <sheetName val="SGM201_R3_ISS7"/>
      <sheetName val="Model_S_MP127"/>
      <sheetName val="Model_F_FL7"/>
      <sheetName val="Model_H_Cross7"/>
      <sheetName val="New_Model_K7"/>
      <sheetName val="ZP11_MG7"/>
      <sheetName val="cc_0214_23007"/>
      <sheetName val="Fert_ablauf7"/>
      <sheetName val="140N_Part_Local_(SE)6"/>
      <sheetName val="Annual_Sales6"/>
      <sheetName val="結果一覧_ｼｰﾄ7"/>
      <sheetName val="Product_Validation7"/>
      <sheetName val="List_Data7"/>
      <sheetName val="ECN-Mold_Progress7"/>
      <sheetName val="Antivol_D27"/>
      <sheetName val="E_TOPICS7"/>
      <sheetName val="Data_01017"/>
      <sheetName val="ALL_PARTS_PRICE_LIST7"/>
      <sheetName val="Stock_Price7"/>
      <sheetName val="진행_DATA_(2)7"/>
      <sheetName val="Vol_&amp;_Assumpt7"/>
      <sheetName val="Ref_IMM_Sizes6"/>
      <sheetName val="Prog_INFO6"/>
      <sheetName val="702_515_881t6"/>
      <sheetName val="_DATA7"/>
      <sheetName val="表5-2_地区別CO2排出実績7"/>
      <sheetName val="part_list_C56"/>
      <sheetName val="VIM_Data7"/>
      <sheetName val="PRIX_20097"/>
      <sheetName val="Interior_Trim7"/>
      <sheetName val="Key_Function_in_Master_FMEA6"/>
      <sheetName val="5_UPS_Data7"/>
      <sheetName val="BU_Summary_Data7"/>
      <sheetName val="minimum_lot_size7"/>
      <sheetName val="X61B_ZH2E_L1_#17"/>
      <sheetName val="Part_by_Part7"/>
      <sheetName val="Roll_Out_-_Limit7"/>
      <sheetName val="Specific_Data7"/>
      <sheetName val="Input_Sheet7"/>
      <sheetName val="FACT_B7"/>
      <sheetName val="Notice_Link7"/>
      <sheetName val="ALPL_0305147"/>
      <sheetName val="Plant_Data6"/>
      <sheetName val="Sales_by_Customer6"/>
      <sheetName val="Budget_base6"/>
      <sheetName val="Full_list_0204256"/>
      <sheetName val="IAC_Quote_Processes6"/>
      <sheetName val="Sq_Area_INPUT6"/>
      <sheetName val="IVP_und_Afa6"/>
      <sheetName val="contract_AGER6"/>
      <sheetName val="contract_APOR6"/>
      <sheetName val="market_AGER6"/>
      <sheetName val="market_APOR6"/>
      <sheetName val="Process_means7"/>
      <sheetName val="Fixture_List7"/>
      <sheetName val="Sheet6_(3)6"/>
      <sheetName val="A3C_Data6"/>
      <sheetName val="Customer_Part_Approval7"/>
      <sheetName val="Development_Start7"/>
      <sheetName val="Final_Production_Release7"/>
      <sheetName val="勤務ｼﾌﾄﾍﾞｰｽ表_下期6"/>
      <sheetName val="工程別見積り_(SP)6"/>
      <sheetName val="LPIM_BLK_CALC6"/>
      <sheetName val="ASSET_PLAN6"/>
      <sheetName val="_Cycle_Times6"/>
      <sheetName val="DIE_CUT_ROLL_CALC6"/>
      <sheetName val="EFFICIENCY_VS_VOLUME6"/>
      <sheetName val="TOOL_INFO6"/>
      <sheetName val="Marea_MY6"/>
      <sheetName val="Brava-o_MY6"/>
      <sheetName val="P_TO6"/>
      <sheetName val="Part_Pictorials6"/>
      <sheetName val="cycle_time_reduction7"/>
      <sheetName val="Base_Info7"/>
      <sheetName val="Barcode_D&amp;F6"/>
      <sheetName val="FUNCTION_CHART6"/>
      <sheetName val="Data_Table6"/>
      <sheetName val="4__Project_Plan6"/>
      <sheetName val="Income_Statem7"/>
      <sheetName val="Mechanical_Handle_Grained7"/>
      <sheetName val="信息费用预算表(A4)_6"/>
      <sheetName val="01_3_28現在6"/>
      <sheetName val="Incr_Inv_Tool6"/>
      <sheetName val="HL_extract6"/>
      <sheetName val="CHHS_AVSS66"/>
      <sheetName val="Format_info6"/>
      <sheetName val="contents_(English)6"/>
      <sheetName val="設変通知書_(E)6"/>
      <sheetName val="Rev_#1_&amp;_#26"/>
      <sheetName val="?d?l??_(full-SUV)6"/>
      <sheetName val="RM_cost_Evapo_Standarti7"/>
      <sheetName val="RS_Sound_Add__Module7"/>
      <sheetName val="AM_6M_946"/>
      <sheetName val="ｺｽﾄ比較_(総括)6"/>
      <sheetName val="issue_destination6"/>
      <sheetName val="PSA_T76"/>
      <sheetName val="(7__FR_&amp;_RR_axle_mass)3"/>
      <sheetName val="Reference_6"/>
      <sheetName val="GG_S&amp;O_List6"/>
      <sheetName val="Operating_Plan_Changes6"/>
      <sheetName val="645a_9-18_PTO_4_36"/>
      <sheetName val="Cal_Mat_TB3"/>
      <sheetName val="set_date3"/>
      <sheetName val="Cómputo_B6"/>
      <sheetName val="0_Cuota6"/>
      <sheetName val="costes_internos6"/>
      <sheetName val="TMMI_SEQUOIA_20116"/>
      <sheetName val="Issues_log6"/>
      <sheetName val="Invoice_Aging4"/>
      <sheetName val="Open_AP4"/>
      <sheetName val="００･ＤＥ_Ｍ６２4"/>
      <sheetName val="FmｸﾞﾗﾌVer_04"/>
      <sheetName val="参考_人員調査表4"/>
      <sheetName val="Poland_HL4"/>
      <sheetName val="PN_LIST_(2)4"/>
      <sheetName val="PN_LIST_P33B4"/>
      <sheetName val="Chart_Data_Formulas6"/>
      <sheetName val="Just_for_calculation6"/>
      <sheetName val="Forração_PP_DE6"/>
      <sheetName val="尾门板总成_6"/>
      <sheetName val="61B_(J)4"/>
      <sheetName val="X61B_(E)4"/>
      <sheetName val="Point_23"/>
      <sheetName val="Rubriques_MC4"/>
      <sheetName val="Hyp_DDRH4"/>
      <sheetName val="A-B(exp_)4"/>
      <sheetName val="_d_l___(full-SUV)4"/>
      <sheetName val="_48810真_xl3"/>
      <sheetName val="_48810真_xls3"/>
      <sheetName val="Sheet1_(7)3"/>
      <sheetName val="CBD_Kolben3"/>
      <sheetName val="Customer_Claim_Year3"/>
      <sheetName val="C3_N_DC改造投資3"/>
      <sheetName val="Sum_Defect_OFF-LINE_GMI7003"/>
      <sheetName val="Lesson_Lern3"/>
      <sheetName val="Données_transversales_pays6"/>
      <sheetName val="Exploded_End_Items6"/>
      <sheetName val="차체_품안표6"/>
      <sheetName val="CUSTOMER_(DETAIL)6"/>
      <sheetName val="Parameters_SSR6"/>
      <sheetName val="GLOBAL_POWERTRAIN3"/>
      <sheetName val="PIC_PSI3"/>
      <sheetName val="HS_HB_NE_dr_16"/>
      <sheetName val="Main_Model3"/>
      <sheetName val="DEC_EO4"/>
      <sheetName val="Calendar_092"/>
      <sheetName val="Dep_11-12&lt;&gt;12mth_2"/>
      <sheetName val="Division__2"/>
      <sheetName val="Cooling_Unit3"/>
      <sheetName val="Cap'l_Input3"/>
      <sheetName val="C214_9306#252"/>
      <sheetName val="Eflex_bom3"/>
      <sheetName val="Pre-concept_AX03"/>
      <sheetName val="_48810真_xl__Glcest3"/>
      <sheetName val="_48810真_xls____3"/>
      <sheetName val="[48810真_xl??Glcest3"/>
      <sheetName val="[48810真_xls????3"/>
      <sheetName val="New_Prices3"/>
      <sheetName val="PL_BS_CF3"/>
      <sheetName val="2_대외공문3"/>
      <sheetName val="OPER__SPECS3"/>
      <sheetName val="RAW_MATERIAL3"/>
      <sheetName val="PCQIS_Warrty_data3"/>
      <sheetName val="Cost_20182"/>
      <sheetName val="Income_Statement2"/>
      <sheetName val="R_Specific_request_2"/>
      <sheetName val="サイクル_Cell_ID3"/>
      <sheetName val="040_適用車種コード情報3"/>
      <sheetName val="140_loabor3"/>
      <sheetName val="TB_Jan-Dec963"/>
      <sheetName val="Managerial_Remuneration-Dec963"/>
      <sheetName val="---_(2)3"/>
      <sheetName val="Waterfall__0_Toolb3"/>
      <sheetName val="PO_&amp;_SA_List3"/>
      <sheetName val="Start_Here3"/>
      <sheetName val="GRN_Report_0706-_03073"/>
      <sheetName val="Burden_28002"/>
      <sheetName val="Daily_1_12"/>
      <sheetName val="HE_BASE2"/>
      <sheetName val="Sheet_03"/>
      <sheetName val="Sheet_4_VTL3"/>
      <sheetName val="SWS_MSG3"/>
      <sheetName val="040_削除2"/>
      <sheetName val="Drop_downs3"/>
      <sheetName val="DATA_SHEET2"/>
      <sheetName val="GMX_0022"/>
      <sheetName val="Sub-commodity_List2"/>
      <sheetName val="Volume_Hypothesis6"/>
      <sheetName val="Costing_Wave_2_STT2"/>
      <sheetName val="BoM_(Wave_2)2"/>
      <sheetName val="COVER_RL_RECLINING2"/>
      <sheetName val="00_DOWNLOAD2"/>
      <sheetName val="TITLE_BLOCK1"/>
      <sheetName val="COMPOSITION_PARTS_BLOCK1"/>
      <sheetName val="tesa_micro_hite2"/>
      <sheetName val="2_????2"/>
      <sheetName val="CASE_ASM2"/>
      <sheetName val="X11C_Parts_List2"/>
      <sheetName val="SCS_III2"/>
      <sheetName val="Codes_-_NNA_-_04_27_01_logic2"/>
      <sheetName val="HKKalk280100_modifiziert2"/>
      <sheetName val="R_BOM_Subs2"/>
      <sheetName val="Overview_2_2"/>
      <sheetName val="FUEL_FILLER2"/>
      <sheetName val="10-1_Media2"/>
      <sheetName val="Front_Row_BOM2"/>
      <sheetName val="駆動_3"/>
      <sheetName val="1_28_08_450pm2"/>
      <sheetName val="hvac_00_defect2"/>
      <sheetName val="Man_power2"/>
      <sheetName val="GB-IC_Villingen_GG2"/>
      <sheetName val="RBC_(RNMP-005)2"/>
      <sheetName val="RNMP16_(2)2"/>
      <sheetName val="NNMP-003-K2_Ph12"/>
      <sheetName val="Blocking_Project2"/>
      <sheetName val="XBA_MY-19_Regulation-RNMP-0162"/>
      <sheetName val="4-Series_-_Control_Model2"/>
      <sheetName val="PS41_0406_KD2"/>
      <sheetName val="總檔__(2)2"/>
      <sheetName val="Slide_core2"/>
      <sheetName val="Other_lifter2"/>
      <sheetName val="Tilted_lifter2"/>
      <sheetName val="Infl_(2)2"/>
      <sheetName val="Search_Conditions1"/>
      <sheetName val="Balance_Sheet1"/>
      <sheetName val="Fixed_Assets1"/>
      <sheetName val="LCL_GENT0_4444,1_8JPN1"/>
      <sheetName val="Functional_Milest_#3_Checklist1"/>
      <sheetName val="Input_of_fleet_retail_vol__1"/>
      <sheetName val="General_Data1"/>
      <sheetName val="INVEST_LIST1"/>
      <sheetName val="Offshoring_MODEL1"/>
      <sheetName val="Multiple_Choice_Data1"/>
      <sheetName val="Program_Effort_matrix1"/>
      <sheetName val="Data_Source1"/>
      <sheetName val="Data_Validation1"/>
      <sheetName val="Program_Data1"/>
      <sheetName val="Representative_1"/>
      <sheetName val="Exploded-FRT_DR1"/>
      <sheetName val="Exploded-RR_DR1"/>
      <sheetName val="Flow_Chart1"/>
      <sheetName val="Single_Part1"/>
      <sheetName val="Take_rate_Calc1"/>
      <sheetName val="Concept_IDS1"/>
      <sheetName val="Skin_Yield1"/>
      <sheetName val="CP_Description1"/>
      <sheetName val="CP_Instructions1"/>
      <sheetName val="Injected_Parts_List1"/>
      <sheetName val="Template_Log1"/>
      <sheetName val="IMM_selection_table1"/>
      <sheetName val="IMM_START-UP_(6)1"/>
      <sheetName val="IMM_START-UP_(5)1"/>
      <sheetName val="IMM_START-UP_(4)1"/>
      <sheetName val="IMM_START-UP_(3)1"/>
      <sheetName val="IMM_START-UP_(2)1"/>
      <sheetName val="Parts_Requiring_Orders1"/>
      <sheetName val="BOP_List1"/>
      <sheetName val="Raw_Mat_List1"/>
      <sheetName val="Inflation_per_year1"/>
      <sheetName val="Current_Status1"/>
      <sheetName val="[48810真_xl1"/>
      <sheetName val="[48810真_xls2"/>
      <sheetName val="[48810真_x̊1"/>
      <sheetName val="Drop_Down_Lists1"/>
      <sheetName val="BOM6_5_031"/>
      <sheetName val="GRAPH_4軸_径Φ120_(2)1"/>
      <sheetName val="PRF_NEW1"/>
      <sheetName val="Sub-commodity_List_BOP1"/>
      <sheetName val="MBOM_FL_DP1"/>
      <sheetName val="MBOM_FR_DP1"/>
      <sheetName val="MBOM_RL_DP1"/>
      <sheetName val="MBOM_RR_DP1"/>
      <sheetName val="VW380_(2)1"/>
      <sheetName val="供应商联系表_(2)1"/>
      <sheetName val="EBOM_(2)1"/>
      <sheetName val="PP_(2)1"/>
      <sheetName val="表皮_(2)1"/>
      <sheetName val="表皮_(3)1"/>
      <sheetName val="表皮_(4)1"/>
      <sheetName val="PP_(3)1"/>
      <sheetName val="海天_(2)1"/>
      <sheetName val="PP_(4)1"/>
      <sheetName val="PP_(5)1"/>
      <sheetName val="PP_(6)1"/>
      <sheetName val="海天_(3)1"/>
      <sheetName val="PP_(博陆)1"/>
      <sheetName val="PP_(7)1"/>
      <sheetName val="ITW_1"/>
      <sheetName val="PP_(8)1"/>
      <sheetName val="Vigorougs_1"/>
      <sheetName val="PP_(博陆)_(2)1"/>
      <sheetName val="帅特龙_(2)1"/>
      <sheetName val="特雷姆_(2)1"/>
      <sheetName val="Cover_page1"/>
      <sheetName val="Lighting_OP1"/>
      <sheetName val="Aftermarket_OP1"/>
      <sheetName val="Motorsport_OP1"/>
      <sheetName val="TRACKING_MODEL1"/>
      <sheetName val="J991Q"/>
      <sheetName val="Master Files"/>
      <sheetName val="Synthése vente"/>
      <sheetName val="ECO-5P100A"/>
      <sheetName val="PC一覧"/>
      <sheetName val="_48810真_xlGlcest"/>
      <sheetName val="Present"/>
      <sheetName val="major"/>
      <sheetName val="Calculator"/>
      <sheetName val="Stamping PET"/>
      <sheetName val="Hot Stamping"/>
      <sheetName val="Press Selection"/>
      <sheetName val="Is"/>
      <sheetName val="PS50P80"/>
      <sheetName val="ASF INVENTORY"/>
      <sheetName val="FORECAST "/>
      <sheetName val="KRISTY FINAL"/>
      <sheetName val="ADD FORECAST(NEW PRODUCTS)"/>
      <sheetName val="INTRANSIT"/>
      <sheetName val="JAN FAINAL"/>
      <sheetName val="マスタ"/>
      <sheetName val="ﾒｲﾝ基板"/>
      <sheetName val="バス"/>
      <sheetName val="119"/>
      <sheetName val="入力規則"/>
      <sheetName val="触らないで！"/>
      <sheetName val="改版履歴"/>
      <sheetName val="ASF_INVENTORY"/>
      <sheetName val="FORECAST_"/>
      <sheetName val="KRISTY_FINAL"/>
      <sheetName val="ADD_FORECAST(NEW_PRODUCTS)"/>
      <sheetName val="JAN_FAINAL"/>
      <sheetName val="数量詳細_"/>
      <sheetName val="品目リスト"/>
      <sheetName val="接圧"/>
      <sheetName val="抵抗測定"/>
      <sheetName val="ｶﾒﾗ"/>
      <sheetName val="積車データ"/>
      <sheetName val="BOM_TOP12"/>
      <sheetName val="Material_Input_Status12"/>
      <sheetName val="Kapitaleinsatz_&amp;_Umsatz12"/>
      <sheetName val="Herstellkosten_(Referenz)12"/>
      <sheetName val="Working_Capital12"/>
      <sheetName val="Vehicle_Parts_List12"/>
      <sheetName val="K440_can_wake-up_logic12"/>
      <sheetName val="Seatbelt_Guides11"/>
      <sheetName val="Stowage_Tray11"/>
      <sheetName val="Ideas_Entered11"/>
      <sheetName val="PRICE_STRAT_FOR_3F11"/>
      <sheetName val="J_or_E11"/>
      <sheetName val="TT_(13)9"/>
      <sheetName val="Build_Sheets11"/>
      <sheetName val="MATRIZ_POR_AREA11"/>
      <sheetName val="New_DYNA9"/>
      <sheetName val="Table_Master9"/>
      <sheetName val="full_(2)11"/>
      <sheetName val="MPL_技連11"/>
      <sheetName val="342E_BLOCK11"/>
      <sheetName val="問題課題(pattern_3)8"/>
      <sheetName val="Plan_Sheet11"/>
      <sheetName val="ebom_excel8"/>
      <sheetName val="qad_bom8"/>
      <sheetName val="Trim_Dev_Materials9"/>
      <sheetName val="Non_Labour_Forecast9"/>
      <sheetName val="Costed_Parts_Matrix9"/>
      <sheetName val="Engineering_Assumptions9"/>
      <sheetName val="Labour_Forecast9"/>
      <sheetName val="Default_Rates8"/>
      <sheetName val="After_Sales_Supplier_#'s8"/>
      <sheetName val="FY99_Volume8"/>
      <sheetName val="Process_Summary9"/>
      <sheetName val="EPW_06309"/>
      <sheetName val="Europe_PU-19"/>
      <sheetName val="FB_sepa_S29"/>
      <sheetName val="JT3_0견적-구19"/>
      <sheetName val="VAC_BLK_CALC_9"/>
      <sheetName val="Blank_AQR_(old)9"/>
      <sheetName val="CAP_PLAN9"/>
      <sheetName val="PKG_&amp;_FRT9"/>
      <sheetName val="PROCESS_INFO9"/>
      <sheetName val="Tooling_breakdown8"/>
      <sheetName val="Report_Key9"/>
      <sheetName val="Price_J60E69"/>
      <sheetName val="DV_Release8"/>
      <sheetName val="Original_ED&amp;D_summary9"/>
      <sheetName val="Croisements_(Ai_-_Ej_-_Mk)_X859"/>
      <sheetName val="Total_Income_Statement9"/>
      <sheetName val="Inputs_and_Data9"/>
      <sheetName val="DD96_1_188"/>
      <sheetName val="HPS_Slit_Coil_(Centralia)8"/>
      <sheetName val="Stamping_Tool_building_Hrs8"/>
      <sheetName val="Stamping_Burden8"/>
      <sheetName val="PN_LIST8"/>
      <sheetName val="F7_Custom_Service_Center_(CSC)8"/>
      <sheetName val="F5_E1-TEI_8"/>
      <sheetName val="F5_Specific_expenses_Vol_Drop8"/>
      <sheetName val="F5_Specific_expenses8"/>
      <sheetName val="Japanese_Summary8"/>
      <sheetName val="342A_Block8"/>
      <sheetName val="391_各8"/>
      <sheetName val="LESCI_J778"/>
      <sheetName val="Read_me_first8"/>
      <sheetName val="organization_data8"/>
      <sheetName val="Labor_cost8"/>
      <sheetName val="SU_BOM_200712138"/>
      <sheetName val="Ideal_Cost8"/>
      <sheetName val="Laser_Weld8"/>
      <sheetName val="094W原紙_7"/>
      <sheetName val="Ass'y-A_(Day)8"/>
      <sheetName val="JCAE_Sale_Price7"/>
      <sheetName val="R_FJS_CAR_(old)7"/>
      <sheetName val="LOAD_HOURS8"/>
      <sheetName val="Material_Tables8"/>
      <sheetName val="Weld_Tool8"/>
      <sheetName val="BOM_Input8"/>
      <sheetName val="Parts_List8"/>
      <sheetName val="Sales_price8"/>
      <sheetName val="A10_(2)8"/>
      <sheetName val="POLO_H_GP8"/>
      <sheetName val="IP2X_MCE8"/>
      <sheetName val="VW321_(Lavida_taxi)8"/>
      <sheetName val="IP24_RSB_CN8"/>
      <sheetName val="SK371_(PV20140226)降密方案8"/>
      <sheetName val="SK371_(PV20140226)_8"/>
      <sheetName val="SK371_(PV1)8"/>
      <sheetName val="KC_FOAM8"/>
      <sheetName val="B753__PV8"/>
      <sheetName val="B81C_(广州)8"/>
      <sheetName val="D2SC_PV8"/>
      <sheetName val="D2SC_DV8"/>
      <sheetName val="B753__PV_(2)8"/>
      <sheetName val="TFC_MY148"/>
      <sheetName val="ZP11_EU8"/>
      <sheetName val="SGM318_(3)8"/>
      <sheetName val="SGM318_(2)8"/>
      <sheetName val="IP21_MCE8"/>
      <sheetName val="SK253_SB(M-A_ENTRY_SB)8"/>
      <sheetName val="Model_S_FL(SK461)8"/>
      <sheetName val="LAVIDA_DERIVAT8"/>
      <sheetName val="Model_A_TAXI8"/>
      <sheetName val="SGM258_MY138"/>
      <sheetName val="New_Model_A201303048"/>
      <sheetName val="New_Model_A201209218"/>
      <sheetName val="New_Model_A8"/>
      <sheetName val="New_Model_A降密8"/>
      <sheetName val="IP22_EU&amp;UK8"/>
      <sheetName val="T4NA(2CN)_(2)8"/>
      <sheetName val="GAMMA_SUV8"/>
      <sheetName val="Model_H_GTI8"/>
      <sheetName val="New_Lavida8"/>
      <sheetName val="Model_A8"/>
      <sheetName val="IP22_CN_L-CAR8"/>
      <sheetName val="SGM201_R3_ISS8"/>
      <sheetName val="Model_S_MP128"/>
      <sheetName val="Model_F_FL8"/>
      <sheetName val="Model_H_Cross8"/>
      <sheetName val="New_Model_K8"/>
      <sheetName val="ZP11_MG8"/>
      <sheetName val="cc_0214_23008"/>
      <sheetName val="Fert_ablauf8"/>
      <sheetName val="140N_Part_Local_(SE)7"/>
      <sheetName val="Annual_Sales7"/>
      <sheetName val="結果一覧_ｼｰﾄ8"/>
      <sheetName val="Product_Validation8"/>
      <sheetName val="List_Data8"/>
      <sheetName val="ECN-Mold_Progress8"/>
      <sheetName val="Antivol_D28"/>
      <sheetName val="E_TOPICS8"/>
      <sheetName val="Data_01018"/>
      <sheetName val="ALL_PARTS_PRICE_LIST8"/>
      <sheetName val="Stock_Price8"/>
      <sheetName val="진행_DATA_(2)8"/>
      <sheetName val="Vol_&amp;_Assumpt8"/>
      <sheetName val="Ref_IMM_Sizes7"/>
      <sheetName val="Prog_INFO7"/>
      <sheetName val="702_515_881t7"/>
      <sheetName val="_DATA8"/>
      <sheetName val="表5-2_地区別CO2排出実績8"/>
      <sheetName val="part_list_C57"/>
      <sheetName val="VIM_Data8"/>
      <sheetName val="PRIX_20098"/>
      <sheetName val="Interior_Trim8"/>
      <sheetName val="Key_Function_in_Master_FMEA7"/>
      <sheetName val="5_UPS_Data8"/>
      <sheetName val="BU_Summary_Data8"/>
      <sheetName val="minimum_lot_size8"/>
      <sheetName val="X61B_ZH2E_L1_#18"/>
      <sheetName val="Part_by_Part8"/>
      <sheetName val="Roll_Out_-_Limit8"/>
      <sheetName val="Specific_Data8"/>
      <sheetName val="Input_Sheet8"/>
      <sheetName val="FACT_B8"/>
      <sheetName val="Notice_Link8"/>
      <sheetName val="ALPL_0305148"/>
      <sheetName val="Plant_Data7"/>
      <sheetName val="Sales_by_Customer7"/>
      <sheetName val="Budget_base7"/>
      <sheetName val="Full_list_0204257"/>
      <sheetName val="IAC_Quote_Processes7"/>
      <sheetName val="Sq_Area_INPUT7"/>
      <sheetName val="IVP_und_Afa7"/>
      <sheetName val="contract_AGER7"/>
      <sheetName val="contract_APOR7"/>
      <sheetName val="market_AGER7"/>
      <sheetName val="market_APOR7"/>
      <sheetName val="Process_means8"/>
      <sheetName val="Fixture_List8"/>
      <sheetName val="Sheet6_(3)7"/>
      <sheetName val="A3C_Data7"/>
      <sheetName val="Customer_Part_Approval8"/>
      <sheetName val="Development_Start8"/>
      <sheetName val="Final_Production_Release8"/>
      <sheetName val="勤務ｼﾌﾄﾍﾞｰｽ表_下期7"/>
      <sheetName val="工程別見積り_(SP)7"/>
      <sheetName val="LPIM_BLK_CALC7"/>
      <sheetName val="ASSET_PLAN7"/>
      <sheetName val="_Cycle_Times7"/>
      <sheetName val="DIE_CUT_ROLL_CALC7"/>
      <sheetName val="EFFICIENCY_VS_VOLUME7"/>
      <sheetName val="TOOL_INFO7"/>
      <sheetName val="Marea_MY7"/>
      <sheetName val="Brava-o_MY7"/>
      <sheetName val="P_TO7"/>
      <sheetName val="Part_Pictorials7"/>
      <sheetName val="cycle_time_reduction8"/>
      <sheetName val="Base_Info8"/>
      <sheetName val="Barcode_D&amp;F7"/>
      <sheetName val="FUNCTION_CHART7"/>
      <sheetName val="Data_Table7"/>
      <sheetName val="4__Project_Plan7"/>
      <sheetName val="Income_Statem8"/>
      <sheetName val="Mechanical_Handle_Grained8"/>
      <sheetName val="信息费用预算表(A4)_7"/>
      <sheetName val="01_3_28現在7"/>
      <sheetName val="Incr_Inv_Tool7"/>
      <sheetName val="HL_extract7"/>
      <sheetName val="CHHS_AVSS67"/>
      <sheetName val="Format_info7"/>
      <sheetName val="contents_(English)7"/>
      <sheetName val="設変通知書_(E)7"/>
      <sheetName val="Rev_#1_&amp;_#27"/>
      <sheetName val="?d?l??_(full-SUV)7"/>
      <sheetName val="RM_cost_Evapo_Standarti8"/>
      <sheetName val="RS_Sound_Add__Module8"/>
      <sheetName val="AM_6M_947"/>
      <sheetName val="ｺｽﾄ比較_(総括)7"/>
      <sheetName val="issue_destination7"/>
      <sheetName val="PSA_T77"/>
      <sheetName val="(7__FR_&amp;_RR_axle_mass)4"/>
      <sheetName val="Reference_7"/>
      <sheetName val="GG_S&amp;O_List7"/>
      <sheetName val="Operating_Plan_Changes7"/>
      <sheetName val="645a_9-18_PTO_4_37"/>
      <sheetName val="Cal_Mat_TB4"/>
      <sheetName val="set_date4"/>
      <sheetName val="Cómputo_B7"/>
      <sheetName val="0_Cuota7"/>
      <sheetName val="costes_internos7"/>
      <sheetName val="TMMI_SEQUOIA_20117"/>
      <sheetName val="Issues_log7"/>
      <sheetName val="Invoice_Aging5"/>
      <sheetName val="Open_AP5"/>
      <sheetName val="００･ＤＥ_Ｍ６２5"/>
      <sheetName val="FmｸﾞﾗﾌVer_05"/>
      <sheetName val="参考_人員調査表5"/>
      <sheetName val="Poland_HL5"/>
      <sheetName val="PN_LIST_(2)5"/>
      <sheetName val="PN_LIST_P33B5"/>
      <sheetName val="Chart_Data_Formulas7"/>
      <sheetName val="Just_for_calculation7"/>
      <sheetName val="Forração_PP_DE7"/>
      <sheetName val="尾门板总成_7"/>
      <sheetName val="61B_(J)5"/>
      <sheetName val="X61B_(E)5"/>
      <sheetName val="Point_24"/>
      <sheetName val="Rubriques_MC5"/>
      <sheetName val="Hyp_DDRH5"/>
      <sheetName val="A-B(exp_)5"/>
      <sheetName val="_d_l___(full-SUV)5"/>
      <sheetName val="_48810真_xl4"/>
      <sheetName val="_48810真_xls4"/>
      <sheetName val="Sheet1_(7)4"/>
      <sheetName val="CBD_Kolben4"/>
      <sheetName val="Customer_Claim_Year4"/>
      <sheetName val="C3_N_DC改造投資4"/>
      <sheetName val="Sum_Defect_OFF-LINE_GMI7004"/>
      <sheetName val="Lesson_Lern4"/>
      <sheetName val="Données_transversales_pays7"/>
      <sheetName val="Exploded_End_Items7"/>
      <sheetName val="차체_품안표7"/>
      <sheetName val="CUSTOMER_(DETAIL)7"/>
      <sheetName val="Parameters_SSR7"/>
      <sheetName val="GLOBAL_POWERTRAIN4"/>
      <sheetName val="Sheet1_(2)4"/>
      <sheetName val="PIC_PSI4"/>
      <sheetName val="HS_HB_NE_dr_17"/>
      <sheetName val="Main_Model4"/>
      <sheetName val="DEC_EO5"/>
      <sheetName val="Calendar_093"/>
      <sheetName val="Dep_11-12&lt;&gt;12mth_3"/>
      <sheetName val="Division__3"/>
      <sheetName val="Cooling_Unit4"/>
      <sheetName val="Cap'l_Input4"/>
      <sheetName val="C214_9306#253"/>
      <sheetName val="Eflex_bom4"/>
      <sheetName val="Pre-concept_AX04"/>
      <sheetName val="_48810真_xl__Glcest4"/>
      <sheetName val="_48810真_xls____4"/>
      <sheetName val="[48810真_xl??Glcest4"/>
      <sheetName val="[48810真_xls????4"/>
      <sheetName val="dongia_(2)4"/>
      <sheetName val="P_2_VAR組合せ表4"/>
      <sheetName val="New_Prices4"/>
      <sheetName val="PL_BS_CF4"/>
      <sheetName val="2_대외공문4"/>
      <sheetName val="OPER__SPECS4"/>
      <sheetName val="RAW_MATERIAL4"/>
      <sheetName val="PCQIS_Warrty_data4"/>
      <sheetName val="Cost_20183"/>
      <sheetName val="Income_Statement3"/>
      <sheetName val="48810真_xls3"/>
      <sheetName val="R_Specific_request_3"/>
      <sheetName val="サイクル_Cell_ID4"/>
      <sheetName val="040_適用車種コード情報4"/>
      <sheetName val="140_loabor4"/>
      <sheetName val="TB_Jan-Dec964"/>
      <sheetName val="Managerial_Remuneration-Dec964"/>
      <sheetName val="---_(2)4"/>
      <sheetName val="Waterfall__0_Toolb4"/>
      <sheetName val="PO_&amp;_SA_List4"/>
      <sheetName val="Start_Here4"/>
      <sheetName val="GRN_Report_0706-_03074"/>
      <sheetName val="Package_Presentation3"/>
      <sheetName val="Business_Plan3"/>
      <sheetName val="Burden_28003"/>
      <sheetName val="Daily_1_13"/>
      <sheetName val="HE_BASE3"/>
      <sheetName val="Sheet_04"/>
      <sheetName val="Sheet_4_VTL4"/>
      <sheetName val="SWS_MSG4"/>
      <sheetName val="040_削除3"/>
      <sheetName val="Drop_downs4"/>
      <sheetName val="DATA_SHEET3"/>
      <sheetName val="GMX_0023"/>
      <sheetName val="Sub-commodity_List3"/>
      <sheetName val="Volume_Hypothesis7"/>
      <sheetName val="Costing_Wave_2_STT3"/>
      <sheetName val="BoM_(Wave_2)3"/>
      <sheetName val="COVER_RL_RECLINING3"/>
      <sheetName val="00_DOWNLOAD3"/>
      <sheetName val="TITLE_BLOCK2"/>
      <sheetName val="COMPOSITION_PARTS_BLOCK2"/>
      <sheetName val="tesa_micro_hite3"/>
      <sheetName val="2_????3"/>
      <sheetName val="CASE_ASM3"/>
      <sheetName val="HEV_Price_Walk3"/>
      <sheetName val="X11C_Parts_List3"/>
      <sheetName val="SCS_III3"/>
      <sheetName val="Codes_-_NNA_-_04_27_01_logic3"/>
      <sheetName val="BOM_Compile3"/>
      <sheetName val="HKKalk280100_modifiziert3"/>
      <sheetName val="JIT_-_130_0003"/>
      <sheetName val="R_BOM_Model3"/>
      <sheetName val="JIT_-_266_0003"/>
      <sheetName val="Model_Sum_-_130_0003"/>
      <sheetName val="R_BOM_Subs3"/>
      <sheetName val="Overview_2_3"/>
      <sheetName val="FUEL_FILLER3"/>
      <sheetName val="10-1_Media3"/>
      <sheetName val="Front_Row_BOM3"/>
      <sheetName val="駆動_4"/>
      <sheetName val="1_28_08_450pm3"/>
      <sheetName val="hvac_00_defect3"/>
      <sheetName val="Man_power3"/>
      <sheetName val="GB-IC_Villingen_GG3"/>
      <sheetName val="RBC_(RNMP-005)3"/>
      <sheetName val="RNMP16_(2)3"/>
      <sheetName val="NNMP-003-K2_Ph13"/>
      <sheetName val="Blocking_Project3"/>
      <sheetName val="XBA_MY-19_Regulation-RNMP-0163"/>
      <sheetName val="4-Series_-_Control_Model3"/>
      <sheetName val="PS41_0406_KD3"/>
      <sheetName val="總檔__(2)3"/>
      <sheetName val="Slide_core3"/>
      <sheetName val="Other_lifter3"/>
      <sheetName val="Tilted_lifter3"/>
      <sheetName val="Infl_(2)3"/>
      <sheetName val="Search_Conditions2"/>
      <sheetName val="TPM_Sheet2"/>
      <sheetName val="wip-Dec_2"/>
      <sheetName val="Balance_Sheet2"/>
      <sheetName val="Fixed_Assets2"/>
      <sheetName val="LCL_GENT0_4444,1_8JPN2"/>
      <sheetName val="Functional_Milest_#3_Checklist2"/>
      <sheetName val="Input_of_fleet_retail_vol__2"/>
      <sheetName val="General_Data2"/>
      <sheetName val="INVEST_LIST2"/>
      <sheetName val="QOS_Graph2"/>
      <sheetName val="Offshoring_MODEL2"/>
      <sheetName val="Multiple_Choice_Data2"/>
      <sheetName val="Program_Effort_matrix2"/>
      <sheetName val="Data_Source2"/>
      <sheetName val="Data_Validation2"/>
      <sheetName val="Program_Data2"/>
      <sheetName val="Representative_2"/>
      <sheetName val="Exploded-FRT_DR2"/>
      <sheetName val="Exploded-RR_DR2"/>
      <sheetName val="Flow_Chart2"/>
      <sheetName val="Single_Part2"/>
      <sheetName val="Take_rate_Calc2"/>
      <sheetName val="Concept_IDS2"/>
      <sheetName val="Skin_Yield2"/>
      <sheetName val="CP_Description2"/>
      <sheetName val="CP_Instructions2"/>
      <sheetName val="Injected_Parts_List2"/>
      <sheetName val="Template_Log2"/>
      <sheetName val="IMM_selection_table2"/>
      <sheetName val="IMM_START-UP_(6)2"/>
      <sheetName val="IMM_START-UP_(5)2"/>
      <sheetName val="IMM_START-UP_(4)2"/>
      <sheetName val="IMM_START-UP_(3)2"/>
      <sheetName val="IMM_START-UP_(2)2"/>
      <sheetName val="Parts_Requiring_Orders2"/>
      <sheetName val="BOP_List2"/>
      <sheetName val="Raw_Mat_List2"/>
      <sheetName val="Inflation_per_year2"/>
      <sheetName val="Current_Status2"/>
      <sheetName val="[48810真_xl2"/>
      <sheetName val="[48810真_xls3"/>
      <sheetName val="[48810真_x̊2"/>
      <sheetName val="Drop_Down_Lists2"/>
      <sheetName val="BOM6_5_032"/>
      <sheetName val="GRAPH_4軸_径Φ120_(2)2"/>
      <sheetName val="PRF_NEW2"/>
      <sheetName val="Sub-commodity_List_BOP2"/>
      <sheetName val="MBOM_FL_DP2"/>
      <sheetName val="MBOM_FR_DP2"/>
      <sheetName val="MBOM_RL_DP2"/>
      <sheetName val="MBOM_RR_DP2"/>
      <sheetName val="VW380_(2)2"/>
      <sheetName val="供应商联系表_(2)2"/>
      <sheetName val="EBOM_(2)2"/>
      <sheetName val="PP_(2)2"/>
      <sheetName val="表皮_(2)2"/>
      <sheetName val="表皮_(3)2"/>
      <sheetName val="表皮_(4)2"/>
      <sheetName val="PP_(3)2"/>
      <sheetName val="海天_(2)2"/>
      <sheetName val="PP_(4)2"/>
      <sheetName val="PP_(5)2"/>
      <sheetName val="PP_(6)2"/>
      <sheetName val="海天_(3)2"/>
      <sheetName val="PP_(博陆)2"/>
      <sheetName val="PP_(7)2"/>
      <sheetName val="ITW_2"/>
      <sheetName val="PP_(8)2"/>
      <sheetName val="Vigorougs_2"/>
      <sheetName val="PP_(博陆)_(2)2"/>
      <sheetName val="帅特龙_(2)2"/>
      <sheetName val="特雷姆_(2)2"/>
      <sheetName val="Cover_page2"/>
      <sheetName val="Lighting_OP2"/>
      <sheetName val="Aftermarket_OP2"/>
      <sheetName val="Motorsport_OP2"/>
      <sheetName val="TRACKING_MODEL2"/>
      <sheetName val="Country_rates1"/>
      <sheetName val="01_-_Jan001"/>
      <sheetName val="Requirements_Stocks4"/>
      <sheetName val="series_pricing4"/>
      <sheetName val="Consol_FS4"/>
      <sheetName val="PV6_3_5L_LX5_GMX1704"/>
      <sheetName val="L_EQ4"/>
      <sheetName val="PRICE_ADJ_(Project_Condition)"/>
      <sheetName val="unit_cost"/>
      <sheetName val="June_Chai"/>
      <sheetName val="1)Wood_Shop"/>
      <sheetName val="2)mold_shop"/>
      <sheetName val="Mach_Costs"/>
      <sheetName val="Mldg_Resin"/>
      <sheetName val="08_Engineering_hours_summary"/>
      <sheetName val="Annexure_G"/>
      <sheetName val="Sch1_-_P&amp;L_Summary"/>
      <sheetName val="Sch2_-_BalSht_Summary"/>
      <sheetName val="Sch3_-_CFlow_Summary"/>
      <sheetName val="MOTGc_x005f_x005f_x005f_x0000_ࠀ_x005f_x005f_x0000"/>
      <sheetName val="MOTGc_x005f_x005f_x005f_x005f_x005f_x005f_x005f_x0000_ࠀ"/>
      <sheetName val="初期設定"/>
      <sheetName val="ウエハ・チップテスト移管開始・完了確認書 Ver1.0"/>
      <sheetName val="静特性"/>
      <sheetName val="静特性150℃"/>
      <sheetName val="RCD計"/>
      <sheetName val="ｺﾝﾛｯﾄﾞ小端穴径"/>
      <sheetName val="Avensis+d seg  in &amp; out of UK+F"/>
      <sheetName val="DATA_NORMAL"/>
      <sheetName val="Pivot_Actual"/>
      <sheetName val="Pivot_Forecast"/>
      <sheetName val="(m)_Currency"/>
      <sheetName val="FEP_Lookup"/>
      <sheetName val="Listing_Ki_(liste)"/>
      <sheetName val="ADC_&amp;_MAC"/>
      <sheetName val="BOM_Dashboard"/>
      <sheetName val="CHART_COST_n_GM"/>
      <sheetName val="khung_ten_TD"/>
      <sheetName val="検定方式一覧 "/>
      <sheetName val="5月大江"/>
      <sheetName val="９８計画"/>
      <sheetName val="BUS제원1"/>
      <sheetName val="プリモ_S0"/>
      <sheetName val="プリモ_S1"/>
      <sheetName val="プリモ_S2"/>
      <sheetName val="プリモ_S3"/>
      <sheetName val="MOTOc_x005f_x005f_x005f_x0000__"/>
      <sheetName val="eqpmad2"/>
      <sheetName val="FR SPR 適用線図"/>
      <sheetName val="B2_S2_2006"/>
      <sheetName val="Price_List"/>
      <sheetName val="OEE_Machine"/>
      <sheetName val="1020_FF"/>
      <sheetName val="3_0Lmin_80degC_N=2"/>
      <sheetName val="3_0Lmin_80degC_N=3"/>
      <sheetName val="FR_SPR_適用線図"/>
      <sheetName val="04.11.26-20000"/>
      <sheetName val="Général"/>
      <sheetName val="星取・"/>
      <sheetName val="Manpower"/>
      <sheetName val="DO TDR"/>
      <sheetName val="TDR"/>
      <sheetName val="OGJA"/>
      <sheetName val="PR"/>
      <sheetName val="SUMMARY (2)"/>
      <sheetName val="OANA"/>
      <sheetName val="LIST 2R"/>
      <sheetName val="LIST 4R"/>
      <sheetName val="01.ADI F"/>
      <sheetName val="02.CATUR"/>
      <sheetName val="03.SUPRI"/>
      <sheetName val="05.IMAM"/>
      <sheetName val="05.ALDY"/>
      <sheetName val="06.DWIYANTO"/>
      <sheetName val="04.INDRA0"/>
      <sheetName val="8.SITI"/>
      <sheetName val="Program Support"/>
      <sheetName val=" IBPL0001"/>
      <sheetName val="data_6"/>
      <sheetName val="ocean_voyage6"/>
      <sheetName val="OPERATING_HEAD4"/>
      <sheetName val="Kind_of_Service3"/>
      <sheetName val="2004_Labor3"/>
      <sheetName val="Service_Coming3"/>
      <sheetName val="FF-RC-ST_Showa_Only2"/>
      <sheetName val="共振点調査"/>
      <sheetName val="data_7"/>
      <sheetName val="ocean_voyage7"/>
      <sheetName val="OPERATING_HEAD5"/>
      <sheetName val="Kind_of_Service4"/>
      <sheetName val="2004_Labor4"/>
      <sheetName val="Service_Coming4"/>
      <sheetName val="FF-RC-ST_Showa_Only3"/>
      <sheetName val="data_8"/>
      <sheetName val="ocean_voyage8"/>
      <sheetName val="OPERATING_HEAD6"/>
      <sheetName val="Kind_of_Service5"/>
      <sheetName val="2004_Labor5"/>
      <sheetName val="Service_Coming5"/>
      <sheetName val="FF-RC-ST_Showa_Only4"/>
      <sheetName val="data_9"/>
      <sheetName val="ocean_voyage9"/>
      <sheetName val="OPERATING_HEAD7"/>
      <sheetName val="Kind_of_Service6"/>
      <sheetName val="2004_Labor6"/>
      <sheetName val="Service_Coming6"/>
      <sheetName val="FF-RC-ST_Showa_Only5"/>
      <sheetName val="data_10"/>
      <sheetName val="ocean_voyage10"/>
      <sheetName val="OPERATING_HEAD8"/>
      <sheetName val="Kind_of_Service7"/>
      <sheetName val="2004_Labor7"/>
      <sheetName val="Service_Coming7"/>
      <sheetName val="FF-RC-ST_Showa_Only6"/>
      <sheetName val="4-Series_-_Control_Model4"/>
      <sheetName val="C214_9306#254"/>
      <sheetName val="PS41_0406_KD4"/>
      <sheetName val="總檔__(2)4"/>
      <sheetName val="FUEL_FILLER4"/>
      <sheetName val="040_削除4"/>
      <sheetName val="data_11"/>
      <sheetName val="ocean_voyage11"/>
      <sheetName val="OPERATING_HEAD9"/>
      <sheetName val="Kind_of_Service8"/>
      <sheetName val="2004_Labor8"/>
      <sheetName val="Service_Coming8"/>
      <sheetName val="FF-RC-ST_Showa_Only7"/>
      <sheetName val="_48810真_xl5"/>
      <sheetName val="_48810真_xls5"/>
      <sheetName val="Sheet1_(2)5"/>
      <sheetName val="Cooling_Unit5"/>
      <sheetName val="GLOBAL_POWERTRAIN5"/>
      <sheetName val="PIC_PSI5"/>
      <sheetName val="PCQIS_Warrty_data5"/>
      <sheetName val="Sheet1_(7)5"/>
      <sheetName val="OPER__SPECS5"/>
      <sheetName val="RAW_MATERIAL5"/>
      <sheetName val="Cap'l_Input5"/>
      <sheetName val="(7__FR_&amp;_RR_axle_mass)5"/>
      <sheetName val="Pre-concept_AX05"/>
      <sheetName val="_48810真_xl__Glcest5"/>
      <sheetName val="_48810真_xls____5"/>
      <sheetName val="[48810真_xl??Glcest5"/>
      <sheetName val="[48810真_xls????5"/>
      <sheetName val="Point_25"/>
      <sheetName val="set_date5"/>
      <sheetName val="Eflex_bom5"/>
      <sheetName val="Cal_Mat_TB5"/>
      <sheetName val="dongia_(2)5"/>
      <sheetName val="P_2_VAR組合せ表5"/>
      <sheetName val="New_Prices5"/>
      <sheetName val="PL_BS_CF5"/>
      <sheetName val="2_대외공문5"/>
      <sheetName val="Drop_downs5"/>
      <sheetName val="4-Series_-_Control_Model5"/>
      <sheetName val="C214_9306#255"/>
      <sheetName val="PS41_0406_KD5"/>
      <sheetName val="總檔__(2)5"/>
      <sheetName val="FUEL_FILLER5"/>
      <sheetName val="040_削除5"/>
      <sheetName val="data_12"/>
      <sheetName val="ocean_voyage12"/>
      <sheetName val="OPERATING_HEAD10"/>
      <sheetName val="Kind_of_Service9"/>
      <sheetName val="2004_Labor9"/>
      <sheetName val="Service_Coming9"/>
      <sheetName val="FF-RC-ST_Showa_Only8"/>
      <sheetName val="Poland_HL6"/>
      <sheetName val="PN_LIST_(2)6"/>
      <sheetName val="PN_LIST_P33B6"/>
      <sheetName val="_48810真_xl6"/>
      <sheetName val="_48810真_xls6"/>
      <sheetName val="Sheet1_(2)6"/>
      <sheetName val="61B_(J)6"/>
      <sheetName val="X61B_(E)6"/>
      <sheetName val="Invoice_Aging6"/>
      <sheetName val="Open_AP6"/>
      <sheetName val="００･ＤＥ_Ｍ６２6"/>
      <sheetName val="Rubriques_MC6"/>
      <sheetName val="Hyp_DDRH6"/>
      <sheetName val="A-B(exp_)6"/>
      <sheetName val="_d_l___(full-SUV)6"/>
      <sheetName val="FmｸﾞﾗﾌVer_06"/>
      <sheetName val="参考_人員調査表6"/>
      <sheetName val="Cooling_Unit6"/>
      <sheetName val="GLOBAL_POWERTRAIN6"/>
      <sheetName val="PIC_PSI6"/>
      <sheetName val="PCQIS_Warrty_data6"/>
      <sheetName val="Sheet1_(7)6"/>
      <sheetName val="OPER__SPECS6"/>
      <sheetName val="RAW_MATERIAL6"/>
      <sheetName val="Cap'l_Input6"/>
      <sheetName val="(7__FR_&amp;_RR_axle_mass)6"/>
      <sheetName val="Pre-concept_AX06"/>
      <sheetName val="_48810真_xl__Glcest6"/>
      <sheetName val="_48810真_xls____6"/>
      <sheetName val="[48810真_xl??Glcest6"/>
      <sheetName val="[48810真_xls????6"/>
      <sheetName val="Point_26"/>
      <sheetName val="set_date6"/>
      <sheetName val="Eflex_bom6"/>
      <sheetName val="Cal_Mat_TB6"/>
      <sheetName val="dongia_(2)6"/>
      <sheetName val="P_2_VAR組合せ表6"/>
      <sheetName val="New_Prices6"/>
      <sheetName val="PL_BS_CF6"/>
      <sheetName val="2_대외공문6"/>
      <sheetName val="Drop_downs6"/>
      <sheetName val="4-Series_-_Control_Model6"/>
      <sheetName val="DEC_EO6"/>
      <sheetName val="C214_9306#256"/>
      <sheetName val="PS41_0406_KD6"/>
      <sheetName val="總檔__(2)6"/>
      <sheetName val="FUEL_FILLER6"/>
      <sheetName val="040_削除6"/>
      <sheetName val="data_13"/>
      <sheetName val="ocean_voyage13"/>
      <sheetName val="OPERATING_HEAD11"/>
      <sheetName val="Kind_of_Service10"/>
      <sheetName val="2004_Labor10"/>
      <sheetName val="Service_Coming10"/>
      <sheetName val="FF-RC-ST_Showa_Only9"/>
      <sheetName val="Poland_HL7"/>
      <sheetName val="PN_LIST_(2)7"/>
      <sheetName val="PN_LIST_P33B7"/>
      <sheetName val="_48810真_xl7"/>
      <sheetName val="_48810真_xls7"/>
      <sheetName val="Sheet1_(2)7"/>
      <sheetName val="61B_(J)7"/>
      <sheetName val="X61B_(E)7"/>
      <sheetName val="Invoice_Aging7"/>
      <sheetName val="Open_AP7"/>
      <sheetName val="００･ＤＥ_Ｍ６２7"/>
      <sheetName val="Rubriques_MC7"/>
      <sheetName val="Hyp_DDRH7"/>
      <sheetName val="A-B(exp_)7"/>
      <sheetName val="_d_l___(full-SUV)7"/>
      <sheetName val="FmｸﾞﾗﾌVer_07"/>
      <sheetName val="参考_人員調査表7"/>
      <sheetName val="Cooling_Unit7"/>
      <sheetName val="GLOBAL_POWERTRAIN7"/>
      <sheetName val="PIC_PSI7"/>
      <sheetName val="PCQIS_Warrty_data7"/>
      <sheetName val="Sheet1_(7)7"/>
      <sheetName val="OPER__SPECS7"/>
      <sheetName val="RAW_MATERIAL7"/>
      <sheetName val="Cap'l_Input7"/>
      <sheetName val="(7__FR_&amp;_RR_axle_mass)7"/>
      <sheetName val="Pre-concept_AX07"/>
      <sheetName val="_48810真_xl__Glcest7"/>
      <sheetName val="_48810真_xls____7"/>
      <sheetName val="[48810真_xl??Glcest7"/>
      <sheetName val="[48810真_xls????7"/>
      <sheetName val="Point_27"/>
      <sheetName val="set_date7"/>
      <sheetName val="Eflex_bom7"/>
      <sheetName val="Cal_Mat_TB7"/>
      <sheetName val="dongia_(2)7"/>
      <sheetName val="P_2_VAR組合せ表7"/>
      <sheetName val="New_Prices7"/>
      <sheetName val="PL_BS_CF7"/>
      <sheetName val="2_대외공문7"/>
      <sheetName val="Drop_downs7"/>
      <sheetName val="4-Series_-_Control_Model7"/>
      <sheetName val="DEC_EO7"/>
      <sheetName val="C214_9306#257"/>
      <sheetName val="PS41_0406_KD7"/>
      <sheetName val="總檔__(2)7"/>
      <sheetName val="FUEL_FILLER7"/>
      <sheetName val="040_削除7"/>
      <sheetName val="TPM_Sheet3"/>
      <sheetName val="Current_Status3"/>
      <sheetName val="wip-Dec_3"/>
      <sheetName val="Balance_Sheet3"/>
      <sheetName val="Fixed_Assets3"/>
      <sheetName val="LCL_GENT0_4444,1_8JPN3"/>
      <sheetName val="Functional_Milest_#3_Checklist3"/>
      <sheetName val="Input_of_fleet_retail_vol__3"/>
      <sheetName val="General_Data3"/>
      <sheetName val="INVEST_LIST3"/>
      <sheetName val="QOS_Graph3"/>
      <sheetName val="Offshoring_MODEL3"/>
      <sheetName val="Multiple_Choice_Data3"/>
      <sheetName val="Program_Effort_matrix3"/>
      <sheetName val="Data_Source3"/>
      <sheetName val="Data_Validation3"/>
      <sheetName val="Program_Data3"/>
      <sheetName val="Representative_3"/>
      <sheetName val="Exploded-FRT_DR3"/>
      <sheetName val="Exploded-RR_DR3"/>
      <sheetName val="Flow_Chart3"/>
      <sheetName val="Single_Part3"/>
      <sheetName val="Take_rate_Calc3"/>
      <sheetName val="Concept_IDS3"/>
      <sheetName val="Skin_Yield3"/>
      <sheetName val="CP_Description3"/>
      <sheetName val="CP_Instructions3"/>
      <sheetName val="Injected_Parts_List3"/>
      <sheetName val="Template_Log3"/>
      <sheetName val="IMM_selection_table3"/>
      <sheetName val="IMM_START-UP_(6)3"/>
      <sheetName val="IMM_START-UP_(5)3"/>
      <sheetName val="IMM_START-UP_(4)3"/>
      <sheetName val="IMM_START-UP_(3)3"/>
      <sheetName val="IMM_START-UP_(2)3"/>
      <sheetName val="Parts_Requiring_Orders3"/>
      <sheetName val="BOP_List3"/>
      <sheetName val="Raw_Mat_List3"/>
      <sheetName val="Inflation_per_year3"/>
      <sheetName val="[48810真_xl3"/>
      <sheetName val="[48810真_x̊3"/>
      <sheetName val="data_14"/>
      <sheetName val="ocean_voyage14"/>
      <sheetName val="OPERATING_HEAD12"/>
      <sheetName val="Kind_of_Service11"/>
      <sheetName val="2004_Labor11"/>
      <sheetName val="Service_Coming11"/>
      <sheetName val="FF-RC-ST_Showa_Only10"/>
      <sheetName val="問題課題(pattern_3)9"/>
      <sheetName val="ebom_excel9"/>
      <sheetName val="qad_bom9"/>
      <sheetName val="Trim_Dev_Materials10"/>
      <sheetName val="Non_Labour_Forecast10"/>
      <sheetName val="Costed_Parts_Matrix10"/>
      <sheetName val="Engineering_Assumptions10"/>
      <sheetName val="Labour_Forecast10"/>
      <sheetName val="Default_Rates9"/>
      <sheetName val="After_Sales_Supplier_#'s9"/>
      <sheetName val="FY99_Volume9"/>
      <sheetName val="TT_(13)10"/>
      <sheetName val="New_DYNA10"/>
      <sheetName val="Europe_PU-110"/>
      <sheetName val="結果一覧_ｼｰﾄ9"/>
      <sheetName val="PRIX_20099"/>
      <sheetName val="VAC_BLK_CALC_10"/>
      <sheetName val="Blank_AQR_(old)10"/>
      <sheetName val="CAP_PLAN10"/>
      <sheetName val="PKG_&amp;_FRT10"/>
      <sheetName val="PROCESS_INFO10"/>
      <sheetName val="Table_Master10"/>
      <sheetName val="Process_Summary10"/>
      <sheetName val="EPW_063010"/>
      <sheetName val="FB_sepa_S210"/>
      <sheetName val="JT3_0견적-구110"/>
      <sheetName val="Croisements_(Ai_-_Ej_-_Mk)_X810"/>
      <sheetName val="Report_Key10"/>
      <sheetName val="Original_ED&amp;D_summary10"/>
      <sheetName val="Total_Income_Statement10"/>
      <sheetName val="Price_J60E610"/>
      <sheetName val="Tooling_breakdown9"/>
      <sheetName val="HPS_Slit_Coil_(Centralia)9"/>
      <sheetName val="Stamping_Tool_building_Hrs9"/>
      <sheetName val="Stamping_Burden9"/>
      <sheetName val="PN_LIST9"/>
      <sheetName val="F7_Custom_Service_Center_(CSC)9"/>
      <sheetName val="F5_E1-TEI_9"/>
      <sheetName val="F5_Specific_expenses_Vol_Drop9"/>
      <sheetName val="F5_Specific_expenses9"/>
      <sheetName val="Japanese_Summary9"/>
      <sheetName val="Inputs_and_Data10"/>
      <sheetName val="DV_Release9"/>
      <sheetName val="342A_Block9"/>
      <sheetName val="391_各9"/>
      <sheetName val="LESCI_J779"/>
      <sheetName val="Read_me_first9"/>
      <sheetName val="organization_data9"/>
      <sheetName val="Labor_cost9"/>
      <sheetName val="SU_BOM_200712139"/>
      <sheetName val="Ideal_Cost9"/>
      <sheetName val="DD96_1_189"/>
      <sheetName val="cc_0214_23009"/>
      <sheetName val="Fert_ablauf9"/>
      <sheetName val="Antivol_D29"/>
      <sheetName val="Laser_Weld9"/>
      <sheetName val="LOAD_HOURS9"/>
      <sheetName val="5_UPS_Data9"/>
      <sheetName val="E_TOPICS9"/>
      <sheetName val="Product_Validation9"/>
      <sheetName val="Sales_price9"/>
      <sheetName val="A10_(2)9"/>
      <sheetName val="POLO_H_GP9"/>
      <sheetName val="IP2X_MCE9"/>
      <sheetName val="VW321_(Lavida_taxi)9"/>
      <sheetName val="IP24_RSB_CN9"/>
      <sheetName val="SK371_(PV20140226)降密方案9"/>
      <sheetName val="SK371_(PV20140226)_9"/>
      <sheetName val="SK371_(PV1)9"/>
      <sheetName val="KC_FOAM9"/>
      <sheetName val="B753__PV9"/>
      <sheetName val="B81C_(广州)9"/>
      <sheetName val="D2SC_PV9"/>
      <sheetName val="D2SC_DV9"/>
      <sheetName val="B753__PV_(2)9"/>
      <sheetName val="TFC_MY149"/>
      <sheetName val="ZP11_EU9"/>
      <sheetName val="SGM318_(3)9"/>
      <sheetName val="SGM318_(2)9"/>
      <sheetName val="IP21_MCE9"/>
      <sheetName val="SK253_SB(M-A_ENTRY_SB)9"/>
      <sheetName val="Model_S_FL(SK461)9"/>
      <sheetName val="LAVIDA_DERIVAT9"/>
      <sheetName val="Model_A_TAXI9"/>
      <sheetName val="SGM258_MY139"/>
      <sheetName val="New_Model_A201303049"/>
      <sheetName val="New_Model_A201209219"/>
      <sheetName val="New_Model_A9"/>
      <sheetName val="New_Model_A降密9"/>
      <sheetName val="IP22_EU&amp;UK9"/>
      <sheetName val="T4NA(2CN)_(2)9"/>
      <sheetName val="GAMMA_SUV9"/>
      <sheetName val="Model_H_GTI9"/>
      <sheetName val="New_Lavida9"/>
      <sheetName val="Model_A9"/>
      <sheetName val="IP22_CN_L-CAR9"/>
      <sheetName val="SGM201_R3_ISS9"/>
      <sheetName val="Model_S_MP129"/>
      <sheetName val="Model_F_FL9"/>
      <sheetName val="Model_H_Cross9"/>
      <sheetName val="New_Model_K9"/>
      <sheetName val="ZP11_MG9"/>
      <sheetName val="List_Data9"/>
      <sheetName val="Material_Tables9"/>
      <sheetName val="Weld_Tool9"/>
      <sheetName val="BOM_Input9"/>
      <sheetName val="Parts_List9"/>
      <sheetName val="Data_01019"/>
      <sheetName val="ECN-Mold_Progress9"/>
      <sheetName val="ALL_PARTS_PRICE_LIST9"/>
      <sheetName val="_DATA9"/>
      <sheetName val="表5-2_地区別CO2排出実績9"/>
      <sheetName val="Ass'y-A_(Day)9"/>
      <sheetName val="Annual_Sales8"/>
      <sheetName val="BU_Summary_Data9"/>
      <sheetName val="minimum_lot_size9"/>
      <sheetName val="Interior_Trim9"/>
      <sheetName val="VIM_Data9"/>
      <sheetName val="X61B_ZH2E_L1_#19"/>
      <sheetName val="Part_by_Part9"/>
      <sheetName val="Stock_Price9"/>
      <sheetName val="진행_DATA_(2)9"/>
      <sheetName val="Vol_&amp;_Assumpt9"/>
      <sheetName val="Roll_Out_-_Limit9"/>
      <sheetName val="Specific_Data9"/>
      <sheetName val="Input_Sheet9"/>
      <sheetName val="Plant_Data8"/>
      <sheetName val="Key_Function_in_Master_FMEA8"/>
      <sheetName val="Sales_by_Customer8"/>
      <sheetName val="094W原紙_8"/>
      <sheetName val="702_515_881t8"/>
      <sheetName val="Data_Table8"/>
      <sheetName val="4__Project_Plan8"/>
      <sheetName val="contract_AGER8"/>
      <sheetName val="contract_APOR8"/>
      <sheetName val="market_AGER8"/>
      <sheetName val="market_APOR8"/>
      <sheetName val="JCAE_Sale_Price8"/>
      <sheetName val="R_FJS_CAR_(old)8"/>
      <sheetName val="Process_means9"/>
      <sheetName val="Fixture_List9"/>
      <sheetName val="Sheet6_(3)8"/>
      <sheetName val="Customer_Part_Approval9"/>
      <sheetName val="Development_Start9"/>
      <sheetName val="Final_Production_Release9"/>
      <sheetName val="FUNCTION_CHART8"/>
      <sheetName val="Income_Statem9"/>
      <sheetName val="Mechanical_Handle_Grained9"/>
      <sheetName val="信息费用预算表(A4)_8"/>
      <sheetName val="01_3_28現在8"/>
      <sheetName val="Incr_Inv_Tool8"/>
      <sheetName val="HL_extract8"/>
      <sheetName val="CHHS_AVSS68"/>
      <sheetName val="Budget_base8"/>
      <sheetName val="FACT_B9"/>
      <sheetName val="Notice_Link9"/>
      <sheetName val="ALPL_0305149"/>
      <sheetName val="contents_(English)8"/>
      <sheetName val="設変通知書_(E)8"/>
      <sheetName val="Rev_#1_&amp;_#28"/>
      <sheetName val="IVP_und_Afa8"/>
      <sheetName val="Full_list_0204258"/>
      <sheetName val="Ref_IMM_Sizes8"/>
      <sheetName val="Prog_INFO8"/>
      <sheetName val="Format_info8"/>
      <sheetName val="?d?l??_(full-SUV)8"/>
      <sheetName val="RM_cost_Evapo_Standarti9"/>
      <sheetName val="RS_Sound_Add__Module9"/>
      <sheetName val="AM_6M_948"/>
      <sheetName val="ｺｽﾄ比較_(総括)8"/>
      <sheetName val="工程別見積り_(SP)8"/>
      <sheetName val="IAC_Quote_Processes8"/>
      <sheetName val="Sq_Area_INPUT8"/>
      <sheetName val="part_list_C58"/>
      <sheetName val="140N_Part_Local_(SE)8"/>
      <sheetName val="issue_destination8"/>
      <sheetName val="PSA_T78"/>
      <sheetName val="cycle_time_reduction9"/>
      <sheetName val="Base_Info9"/>
      <sheetName val="Cómputo_B8"/>
      <sheetName val="0_Cuota8"/>
      <sheetName val="LPIM_BLK_CALC8"/>
      <sheetName val="ASSET_PLAN8"/>
      <sheetName val="_Cycle_Times8"/>
      <sheetName val="DIE_CUT_ROLL_CALC8"/>
      <sheetName val="EFFICIENCY_VS_VOLUME8"/>
      <sheetName val="TOOL_INFO8"/>
      <sheetName val="Marea_MY8"/>
      <sheetName val="Brava-o_MY8"/>
      <sheetName val="P_TO8"/>
      <sheetName val="Part_Pictorials8"/>
      <sheetName val="Reference_8"/>
      <sheetName val="645a_9-18_PTO_4_38"/>
      <sheetName val="GG_S&amp;O_List8"/>
      <sheetName val="Operating_Plan_Changes8"/>
      <sheetName val="costes_internos8"/>
      <sheetName val="TMMI_SEQUOIA_20118"/>
      <sheetName val="Issues_log8"/>
      <sheetName val="A3C_Data8"/>
      <sheetName val="勤務ｼﾌﾄﾍﾞｰｽ表_下期8"/>
      <sheetName val="Poland_HL8"/>
      <sheetName val="Chart_Data_Formulas8"/>
      <sheetName val="Just_for_calculation8"/>
      <sheetName val="Barcode_D&amp;F8"/>
      <sheetName val="PN_LIST_(2)8"/>
      <sheetName val="PN_LIST_P33B8"/>
      <sheetName val="_48810真_xl8"/>
      <sheetName val="_48810真_xls8"/>
      <sheetName val="Sheet1_(2)8"/>
      <sheetName val="61B_(J)8"/>
      <sheetName val="X61B_(E)8"/>
      <sheetName val="Invoice_Aging8"/>
      <sheetName val="Open_AP8"/>
      <sheetName val="００･ＤＥ_Ｍ６２8"/>
      <sheetName val="Rubriques_MC8"/>
      <sheetName val="Hyp_DDRH8"/>
      <sheetName val="A-B(exp_)8"/>
      <sheetName val="_d_l___(full-SUV)8"/>
      <sheetName val="FmｸﾞﾗﾌVer_08"/>
      <sheetName val="参考_人員調査表8"/>
      <sheetName val="Cooling_Unit8"/>
      <sheetName val="GLOBAL_POWERTRAIN8"/>
      <sheetName val="PIC_PSI8"/>
      <sheetName val="HS_HB_NE_dr_18"/>
      <sheetName val="Forração_PP_DE8"/>
      <sheetName val="Exploded_End_Items8"/>
      <sheetName val="차체_품안표8"/>
      <sheetName val="CUSTOMER_(DETAIL)8"/>
      <sheetName val="Parameters_SSR8"/>
      <sheetName val="PCQIS_Warrty_data8"/>
      <sheetName val="Données_transversales_pays8"/>
      <sheetName val="Sheet1_(7)8"/>
      <sheetName val="OPER__SPECS8"/>
      <sheetName val="RAW_MATERIAL8"/>
      <sheetName val="尾门板总成_8"/>
      <sheetName val="Cap'l_Input8"/>
      <sheetName val="(7__FR_&amp;_RR_axle_mass)8"/>
      <sheetName val="Pre-concept_AX08"/>
      <sheetName val="_48810真_xl__Glcest8"/>
      <sheetName val="_48810真_xls____8"/>
      <sheetName val="[48810真_xl??Glcest8"/>
      <sheetName val="[48810真_xls????8"/>
      <sheetName val="Point_28"/>
      <sheetName val="set_date8"/>
      <sheetName val="Eflex_bom8"/>
      <sheetName val="Cal_Mat_TB8"/>
      <sheetName val="dongia_(2)8"/>
      <sheetName val="P_2_VAR組合せ表8"/>
      <sheetName val="New_Prices8"/>
      <sheetName val="PL_BS_CF8"/>
      <sheetName val="2_대외공문8"/>
      <sheetName val="Drop_downs8"/>
      <sheetName val="4-Series_-_Control_Model8"/>
      <sheetName val="DEC_EO8"/>
      <sheetName val="C214_9306#258"/>
      <sheetName val="PS41_0406_KD8"/>
      <sheetName val="總檔__(2)8"/>
      <sheetName val="FUEL_FILLER8"/>
      <sheetName val="040_削除8"/>
      <sheetName val="140_loabor5"/>
      <sheetName val="040_適用車種コード情報5"/>
      <sheetName val="CBD_Kolben5"/>
      <sheetName val="Customer_Claim_Year5"/>
      <sheetName val="C3_N_DC改造投資5"/>
      <sheetName val="Sum_Defect_OFF-LINE_GMI7005"/>
      <sheetName val="Lesson_Lern5"/>
      <sheetName val="Main_Model5"/>
      <sheetName val="サイクル_Cell_ID5"/>
      <sheetName val="SWS_MSG5"/>
      <sheetName val="Cost_20184"/>
      <sheetName val="Sheet_05"/>
      <sheetName val="Sheet_4_VTL5"/>
      <sheetName val="TB_Jan-Dec965"/>
      <sheetName val="Managerial_Remuneration-Dec965"/>
      <sheetName val="---_(2)5"/>
      <sheetName val="Waterfall__0_Toolb5"/>
      <sheetName val="PO_&amp;_SA_List5"/>
      <sheetName val="Start_Here5"/>
      <sheetName val="GRN_Report_0706-_03075"/>
      <sheetName val="Division__4"/>
      <sheetName val="2_????4"/>
      <sheetName val="Daily_1_14"/>
      <sheetName val="HE_BASE4"/>
      <sheetName val="DATA_SHEET4"/>
      <sheetName val="hvac_00_defect4"/>
      <sheetName val="GB-IC_Villingen_GG4"/>
      <sheetName val="Package_Presentation4"/>
      <sheetName val="Business_Plan4"/>
      <sheetName val="Burden_28004"/>
      <sheetName val="GMX_0024"/>
      <sheetName val="Sub-commodity_List4"/>
      <sheetName val="Costing_Wave_2_STT4"/>
      <sheetName val="BoM_(Wave_2)4"/>
      <sheetName val="1_28_08_450pm4"/>
      <sheetName val="FDR_BUDGET_2001_EISENACH4"/>
      <sheetName val="48810真_xls4"/>
      <sheetName val="RBC_(RNMP-005)4"/>
      <sheetName val="RNMP16_(2)4"/>
      <sheetName val="NNMP-003-K2_Ph14"/>
      <sheetName val="Blocking_Project4"/>
      <sheetName val="XBA_MY-19_Regulation-RNMP-0164"/>
      <sheetName val="Income_Statement4"/>
      <sheetName val="R_Specific_request_4"/>
      <sheetName val="COVER_RL_RECLINING4"/>
      <sheetName val="00_DOWNLOAD4"/>
      <sheetName val="Slide_core4"/>
      <sheetName val="Other_lifter4"/>
      <sheetName val="Tilted_lifter4"/>
      <sheetName val="TPM_Sheet4"/>
      <sheetName val="Current_Status4"/>
      <sheetName val="Man_power4"/>
      <sheetName val="aux_20044"/>
      <sheetName val="wip-Dec_4"/>
      <sheetName val="Balance_Sheet4"/>
      <sheetName val="Fixed_Assets4"/>
      <sheetName val="LCL_GENT0_4444,1_8JPN4"/>
      <sheetName val="Functional_Milest_#3_Checklist4"/>
      <sheetName val="Input_of_fleet_retail_vol__4"/>
      <sheetName val="General_Data4"/>
      <sheetName val="INVEST_LIST4"/>
      <sheetName val="QOS_Graph4"/>
      <sheetName val="Offshoring_MODEL4"/>
      <sheetName val="Multiple_Choice_Data4"/>
      <sheetName val="Program_Effort_matrix4"/>
      <sheetName val="Data_Source4"/>
      <sheetName val="Data_Validation4"/>
      <sheetName val="Program_Data4"/>
      <sheetName val="Representative_4"/>
      <sheetName val="Exploded-FRT_DR4"/>
      <sheetName val="Exploded-RR_DR4"/>
      <sheetName val="Flow_Chart4"/>
      <sheetName val="Single_Part4"/>
      <sheetName val="Take_rate_Calc4"/>
      <sheetName val="Concept_IDS4"/>
      <sheetName val="Skin_Yield4"/>
      <sheetName val="CP_Description4"/>
      <sheetName val="CP_Instructions4"/>
      <sheetName val="Injected_Parts_List4"/>
      <sheetName val="Template_Log4"/>
      <sheetName val="IMM_selection_table4"/>
      <sheetName val="IMM_START-UP_(6)4"/>
      <sheetName val="IMM_START-UP_(5)4"/>
      <sheetName val="IMM_START-UP_(4)4"/>
      <sheetName val="IMM_START-UP_(3)4"/>
      <sheetName val="IMM_START-UP_(2)4"/>
      <sheetName val="MOTOc____ご__x005f_x0012___x005f_x0012_____9"/>
      <sheetName val="MOTOc_ࠀ_笰ごꒈ_x005f_x0012_ꐸ_x005f_x0012_뜝瞮__5"/>
      <sheetName val="MOTOc____ご__x005f_x0012___x005f_x0012____10"/>
      <sheetName val="MOTOc_ࠀ笰ごꒈ_x005f_x0012_ꐸ_x005f_x0012_뜝瞮猰ごࠀ5"/>
      <sheetName val="pad_assy4"/>
      <sheetName val="Pre_4"/>
      <sheetName val="Inv_4"/>
      <sheetName val="3_結果まとめ4"/>
      <sheetName val="att_1_2_NMUK_REQUIREMENTS4"/>
      <sheetName val="{Ref}_Hitachi_report_Q-Us_4"/>
      <sheetName val="Profile_EUR_OUTPUT4"/>
      <sheetName val="Profile_UK4"/>
      <sheetName val="972低減_10月4"/>
      <sheetName val="Cover_&amp;_list4"/>
      <sheetName val="P5_VC_Vehicle_Spec4"/>
      <sheetName val="MOTOc_?_?ご?_x005f_x0012_?_x005f_x0012_??__4"/>
      <sheetName val="MOTOc_?_?ご?_x005f_x0012_?_x005f_x0012_??_?4"/>
      <sheetName val="WTC_BODY一覧原紙4"/>
      <sheetName val="RX3_CBU4"/>
      <sheetName val="Update_6_014"/>
      <sheetName val="THAI向け_INST4"/>
      <sheetName val="MEX向け_INST4"/>
      <sheetName val="MEX向け_INST_PACKING_LIST4"/>
      <sheetName val="Parts_Requiring_Orders4"/>
      <sheetName val="BOP_List4"/>
      <sheetName val="Raw_Mat_List4"/>
      <sheetName val="Inflation_per_year4"/>
      <sheetName val="[48810真_xl4"/>
      <sheetName val="[48810真_x̊4"/>
      <sheetName val="data_17"/>
      <sheetName val="ocean_voyage17"/>
      <sheetName val="OPERATING_HEAD15"/>
      <sheetName val="Kind_of_Service14"/>
      <sheetName val="2004_Labor14"/>
      <sheetName val="Service_Coming14"/>
      <sheetName val="FF-RC-ST_Showa_Only13"/>
      <sheetName val="Plan_Sheet13"/>
      <sheetName val="BOM_TOP14"/>
      <sheetName val="Material_Input_Status14"/>
      <sheetName val="Vehicle_Parts_List14"/>
      <sheetName val="Kapitaleinsatz_&amp;_Umsatz14"/>
      <sheetName val="Herstellkosten_(Referenz)14"/>
      <sheetName val="Working_Capital14"/>
      <sheetName val="K440_can_wake-up_logic14"/>
      <sheetName val="Seatbelt_Guides14"/>
      <sheetName val="Stowage_Tray14"/>
      <sheetName val="Ideas_Entered13"/>
      <sheetName val="PRICE_STRAT_FOR_3F13"/>
      <sheetName val="J_or_E14"/>
      <sheetName val="MATRIZ_POR_AREA14"/>
      <sheetName val="full_(2)13"/>
      <sheetName val="MPL_技連13"/>
      <sheetName val="342E_BLOCK13"/>
      <sheetName val="Build_Sheets13"/>
      <sheetName val="問題課題(pattern_3)12"/>
      <sheetName val="ebom_excel12"/>
      <sheetName val="qad_bom12"/>
      <sheetName val="Trim_Dev_Materials13"/>
      <sheetName val="Non_Labour_Forecast13"/>
      <sheetName val="Costed_Parts_Matrix13"/>
      <sheetName val="Engineering_Assumptions13"/>
      <sheetName val="Labour_Forecast13"/>
      <sheetName val="Default_Rates12"/>
      <sheetName val="After_Sales_Supplier_#'s12"/>
      <sheetName val="FY99_Volume12"/>
      <sheetName val="TT_(13)13"/>
      <sheetName val="New_DYNA13"/>
      <sheetName val="Europe_PU-113"/>
      <sheetName val="結果一覧_ｼｰﾄ12"/>
      <sheetName val="PRIX_200912"/>
      <sheetName val="VAC_BLK_CALC_13"/>
      <sheetName val="Blank_AQR_(old)13"/>
      <sheetName val="CAP_PLAN13"/>
      <sheetName val="PKG_&amp;_FRT13"/>
      <sheetName val="PROCESS_INFO13"/>
      <sheetName val="Table_Master13"/>
      <sheetName val="Process_Summary13"/>
      <sheetName val="EPW_063013"/>
      <sheetName val="FB_sepa_S213"/>
      <sheetName val="JT3_0견적-구113"/>
      <sheetName val="Croisements_(Ai_-_Ej_-_Mk)_X813"/>
      <sheetName val="Report_Key13"/>
      <sheetName val="Original_ED&amp;D_summary13"/>
      <sheetName val="Total_Income_Statement13"/>
      <sheetName val="Price_J60E613"/>
      <sheetName val="Tooling_breakdown12"/>
      <sheetName val="HPS_Slit_Coil_(Centralia)12"/>
      <sheetName val="Stamping_Tool_building_Hrs12"/>
      <sheetName val="Stamping_Burden12"/>
      <sheetName val="PN_LIST12"/>
      <sheetName val="F7_Custom_Service_Center_(CSC12"/>
      <sheetName val="F5_E1-TEI_12"/>
      <sheetName val="F5_Specific_expenses_Vol_Drop12"/>
      <sheetName val="F5_Specific_expenses12"/>
      <sheetName val="Japanese_Summary12"/>
      <sheetName val="Inputs_and_Data13"/>
      <sheetName val="DV_Release12"/>
      <sheetName val="342A_Block12"/>
      <sheetName val="391_各12"/>
      <sheetName val="LESCI_J7712"/>
      <sheetName val="Read_me_first12"/>
      <sheetName val="organization_data12"/>
      <sheetName val="Labor_cost12"/>
      <sheetName val="SU_BOM_2007121312"/>
      <sheetName val="Ideal_Cost12"/>
      <sheetName val="DD96_1_1812"/>
      <sheetName val="cc_0214_230012"/>
      <sheetName val="Fert_ablauf12"/>
      <sheetName val="Antivol_D212"/>
      <sheetName val="Laser_Weld12"/>
      <sheetName val="LOAD_HOURS12"/>
      <sheetName val="5_UPS_Data12"/>
      <sheetName val="E_TOPICS12"/>
      <sheetName val="Product_Validation12"/>
      <sheetName val="Sales_price12"/>
      <sheetName val="A10_(2)12"/>
      <sheetName val="POLO_H_GP12"/>
      <sheetName val="IP2X_MCE12"/>
      <sheetName val="VW321_(Lavida_taxi)12"/>
      <sheetName val="IP24_RSB_CN12"/>
      <sheetName val="SK371_(PV20140226)降密方案12"/>
      <sheetName val="SK371_(PV20140226)_12"/>
      <sheetName val="SK371_(PV1)12"/>
      <sheetName val="KC_FOAM12"/>
      <sheetName val="B753__PV12"/>
      <sheetName val="B81C_(广州)12"/>
      <sheetName val="D2SC_PV12"/>
      <sheetName val="D2SC_DV12"/>
      <sheetName val="B753__PV_(2)12"/>
      <sheetName val="TFC_MY1412"/>
      <sheetName val="ZP11_EU12"/>
      <sheetName val="SGM318_(3)12"/>
      <sheetName val="SGM318_(2)12"/>
      <sheetName val="IP21_MCE12"/>
      <sheetName val="SK253_SB(M-A_ENTRY_SB)12"/>
      <sheetName val="Model_S_FL(SK461)12"/>
      <sheetName val="LAVIDA_DERIVAT12"/>
      <sheetName val="Model_A_TAXI12"/>
      <sheetName val="SGM258_MY1312"/>
      <sheetName val="New_Model_A2013030412"/>
      <sheetName val="New_Model_A2012092112"/>
      <sheetName val="New_Model_A12"/>
      <sheetName val="New_Model_A降密12"/>
      <sheetName val="IP22_EU&amp;UK12"/>
      <sheetName val="T4NA(2CN)_(2)12"/>
      <sheetName val="GAMMA_SUV12"/>
      <sheetName val="Model_H_GTI12"/>
      <sheetName val="New_Lavida12"/>
      <sheetName val="Model_A12"/>
      <sheetName val="IP22_CN_L-CAR12"/>
      <sheetName val="SGM201_R3_ISS12"/>
      <sheetName val="Model_S_MP1212"/>
      <sheetName val="Model_F_FL12"/>
      <sheetName val="Model_H_Cross12"/>
      <sheetName val="New_Model_K12"/>
      <sheetName val="ZP11_MG12"/>
      <sheetName val="List_Data12"/>
      <sheetName val="Material_Tables12"/>
      <sheetName val="Weld_Tool12"/>
      <sheetName val="BOM_Input12"/>
      <sheetName val="Parts_List12"/>
      <sheetName val="Data_010112"/>
      <sheetName val="ECN-Mold_Progress12"/>
      <sheetName val="ALL_PARTS_PRICE_LIST12"/>
      <sheetName val="_DATA12"/>
      <sheetName val="表5-2_地区別CO2排出実績12"/>
      <sheetName val="Ass'y-A_(Day)12"/>
      <sheetName val="Annual_Sales11"/>
      <sheetName val="BU_Summary_Data12"/>
      <sheetName val="minimum_lot_size12"/>
      <sheetName val="Interior_Trim12"/>
      <sheetName val="VIM_Data12"/>
      <sheetName val="X61B_ZH2E_L1_#112"/>
      <sheetName val="Part_by_Part12"/>
      <sheetName val="Stock_Price12"/>
      <sheetName val="진행_DATA_(2)12"/>
      <sheetName val="Vol_&amp;_Assumpt12"/>
      <sheetName val="Roll_Out_-_Limit12"/>
      <sheetName val="Specific_Data12"/>
      <sheetName val="Input_Sheet12"/>
      <sheetName val="Plant_Data11"/>
      <sheetName val="Key_Function_in_Master_FMEA11"/>
      <sheetName val="Sales_by_Customer11"/>
      <sheetName val="094W原紙_11"/>
      <sheetName val="702_515_881t11"/>
      <sheetName val="Data_Table11"/>
      <sheetName val="4__Project_Plan11"/>
      <sheetName val="contract_AGER11"/>
      <sheetName val="contract_APOR11"/>
      <sheetName val="market_AGER11"/>
      <sheetName val="market_APOR11"/>
      <sheetName val="JCAE_Sale_Price11"/>
      <sheetName val="R_FJS_CAR_(old)11"/>
      <sheetName val="Process_means12"/>
      <sheetName val="Fixture_List12"/>
      <sheetName val="Sheet6_(3)11"/>
      <sheetName val="Customer_Part_Approval12"/>
      <sheetName val="Development_Start12"/>
      <sheetName val="Final_Production_Release12"/>
      <sheetName val="FUNCTION_CHART11"/>
      <sheetName val="Income_Statem12"/>
      <sheetName val="Mechanical_Handle_Grained12"/>
      <sheetName val="信息费用预算表(A4)_11"/>
      <sheetName val="01_3_28現在11"/>
      <sheetName val="Incr_Inv_Tool11"/>
      <sheetName val="HL_extract11"/>
      <sheetName val="CHHS_AVSS611"/>
      <sheetName val="Budget_base11"/>
      <sheetName val="FACT_B12"/>
      <sheetName val="Notice_Link12"/>
      <sheetName val="ALPL_03051412"/>
      <sheetName val="contents_(English)11"/>
      <sheetName val="設変通知書_(E)11"/>
      <sheetName val="Rev_#1_&amp;_#211"/>
      <sheetName val="IVP_und_Afa11"/>
      <sheetName val="Full_list_02042511"/>
      <sheetName val="Ref_IMM_Sizes11"/>
      <sheetName val="Prog_INFO11"/>
      <sheetName val="Format_info11"/>
      <sheetName val="?d?l??_(full-SUV)11"/>
      <sheetName val="RM_cost_Evapo_Standarti12"/>
      <sheetName val="RS_Sound_Add__Module12"/>
      <sheetName val="AM_6M_9411"/>
      <sheetName val="ｺｽﾄ比較_(総括)11"/>
      <sheetName val="工程別見積り_(SP)11"/>
      <sheetName val="IAC_Quote_Processes11"/>
      <sheetName val="Sq_Area_INPUT11"/>
      <sheetName val="part_list_C511"/>
      <sheetName val="140N_Part_Local_(SE)11"/>
      <sheetName val="issue_destination11"/>
      <sheetName val="PSA_T711"/>
      <sheetName val="cycle_time_reduction12"/>
      <sheetName val="Base_Info12"/>
      <sheetName val="Cómputo_B11"/>
      <sheetName val="0_Cuota11"/>
      <sheetName val="LPIM_BLK_CALC11"/>
      <sheetName val="ASSET_PLAN11"/>
      <sheetName val="_Cycle_Times11"/>
      <sheetName val="DIE_CUT_ROLL_CALC11"/>
      <sheetName val="EFFICIENCY_VS_VOLUME11"/>
      <sheetName val="TOOL_INFO11"/>
      <sheetName val="Marea_MY11"/>
      <sheetName val="Brava-o_MY11"/>
      <sheetName val="P_TO11"/>
      <sheetName val="Part_Pictorials11"/>
      <sheetName val="Reference_11"/>
      <sheetName val="645a_9-18_PTO_4_311"/>
      <sheetName val="GG_S&amp;O_List11"/>
      <sheetName val="Operating_Plan_Changes11"/>
      <sheetName val="costes_internos11"/>
      <sheetName val="TMMI_SEQUOIA_201111"/>
      <sheetName val="Issues_log11"/>
      <sheetName val="A3C_Data11"/>
      <sheetName val="勤務ｼﾌﾄﾍﾞｰｽ表_下期11"/>
      <sheetName val="Poland_HL11"/>
      <sheetName val="Chart_Data_Formulas11"/>
      <sheetName val="Just_for_calculation11"/>
      <sheetName val="Barcode_D&amp;F11"/>
      <sheetName val="PN_LIST_(2)11"/>
      <sheetName val="PN_LIST_P33B11"/>
      <sheetName val="_48810真_xl11"/>
      <sheetName val="_48810真_xls11"/>
      <sheetName val="Sheet1_(2)11"/>
      <sheetName val="61B_(J)11"/>
      <sheetName val="X61B_(E)11"/>
      <sheetName val="Invoice_Aging11"/>
      <sheetName val="Open_AP11"/>
      <sheetName val="００･ＤＥ_Ｍ６２11"/>
      <sheetName val="Rubriques_MC11"/>
      <sheetName val="Hyp_DDRH11"/>
      <sheetName val="A-B(exp_)11"/>
      <sheetName val="_d_l___(full-SUV)11"/>
      <sheetName val="FmｸﾞﾗﾌVer_011"/>
      <sheetName val="参考_人員調査表11"/>
      <sheetName val="Cooling_Unit11"/>
      <sheetName val="GLOBAL_POWERTRAIN11"/>
      <sheetName val="PIC_PSI11"/>
      <sheetName val="HS_HB_NE_dr_111"/>
      <sheetName val="Forração_PP_DE11"/>
      <sheetName val="Exploded_End_Items11"/>
      <sheetName val="차체_품안표11"/>
      <sheetName val="CUSTOMER_(DETAIL)11"/>
      <sheetName val="Parameters_SSR11"/>
      <sheetName val="PCQIS_Warrty_data11"/>
      <sheetName val="Données_transversales_pays11"/>
      <sheetName val="Sheet1_(7)11"/>
      <sheetName val="OPER__SPECS11"/>
      <sheetName val="RAW_MATERIAL11"/>
      <sheetName val="尾门板总成_11"/>
      <sheetName val="Cap'l_Input11"/>
      <sheetName val="(7__FR_&amp;_RR_axle_mass)11"/>
      <sheetName val="Pre-concept_AX011"/>
      <sheetName val="_48810真_xl__Glcest11"/>
      <sheetName val="_48810真_xls____11"/>
      <sheetName val="[48810真_xl??Glcest11"/>
      <sheetName val="[48810真_xls????11"/>
      <sheetName val="Point_211"/>
      <sheetName val="set_date11"/>
      <sheetName val="Eflex_bom11"/>
      <sheetName val="Cal_Mat_TB11"/>
      <sheetName val="dongia_(2)11"/>
      <sheetName val="P_2_VAR組合せ表11"/>
      <sheetName val="New_Prices11"/>
      <sheetName val="PL_BS_CF11"/>
      <sheetName val="2_대외공문11"/>
      <sheetName val="Drop_downs11"/>
      <sheetName val="4-Series_-_Control_Model11"/>
      <sheetName val="DEC_EO11"/>
      <sheetName val="C214_9306#2511"/>
      <sheetName val="PS41_0406_KD11"/>
      <sheetName val="總檔__(2)11"/>
      <sheetName val="FUEL_FILLER11"/>
      <sheetName val="040_削除11"/>
      <sheetName val="140_loabor8"/>
      <sheetName val="040_適用車種コード情報8"/>
      <sheetName val="CBD_Kolben8"/>
      <sheetName val="Customer_Claim_Year8"/>
      <sheetName val="C3_N_DC改造投資8"/>
      <sheetName val="Sum_Defect_OFF-LINE_GMI7008"/>
      <sheetName val="Lesson_Lern8"/>
      <sheetName val="Main_Model8"/>
      <sheetName val="サイクル_Cell_ID8"/>
      <sheetName val="SWS_MSG8"/>
      <sheetName val="Cost_20187"/>
      <sheetName val="Sheet_08"/>
      <sheetName val="Sheet_4_VTL8"/>
      <sheetName val="TB_Jan-Dec968"/>
      <sheetName val="Managerial_Remuneration-Dec968"/>
      <sheetName val="---_(2)8"/>
      <sheetName val="Waterfall__0_Toolb8"/>
      <sheetName val="PO_&amp;_SA_List8"/>
      <sheetName val="Start_Here8"/>
      <sheetName val="GRN_Report_0706-_03078"/>
      <sheetName val="Division__7"/>
      <sheetName val="2_????7"/>
      <sheetName val="Daily_1_17"/>
      <sheetName val="HE_BASE7"/>
      <sheetName val="DATA_SHEET7"/>
      <sheetName val="hvac_00_defect7"/>
      <sheetName val="GB-IC_Villingen_GG7"/>
      <sheetName val="Package_Presentation7"/>
      <sheetName val="Business_Plan7"/>
      <sheetName val="Burden_28007"/>
      <sheetName val="GMX_0027"/>
      <sheetName val="Sub-commodity_List7"/>
      <sheetName val="Costing_Wave_2_STT7"/>
      <sheetName val="BoM_(Wave_2)7"/>
      <sheetName val="1_28_08_450pm7"/>
      <sheetName val="FDR_BUDGET_2001_EISENACH7"/>
      <sheetName val="48810真_xls7"/>
      <sheetName val="RBC_(RNMP-005)7"/>
      <sheetName val="RNMP16_(2)7"/>
      <sheetName val="NNMP-003-K2_Ph17"/>
      <sheetName val="Blocking_Project7"/>
      <sheetName val="XBA_MY-19_Regulation-RNMP-0167"/>
      <sheetName val="Income_Statement7"/>
      <sheetName val="R_Specific_request_7"/>
      <sheetName val="COVER_RL_RECLINING7"/>
      <sheetName val="00_DOWNLOAD7"/>
      <sheetName val="Slide_core7"/>
      <sheetName val="Other_lifter7"/>
      <sheetName val="Tilted_lifter7"/>
      <sheetName val="TPM_Sheet7"/>
      <sheetName val="Current_Status7"/>
      <sheetName val="Man_power7"/>
      <sheetName val="aux_20047"/>
      <sheetName val="wip-Dec_7"/>
      <sheetName val="Balance_Sheet7"/>
      <sheetName val="Fixed_Assets7"/>
      <sheetName val="LCL_GENT0_4444,1_8JPN7"/>
      <sheetName val="Functional_Milest_#3_Checklist7"/>
      <sheetName val="Input_of_fleet_retail_vol__7"/>
      <sheetName val="General_Data7"/>
      <sheetName val="INVEST_LIST7"/>
      <sheetName val="QOS_Graph7"/>
      <sheetName val="Offshoring_MODEL7"/>
      <sheetName val="Multiple_Choice_Data7"/>
      <sheetName val="Program_Effort_matrix7"/>
      <sheetName val="Data_Source7"/>
      <sheetName val="Data_Validation7"/>
      <sheetName val="Program_Data7"/>
      <sheetName val="Representative_7"/>
      <sheetName val="Exploded-FRT_DR7"/>
      <sheetName val="Exploded-RR_DR7"/>
      <sheetName val="Flow_Chart7"/>
      <sheetName val="Single_Part7"/>
      <sheetName val="Take_rate_Calc7"/>
      <sheetName val="Concept_IDS7"/>
      <sheetName val="Skin_Yield7"/>
      <sheetName val="CP_Description7"/>
      <sheetName val="CP_Instructions7"/>
      <sheetName val="Injected_Parts_List7"/>
      <sheetName val="Template_Log7"/>
      <sheetName val="IMM_selection_table7"/>
      <sheetName val="IMM_START-UP_(6)7"/>
      <sheetName val="IMM_START-UP_(5)7"/>
      <sheetName val="IMM_START-UP_(4)7"/>
      <sheetName val="IMM_START-UP_(3)7"/>
      <sheetName val="IMM_START-UP_(2)7"/>
      <sheetName val="MOTOc____ご__x005f_x0012___x005f_x0012____15"/>
      <sheetName val="MOTOc_ࠀ_笰ごꒈ_x005f_x0012_ꐸ_x005f_x0012_뜝瞮__8"/>
      <sheetName val="MOTOc____ご__x005f_x0012___x005f_x0012____16"/>
      <sheetName val="MOTOc_ࠀ笰ごꒈ_x005f_x0012_ꐸ_x005f_x0012_뜝瞮猰ごࠀ8"/>
      <sheetName val="pad_assy7"/>
      <sheetName val="Pre_7"/>
      <sheetName val="Inv_7"/>
      <sheetName val="3_結果まとめ7"/>
      <sheetName val="att_1_2_NMUK_REQUIREMENTS7"/>
      <sheetName val="{Ref}_Hitachi_report_Q-Us_7"/>
      <sheetName val="Profile_EUR_OUTPUT7"/>
      <sheetName val="Profile_UK7"/>
      <sheetName val="972低減_10月7"/>
      <sheetName val="Cover_&amp;_list7"/>
      <sheetName val="P5_VC_Vehicle_Spec7"/>
      <sheetName val="MOTOc_?_?ご?_x005f_x0012_?_x005f_x0012_??__7"/>
      <sheetName val="MOTOc_?_?ご?_x005f_x0012_?_x005f_x0012_??_?7"/>
      <sheetName val="WTC_BODY一覧原紙7"/>
      <sheetName val="RX3_CBU7"/>
      <sheetName val="Update_6_017"/>
      <sheetName val="THAI向け_INST7"/>
      <sheetName val="MEX向け_INST7"/>
      <sheetName val="MEX向け_INST_PACKING_LIST7"/>
      <sheetName val="Parts_Requiring_Orders7"/>
      <sheetName val="BOP_List7"/>
      <sheetName val="Raw_Mat_List7"/>
      <sheetName val="Inflation_per_year7"/>
      <sheetName val="[48810真_xl7"/>
      <sheetName val="[48810真_x̊7"/>
      <sheetName val="data_15"/>
      <sheetName val="ocean_voyage15"/>
      <sheetName val="OPERATING_HEAD13"/>
      <sheetName val="Kind_of_Service12"/>
      <sheetName val="2004_Labor12"/>
      <sheetName val="Service_Coming12"/>
      <sheetName val="FF-RC-ST_Showa_Only11"/>
      <sheetName val="Seatbelt_Guides12"/>
      <sheetName val="Stowage_Tray12"/>
      <sheetName val="J_or_E12"/>
      <sheetName val="MATRIZ_POR_AREA12"/>
      <sheetName val="問題課題(pattern_3)10"/>
      <sheetName val="ebom_excel10"/>
      <sheetName val="qad_bom10"/>
      <sheetName val="Trim_Dev_Materials11"/>
      <sheetName val="Non_Labour_Forecast11"/>
      <sheetName val="Costed_Parts_Matrix11"/>
      <sheetName val="Engineering_Assumptions11"/>
      <sheetName val="Labour_Forecast11"/>
      <sheetName val="Default_Rates10"/>
      <sheetName val="After_Sales_Supplier_#'s10"/>
      <sheetName val="FY99_Volume10"/>
      <sheetName val="TT_(13)11"/>
      <sheetName val="New_DYNA11"/>
      <sheetName val="Europe_PU-111"/>
      <sheetName val="結果一覧_ｼｰﾄ10"/>
      <sheetName val="PRIX_200910"/>
      <sheetName val="VAC_BLK_CALC_11"/>
      <sheetName val="Blank_AQR_(old)11"/>
      <sheetName val="CAP_PLAN11"/>
      <sheetName val="PKG_&amp;_FRT11"/>
      <sheetName val="PROCESS_INFO11"/>
      <sheetName val="Table_Master11"/>
      <sheetName val="Process_Summary11"/>
      <sheetName val="EPW_063011"/>
      <sheetName val="FB_sepa_S211"/>
      <sheetName val="JT3_0견적-구111"/>
      <sheetName val="Croisements_(Ai_-_Ej_-_Mk)_X811"/>
      <sheetName val="Report_Key11"/>
      <sheetName val="Original_ED&amp;D_summary11"/>
      <sheetName val="Total_Income_Statement11"/>
      <sheetName val="Price_J60E611"/>
      <sheetName val="Tooling_breakdown10"/>
      <sheetName val="HPS_Slit_Coil_(Centralia)10"/>
      <sheetName val="Stamping_Tool_building_Hrs10"/>
      <sheetName val="Stamping_Burden10"/>
      <sheetName val="PN_LIST10"/>
      <sheetName val="F7_Custom_Service_Center_(CSC10"/>
      <sheetName val="F5_E1-TEI_10"/>
      <sheetName val="F5_Specific_expenses_Vol_Drop10"/>
      <sheetName val="F5_Specific_expenses10"/>
      <sheetName val="Japanese_Summary10"/>
      <sheetName val="Inputs_and_Data11"/>
      <sheetName val="DV_Release10"/>
      <sheetName val="342A_Block10"/>
      <sheetName val="391_各10"/>
      <sheetName val="LESCI_J7710"/>
      <sheetName val="Read_me_first10"/>
      <sheetName val="organization_data10"/>
      <sheetName val="Labor_cost10"/>
      <sheetName val="SU_BOM_2007121310"/>
      <sheetName val="Ideal_Cost10"/>
      <sheetName val="DD96_1_1810"/>
      <sheetName val="cc_0214_230010"/>
      <sheetName val="Fert_ablauf10"/>
      <sheetName val="Antivol_D210"/>
      <sheetName val="Laser_Weld10"/>
      <sheetName val="LOAD_HOURS10"/>
      <sheetName val="5_UPS_Data10"/>
      <sheetName val="E_TOPICS10"/>
      <sheetName val="Product_Validation10"/>
      <sheetName val="Sales_price10"/>
      <sheetName val="A10_(2)10"/>
      <sheetName val="POLO_H_GP10"/>
      <sheetName val="IP2X_MCE10"/>
      <sheetName val="VW321_(Lavida_taxi)10"/>
      <sheetName val="IP24_RSB_CN10"/>
      <sheetName val="SK371_(PV20140226)降密方案10"/>
      <sheetName val="SK371_(PV20140226)_10"/>
      <sheetName val="SK371_(PV1)10"/>
      <sheetName val="KC_FOAM10"/>
      <sheetName val="B753__PV10"/>
      <sheetName val="B81C_(广州)10"/>
      <sheetName val="D2SC_PV10"/>
      <sheetName val="D2SC_DV10"/>
      <sheetName val="B753__PV_(2)10"/>
      <sheetName val="TFC_MY1410"/>
      <sheetName val="ZP11_EU10"/>
      <sheetName val="SGM318_(3)10"/>
      <sheetName val="SGM318_(2)10"/>
      <sheetName val="IP21_MCE10"/>
      <sheetName val="SK253_SB(M-A_ENTRY_SB)10"/>
      <sheetName val="Model_S_FL(SK461)10"/>
      <sheetName val="LAVIDA_DERIVAT10"/>
      <sheetName val="Model_A_TAXI10"/>
      <sheetName val="SGM258_MY1310"/>
      <sheetName val="New_Model_A2013030410"/>
      <sheetName val="New_Model_A2012092110"/>
      <sheetName val="New_Model_A10"/>
      <sheetName val="New_Model_A降密10"/>
      <sheetName val="IP22_EU&amp;UK10"/>
      <sheetName val="T4NA(2CN)_(2)10"/>
      <sheetName val="GAMMA_SUV10"/>
      <sheetName val="Model_H_GTI10"/>
      <sheetName val="New_Lavida10"/>
      <sheetName val="Model_A10"/>
      <sheetName val="IP22_CN_L-CAR10"/>
      <sheetName val="SGM201_R3_ISS10"/>
      <sheetName val="Model_S_MP1210"/>
      <sheetName val="Model_F_FL10"/>
      <sheetName val="Model_H_Cross10"/>
      <sheetName val="New_Model_K10"/>
      <sheetName val="ZP11_MG10"/>
      <sheetName val="List_Data10"/>
      <sheetName val="Material_Tables10"/>
      <sheetName val="Weld_Tool10"/>
      <sheetName val="BOM_Input10"/>
      <sheetName val="Parts_List10"/>
      <sheetName val="Data_010110"/>
      <sheetName val="ECN-Mold_Progress10"/>
      <sheetName val="ALL_PARTS_PRICE_LIST10"/>
      <sheetName val="_DATA10"/>
      <sheetName val="表5-2_地区別CO2排出実績10"/>
      <sheetName val="Ass'y-A_(Day)10"/>
      <sheetName val="Annual_Sales9"/>
      <sheetName val="BU_Summary_Data10"/>
      <sheetName val="minimum_lot_size10"/>
      <sheetName val="Interior_Trim10"/>
      <sheetName val="VIM_Data10"/>
      <sheetName val="X61B_ZH2E_L1_#110"/>
      <sheetName val="Part_by_Part10"/>
      <sheetName val="Stock_Price10"/>
      <sheetName val="진행_DATA_(2)10"/>
      <sheetName val="Vol_&amp;_Assumpt10"/>
      <sheetName val="Roll_Out_-_Limit10"/>
      <sheetName val="Specific_Data10"/>
      <sheetName val="Input_Sheet10"/>
      <sheetName val="Plant_Data9"/>
      <sheetName val="Key_Function_in_Master_FMEA9"/>
      <sheetName val="Sales_by_Customer9"/>
      <sheetName val="094W原紙_9"/>
      <sheetName val="702_515_881t9"/>
      <sheetName val="Data_Table9"/>
      <sheetName val="4__Project_Plan9"/>
      <sheetName val="contract_AGER9"/>
      <sheetName val="contract_APOR9"/>
      <sheetName val="market_AGER9"/>
      <sheetName val="market_APOR9"/>
      <sheetName val="JCAE_Sale_Price9"/>
      <sheetName val="R_FJS_CAR_(old)9"/>
      <sheetName val="Process_means10"/>
      <sheetName val="Fixture_List10"/>
      <sheetName val="Sheet6_(3)9"/>
      <sheetName val="Customer_Part_Approval10"/>
      <sheetName val="Development_Start10"/>
      <sheetName val="Final_Production_Release10"/>
      <sheetName val="FUNCTION_CHART9"/>
      <sheetName val="Income_Statem10"/>
      <sheetName val="Mechanical_Handle_Grained10"/>
      <sheetName val="信息费用预算表(A4)_9"/>
      <sheetName val="01_3_28現在9"/>
      <sheetName val="Incr_Inv_Tool9"/>
      <sheetName val="HL_extract9"/>
      <sheetName val="CHHS_AVSS69"/>
      <sheetName val="Budget_base9"/>
      <sheetName val="FACT_B10"/>
      <sheetName val="Notice_Link10"/>
      <sheetName val="ALPL_03051410"/>
      <sheetName val="contents_(English)9"/>
      <sheetName val="設変通知書_(E)9"/>
      <sheetName val="Rev_#1_&amp;_#29"/>
      <sheetName val="IVP_und_Afa9"/>
      <sheetName val="Full_list_0204259"/>
      <sheetName val="Ref_IMM_Sizes9"/>
      <sheetName val="Prog_INFO9"/>
      <sheetName val="Format_info9"/>
      <sheetName val="?d?l??_(full-SUV)9"/>
      <sheetName val="RM_cost_Evapo_Standarti10"/>
      <sheetName val="RS_Sound_Add__Module10"/>
      <sheetName val="AM_6M_949"/>
      <sheetName val="ｺｽﾄ比較_(総括)9"/>
      <sheetName val="工程別見積り_(SP)9"/>
      <sheetName val="IAC_Quote_Processes9"/>
      <sheetName val="Sq_Area_INPUT9"/>
      <sheetName val="part_list_C59"/>
      <sheetName val="140N_Part_Local_(SE)9"/>
      <sheetName val="issue_destination9"/>
      <sheetName val="PSA_T79"/>
      <sheetName val="cycle_time_reduction10"/>
      <sheetName val="Base_Info10"/>
      <sheetName val="Cómputo_B9"/>
      <sheetName val="0_Cuota9"/>
      <sheetName val="LPIM_BLK_CALC9"/>
      <sheetName val="ASSET_PLAN9"/>
      <sheetName val="_Cycle_Times9"/>
      <sheetName val="DIE_CUT_ROLL_CALC9"/>
      <sheetName val="EFFICIENCY_VS_VOLUME9"/>
      <sheetName val="TOOL_INFO9"/>
      <sheetName val="Marea_MY9"/>
      <sheetName val="Brava-o_MY9"/>
      <sheetName val="P_TO9"/>
      <sheetName val="Part_Pictorials9"/>
      <sheetName val="Reference_9"/>
      <sheetName val="645a_9-18_PTO_4_39"/>
      <sheetName val="GG_S&amp;O_List9"/>
      <sheetName val="Operating_Plan_Changes9"/>
      <sheetName val="costes_internos9"/>
      <sheetName val="TMMI_SEQUOIA_20119"/>
      <sheetName val="Issues_log9"/>
      <sheetName val="A3C_Data9"/>
      <sheetName val="勤務ｼﾌﾄﾍﾞｰｽ表_下期9"/>
      <sheetName val="Poland_HL9"/>
      <sheetName val="Chart_Data_Formulas9"/>
      <sheetName val="Just_for_calculation9"/>
      <sheetName val="Barcode_D&amp;F9"/>
      <sheetName val="PN_LIST_(2)9"/>
      <sheetName val="PN_LIST_P33B9"/>
      <sheetName val="_48810真_xl9"/>
      <sheetName val="_48810真_xls9"/>
      <sheetName val="Sheet1_(2)9"/>
      <sheetName val="61B_(J)9"/>
      <sheetName val="X61B_(E)9"/>
      <sheetName val="Invoice_Aging9"/>
      <sheetName val="Open_AP9"/>
      <sheetName val="００･ＤＥ_Ｍ６２9"/>
      <sheetName val="Rubriques_MC9"/>
      <sheetName val="Hyp_DDRH9"/>
      <sheetName val="A-B(exp_)9"/>
      <sheetName val="_d_l___(full-SUV)9"/>
      <sheetName val="FmｸﾞﾗﾌVer_09"/>
      <sheetName val="参考_人員調査表9"/>
      <sheetName val="Cooling_Unit9"/>
      <sheetName val="GLOBAL_POWERTRAIN9"/>
      <sheetName val="PIC_PSI9"/>
      <sheetName val="HS_HB_NE_dr_19"/>
      <sheetName val="Forração_PP_DE9"/>
      <sheetName val="Exploded_End_Items9"/>
      <sheetName val="차체_품안표9"/>
      <sheetName val="CUSTOMER_(DETAIL)9"/>
      <sheetName val="Parameters_SSR9"/>
      <sheetName val="PCQIS_Warrty_data9"/>
      <sheetName val="Données_transversales_pays9"/>
      <sheetName val="Sheet1_(7)9"/>
      <sheetName val="OPER__SPECS9"/>
      <sheetName val="RAW_MATERIAL9"/>
      <sheetName val="尾门板总成_9"/>
      <sheetName val="Cap'l_Input9"/>
      <sheetName val="(7__FR_&amp;_RR_axle_mass)9"/>
      <sheetName val="Pre-concept_AX09"/>
      <sheetName val="_48810真_xl__Glcest9"/>
      <sheetName val="_48810真_xls____9"/>
      <sheetName val="[48810真_xl??Glcest9"/>
      <sheetName val="[48810真_xls????9"/>
      <sheetName val="Point_29"/>
      <sheetName val="set_date9"/>
      <sheetName val="Eflex_bom9"/>
      <sheetName val="Cal_Mat_TB9"/>
      <sheetName val="dongia_(2)9"/>
      <sheetName val="P_2_VAR組合せ表9"/>
      <sheetName val="New_Prices9"/>
      <sheetName val="PL_BS_CF9"/>
      <sheetName val="2_대외공문9"/>
      <sheetName val="Drop_downs9"/>
      <sheetName val="4-Series_-_Control_Model9"/>
      <sheetName val="DEC_EO9"/>
      <sheetName val="C214_9306#259"/>
      <sheetName val="PS41_0406_KD9"/>
      <sheetName val="總檔__(2)9"/>
      <sheetName val="FUEL_FILLER9"/>
      <sheetName val="040_削除9"/>
      <sheetName val="140_loabor6"/>
      <sheetName val="040_適用車種コード情報6"/>
      <sheetName val="CBD_Kolben6"/>
      <sheetName val="Customer_Claim_Year6"/>
      <sheetName val="C3_N_DC改造投資6"/>
      <sheetName val="Sum_Defect_OFF-LINE_GMI7006"/>
      <sheetName val="Lesson_Lern6"/>
      <sheetName val="Main_Model6"/>
      <sheetName val="サイクル_Cell_ID6"/>
      <sheetName val="SWS_MSG6"/>
      <sheetName val="Cost_20185"/>
      <sheetName val="Sheet_06"/>
      <sheetName val="Sheet_4_VTL6"/>
      <sheetName val="TB_Jan-Dec966"/>
      <sheetName val="Managerial_Remuneration-Dec966"/>
      <sheetName val="---_(2)6"/>
      <sheetName val="Waterfall__0_Toolb6"/>
      <sheetName val="PO_&amp;_SA_List6"/>
      <sheetName val="Start_Here6"/>
      <sheetName val="GRN_Report_0706-_03076"/>
      <sheetName val="Division__5"/>
      <sheetName val="2_????5"/>
      <sheetName val="Daily_1_15"/>
      <sheetName val="HE_BASE5"/>
      <sheetName val="DATA_SHEET5"/>
      <sheetName val="hvac_00_defect5"/>
      <sheetName val="GB-IC_Villingen_GG5"/>
      <sheetName val="Package_Presentation5"/>
      <sheetName val="Business_Plan5"/>
      <sheetName val="Burden_28005"/>
      <sheetName val="GMX_0025"/>
      <sheetName val="Sub-commodity_List5"/>
      <sheetName val="Costing_Wave_2_STT5"/>
      <sheetName val="BoM_(Wave_2)5"/>
      <sheetName val="1_28_08_450pm5"/>
      <sheetName val="FDR_BUDGET_2001_EISENACH5"/>
      <sheetName val="48810真_xls5"/>
      <sheetName val="RBC_(RNMP-005)5"/>
      <sheetName val="RNMP16_(2)5"/>
      <sheetName val="NNMP-003-K2_Ph15"/>
      <sheetName val="Blocking_Project5"/>
      <sheetName val="XBA_MY-19_Regulation-RNMP-0165"/>
      <sheetName val="Income_Statement5"/>
      <sheetName val="R_Specific_request_5"/>
      <sheetName val="COVER_RL_RECLINING5"/>
      <sheetName val="00_DOWNLOAD5"/>
      <sheetName val="Slide_core5"/>
      <sheetName val="Other_lifter5"/>
      <sheetName val="Tilted_lifter5"/>
      <sheetName val="TPM_Sheet5"/>
      <sheetName val="Current_Status5"/>
      <sheetName val="Man_power5"/>
      <sheetName val="aux_20045"/>
      <sheetName val="wip-Dec_5"/>
      <sheetName val="Balance_Sheet5"/>
      <sheetName val="Fixed_Assets5"/>
      <sheetName val="LCL_GENT0_4444,1_8JPN5"/>
      <sheetName val="Functional_Milest_#3_Checklist5"/>
      <sheetName val="Input_of_fleet_retail_vol__5"/>
      <sheetName val="General_Data5"/>
      <sheetName val="INVEST_LIST5"/>
      <sheetName val="QOS_Graph5"/>
      <sheetName val="Offshoring_MODEL5"/>
      <sheetName val="Multiple_Choice_Data5"/>
      <sheetName val="Program_Effort_matrix5"/>
      <sheetName val="Data_Source5"/>
      <sheetName val="Data_Validation5"/>
      <sheetName val="Program_Data5"/>
      <sheetName val="Representative_5"/>
      <sheetName val="Exploded-FRT_DR5"/>
      <sheetName val="Exploded-RR_DR5"/>
      <sheetName val="Flow_Chart5"/>
      <sheetName val="Single_Part5"/>
      <sheetName val="Take_rate_Calc5"/>
      <sheetName val="Concept_IDS5"/>
      <sheetName val="Skin_Yield5"/>
      <sheetName val="CP_Description5"/>
      <sheetName val="CP_Instructions5"/>
      <sheetName val="Injected_Parts_List5"/>
      <sheetName val="Template_Log5"/>
      <sheetName val="IMM_selection_table5"/>
      <sheetName val="IMM_START-UP_(6)5"/>
      <sheetName val="IMM_START-UP_(5)5"/>
      <sheetName val="IMM_START-UP_(4)5"/>
      <sheetName val="IMM_START-UP_(3)5"/>
      <sheetName val="IMM_START-UP_(2)5"/>
      <sheetName val="MOTOc____ご__x005f_x0012___x005f_x0012____11"/>
      <sheetName val="MOTOc_ࠀ_笰ごꒈ_x005f_x0012_ꐸ_x005f_x0012_뜝瞮__6"/>
      <sheetName val="MOTOc____ご__x005f_x0012___x005f_x0012____12"/>
      <sheetName val="MOTOc_ࠀ笰ごꒈ_x005f_x0012_ꐸ_x005f_x0012_뜝瞮猰ごࠀ6"/>
      <sheetName val="pad_assy5"/>
      <sheetName val="Pre_5"/>
      <sheetName val="Inv_5"/>
      <sheetName val="3_結果まとめ5"/>
      <sheetName val="att_1_2_NMUK_REQUIREMENTS5"/>
      <sheetName val="{Ref}_Hitachi_report_Q-Us_5"/>
      <sheetName val="Profile_EUR_OUTPUT5"/>
      <sheetName val="Profile_UK5"/>
      <sheetName val="972低減_10月5"/>
      <sheetName val="Cover_&amp;_list5"/>
      <sheetName val="P5_VC_Vehicle_Spec5"/>
      <sheetName val="MOTOc_?_?ご?_x005f_x0012_?_x005f_x0012_??__5"/>
      <sheetName val="MOTOc_?_?ご?_x005f_x0012_?_x005f_x0012_??_?5"/>
      <sheetName val="WTC_BODY一覧原紙5"/>
      <sheetName val="RX3_CBU5"/>
      <sheetName val="Update_6_015"/>
      <sheetName val="THAI向け_INST5"/>
      <sheetName val="MEX向け_INST5"/>
      <sheetName val="MEX向け_INST_PACKING_LIST5"/>
      <sheetName val="Parts_Requiring_Orders5"/>
      <sheetName val="BOP_List5"/>
      <sheetName val="Raw_Mat_List5"/>
      <sheetName val="Inflation_per_year5"/>
      <sheetName val="[48810真_xl5"/>
      <sheetName val="[48810真_x̊5"/>
      <sheetName val="data_16"/>
      <sheetName val="ocean_voyage16"/>
      <sheetName val="OPERATING_HEAD14"/>
      <sheetName val="Kind_of_Service13"/>
      <sheetName val="2004_Labor13"/>
      <sheetName val="Service_Coming13"/>
      <sheetName val="FF-RC-ST_Showa_Only12"/>
      <sheetName val="Plan_Sheet12"/>
      <sheetName val="BOM_TOP13"/>
      <sheetName val="Material_Input_Status13"/>
      <sheetName val="Vehicle_Parts_List13"/>
      <sheetName val="Kapitaleinsatz_&amp;_Umsatz13"/>
      <sheetName val="Herstellkosten_(Referenz)13"/>
      <sheetName val="Working_Capital13"/>
      <sheetName val="K440_can_wake-up_logic13"/>
      <sheetName val="Seatbelt_Guides13"/>
      <sheetName val="Stowage_Tray13"/>
      <sheetName val="Ideas_Entered12"/>
      <sheetName val="PRICE_STRAT_FOR_3F12"/>
      <sheetName val="J_or_E13"/>
      <sheetName val="MATRIZ_POR_AREA13"/>
      <sheetName val="full_(2)12"/>
      <sheetName val="MPL_技連12"/>
      <sheetName val="342E_BLOCK12"/>
      <sheetName val="Build_Sheets12"/>
      <sheetName val="問題課題(pattern_3)11"/>
      <sheetName val="ebom_excel11"/>
      <sheetName val="qad_bom11"/>
      <sheetName val="Trim_Dev_Materials12"/>
      <sheetName val="Non_Labour_Forecast12"/>
      <sheetName val="Costed_Parts_Matrix12"/>
      <sheetName val="Engineering_Assumptions12"/>
      <sheetName val="Labour_Forecast12"/>
      <sheetName val="Default_Rates11"/>
      <sheetName val="After_Sales_Supplier_#'s11"/>
      <sheetName val="FY99_Volume11"/>
      <sheetName val="TT_(13)12"/>
      <sheetName val="New_DYNA12"/>
      <sheetName val="Europe_PU-112"/>
      <sheetName val="結果一覧_ｼｰﾄ11"/>
      <sheetName val="PRIX_200911"/>
      <sheetName val="VAC_BLK_CALC_12"/>
      <sheetName val="Blank_AQR_(old)12"/>
      <sheetName val="CAP_PLAN12"/>
      <sheetName val="PKG_&amp;_FRT12"/>
      <sheetName val="PROCESS_INFO12"/>
      <sheetName val="Table_Master12"/>
      <sheetName val="Process_Summary12"/>
      <sheetName val="EPW_063012"/>
      <sheetName val="FB_sepa_S212"/>
      <sheetName val="JT3_0견적-구112"/>
      <sheetName val="Croisements_(Ai_-_Ej_-_Mk)_X812"/>
      <sheetName val="Report_Key12"/>
      <sheetName val="Original_ED&amp;D_summary12"/>
      <sheetName val="Total_Income_Statement12"/>
      <sheetName val="Price_J60E612"/>
      <sheetName val="Tooling_breakdown11"/>
      <sheetName val="HPS_Slit_Coil_(Centralia)11"/>
      <sheetName val="Stamping_Tool_building_Hrs11"/>
      <sheetName val="Stamping_Burden11"/>
      <sheetName val="PN_LIST11"/>
      <sheetName val="F7_Custom_Service_Center_(CSC11"/>
      <sheetName val="F5_E1-TEI_11"/>
      <sheetName val="F5_Specific_expenses_Vol_Drop11"/>
      <sheetName val="F5_Specific_expenses11"/>
      <sheetName val="Japanese_Summary11"/>
      <sheetName val="Inputs_and_Data12"/>
      <sheetName val="DV_Release11"/>
      <sheetName val="342A_Block11"/>
      <sheetName val="391_各11"/>
      <sheetName val="LESCI_J7711"/>
      <sheetName val="Read_me_first11"/>
      <sheetName val="organization_data11"/>
      <sheetName val="Labor_cost11"/>
      <sheetName val="SU_BOM_2007121311"/>
      <sheetName val="Ideal_Cost11"/>
      <sheetName val="DD96_1_1811"/>
      <sheetName val="cc_0214_230011"/>
      <sheetName val="Fert_ablauf11"/>
      <sheetName val="Antivol_D211"/>
      <sheetName val="Laser_Weld11"/>
      <sheetName val="LOAD_HOURS11"/>
      <sheetName val="5_UPS_Data11"/>
      <sheetName val="E_TOPICS11"/>
      <sheetName val="Product_Validation11"/>
      <sheetName val="Sales_price11"/>
      <sheetName val="A10_(2)11"/>
      <sheetName val="POLO_H_GP11"/>
      <sheetName val="IP2X_MCE11"/>
      <sheetName val="VW321_(Lavida_taxi)11"/>
      <sheetName val="IP24_RSB_CN11"/>
      <sheetName val="SK371_(PV20140226)降密方案11"/>
      <sheetName val="SK371_(PV20140226)_11"/>
      <sheetName val="SK371_(PV1)11"/>
      <sheetName val="KC_FOAM11"/>
      <sheetName val="B753__PV11"/>
      <sheetName val="B81C_(广州)11"/>
      <sheetName val="D2SC_PV11"/>
      <sheetName val="D2SC_DV11"/>
      <sheetName val="B753__PV_(2)11"/>
      <sheetName val="TFC_MY1411"/>
      <sheetName val="ZP11_EU11"/>
      <sheetName val="SGM318_(3)11"/>
      <sheetName val="SGM318_(2)11"/>
      <sheetName val="IP21_MCE11"/>
      <sheetName val="SK253_SB(M-A_ENTRY_SB)11"/>
      <sheetName val="Model_S_FL(SK461)11"/>
      <sheetName val="LAVIDA_DERIVAT11"/>
      <sheetName val="Model_A_TAXI11"/>
      <sheetName val="SGM258_MY1311"/>
      <sheetName val="New_Model_A2013030411"/>
      <sheetName val="New_Model_A2012092111"/>
      <sheetName val="New_Model_A11"/>
      <sheetName val="New_Model_A降密11"/>
      <sheetName val="IP22_EU&amp;UK11"/>
      <sheetName val="T4NA(2CN)_(2)11"/>
      <sheetName val="GAMMA_SUV11"/>
      <sheetName val="Model_H_GTI11"/>
      <sheetName val="New_Lavida11"/>
      <sheetName val="Model_A11"/>
      <sheetName val="IP22_CN_L-CAR11"/>
      <sheetName val="SGM201_R3_ISS11"/>
      <sheetName val="Model_S_MP1211"/>
      <sheetName val="Model_F_FL11"/>
      <sheetName val="Model_H_Cross11"/>
      <sheetName val="New_Model_K11"/>
      <sheetName val="ZP11_MG11"/>
      <sheetName val="List_Data11"/>
      <sheetName val="Material_Tables11"/>
      <sheetName val="Weld_Tool11"/>
      <sheetName val="BOM_Input11"/>
      <sheetName val="Parts_List11"/>
      <sheetName val="Data_010111"/>
      <sheetName val="ECN-Mold_Progress11"/>
      <sheetName val="ALL_PARTS_PRICE_LIST11"/>
      <sheetName val="_DATA11"/>
      <sheetName val="表5-2_地区別CO2排出実績11"/>
      <sheetName val="Ass'y-A_(Day)11"/>
      <sheetName val="Annual_Sales10"/>
      <sheetName val="BU_Summary_Data11"/>
      <sheetName val="minimum_lot_size11"/>
      <sheetName val="Interior_Trim11"/>
      <sheetName val="VIM_Data11"/>
      <sheetName val="X61B_ZH2E_L1_#111"/>
      <sheetName val="Part_by_Part11"/>
      <sheetName val="Stock_Price11"/>
      <sheetName val="진행_DATA_(2)11"/>
      <sheetName val="Vol_&amp;_Assumpt11"/>
      <sheetName val="Roll_Out_-_Limit11"/>
      <sheetName val="Specific_Data11"/>
      <sheetName val="Input_Sheet11"/>
      <sheetName val="Plant_Data10"/>
      <sheetName val="Key_Function_in_Master_FMEA10"/>
      <sheetName val="Sales_by_Customer10"/>
      <sheetName val="094W原紙_10"/>
      <sheetName val="702_515_881t10"/>
      <sheetName val="Data_Table10"/>
      <sheetName val="4__Project_Plan10"/>
      <sheetName val="contract_AGER10"/>
      <sheetName val="contract_APOR10"/>
      <sheetName val="market_AGER10"/>
      <sheetName val="market_APOR10"/>
      <sheetName val="JCAE_Sale_Price10"/>
      <sheetName val="R_FJS_CAR_(old)10"/>
      <sheetName val="Process_means11"/>
      <sheetName val="Fixture_List11"/>
      <sheetName val="Sheet6_(3)10"/>
      <sheetName val="Customer_Part_Approval11"/>
      <sheetName val="Development_Start11"/>
      <sheetName val="Final_Production_Release11"/>
      <sheetName val="FUNCTION_CHART10"/>
      <sheetName val="Income_Statem11"/>
      <sheetName val="Mechanical_Handle_Grained11"/>
      <sheetName val="信息费用预算表(A4)_10"/>
      <sheetName val="01_3_28現在10"/>
      <sheetName val="Incr_Inv_Tool10"/>
      <sheetName val="HL_extract10"/>
      <sheetName val="CHHS_AVSS610"/>
      <sheetName val="Budget_base10"/>
      <sheetName val="FACT_B11"/>
      <sheetName val="Notice_Link11"/>
      <sheetName val="ALPL_03051411"/>
      <sheetName val="contents_(English)10"/>
      <sheetName val="設変通知書_(E)10"/>
      <sheetName val="Rev_#1_&amp;_#210"/>
      <sheetName val="IVP_und_Afa10"/>
      <sheetName val="Full_list_02042510"/>
      <sheetName val="Ref_IMM_Sizes10"/>
      <sheetName val="Prog_INFO10"/>
      <sheetName val="Format_info10"/>
      <sheetName val="?d?l??_(full-SUV)10"/>
      <sheetName val="RM_cost_Evapo_Standarti11"/>
      <sheetName val="RS_Sound_Add__Module11"/>
      <sheetName val="AM_6M_9410"/>
      <sheetName val="ｺｽﾄ比較_(総括)10"/>
      <sheetName val="工程別見積り_(SP)10"/>
      <sheetName val="IAC_Quote_Processes10"/>
      <sheetName val="Sq_Area_INPUT10"/>
      <sheetName val="part_list_C510"/>
      <sheetName val="140N_Part_Local_(SE)10"/>
      <sheetName val="issue_destination10"/>
      <sheetName val="PSA_T710"/>
      <sheetName val="cycle_time_reduction11"/>
      <sheetName val="Base_Info11"/>
      <sheetName val="Cómputo_B10"/>
      <sheetName val="0_Cuota10"/>
      <sheetName val="LPIM_BLK_CALC10"/>
      <sheetName val="ASSET_PLAN10"/>
      <sheetName val="_Cycle_Times10"/>
      <sheetName val="DIE_CUT_ROLL_CALC10"/>
      <sheetName val="EFFICIENCY_VS_VOLUME10"/>
      <sheetName val="TOOL_INFO10"/>
      <sheetName val="Marea_MY10"/>
      <sheetName val="Brava-o_MY10"/>
      <sheetName val="P_TO10"/>
      <sheetName val="Part_Pictorials10"/>
      <sheetName val="Reference_10"/>
      <sheetName val="645a_9-18_PTO_4_310"/>
      <sheetName val="GG_S&amp;O_List10"/>
      <sheetName val="Operating_Plan_Changes10"/>
      <sheetName val="costes_internos10"/>
      <sheetName val="TMMI_SEQUOIA_201110"/>
      <sheetName val="Issues_log10"/>
      <sheetName val="A3C_Data10"/>
      <sheetName val="勤務ｼﾌﾄﾍﾞｰｽ表_下期10"/>
      <sheetName val="Poland_HL10"/>
      <sheetName val="Chart_Data_Formulas10"/>
      <sheetName val="Just_for_calculation10"/>
      <sheetName val="Barcode_D&amp;F10"/>
      <sheetName val="PN_LIST_(2)10"/>
      <sheetName val="PN_LIST_P33B10"/>
      <sheetName val="_48810真_xl10"/>
      <sheetName val="_48810真_xls10"/>
      <sheetName val="Sheet1_(2)10"/>
      <sheetName val="61B_(J)10"/>
      <sheetName val="X61B_(E)10"/>
      <sheetName val="Invoice_Aging10"/>
      <sheetName val="Open_AP10"/>
      <sheetName val="００･ＤＥ_Ｍ６２10"/>
      <sheetName val="Rubriques_MC10"/>
      <sheetName val="Hyp_DDRH10"/>
      <sheetName val="A-B(exp_)10"/>
      <sheetName val="_d_l___(full-SUV)10"/>
      <sheetName val="FmｸﾞﾗﾌVer_010"/>
      <sheetName val="参考_人員調査表10"/>
      <sheetName val="Cooling_Unit10"/>
      <sheetName val="GLOBAL_POWERTRAIN10"/>
      <sheetName val="PIC_PSI10"/>
      <sheetName val="HS_HB_NE_dr_110"/>
      <sheetName val="Forração_PP_DE10"/>
      <sheetName val="Exploded_End_Items10"/>
      <sheetName val="차체_품안표10"/>
      <sheetName val="CUSTOMER_(DETAIL)10"/>
      <sheetName val="Parameters_SSR10"/>
      <sheetName val="PCQIS_Warrty_data10"/>
      <sheetName val="Données_transversales_pays10"/>
      <sheetName val="Sheet1_(7)10"/>
      <sheetName val="OPER__SPECS10"/>
      <sheetName val="RAW_MATERIAL10"/>
      <sheetName val="尾门板总成_10"/>
      <sheetName val="Cap'l_Input10"/>
      <sheetName val="(7__FR_&amp;_RR_axle_mass)10"/>
      <sheetName val="Pre-concept_AX010"/>
      <sheetName val="_48810真_xl__Glcest10"/>
      <sheetName val="_48810真_xls____10"/>
      <sheetName val="[48810真_xl??Glcest10"/>
      <sheetName val="[48810真_xls????10"/>
      <sheetName val="Point_210"/>
      <sheetName val="set_date10"/>
      <sheetName val="Eflex_bom10"/>
      <sheetName val="Cal_Mat_TB10"/>
      <sheetName val="dongia_(2)10"/>
      <sheetName val="P_2_VAR組合せ表10"/>
      <sheetName val="New_Prices10"/>
      <sheetName val="PL_BS_CF10"/>
      <sheetName val="2_대외공문10"/>
      <sheetName val="Drop_downs10"/>
      <sheetName val="4-Series_-_Control_Model10"/>
      <sheetName val="DEC_EO10"/>
      <sheetName val="C214_9306#2510"/>
      <sheetName val="PS41_0406_KD10"/>
      <sheetName val="總檔__(2)10"/>
      <sheetName val="FUEL_FILLER10"/>
      <sheetName val="040_削除10"/>
      <sheetName val="140_loabor7"/>
      <sheetName val="040_適用車種コード情報7"/>
      <sheetName val="CBD_Kolben7"/>
      <sheetName val="Customer_Claim_Year7"/>
      <sheetName val="C3_N_DC改造投資7"/>
      <sheetName val="Sum_Defect_OFF-LINE_GMI7007"/>
      <sheetName val="Lesson_Lern7"/>
      <sheetName val="Main_Model7"/>
      <sheetName val="サイクル_Cell_ID7"/>
      <sheetName val="SWS_MSG7"/>
      <sheetName val="Cost_20186"/>
      <sheetName val="Sheet_07"/>
      <sheetName val="Sheet_4_VTL7"/>
      <sheetName val="TB_Jan-Dec967"/>
      <sheetName val="Managerial_Remuneration-Dec967"/>
      <sheetName val="---_(2)7"/>
      <sheetName val="Waterfall__0_Toolb7"/>
      <sheetName val="PO_&amp;_SA_List7"/>
      <sheetName val="Start_Here7"/>
      <sheetName val="GRN_Report_0706-_03077"/>
      <sheetName val="Division__6"/>
      <sheetName val="2_????6"/>
      <sheetName val="Daily_1_16"/>
      <sheetName val="HE_BASE6"/>
      <sheetName val="DATA_SHEET6"/>
      <sheetName val="hvac_00_defect6"/>
      <sheetName val="GB-IC_Villingen_GG6"/>
      <sheetName val="Package_Presentation6"/>
      <sheetName val="Business_Plan6"/>
      <sheetName val="Burden_28006"/>
      <sheetName val="GMX_0026"/>
      <sheetName val="Sub-commodity_List6"/>
      <sheetName val="Costing_Wave_2_STT6"/>
      <sheetName val="BoM_(Wave_2)6"/>
      <sheetName val="1_28_08_450pm6"/>
      <sheetName val="FDR_BUDGET_2001_EISENACH6"/>
      <sheetName val="48810真_xls6"/>
      <sheetName val="RBC_(RNMP-005)6"/>
      <sheetName val="RNMP16_(2)6"/>
      <sheetName val="NNMP-003-K2_Ph16"/>
      <sheetName val="Blocking_Project6"/>
      <sheetName val="XBA_MY-19_Regulation-RNMP-0166"/>
      <sheetName val="Income_Statement6"/>
      <sheetName val="R_Specific_request_6"/>
      <sheetName val="COVER_RL_RECLINING6"/>
      <sheetName val="00_DOWNLOAD6"/>
      <sheetName val="Slide_core6"/>
      <sheetName val="Other_lifter6"/>
      <sheetName val="Tilted_lifter6"/>
      <sheetName val="TPM_Sheet6"/>
      <sheetName val="Current_Status6"/>
      <sheetName val="Man_power6"/>
      <sheetName val="aux_20046"/>
      <sheetName val="wip-Dec_6"/>
      <sheetName val="Balance_Sheet6"/>
      <sheetName val="Fixed_Assets6"/>
      <sheetName val="LCL_GENT0_4444,1_8JPN6"/>
      <sheetName val="Functional_Milest_#3_Checklist6"/>
      <sheetName val="Input_of_fleet_retail_vol__6"/>
      <sheetName val="General_Data6"/>
      <sheetName val="INVEST_LIST6"/>
      <sheetName val="QOS_Graph6"/>
      <sheetName val="Offshoring_MODEL6"/>
      <sheetName val="Multiple_Choice_Data6"/>
      <sheetName val="Program_Effort_matrix6"/>
      <sheetName val="Data_Source6"/>
      <sheetName val="Data_Validation6"/>
      <sheetName val="Program_Data6"/>
      <sheetName val="Representative_6"/>
      <sheetName val="Exploded-FRT_DR6"/>
      <sheetName val="Exploded-RR_DR6"/>
      <sheetName val="Flow_Chart6"/>
      <sheetName val="Single_Part6"/>
      <sheetName val="Take_rate_Calc6"/>
      <sheetName val="Concept_IDS6"/>
      <sheetName val="Skin_Yield6"/>
      <sheetName val="CP_Description6"/>
      <sheetName val="CP_Instructions6"/>
      <sheetName val="Injected_Parts_List6"/>
      <sheetName val="Template_Log6"/>
      <sheetName val="IMM_selection_table6"/>
      <sheetName val="IMM_START-UP_(6)6"/>
      <sheetName val="IMM_START-UP_(5)6"/>
      <sheetName val="IMM_START-UP_(4)6"/>
      <sheetName val="IMM_START-UP_(3)6"/>
      <sheetName val="IMM_START-UP_(2)6"/>
      <sheetName val="MOTOc____ご__x005f_x0012___x005f_x0012____13"/>
      <sheetName val="MOTOc_ࠀ_笰ごꒈ_x005f_x0012_ꐸ_x005f_x0012_뜝瞮__7"/>
      <sheetName val="MOTOc____ご__x005f_x0012___x005f_x0012____14"/>
      <sheetName val="MOTOc_ࠀ笰ごꒈ_x005f_x0012_ꐸ_x005f_x0012_뜝瞮猰ごࠀ7"/>
      <sheetName val="pad_assy6"/>
      <sheetName val="Pre_6"/>
      <sheetName val="Inv_6"/>
      <sheetName val="3_結果まとめ6"/>
      <sheetName val="att_1_2_NMUK_REQUIREMENTS6"/>
      <sheetName val="{Ref}_Hitachi_report_Q-Us_6"/>
      <sheetName val="Profile_EUR_OUTPUT6"/>
      <sheetName val="Profile_UK6"/>
      <sheetName val="972低減_10月6"/>
      <sheetName val="Cover_&amp;_list6"/>
      <sheetName val="P5_VC_Vehicle_Spec6"/>
      <sheetName val="MOTOc_?_?ご?_x005f_x0012_?_x005f_x0012_??__6"/>
      <sheetName val="MOTOc_?_?ご?_x005f_x0012_?_x005f_x0012_??_?6"/>
      <sheetName val="WTC_BODY一覧原紙6"/>
      <sheetName val="RX3_CBU6"/>
      <sheetName val="Update_6_016"/>
      <sheetName val="THAI向け_INST6"/>
      <sheetName val="MEX向け_INST6"/>
      <sheetName val="MEX向け_INST_PACKING_LIST6"/>
      <sheetName val="Parts_Requiring_Orders6"/>
      <sheetName val="BOP_List6"/>
      <sheetName val="Raw_Mat_List6"/>
      <sheetName val="Inflation_per_year6"/>
      <sheetName val="[48810真_xl6"/>
      <sheetName val="[48810真_x̊6"/>
      <sheetName val="data_18"/>
      <sheetName val="ocean_voyage18"/>
      <sheetName val="OPERATING_HEAD16"/>
      <sheetName val="Kind_of_Service15"/>
      <sheetName val="2004_Labor15"/>
      <sheetName val="Service_Coming15"/>
      <sheetName val="FF-RC-ST_Showa_Only14"/>
      <sheetName val="Plan_Sheet14"/>
      <sheetName val="BOM_TOP15"/>
      <sheetName val="Material_Input_Status15"/>
      <sheetName val="Vehicle_Parts_List15"/>
      <sheetName val="Kapitaleinsatz_&amp;_Umsatz15"/>
      <sheetName val="Herstellkosten_(Referenz)15"/>
      <sheetName val="Working_Capital15"/>
      <sheetName val="K440_can_wake-up_logic15"/>
      <sheetName val="Seatbelt_Guides15"/>
      <sheetName val="Stowage_Tray15"/>
      <sheetName val="Ideas_Entered14"/>
      <sheetName val="PRICE_STRAT_FOR_3F14"/>
      <sheetName val="J_or_E15"/>
      <sheetName val="MATRIZ_POR_AREA15"/>
      <sheetName val="full_(2)14"/>
      <sheetName val="MPL_技連14"/>
      <sheetName val="342E_BLOCK14"/>
      <sheetName val="Build_Sheets14"/>
      <sheetName val="問題課題(pattern_3)13"/>
      <sheetName val="ebom_excel13"/>
      <sheetName val="qad_bom13"/>
      <sheetName val="Trim_Dev_Materials14"/>
      <sheetName val="Non_Labour_Forecast14"/>
      <sheetName val="Costed_Parts_Matrix14"/>
      <sheetName val="Engineering_Assumptions14"/>
      <sheetName val="Labour_Forecast14"/>
      <sheetName val="Default_Rates13"/>
      <sheetName val="After_Sales_Supplier_#'s13"/>
      <sheetName val="FY99_Volume13"/>
      <sheetName val="TT_(13)14"/>
      <sheetName val="New_DYNA14"/>
      <sheetName val="Europe_PU-114"/>
      <sheetName val="結果一覧_ｼｰﾄ13"/>
      <sheetName val="PRIX_200913"/>
      <sheetName val="VAC_BLK_CALC_14"/>
      <sheetName val="Blank_AQR_(old)14"/>
      <sheetName val="CAP_PLAN14"/>
      <sheetName val="PKG_&amp;_FRT14"/>
      <sheetName val="PROCESS_INFO14"/>
      <sheetName val="Table_Master14"/>
      <sheetName val="Process_Summary14"/>
      <sheetName val="EPW_063014"/>
      <sheetName val="FB_sepa_S214"/>
      <sheetName val="JT3_0견적-구114"/>
      <sheetName val="Croisements_(Ai_-_Ej_-_Mk)_X814"/>
      <sheetName val="Report_Key14"/>
      <sheetName val="Original_ED&amp;D_summary14"/>
      <sheetName val="Total_Income_Statement14"/>
      <sheetName val="Price_J60E614"/>
      <sheetName val="Tooling_breakdown13"/>
      <sheetName val="HPS_Slit_Coil_(Centralia)13"/>
      <sheetName val="Stamping_Tool_building_Hrs13"/>
      <sheetName val="Stamping_Burden13"/>
      <sheetName val="PN_LIST13"/>
      <sheetName val="F7_Custom_Service_Center_(CSC13"/>
      <sheetName val="F5_E1-TEI_13"/>
      <sheetName val="F5_Specific_expenses_Vol_Drop13"/>
      <sheetName val="F5_Specific_expenses13"/>
      <sheetName val="Japanese_Summary13"/>
      <sheetName val="Inputs_and_Data14"/>
      <sheetName val="DV_Release13"/>
      <sheetName val="342A_Block13"/>
      <sheetName val="391_各13"/>
      <sheetName val="LESCI_J7713"/>
      <sheetName val="Read_me_first13"/>
      <sheetName val="organization_data13"/>
      <sheetName val="Labor_cost13"/>
      <sheetName val="SU_BOM_2007121313"/>
      <sheetName val="Ideal_Cost13"/>
      <sheetName val="DD96_1_1813"/>
      <sheetName val="cc_0214_230013"/>
      <sheetName val="Fert_ablauf13"/>
      <sheetName val="Antivol_D213"/>
      <sheetName val="Laser_Weld13"/>
      <sheetName val="LOAD_HOURS13"/>
      <sheetName val="5_UPS_Data13"/>
      <sheetName val="E_TOPICS13"/>
      <sheetName val="Product_Validation13"/>
      <sheetName val="Sales_price13"/>
      <sheetName val="A10_(2)13"/>
      <sheetName val="POLO_H_GP13"/>
      <sheetName val="IP2X_MCE13"/>
      <sheetName val="VW321_(Lavida_taxi)13"/>
      <sheetName val="IP24_RSB_CN13"/>
      <sheetName val="SK371_(PV20140226)降密方案13"/>
      <sheetName val="SK371_(PV20140226)_13"/>
      <sheetName val="SK371_(PV1)13"/>
      <sheetName val="KC_FOAM13"/>
      <sheetName val="B753__PV13"/>
      <sheetName val="B81C_(广州)13"/>
      <sheetName val="D2SC_PV13"/>
      <sheetName val="D2SC_DV13"/>
      <sheetName val="B753__PV_(2)13"/>
      <sheetName val="TFC_MY1413"/>
      <sheetName val="ZP11_EU13"/>
      <sheetName val="SGM318_(3)13"/>
      <sheetName val="SGM318_(2)13"/>
      <sheetName val="IP21_MCE13"/>
      <sheetName val="SK253_SB(M-A_ENTRY_SB)13"/>
      <sheetName val="Model_S_FL(SK461)13"/>
      <sheetName val="LAVIDA_DERIVAT13"/>
      <sheetName val="Model_A_TAXI13"/>
      <sheetName val="SGM258_MY1313"/>
      <sheetName val="New_Model_A2013030413"/>
      <sheetName val="New_Model_A2012092113"/>
      <sheetName val="New_Model_A13"/>
      <sheetName val="New_Model_A降密13"/>
      <sheetName val="IP22_EU&amp;UK13"/>
      <sheetName val="T4NA(2CN)_(2)13"/>
      <sheetName val="GAMMA_SUV13"/>
      <sheetName val="Model_H_GTI13"/>
      <sheetName val="New_Lavida13"/>
      <sheetName val="Model_A13"/>
      <sheetName val="IP22_CN_L-CAR13"/>
      <sheetName val="SGM201_R3_ISS13"/>
      <sheetName val="Model_S_MP1213"/>
      <sheetName val="Model_F_FL13"/>
      <sheetName val="Model_H_Cross13"/>
      <sheetName val="New_Model_K13"/>
      <sheetName val="ZP11_MG13"/>
      <sheetName val="List_Data13"/>
      <sheetName val="Material_Tables13"/>
      <sheetName val="Weld_Tool13"/>
      <sheetName val="BOM_Input13"/>
      <sheetName val="Parts_List13"/>
      <sheetName val="Data_010113"/>
      <sheetName val="ECN-Mold_Progress13"/>
      <sheetName val="ALL_PARTS_PRICE_LIST13"/>
      <sheetName val="_DATA13"/>
      <sheetName val="表5-2_地区別CO2排出実績13"/>
      <sheetName val="Ass'y-A_(Day)13"/>
      <sheetName val="Annual_Sales12"/>
      <sheetName val="BU_Summary_Data13"/>
      <sheetName val="minimum_lot_size13"/>
      <sheetName val="Interior_Trim13"/>
      <sheetName val="VIM_Data13"/>
      <sheetName val="X61B_ZH2E_L1_#113"/>
      <sheetName val="Part_by_Part13"/>
      <sheetName val="Stock_Price13"/>
      <sheetName val="진행_DATA_(2)13"/>
      <sheetName val="Vol_&amp;_Assumpt13"/>
      <sheetName val="Roll_Out_-_Limit13"/>
      <sheetName val="Specific_Data13"/>
      <sheetName val="Input_Sheet13"/>
      <sheetName val="Plant_Data12"/>
      <sheetName val="Key_Function_in_Master_FMEA12"/>
      <sheetName val="Sales_by_Customer12"/>
      <sheetName val="094W原紙_12"/>
      <sheetName val="702_515_881t12"/>
      <sheetName val="Data_Table12"/>
      <sheetName val="4__Project_Plan12"/>
      <sheetName val="contract_AGER12"/>
      <sheetName val="contract_APOR12"/>
      <sheetName val="market_AGER12"/>
      <sheetName val="market_APOR12"/>
      <sheetName val="JCAE_Sale_Price12"/>
      <sheetName val="R_FJS_CAR_(old)12"/>
      <sheetName val="Process_means13"/>
      <sheetName val="Fixture_List13"/>
      <sheetName val="Sheet6_(3)12"/>
      <sheetName val="Customer_Part_Approval13"/>
      <sheetName val="Development_Start13"/>
      <sheetName val="Final_Production_Release13"/>
      <sheetName val="FUNCTION_CHART12"/>
      <sheetName val="Income_Statem13"/>
      <sheetName val="Mechanical_Handle_Grained13"/>
      <sheetName val="信息费用预算表(A4)_12"/>
      <sheetName val="01_3_28現在12"/>
      <sheetName val="Incr_Inv_Tool12"/>
      <sheetName val="HL_extract12"/>
      <sheetName val="CHHS_AVSS612"/>
      <sheetName val="Budget_base12"/>
      <sheetName val="FACT_B13"/>
      <sheetName val="Notice_Link13"/>
      <sheetName val="ALPL_03051413"/>
      <sheetName val="contents_(English)12"/>
      <sheetName val="設変通知書_(E)12"/>
      <sheetName val="Rev_#1_&amp;_#212"/>
      <sheetName val="IVP_und_Afa12"/>
      <sheetName val="Full_list_02042512"/>
      <sheetName val="Ref_IMM_Sizes12"/>
      <sheetName val="Prog_INFO12"/>
      <sheetName val="Format_info12"/>
      <sheetName val="?d?l??_(full-SUV)12"/>
      <sheetName val="RM_cost_Evapo_Standarti13"/>
      <sheetName val="RS_Sound_Add__Module13"/>
      <sheetName val="AM_6M_9412"/>
      <sheetName val="ｺｽﾄ比較_(総括)12"/>
      <sheetName val="工程別見積り_(SP)12"/>
      <sheetName val="IAC_Quote_Processes12"/>
      <sheetName val="Sq_Area_INPUT12"/>
      <sheetName val="part_list_C512"/>
      <sheetName val="140N_Part_Local_(SE)12"/>
      <sheetName val="issue_destination12"/>
      <sheetName val="PSA_T712"/>
      <sheetName val="cycle_time_reduction13"/>
      <sheetName val="Base_Info13"/>
      <sheetName val="Cómputo_B12"/>
      <sheetName val="0_Cuota12"/>
      <sheetName val="LPIM_BLK_CALC12"/>
      <sheetName val="ASSET_PLAN12"/>
      <sheetName val="_Cycle_Times12"/>
      <sheetName val="DIE_CUT_ROLL_CALC12"/>
      <sheetName val="EFFICIENCY_VS_VOLUME12"/>
      <sheetName val="TOOL_INFO12"/>
      <sheetName val="Marea_MY12"/>
      <sheetName val="Brava-o_MY12"/>
      <sheetName val="P_TO12"/>
      <sheetName val="Part_Pictorials12"/>
      <sheetName val="Reference_12"/>
      <sheetName val="645a_9-18_PTO_4_312"/>
      <sheetName val="GG_S&amp;O_List12"/>
      <sheetName val="Operating_Plan_Changes12"/>
      <sheetName val="costes_internos12"/>
      <sheetName val="TMMI_SEQUOIA_201112"/>
      <sheetName val="Issues_log12"/>
      <sheetName val="A3C_Data12"/>
      <sheetName val="勤務ｼﾌﾄﾍﾞｰｽ表_下期12"/>
      <sheetName val="Poland_HL12"/>
      <sheetName val="Chart_Data_Formulas12"/>
      <sheetName val="Just_for_calculation12"/>
      <sheetName val="Barcode_D&amp;F12"/>
      <sheetName val="PN_LIST_(2)12"/>
      <sheetName val="PN_LIST_P33B12"/>
      <sheetName val="_48810真_xl12"/>
      <sheetName val="_48810真_xls12"/>
      <sheetName val="Sheet1_(2)12"/>
      <sheetName val="61B_(J)12"/>
      <sheetName val="X61B_(E)12"/>
      <sheetName val="Invoice_Aging12"/>
      <sheetName val="Open_AP12"/>
      <sheetName val="００･ＤＥ_Ｍ６２12"/>
      <sheetName val="Rubriques_MC12"/>
      <sheetName val="Hyp_DDRH12"/>
      <sheetName val="A-B(exp_)12"/>
      <sheetName val="_d_l___(full-SUV)12"/>
      <sheetName val="FmｸﾞﾗﾌVer_012"/>
      <sheetName val="参考_人員調査表12"/>
      <sheetName val="Cooling_Unit12"/>
      <sheetName val="GLOBAL_POWERTRAIN12"/>
      <sheetName val="PIC_PSI12"/>
      <sheetName val="HS_HB_NE_dr_112"/>
      <sheetName val="Forração_PP_DE12"/>
      <sheetName val="Exploded_End_Items12"/>
      <sheetName val="차체_품안표12"/>
      <sheetName val="CUSTOMER_(DETAIL)12"/>
      <sheetName val="Parameters_SSR12"/>
      <sheetName val="PCQIS_Warrty_data12"/>
      <sheetName val="Données_transversales_pays12"/>
      <sheetName val="Sheet1_(7)12"/>
      <sheetName val="OPER__SPECS12"/>
      <sheetName val="RAW_MATERIAL12"/>
      <sheetName val="尾门板总成_12"/>
      <sheetName val="Cap'l_Input12"/>
      <sheetName val="(7__FR_&amp;_RR_axle_mass)12"/>
      <sheetName val="Pre-concept_AX012"/>
      <sheetName val="_48810真_xl__Glcest12"/>
      <sheetName val="_48810真_xls____12"/>
      <sheetName val="[48810真_xl??Glcest12"/>
      <sheetName val="[48810真_xls????12"/>
      <sheetName val="Point_212"/>
      <sheetName val="set_date12"/>
      <sheetName val="Eflex_bom12"/>
      <sheetName val="Cal_Mat_TB12"/>
      <sheetName val="dongia_(2)12"/>
      <sheetName val="P_2_VAR組合せ表12"/>
      <sheetName val="New_Prices12"/>
      <sheetName val="PL_BS_CF12"/>
      <sheetName val="2_대외공문12"/>
      <sheetName val="Drop_downs12"/>
      <sheetName val="4-Series_-_Control_Model12"/>
      <sheetName val="DEC_EO12"/>
      <sheetName val="C214_9306#2512"/>
      <sheetName val="PS41_0406_KD12"/>
      <sheetName val="總檔__(2)12"/>
      <sheetName val="FUEL_FILLER12"/>
      <sheetName val="040_削除12"/>
      <sheetName val="140_loabor9"/>
      <sheetName val="040_適用車種コード情報9"/>
      <sheetName val="CBD_Kolben9"/>
      <sheetName val="Customer_Claim_Year9"/>
      <sheetName val="C3_N_DC改造投資9"/>
      <sheetName val="Sum_Defect_OFF-LINE_GMI7009"/>
      <sheetName val="Lesson_Lern9"/>
      <sheetName val="Main_Model9"/>
      <sheetName val="サイクル_Cell_ID9"/>
      <sheetName val="SWS_MSG9"/>
      <sheetName val="Cost_20188"/>
      <sheetName val="Sheet_09"/>
      <sheetName val="Sheet_4_VTL9"/>
      <sheetName val="TB_Jan-Dec969"/>
      <sheetName val="Managerial_Remuneration-Dec969"/>
      <sheetName val="---_(2)9"/>
      <sheetName val="Waterfall__0_Toolb9"/>
      <sheetName val="PO_&amp;_SA_List9"/>
      <sheetName val="Start_Here9"/>
      <sheetName val="GRN_Report_0706-_03079"/>
      <sheetName val="Division__8"/>
      <sheetName val="2_????8"/>
      <sheetName val="Daily_1_18"/>
      <sheetName val="HE_BASE8"/>
      <sheetName val="DATA_SHEET8"/>
      <sheetName val="hvac_00_defect8"/>
      <sheetName val="GB-IC_Villingen_GG8"/>
      <sheetName val="Package_Presentation8"/>
      <sheetName val="Business_Plan8"/>
      <sheetName val="Burden_28008"/>
      <sheetName val="GMX_0028"/>
      <sheetName val="Sub-commodity_List8"/>
      <sheetName val="Volume_Hypothesis8"/>
      <sheetName val="Costing_Wave_2_STT8"/>
      <sheetName val="BoM_(Wave_2)8"/>
      <sheetName val="1_28_08_450pm8"/>
      <sheetName val="FDR_BUDGET_2001_EISENACH8"/>
      <sheetName val="48810真_xls8"/>
      <sheetName val="RBC_(RNMP-005)8"/>
      <sheetName val="RNMP16_(2)8"/>
      <sheetName val="NNMP-003-K2_Ph18"/>
      <sheetName val="Blocking_Project8"/>
      <sheetName val="XBA_MY-19_Regulation-RNMP-0168"/>
      <sheetName val="Income_Statement8"/>
      <sheetName val="R_Specific_request_8"/>
      <sheetName val="COVER_RL_RECLINING8"/>
      <sheetName val="00_DOWNLOAD8"/>
      <sheetName val="Slide_core8"/>
      <sheetName val="Other_lifter8"/>
      <sheetName val="Tilted_lifter8"/>
      <sheetName val="TPM_Sheet8"/>
      <sheetName val="Current_Status8"/>
      <sheetName val="Man_power8"/>
      <sheetName val="aux_20048"/>
      <sheetName val="wip-Dec_8"/>
      <sheetName val="Balance_Sheet8"/>
      <sheetName val="Fixed_Assets8"/>
      <sheetName val="LCL_GENT0_4444,1_8JPN8"/>
      <sheetName val="Functional_Milest_#3_Checklist8"/>
      <sheetName val="Input_of_fleet_retail_vol__8"/>
      <sheetName val="General_Data8"/>
      <sheetName val="INVEST_LIST8"/>
      <sheetName val="QOS_Graph8"/>
      <sheetName val="Offshoring_MODEL8"/>
      <sheetName val="Multiple_Choice_Data8"/>
      <sheetName val="Program_Effort_matrix8"/>
      <sheetName val="Data_Source8"/>
      <sheetName val="Data_Validation8"/>
      <sheetName val="Program_Data8"/>
      <sheetName val="Representative_8"/>
      <sheetName val="Exploded-FRT_DR8"/>
      <sheetName val="Exploded-RR_DR8"/>
      <sheetName val="Flow_Chart8"/>
      <sheetName val="Single_Part8"/>
      <sheetName val="Take_rate_Calc8"/>
      <sheetName val="Concept_IDS8"/>
      <sheetName val="Skin_Yield8"/>
      <sheetName val="CP_Description8"/>
      <sheetName val="CP_Instructions8"/>
      <sheetName val="Injected_Parts_List8"/>
      <sheetName val="Template_Log8"/>
      <sheetName val="IMM_selection_table8"/>
      <sheetName val="IMM_START-UP_(6)8"/>
      <sheetName val="IMM_START-UP_(5)8"/>
      <sheetName val="IMM_START-UP_(4)8"/>
      <sheetName val="IMM_START-UP_(3)8"/>
      <sheetName val="IMM_START-UP_(2)8"/>
      <sheetName val="MOTOc____ご__x005f_x0012___x005f_x0012____17"/>
      <sheetName val="MOTOc_ࠀ_笰ごꒈ_x005f_x0012_ꐸ_x005f_x0012_뜝瞮__9"/>
      <sheetName val="MOTOc____ご__x005f_x0012___x005f_x0012____18"/>
      <sheetName val="MOTOc_ࠀ笰ごꒈ_x005f_x0012_ꐸ_x005f_x0012_뜝瞮猰ごࠀ9"/>
      <sheetName val="pad_assy8"/>
      <sheetName val="Pre_8"/>
      <sheetName val="Inv_8"/>
      <sheetName val="3_結果まとめ8"/>
      <sheetName val="att_1_2_NMUK_REQUIREMENTS8"/>
      <sheetName val="{Ref}_Hitachi_report_Q-Us_8"/>
      <sheetName val="Profile_EUR_OUTPUT8"/>
      <sheetName val="Profile_UK8"/>
      <sheetName val="972低減_10月8"/>
      <sheetName val="Cover_&amp;_list8"/>
      <sheetName val="P5_VC_Vehicle_Spec8"/>
      <sheetName val="MOTOc_?_?ご?_x005f_x0012_?_x005f_x0012_??__8"/>
      <sheetName val="MOTOc_?_?ご?_x005f_x0012_?_x005f_x0012_??_?8"/>
      <sheetName val="WTC_BODY一覧原紙8"/>
      <sheetName val="RX3_CBU8"/>
      <sheetName val="Update_6_018"/>
      <sheetName val="THAI向け_INST8"/>
      <sheetName val="MEX向け_INST8"/>
      <sheetName val="MEX向け_INST_PACKING_LIST8"/>
      <sheetName val="Parts_Requiring_Orders8"/>
      <sheetName val="BOP_List8"/>
      <sheetName val="Raw_Mat_List8"/>
      <sheetName val="Inflation_per_year8"/>
      <sheetName val="[48810真_xl8"/>
      <sheetName val="[48810真_x̊8"/>
      <sheetName val="data_19"/>
      <sheetName val="ocean_voyage19"/>
      <sheetName val="OPERATING_HEAD17"/>
      <sheetName val="Kind_of_Service16"/>
      <sheetName val="2004_Labor16"/>
      <sheetName val="Service_Coming16"/>
      <sheetName val="FF-RC-ST_Showa_Only15"/>
      <sheetName val="Plan_Sheet15"/>
      <sheetName val="BOM_TOP16"/>
      <sheetName val="Material_Input_Status16"/>
      <sheetName val="Vehicle_Parts_List16"/>
      <sheetName val="Kapitaleinsatz_&amp;_Umsatz16"/>
      <sheetName val="Herstellkosten_(Referenz)16"/>
      <sheetName val="Working_Capital16"/>
      <sheetName val="K440_can_wake-up_logic16"/>
      <sheetName val="Seatbelt_Guides16"/>
      <sheetName val="Stowage_Tray16"/>
      <sheetName val="Ideas_Entered15"/>
      <sheetName val="PRICE_STRAT_FOR_3F15"/>
      <sheetName val="J_or_E16"/>
      <sheetName val="MATRIZ_POR_AREA16"/>
      <sheetName val="full_(2)15"/>
      <sheetName val="MPL_技連15"/>
      <sheetName val="342E_BLOCK15"/>
      <sheetName val="Build_Sheets15"/>
      <sheetName val="問題課題(pattern_3)14"/>
      <sheetName val="ebom_excel14"/>
      <sheetName val="qad_bom14"/>
      <sheetName val="Trim_Dev_Materials15"/>
      <sheetName val="Non_Labour_Forecast15"/>
      <sheetName val="Costed_Parts_Matrix15"/>
      <sheetName val="Engineering_Assumptions15"/>
      <sheetName val="Labour_Forecast15"/>
      <sheetName val="Default_Rates14"/>
      <sheetName val="After_Sales_Supplier_#'s14"/>
      <sheetName val="FY99_Volume14"/>
      <sheetName val="TT_(13)15"/>
      <sheetName val="New_DYNA15"/>
      <sheetName val="Europe_PU-115"/>
      <sheetName val="結果一覧_ｼｰﾄ14"/>
      <sheetName val="PRIX_200914"/>
      <sheetName val="VAC_BLK_CALC_15"/>
      <sheetName val="Blank_AQR_(old)15"/>
      <sheetName val="CAP_PLAN15"/>
      <sheetName val="PKG_&amp;_FRT15"/>
      <sheetName val="PROCESS_INFO15"/>
      <sheetName val="Table_Master15"/>
      <sheetName val="Process_Summary15"/>
      <sheetName val="EPW_063015"/>
      <sheetName val="FB_sepa_S215"/>
      <sheetName val="JT3_0견적-구115"/>
      <sheetName val="Croisements_(Ai_-_Ej_-_Mk)_X815"/>
      <sheetName val="Report_Key15"/>
      <sheetName val="Original_ED&amp;D_summary15"/>
      <sheetName val="Total_Income_Statement15"/>
      <sheetName val="Price_J60E615"/>
      <sheetName val="Tooling_breakdown14"/>
      <sheetName val="HPS_Slit_Coil_(Centralia)14"/>
      <sheetName val="Stamping_Tool_building_Hrs14"/>
      <sheetName val="Stamping_Burden14"/>
      <sheetName val="PN_LIST14"/>
      <sheetName val="F7_Custom_Service_Center_(CSC14"/>
      <sheetName val="F5_E1-TEI_14"/>
      <sheetName val="F5_Specific_expenses_Vol_Drop14"/>
      <sheetName val="F5_Specific_expenses14"/>
      <sheetName val="Japanese_Summary14"/>
      <sheetName val="Inputs_and_Data15"/>
      <sheetName val="DV_Release14"/>
      <sheetName val="342A_Block14"/>
      <sheetName val="391_各14"/>
      <sheetName val="LESCI_J7714"/>
      <sheetName val="Read_me_first14"/>
      <sheetName val="organization_data14"/>
      <sheetName val="Labor_cost14"/>
      <sheetName val="SU_BOM_2007121314"/>
      <sheetName val="Ideal_Cost14"/>
      <sheetName val="DD96_1_1814"/>
      <sheetName val="cc_0214_230014"/>
      <sheetName val="Fert_ablauf14"/>
      <sheetName val="Antivol_D214"/>
      <sheetName val="Laser_Weld14"/>
      <sheetName val="LOAD_HOURS14"/>
      <sheetName val="5_UPS_Data14"/>
      <sheetName val="E_TOPICS14"/>
      <sheetName val="Product_Validation14"/>
      <sheetName val="Sales_price14"/>
      <sheetName val="A10_(2)14"/>
      <sheetName val="POLO_H_GP14"/>
      <sheetName val="IP2X_MCE14"/>
      <sheetName val="VW321_(Lavida_taxi)14"/>
      <sheetName val="IP24_RSB_CN14"/>
      <sheetName val="SK371_(PV20140226)降密方案14"/>
      <sheetName val="SK371_(PV20140226)_14"/>
      <sheetName val="SK371_(PV1)14"/>
      <sheetName val="KC_FOAM14"/>
      <sheetName val="B753__PV14"/>
      <sheetName val="B81C_(广州)14"/>
      <sheetName val="D2SC_PV14"/>
      <sheetName val="D2SC_DV14"/>
      <sheetName val="B753__PV_(2)14"/>
      <sheetName val="TFC_MY1414"/>
      <sheetName val="ZP11_EU14"/>
      <sheetName val="SGM318_(3)14"/>
      <sheetName val="SGM318_(2)14"/>
      <sheetName val="IP21_MCE14"/>
      <sheetName val="SK253_SB(M-A_ENTRY_SB)14"/>
      <sheetName val="Model_S_FL(SK461)14"/>
      <sheetName val="LAVIDA_DERIVAT14"/>
      <sheetName val="Model_A_TAXI14"/>
      <sheetName val="SGM258_MY1314"/>
      <sheetName val="New_Model_A2013030414"/>
      <sheetName val="New_Model_A2012092114"/>
      <sheetName val="New_Model_A14"/>
      <sheetName val="New_Model_A降密14"/>
      <sheetName val="IP22_EU&amp;UK14"/>
      <sheetName val="T4NA(2CN)_(2)14"/>
      <sheetName val="GAMMA_SUV14"/>
      <sheetName val="Model_H_GTI14"/>
      <sheetName val="New_Lavida14"/>
      <sheetName val="Model_A14"/>
      <sheetName val="IP22_CN_L-CAR14"/>
      <sheetName val="SGM201_R3_ISS14"/>
      <sheetName val="Model_S_MP1214"/>
      <sheetName val="Model_F_FL14"/>
      <sheetName val="Model_H_Cross14"/>
      <sheetName val="New_Model_K14"/>
      <sheetName val="ZP11_MG14"/>
      <sheetName val="List_Data14"/>
      <sheetName val="Material_Tables14"/>
      <sheetName val="Weld_Tool14"/>
      <sheetName val="BOM_Input14"/>
      <sheetName val="Parts_List14"/>
      <sheetName val="Data_010114"/>
      <sheetName val="ECN-Mold_Progress14"/>
      <sheetName val="ALL_PARTS_PRICE_LIST14"/>
      <sheetName val="_DATA14"/>
      <sheetName val="表5-2_地区別CO2排出実績14"/>
      <sheetName val="Ass'y-A_(Day)14"/>
      <sheetName val="Annual_Sales13"/>
      <sheetName val="BU_Summary_Data14"/>
      <sheetName val="minimum_lot_size14"/>
      <sheetName val="Interior_Trim14"/>
      <sheetName val="VIM_Data14"/>
      <sheetName val="X61B_ZH2E_L1_#114"/>
      <sheetName val="Part_by_Part14"/>
      <sheetName val="Stock_Price14"/>
      <sheetName val="진행_DATA_(2)14"/>
      <sheetName val="Vol_&amp;_Assumpt14"/>
      <sheetName val="Roll_Out_-_Limit14"/>
      <sheetName val="Specific_Data14"/>
      <sheetName val="Input_Sheet14"/>
      <sheetName val="Plant_Data13"/>
      <sheetName val="Key_Function_in_Master_FMEA13"/>
      <sheetName val="Sales_by_Customer13"/>
      <sheetName val="094W原紙_13"/>
      <sheetName val="702_515_881t13"/>
      <sheetName val="Data_Table13"/>
      <sheetName val="4__Project_Plan13"/>
      <sheetName val="contract_AGER13"/>
      <sheetName val="contract_APOR13"/>
      <sheetName val="market_AGER13"/>
      <sheetName val="market_APOR13"/>
      <sheetName val="JCAE_Sale_Price13"/>
      <sheetName val="R_FJS_CAR_(old)13"/>
      <sheetName val="Process_means14"/>
      <sheetName val="Fixture_List14"/>
      <sheetName val="Sheet6_(3)13"/>
      <sheetName val="Customer_Part_Approval14"/>
      <sheetName val="Development_Start14"/>
      <sheetName val="Final_Production_Release14"/>
      <sheetName val="FUNCTION_CHART13"/>
      <sheetName val="Income_Statem14"/>
      <sheetName val="Mechanical_Handle_Grained14"/>
      <sheetName val="信息费用预算表(A4)_13"/>
      <sheetName val="01_3_28現在13"/>
      <sheetName val="Incr_Inv_Tool13"/>
      <sheetName val="HL_extract13"/>
      <sheetName val="CHHS_AVSS613"/>
      <sheetName val="Budget_base13"/>
      <sheetName val="FACT_B14"/>
      <sheetName val="Notice_Link14"/>
      <sheetName val="ALPL_03051414"/>
      <sheetName val="contents_(English)13"/>
      <sheetName val="設変通知書_(E)13"/>
      <sheetName val="Rev_#1_&amp;_#213"/>
      <sheetName val="IVP_und_Afa13"/>
      <sheetName val="Full_list_02042513"/>
      <sheetName val="Ref_IMM_Sizes13"/>
      <sheetName val="Prog_INFO13"/>
      <sheetName val="Format_info13"/>
      <sheetName val="?d?l??_(full-SUV)13"/>
      <sheetName val="RM_cost_Evapo_Standarti14"/>
      <sheetName val="RS_Sound_Add__Module14"/>
      <sheetName val="AM_6M_9413"/>
      <sheetName val="ｺｽﾄ比較_(総括)13"/>
      <sheetName val="工程別見積り_(SP)13"/>
      <sheetName val="IAC_Quote_Processes13"/>
      <sheetName val="Sq_Area_INPUT13"/>
      <sheetName val="part_list_C513"/>
      <sheetName val="140N_Part_Local_(SE)13"/>
      <sheetName val="issue_destination13"/>
      <sheetName val="PSA_T713"/>
      <sheetName val="cycle_time_reduction14"/>
      <sheetName val="Base_Info14"/>
      <sheetName val="Cómputo_B13"/>
      <sheetName val="0_Cuota13"/>
      <sheetName val="LPIM_BLK_CALC13"/>
      <sheetName val="ASSET_PLAN13"/>
      <sheetName val="_Cycle_Times13"/>
      <sheetName val="DIE_CUT_ROLL_CALC13"/>
      <sheetName val="EFFICIENCY_VS_VOLUME13"/>
      <sheetName val="TOOL_INFO13"/>
      <sheetName val="Marea_MY13"/>
      <sheetName val="Brava-o_MY13"/>
      <sheetName val="P_TO13"/>
      <sheetName val="Part_Pictorials13"/>
      <sheetName val="Reference_13"/>
      <sheetName val="645a_9-18_PTO_4_313"/>
      <sheetName val="GG_S&amp;O_List13"/>
      <sheetName val="Operating_Plan_Changes13"/>
      <sheetName val="costes_internos13"/>
      <sheetName val="TMMI_SEQUOIA_201113"/>
      <sheetName val="Issues_log13"/>
      <sheetName val="A3C_Data13"/>
      <sheetName val="勤務ｼﾌﾄﾍﾞｰｽ表_下期13"/>
      <sheetName val="Poland_HL13"/>
      <sheetName val="Chart_Data_Formulas13"/>
      <sheetName val="Just_for_calculation13"/>
      <sheetName val="Barcode_D&amp;F13"/>
      <sheetName val="PN_LIST_(2)13"/>
      <sheetName val="PN_LIST_P33B13"/>
      <sheetName val="_48810真_xl13"/>
      <sheetName val="_48810真_xls13"/>
      <sheetName val="Sheet1_(2)13"/>
      <sheetName val="61B_(J)13"/>
      <sheetName val="X61B_(E)13"/>
      <sheetName val="Invoice_Aging13"/>
      <sheetName val="Open_AP13"/>
      <sheetName val="００･ＤＥ_Ｍ６２13"/>
      <sheetName val="Rubriques_MC13"/>
      <sheetName val="Hyp_DDRH13"/>
      <sheetName val="A-B(exp_)13"/>
      <sheetName val="_d_l___(full-SUV)13"/>
      <sheetName val="FmｸﾞﾗﾌVer_013"/>
      <sheetName val="参考_人員調査表13"/>
      <sheetName val="Cooling_Unit13"/>
      <sheetName val="GLOBAL_POWERTRAIN13"/>
      <sheetName val="PIC_PSI13"/>
      <sheetName val="HS_HB_NE_dr_113"/>
      <sheetName val="Forração_PP_DE13"/>
      <sheetName val="Exploded_End_Items13"/>
      <sheetName val="차체_품안표13"/>
      <sheetName val="CUSTOMER_(DETAIL)13"/>
      <sheetName val="Parameters_SSR13"/>
      <sheetName val="PCQIS_Warrty_data13"/>
      <sheetName val="Données_transversales_pays13"/>
      <sheetName val="Sheet1_(7)13"/>
      <sheetName val="OPER__SPECS13"/>
      <sheetName val="RAW_MATERIAL13"/>
      <sheetName val="尾门板总成_13"/>
      <sheetName val="Cap'l_Input13"/>
      <sheetName val="(7__FR_&amp;_RR_axle_mass)13"/>
      <sheetName val="Pre-concept_AX013"/>
      <sheetName val="_48810真_xl__Glcest13"/>
      <sheetName val="_48810真_xls____13"/>
      <sheetName val="[48810真_xl??Glcest13"/>
      <sheetName val="[48810真_xls????13"/>
      <sheetName val="Point_213"/>
      <sheetName val="set_date13"/>
      <sheetName val="Eflex_bom13"/>
      <sheetName val="Cal_Mat_TB13"/>
      <sheetName val="dongia_(2)13"/>
      <sheetName val="P_2_VAR組合せ表13"/>
      <sheetName val="New_Prices13"/>
      <sheetName val="PL_BS_CF13"/>
      <sheetName val="2_대외공문13"/>
      <sheetName val="Drop_downs13"/>
      <sheetName val="4-Series_-_Control_Model13"/>
      <sheetName val="DEC_EO13"/>
      <sheetName val="C214_9306#2513"/>
      <sheetName val="PS41_0406_KD13"/>
      <sheetName val="總檔__(2)13"/>
      <sheetName val="FUEL_FILLER13"/>
      <sheetName val="040_削除13"/>
      <sheetName val="140_loabor10"/>
      <sheetName val="040_適用車種コード情報10"/>
      <sheetName val="CBD_Kolben10"/>
      <sheetName val="Customer_Claim_Year10"/>
      <sheetName val="C3_N_DC改造投資10"/>
      <sheetName val="Sum_Defect_OFF-LINE_GMI70010"/>
      <sheetName val="Lesson_Lern10"/>
      <sheetName val="Main_Model10"/>
      <sheetName val="サイクル_Cell_ID10"/>
      <sheetName val="SWS_MSG10"/>
      <sheetName val="Cost_20189"/>
      <sheetName val="Sheet_010"/>
      <sheetName val="Sheet_4_VTL10"/>
      <sheetName val="TB_Jan-Dec9610"/>
      <sheetName val="Managerial_Remuneration-Dec9610"/>
      <sheetName val="---_(2)10"/>
      <sheetName val="Waterfall__0_Toolb10"/>
      <sheetName val="PO_&amp;_SA_List10"/>
      <sheetName val="Start_Here10"/>
      <sheetName val="GRN_Report_0706-_030710"/>
      <sheetName val="Division__9"/>
      <sheetName val="2_????9"/>
      <sheetName val="Daily_1_19"/>
      <sheetName val="HE_BASE9"/>
      <sheetName val="DATA_SHEET9"/>
      <sheetName val="hvac_00_defect9"/>
      <sheetName val="GB-IC_Villingen_GG9"/>
      <sheetName val="Package_Presentation9"/>
      <sheetName val="Business_Plan9"/>
      <sheetName val="Burden_28009"/>
      <sheetName val="GMX_0029"/>
      <sheetName val="Sub-commodity_List9"/>
      <sheetName val="Volume_Hypothesis9"/>
      <sheetName val="Costing_Wave_2_STT9"/>
      <sheetName val="BoM_(Wave_2)9"/>
      <sheetName val="1_28_08_450pm9"/>
      <sheetName val="FDR_BUDGET_2001_EISENACH9"/>
      <sheetName val="48810真_xls9"/>
      <sheetName val="RBC_(RNMP-005)9"/>
      <sheetName val="RNMP16_(2)9"/>
      <sheetName val="NNMP-003-K2_Ph19"/>
      <sheetName val="Blocking_Project9"/>
      <sheetName val="XBA_MY-19_Regulation-RNMP-0169"/>
      <sheetName val="Income_Statement9"/>
      <sheetName val="R_Specific_request_9"/>
      <sheetName val="COVER_RL_RECLINING9"/>
      <sheetName val="00_DOWNLOAD9"/>
      <sheetName val="Slide_core9"/>
      <sheetName val="Other_lifter9"/>
      <sheetName val="Tilted_lifter9"/>
      <sheetName val="TPM_Sheet9"/>
      <sheetName val="Current_Status9"/>
      <sheetName val="Man_power9"/>
      <sheetName val="aux_20049"/>
      <sheetName val="wip-Dec_9"/>
      <sheetName val="Balance_Sheet9"/>
      <sheetName val="Fixed_Assets9"/>
      <sheetName val="LCL_GENT0_4444,1_8JPN9"/>
      <sheetName val="Functional_Milest_#3_Checklist9"/>
      <sheetName val="Input_of_fleet_retail_vol__9"/>
      <sheetName val="General_Data9"/>
      <sheetName val="INVEST_LIST9"/>
      <sheetName val="QOS_Graph9"/>
      <sheetName val="Offshoring_MODEL9"/>
      <sheetName val="Multiple_Choice_Data9"/>
      <sheetName val="Program_Effort_matrix9"/>
      <sheetName val="Data_Source9"/>
      <sheetName val="Data_Validation9"/>
      <sheetName val="Program_Data9"/>
      <sheetName val="Representative_9"/>
      <sheetName val="Exploded-FRT_DR9"/>
      <sheetName val="Exploded-RR_DR9"/>
      <sheetName val="Flow_Chart9"/>
      <sheetName val="Single_Part9"/>
      <sheetName val="Take_rate_Calc9"/>
      <sheetName val="Concept_IDS9"/>
      <sheetName val="Skin_Yield9"/>
      <sheetName val="CP_Description9"/>
      <sheetName val="CP_Instructions9"/>
      <sheetName val="Injected_Parts_List9"/>
      <sheetName val="Template_Log9"/>
      <sheetName val="IMM_selection_table9"/>
      <sheetName val="IMM_START-UP_(6)9"/>
      <sheetName val="IMM_START-UP_(5)9"/>
      <sheetName val="IMM_START-UP_(4)9"/>
      <sheetName val="IMM_START-UP_(3)9"/>
      <sheetName val="IMM_START-UP_(2)9"/>
      <sheetName val="MOTOc____ご__x005f_x0012___x005f_x0012____19"/>
      <sheetName val="MOTOc_ࠀ_笰ごꒈ_x005f_x0012_ꐸ_x005f_x0012_뜝瞮_10"/>
      <sheetName val="MOTOc____ご__x005f_x0012___x005f_x0012____20"/>
      <sheetName val="MOTOc_ࠀ笰ごꒈ_x005f_x0012_ꐸ_x005f_x0012_뜝瞮猰ご10"/>
      <sheetName val="pad_assy9"/>
      <sheetName val="Pre_9"/>
      <sheetName val="Inv_9"/>
      <sheetName val="3_結果まとめ9"/>
      <sheetName val="att_1_2_NMUK_REQUIREMENTS9"/>
      <sheetName val="{Ref}_Hitachi_report_Q-Us_9"/>
      <sheetName val="Profile_EUR_OUTPUT9"/>
      <sheetName val="Profile_UK9"/>
      <sheetName val="972低減_10月9"/>
      <sheetName val="Cover_&amp;_list9"/>
      <sheetName val="P5_VC_Vehicle_Spec9"/>
      <sheetName val="MOTOc_?_?ご?_x005f_x0012_?_x005f_x0012_??__9"/>
      <sheetName val="MOTOc_?_?ご?_x005f_x0012_?_x005f_x0012_??_?9"/>
      <sheetName val="WTC_BODY一覧原紙9"/>
      <sheetName val="RX3_CBU9"/>
      <sheetName val="Update_6_019"/>
      <sheetName val="THAI向け_INST9"/>
      <sheetName val="MEX向け_INST9"/>
      <sheetName val="MEX向け_INST_PACKING_LIST9"/>
      <sheetName val="Parts_Requiring_Orders9"/>
      <sheetName val="BOP_List9"/>
      <sheetName val="Raw_Mat_List9"/>
      <sheetName val="Inflation_per_year9"/>
      <sheetName val="[48810真_xl9"/>
      <sheetName val="[48810真_x̊9"/>
      <sheetName val="data_20"/>
      <sheetName val="ocean_voyage20"/>
      <sheetName val="OPERATING_HEAD18"/>
      <sheetName val="Kind_of_Service17"/>
      <sheetName val="2004_Labor17"/>
      <sheetName val="Service_Coming17"/>
      <sheetName val="FF-RC-ST_Showa_Only16"/>
      <sheetName val="Plan_Sheet16"/>
      <sheetName val="BOM_TOP17"/>
      <sheetName val="Material_Input_Status17"/>
      <sheetName val="Vehicle_Parts_List17"/>
      <sheetName val="Kapitaleinsatz_&amp;_Umsatz17"/>
      <sheetName val="Herstellkosten_(Referenz)17"/>
      <sheetName val="Working_Capital17"/>
      <sheetName val="K440_can_wake-up_logic17"/>
      <sheetName val="Seatbelt_Guides17"/>
      <sheetName val="Stowage_Tray17"/>
      <sheetName val="Ideas_Entered16"/>
      <sheetName val="PRICE_STRAT_FOR_3F16"/>
      <sheetName val="J_or_E17"/>
      <sheetName val="MATRIZ_POR_AREA17"/>
      <sheetName val="full_(2)16"/>
      <sheetName val="MPL_技連16"/>
      <sheetName val="342E_BLOCK16"/>
      <sheetName val="Build_Sheets16"/>
      <sheetName val="問題課題(pattern_3)15"/>
      <sheetName val="ebom_excel15"/>
      <sheetName val="qad_bom15"/>
      <sheetName val="Trim_Dev_Materials16"/>
      <sheetName val="Non_Labour_Forecast16"/>
      <sheetName val="Costed_Parts_Matrix16"/>
      <sheetName val="Engineering_Assumptions16"/>
      <sheetName val="Labour_Forecast16"/>
      <sheetName val="Default_Rates15"/>
      <sheetName val="After_Sales_Supplier_#'s15"/>
      <sheetName val="FY99_Volume15"/>
      <sheetName val="TT_(13)16"/>
      <sheetName val="New_DYNA16"/>
      <sheetName val="Europe_PU-116"/>
      <sheetName val="結果一覧_ｼｰﾄ15"/>
      <sheetName val="PRIX_200915"/>
      <sheetName val="VAC_BLK_CALC_16"/>
      <sheetName val="Blank_AQR_(old)16"/>
      <sheetName val="CAP_PLAN16"/>
      <sheetName val="PKG_&amp;_FRT16"/>
      <sheetName val="PROCESS_INFO16"/>
      <sheetName val="Table_Master16"/>
      <sheetName val="Process_Summary16"/>
      <sheetName val="EPW_063016"/>
      <sheetName val="FB_sepa_S216"/>
      <sheetName val="JT3_0견적-구116"/>
      <sheetName val="Croisements_(Ai_-_Ej_-_Mk)_X816"/>
      <sheetName val="Report_Key16"/>
      <sheetName val="Original_ED&amp;D_summary16"/>
      <sheetName val="Total_Income_Statement16"/>
      <sheetName val="Price_J60E616"/>
      <sheetName val="Tooling_breakdown15"/>
      <sheetName val="HPS_Slit_Coil_(Centralia)15"/>
      <sheetName val="Stamping_Tool_building_Hrs15"/>
      <sheetName val="Stamping_Burden15"/>
      <sheetName val="PN_LIST15"/>
      <sheetName val="F7_Custom_Service_Center_(CSC15"/>
      <sheetName val="F5_E1-TEI_15"/>
      <sheetName val="F5_Specific_expenses_Vol_Drop15"/>
      <sheetName val="F5_Specific_expenses15"/>
      <sheetName val="Japanese_Summary15"/>
      <sheetName val="Inputs_and_Data16"/>
      <sheetName val="DV_Release15"/>
      <sheetName val="342A_Block15"/>
      <sheetName val="391_各15"/>
      <sheetName val="LESCI_J7715"/>
      <sheetName val="Read_me_first15"/>
      <sheetName val="organization_data15"/>
      <sheetName val="Labor_cost15"/>
      <sheetName val="SU_BOM_2007121315"/>
      <sheetName val="Ideal_Cost15"/>
      <sheetName val="DD96_1_1815"/>
      <sheetName val="cc_0214_230015"/>
      <sheetName val="Fert_ablauf15"/>
      <sheetName val="Antivol_D215"/>
      <sheetName val="Laser_Weld15"/>
      <sheetName val="LOAD_HOURS15"/>
      <sheetName val="5_UPS_Data15"/>
      <sheetName val="E_TOPICS15"/>
      <sheetName val="Product_Validation15"/>
      <sheetName val="Sales_price15"/>
      <sheetName val="A10_(2)15"/>
      <sheetName val="POLO_H_GP15"/>
      <sheetName val="IP2X_MCE15"/>
      <sheetName val="VW321_(Lavida_taxi)15"/>
      <sheetName val="IP24_RSB_CN15"/>
      <sheetName val="SK371_(PV20140226)降密方案15"/>
      <sheetName val="SK371_(PV20140226)_15"/>
      <sheetName val="SK371_(PV1)15"/>
      <sheetName val="KC_FOAM15"/>
      <sheetName val="B753__PV15"/>
      <sheetName val="B81C_(广州)15"/>
      <sheetName val="D2SC_PV15"/>
      <sheetName val="D2SC_DV15"/>
      <sheetName val="B753__PV_(2)15"/>
      <sheetName val="TFC_MY1415"/>
      <sheetName val="ZP11_EU15"/>
      <sheetName val="SGM318_(3)15"/>
      <sheetName val="SGM318_(2)15"/>
      <sheetName val="IP21_MCE15"/>
      <sheetName val="SK253_SB(M-A_ENTRY_SB)15"/>
      <sheetName val="Model_S_FL(SK461)15"/>
      <sheetName val="LAVIDA_DERIVAT15"/>
      <sheetName val="Model_A_TAXI15"/>
      <sheetName val="SGM258_MY1315"/>
      <sheetName val="New_Model_A2013030415"/>
      <sheetName val="New_Model_A2012092115"/>
      <sheetName val="New_Model_A15"/>
      <sheetName val="New_Model_A降密15"/>
      <sheetName val="IP22_EU&amp;UK15"/>
      <sheetName val="T4NA(2CN)_(2)15"/>
      <sheetName val="GAMMA_SUV15"/>
      <sheetName val="Model_H_GTI15"/>
      <sheetName val="New_Lavida15"/>
      <sheetName val="Model_A15"/>
      <sheetName val="IP22_CN_L-CAR15"/>
      <sheetName val="SGM201_R3_ISS15"/>
      <sheetName val="Model_S_MP1215"/>
      <sheetName val="Model_F_FL15"/>
      <sheetName val="Model_H_Cross15"/>
      <sheetName val="New_Model_K15"/>
      <sheetName val="ZP11_MG15"/>
      <sheetName val="List_Data15"/>
      <sheetName val="Material_Tables15"/>
      <sheetName val="Weld_Tool15"/>
      <sheetName val="BOM_Input15"/>
      <sheetName val="Parts_List15"/>
      <sheetName val="Data_010115"/>
      <sheetName val="ECN-Mold_Progress15"/>
      <sheetName val="ALL_PARTS_PRICE_LIST15"/>
      <sheetName val="_DATA15"/>
      <sheetName val="表5-2_地区別CO2排出実績15"/>
      <sheetName val="Ass'y-A_(Day)15"/>
      <sheetName val="Annual_Sales14"/>
      <sheetName val="BU_Summary_Data15"/>
      <sheetName val="minimum_lot_size15"/>
      <sheetName val="Interior_Trim15"/>
      <sheetName val="VIM_Data15"/>
      <sheetName val="X61B_ZH2E_L1_#115"/>
      <sheetName val="Part_by_Part15"/>
      <sheetName val="Stock_Price15"/>
      <sheetName val="진행_DATA_(2)15"/>
      <sheetName val="Vol_&amp;_Assumpt15"/>
      <sheetName val="Roll_Out_-_Limit15"/>
      <sheetName val="Specific_Data15"/>
      <sheetName val="Input_Sheet15"/>
      <sheetName val="Plant_Data14"/>
      <sheetName val="Key_Function_in_Master_FMEA14"/>
      <sheetName val="Sales_by_Customer14"/>
      <sheetName val="094W原紙_14"/>
      <sheetName val="702_515_881t14"/>
      <sheetName val="Data_Table14"/>
      <sheetName val="4__Project_Plan14"/>
      <sheetName val="contract_AGER14"/>
      <sheetName val="contract_APOR14"/>
      <sheetName val="market_AGER14"/>
      <sheetName val="market_APOR14"/>
      <sheetName val="JCAE_Sale_Price14"/>
      <sheetName val="R_FJS_CAR_(old)14"/>
      <sheetName val="Process_means15"/>
      <sheetName val="Fixture_List15"/>
      <sheetName val="Sheet6_(3)14"/>
      <sheetName val="Customer_Part_Approval15"/>
      <sheetName val="Development_Start15"/>
      <sheetName val="Final_Production_Release15"/>
      <sheetName val="FUNCTION_CHART14"/>
      <sheetName val="Income_Statem15"/>
      <sheetName val="Mechanical_Handle_Grained15"/>
      <sheetName val="信息费用预算表(A4)_14"/>
      <sheetName val="01_3_28現在14"/>
      <sheetName val="Incr_Inv_Tool14"/>
      <sheetName val="HL_extract14"/>
      <sheetName val="CHHS_AVSS614"/>
      <sheetName val="Budget_base14"/>
      <sheetName val="FACT_B15"/>
      <sheetName val="Notice_Link15"/>
      <sheetName val="ALPL_03051415"/>
      <sheetName val="contents_(English)14"/>
      <sheetName val="設変通知書_(E)14"/>
      <sheetName val="Rev_#1_&amp;_#214"/>
      <sheetName val="IVP_und_Afa14"/>
      <sheetName val="Full_list_02042514"/>
      <sheetName val="Ref_IMM_Sizes14"/>
      <sheetName val="Prog_INFO14"/>
      <sheetName val="Format_info14"/>
      <sheetName val="?d?l??_(full-SUV)14"/>
      <sheetName val="RM_cost_Evapo_Standarti15"/>
      <sheetName val="RS_Sound_Add__Module15"/>
      <sheetName val="AM_6M_9414"/>
      <sheetName val="ｺｽﾄ比較_(総括)14"/>
      <sheetName val="工程別見積り_(SP)14"/>
      <sheetName val="IAC_Quote_Processes14"/>
      <sheetName val="Sq_Area_INPUT14"/>
      <sheetName val="part_list_C514"/>
      <sheetName val="140N_Part_Local_(SE)14"/>
      <sheetName val="issue_destination14"/>
      <sheetName val="PSA_T714"/>
      <sheetName val="cycle_time_reduction15"/>
      <sheetName val="Base_Info15"/>
      <sheetName val="Cómputo_B14"/>
      <sheetName val="0_Cuota14"/>
      <sheetName val="LPIM_BLK_CALC14"/>
      <sheetName val="ASSET_PLAN14"/>
      <sheetName val="_Cycle_Times14"/>
      <sheetName val="DIE_CUT_ROLL_CALC14"/>
      <sheetName val="EFFICIENCY_VS_VOLUME14"/>
      <sheetName val="TOOL_INFO14"/>
      <sheetName val="Marea_MY14"/>
      <sheetName val="Brava-o_MY14"/>
      <sheetName val="P_TO14"/>
      <sheetName val="Part_Pictorials14"/>
      <sheetName val="Reference_14"/>
      <sheetName val="645a_9-18_PTO_4_314"/>
      <sheetName val="GG_S&amp;O_List14"/>
      <sheetName val="Operating_Plan_Changes14"/>
      <sheetName val="costes_internos14"/>
      <sheetName val="TMMI_SEQUOIA_201114"/>
      <sheetName val="Issues_log14"/>
      <sheetName val="A3C_Data14"/>
      <sheetName val="勤務ｼﾌﾄﾍﾞｰｽ表_下期14"/>
      <sheetName val="Poland_HL14"/>
      <sheetName val="Chart_Data_Formulas14"/>
      <sheetName val="Just_for_calculation14"/>
      <sheetName val="Barcode_D&amp;F14"/>
      <sheetName val="PN_LIST_(2)14"/>
      <sheetName val="PN_LIST_P33B14"/>
      <sheetName val="_48810真_xl14"/>
      <sheetName val="_48810真_xls14"/>
      <sheetName val="Sheet1_(2)14"/>
      <sheetName val="61B_(J)14"/>
      <sheetName val="X61B_(E)14"/>
      <sheetName val="Invoice_Aging14"/>
      <sheetName val="Open_AP14"/>
      <sheetName val="００･ＤＥ_Ｍ６２14"/>
      <sheetName val="Rubriques_MC14"/>
      <sheetName val="Hyp_DDRH14"/>
      <sheetName val="A-B(exp_)14"/>
      <sheetName val="_d_l___(full-SUV)14"/>
      <sheetName val="FmｸﾞﾗﾌVer_014"/>
      <sheetName val="参考_人員調査表14"/>
      <sheetName val="Cooling_Unit14"/>
      <sheetName val="GLOBAL_POWERTRAIN14"/>
      <sheetName val="PIC_PSI14"/>
      <sheetName val="HS_HB_NE_dr_114"/>
      <sheetName val="Forração_PP_DE14"/>
      <sheetName val="Exploded_End_Items14"/>
      <sheetName val="차체_품안표14"/>
      <sheetName val="CUSTOMER_(DETAIL)14"/>
      <sheetName val="Parameters_SSR14"/>
      <sheetName val="PCQIS_Warrty_data14"/>
      <sheetName val="Données_transversales_pays14"/>
      <sheetName val="Sheet1_(7)14"/>
      <sheetName val="OPER__SPECS14"/>
      <sheetName val="RAW_MATERIAL14"/>
      <sheetName val="尾门板总成_14"/>
      <sheetName val="Cap'l_Input14"/>
      <sheetName val="(7__FR_&amp;_RR_axle_mass)14"/>
      <sheetName val="Pre-concept_AX014"/>
      <sheetName val="_48810真_xl__Glcest14"/>
      <sheetName val="_48810真_xls____14"/>
      <sheetName val="[48810真_xl??Glcest14"/>
      <sheetName val="[48810真_xls????14"/>
      <sheetName val="Point_214"/>
      <sheetName val="set_date14"/>
      <sheetName val="Eflex_bom14"/>
      <sheetName val="Cal_Mat_TB14"/>
      <sheetName val="dongia_(2)14"/>
      <sheetName val="P_2_VAR組合せ表14"/>
      <sheetName val="New_Prices14"/>
      <sheetName val="PL_BS_CF14"/>
      <sheetName val="2_대외공문14"/>
      <sheetName val="Drop_downs14"/>
      <sheetName val="4-Series_-_Control_Model14"/>
      <sheetName val="DEC_EO14"/>
      <sheetName val="C214_9306#2514"/>
      <sheetName val="PS41_0406_KD14"/>
      <sheetName val="總檔__(2)14"/>
      <sheetName val="FUEL_FILLER14"/>
      <sheetName val="040_削除14"/>
      <sheetName val="140_loabor11"/>
      <sheetName val="040_適用車種コード情報11"/>
      <sheetName val="CBD_Kolben11"/>
      <sheetName val="Customer_Claim_Year11"/>
      <sheetName val="C3_N_DC改造投資11"/>
      <sheetName val="Sum_Defect_OFF-LINE_GMI70011"/>
      <sheetName val="Lesson_Lern11"/>
      <sheetName val="Main_Model11"/>
      <sheetName val="サイクル_Cell_ID11"/>
      <sheetName val="SWS_MSG11"/>
      <sheetName val="Cost_201810"/>
      <sheetName val="Sheet_011"/>
      <sheetName val="Sheet_4_VTL11"/>
      <sheetName val="TB_Jan-Dec9611"/>
      <sheetName val="Managerial_Remuneration-Dec9611"/>
      <sheetName val="---_(2)11"/>
      <sheetName val="Waterfall__0_Toolb11"/>
      <sheetName val="PO_&amp;_SA_List11"/>
      <sheetName val="Start_Here11"/>
      <sheetName val="GRN_Report_0706-_030711"/>
      <sheetName val="Division__10"/>
      <sheetName val="2_????10"/>
      <sheetName val="Daily_1_110"/>
      <sheetName val="HE_BASE10"/>
      <sheetName val="DATA_SHEET10"/>
      <sheetName val="hvac_00_defect10"/>
      <sheetName val="GB-IC_Villingen_GG10"/>
      <sheetName val="Package_Presentation10"/>
      <sheetName val="Business_Plan10"/>
      <sheetName val="Burden_280010"/>
      <sheetName val="GMX_00210"/>
      <sheetName val="Sub-commodity_List10"/>
      <sheetName val="Volume_Hypothesis10"/>
      <sheetName val="Costing_Wave_2_STT10"/>
      <sheetName val="BoM_(Wave_2)10"/>
      <sheetName val="1_28_08_450pm10"/>
      <sheetName val="FDR_BUDGET_2001_EISENACH10"/>
      <sheetName val="48810真_xls10"/>
      <sheetName val="RBC_(RNMP-005)10"/>
      <sheetName val="RNMP16_(2)10"/>
      <sheetName val="NNMP-003-K2_Ph110"/>
      <sheetName val="Blocking_Project10"/>
      <sheetName val="XBA_MY-19_Regulation-RNMP-01610"/>
      <sheetName val="Income_Statement10"/>
      <sheetName val="R_Specific_request_10"/>
      <sheetName val="COVER_RL_RECLINING10"/>
      <sheetName val="00_DOWNLOAD10"/>
      <sheetName val="Slide_core10"/>
      <sheetName val="Other_lifter10"/>
      <sheetName val="Tilted_lifter10"/>
      <sheetName val="TPM_Sheet10"/>
      <sheetName val="Current_Status10"/>
      <sheetName val="Man_power10"/>
      <sheetName val="aux_200410"/>
      <sheetName val="wip-Dec_10"/>
      <sheetName val="Balance_Sheet10"/>
      <sheetName val="Fixed_Assets10"/>
      <sheetName val="LCL_GENT0_4444,1_8JPN10"/>
      <sheetName val="Functional_Milest_#3_Checklis10"/>
      <sheetName val="Input_of_fleet_retail_vol__10"/>
      <sheetName val="General_Data10"/>
      <sheetName val="INVEST_LIST10"/>
      <sheetName val="QOS_Graph10"/>
      <sheetName val="Offshoring_MODEL10"/>
      <sheetName val="Multiple_Choice_Data10"/>
      <sheetName val="Program_Effort_matrix10"/>
      <sheetName val="Data_Source10"/>
      <sheetName val="Data_Validation10"/>
      <sheetName val="Program_Data10"/>
      <sheetName val="Representative_10"/>
      <sheetName val="Exploded-FRT_DR10"/>
      <sheetName val="Exploded-RR_DR10"/>
      <sheetName val="Flow_Chart10"/>
      <sheetName val="Single_Part10"/>
      <sheetName val="Take_rate_Calc10"/>
      <sheetName val="Concept_IDS10"/>
      <sheetName val="Skin_Yield10"/>
      <sheetName val="CP_Description10"/>
      <sheetName val="CP_Instructions10"/>
      <sheetName val="Injected_Parts_List10"/>
      <sheetName val="Template_Log10"/>
      <sheetName val="IMM_selection_table10"/>
      <sheetName val="IMM_START-UP_(6)10"/>
      <sheetName val="IMM_START-UP_(5)10"/>
      <sheetName val="IMM_START-UP_(4)10"/>
      <sheetName val="IMM_START-UP_(3)10"/>
      <sheetName val="IMM_START-UP_(2)10"/>
      <sheetName val="MOTOc____ご__x005f_x0012___x005f_x0012____21"/>
      <sheetName val="MOTOc_ࠀ_笰ごꒈ_x005f_x0012_ꐸ_x005f_x0012_뜝瞮_11"/>
      <sheetName val="MOTOc____ご__x005f_x0012___x005f_x0012____22"/>
      <sheetName val="MOTOc_ࠀ笰ごꒈ_x005f_x0012_ꐸ_x005f_x0012_뜝瞮猰ご11"/>
      <sheetName val="pad_assy10"/>
      <sheetName val="Pre_10"/>
      <sheetName val="Inv_10"/>
      <sheetName val="3_結果まとめ10"/>
      <sheetName val="att_1_2_NMUK_REQUIREMENTS10"/>
      <sheetName val="{Ref}_Hitachi_report_Q-Us_10"/>
      <sheetName val="Profile_EUR_OUTPUT10"/>
      <sheetName val="Profile_UK10"/>
      <sheetName val="972低減_10月10"/>
      <sheetName val="Cover_&amp;_list10"/>
      <sheetName val="P5_VC_Vehicle_Spec10"/>
      <sheetName val="MOTOc_?_?ご?_x005f_x0012_?_x005f_x0012_??_10"/>
      <sheetName val="MOTOc_?_?ご?_x005f_x0012_?_x005f_x0012_??_11"/>
      <sheetName val="WTC_BODY一覧原紙10"/>
      <sheetName val="RX3_CBU10"/>
      <sheetName val="Update_6_0110"/>
      <sheetName val="THAI向け_INST10"/>
      <sheetName val="MEX向け_INST10"/>
      <sheetName val="MEX向け_INST_PACKING_LIST10"/>
      <sheetName val="Parts_Requiring_Orders10"/>
      <sheetName val="BOP_List10"/>
      <sheetName val="Raw_Mat_List10"/>
      <sheetName val="Inflation_per_year10"/>
      <sheetName val="[48810真_xl10"/>
      <sheetName val="[48810真_x̊10"/>
      <sheetName val="data_21"/>
      <sheetName val="ocean_voyage21"/>
      <sheetName val="OPERATING_HEAD19"/>
      <sheetName val="Kind_of_Service18"/>
      <sheetName val="2004_Labor18"/>
      <sheetName val="Service_Coming18"/>
      <sheetName val="FF-RC-ST_Showa_Only17"/>
      <sheetName val="Plan_Sheet17"/>
      <sheetName val="BOM_TOP18"/>
      <sheetName val="Material_Input_Status18"/>
      <sheetName val="Vehicle_Parts_List18"/>
      <sheetName val="Kapitaleinsatz_&amp;_Umsatz18"/>
      <sheetName val="Herstellkosten_(Referenz)18"/>
      <sheetName val="Working_Capital18"/>
      <sheetName val="K440_can_wake-up_logic18"/>
      <sheetName val="Seatbelt_Guides18"/>
      <sheetName val="Stowage_Tray18"/>
      <sheetName val="Ideas_Entered17"/>
      <sheetName val="PRICE_STRAT_FOR_3F17"/>
      <sheetName val="J_or_E18"/>
      <sheetName val="MATRIZ_POR_AREA18"/>
      <sheetName val="full_(2)17"/>
      <sheetName val="MPL_技連17"/>
      <sheetName val="342E_BLOCK17"/>
      <sheetName val="Build_Sheets17"/>
      <sheetName val="問題課題(pattern_3)16"/>
      <sheetName val="ebom_excel16"/>
      <sheetName val="qad_bom16"/>
      <sheetName val="Trim_Dev_Materials17"/>
      <sheetName val="Non_Labour_Forecast17"/>
      <sheetName val="Costed_Parts_Matrix17"/>
      <sheetName val="Engineering_Assumptions17"/>
      <sheetName val="Labour_Forecast17"/>
      <sheetName val="Default_Rates16"/>
      <sheetName val="After_Sales_Supplier_#'s16"/>
      <sheetName val="FY99_Volume16"/>
      <sheetName val="TT_(13)17"/>
      <sheetName val="New_DYNA17"/>
      <sheetName val="Europe_PU-117"/>
      <sheetName val="結果一覧_ｼｰﾄ16"/>
      <sheetName val="PRIX_200916"/>
      <sheetName val="VAC_BLK_CALC_17"/>
      <sheetName val="Blank_AQR_(old)17"/>
      <sheetName val="CAP_PLAN17"/>
      <sheetName val="PKG_&amp;_FRT17"/>
      <sheetName val="PROCESS_INFO17"/>
      <sheetName val="Table_Master17"/>
      <sheetName val="Process_Summary17"/>
      <sheetName val="EPW_063017"/>
      <sheetName val="FB_sepa_S217"/>
      <sheetName val="JT3_0견적-구117"/>
      <sheetName val="Croisements_(Ai_-_Ej_-_Mk)_X817"/>
      <sheetName val="Report_Key17"/>
      <sheetName val="Original_ED&amp;D_summary17"/>
      <sheetName val="Total_Income_Statement17"/>
      <sheetName val="Price_J60E617"/>
      <sheetName val="Tooling_breakdown16"/>
      <sheetName val="HPS_Slit_Coil_(Centralia)16"/>
      <sheetName val="Stamping_Tool_building_Hrs16"/>
      <sheetName val="Stamping_Burden16"/>
      <sheetName val="PN_LIST16"/>
      <sheetName val="F7_Custom_Service_Center_(CSC16"/>
      <sheetName val="F5_E1-TEI_16"/>
      <sheetName val="F5_Specific_expenses_Vol_Drop16"/>
      <sheetName val="F5_Specific_expenses16"/>
      <sheetName val="Japanese_Summary16"/>
      <sheetName val="Inputs_and_Data17"/>
      <sheetName val="DV_Release16"/>
      <sheetName val="342A_Block16"/>
      <sheetName val="391_各16"/>
      <sheetName val="LESCI_J7716"/>
      <sheetName val="Read_me_first16"/>
      <sheetName val="organization_data16"/>
      <sheetName val="Labor_cost16"/>
      <sheetName val="SU_BOM_2007121316"/>
      <sheetName val="Ideal_Cost16"/>
      <sheetName val="DD96_1_1816"/>
      <sheetName val="cc_0214_230016"/>
      <sheetName val="Fert_ablauf16"/>
      <sheetName val="Antivol_D216"/>
      <sheetName val="Laser_Weld16"/>
      <sheetName val="LOAD_HOURS16"/>
      <sheetName val="5_UPS_Data16"/>
      <sheetName val="E_TOPICS16"/>
      <sheetName val="Product_Validation16"/>
      <sheetName val="Sales_price16"/>
      <sheetName val="A10_(2)16"/>
      <sheetName val="POLO_H_GP16"/>
      <sheetName val="IP2X_MCE16"/>
      <sheetName val="VW321_(Lavida_taxi)16"/>
      <sheetName val="IP24_RSB_CN16"/>
      <sheetName val="SK371_(PV20140226)降密方案16"/>
      <sheetName val="SK371_(PV20140226)_16"/>
      <sheetName val="SK371_(PV1)16"/>
      <sheetName val="KC_FOAM16"/>
      <sheetName val="B753__PV16"/>
      <sheetName val="B81C_(广州)16"/>
      <sheetName val="D2SC_PV16"/>
      <sheetName val="D2SC_DV16"/>
      <sheetName val="B753__PV_(2)16"/>
      <sheetName val="TFC_MY1416"/>
      <sheetName val="ZP11_EU16"/>
      <sheetName val="SGM318_(3)16"/>
      <sheetName val="SGM318_(2)16"/>
      <sheetName val="IP21_MCE16"/>
      <sheetName val="SK253_SB(M-A_ENTRY_SB)16"/>
      <sheetName val="Model_S_FL(SK461)16"/>
      <sheetName val="LAVIDA_DERIVAT16"/>
      <sheetName val="Model_A_TAXI16"/>
      <sheetName val="SGM258_MY1316"/>
      <sheetName val="New_Model_A2013030416"/>
      <sheetName val="New_Model_A2012092116"/>
      <sheetName val="New_Model_A16"/>
      <sheetName val="New_Model_A降密16"/>
      <sheetName val="IP22_EU&amp;UK16"/>
      <sheetName val="T4NA(2CN)_(2)16"/>
      <sheetName val="GAMMA_SUV16"/>
      <sheetName val="Model_H_GTI16"/>
      <sheetName val="New_Lavida16"/>
      <sheetName val="Model_A16"/>
      <sheetName val="IP22_CN_L-CAR16"/>
      <sheetName val="SGM201_R3_ISS16"/>
      <sheetName val="Model_S_MP1216"/>
      <sheetName val="Model_F_FL16"/>
      <sheetName val="Model_H_Cross16"/>
      <sheetName val="New_Model_K16"/>
      <sheetName val="ZP11_MG16"/>
      <sheetName val="List_Data16"/>
      <sheetName val="Material_Tables16"/>
      <sheetName val="Weld_Tool16"/>
      <sheetName val="BOM_Input16"/>
      <sheetName val="Parts_List16"/>
      <sheetName val="Data_010116"/>
      <sheetName val="ECN-Mold_Progress16"/>
      <sheetName val="ALL_PARTS_PRICE_LIST16"/>
      <sheetName val="_DATA16"/>
      <sheetName val="表5-2_地区別CO2排出実績16"/>
      <sheetName val="Ass'y-A_(Day)16"/>
      <sheetName val="Annual_Sales15"/>
      <sheetName val="BU_Summary_Data16"/>
      <sheetName val="minimum_lot_size16"/>
      <sheetName val="Interior_Trim16"/>
      <sheetName val="VIM_Data16"/>
      <sheetName val="X61B_ZH2E_L1_#116"/>
      <sheetName val="Part_by_Part16"/>
      <sheetName val="Stock_Price16"/>
      <sheetName val="진행_DATA_(2)16"/>
      <sheetName val="Vol_&amp;_Assumpt16"/>
      <sheetName val="Roll_Out_-_Limit16"/>
      <sheetName val="Specific_Data16"/>
      <sheetName val="Input_Sheet16"/>
      <sheetName val="Plant_Data15"/>
      <sheetName val="Key_Function_in_Master_FMEA15"/>
      <sheetName val="Sales_by_Customer15"/>
      <sheetName val="094W原紙_15"/>
      <sheetName val="702_515_881t15"/>
      <sheetName val="Data_Table15"/>
      <sheetName val="4__Project_Plan15"/>
      <sheetName val="contract_AGER15"/>
      <sheetName val="contract_APOR15"/>
      <sheetName val="market_AGER15"/>
      <sheetName val="market_APOR15"/>
      <sheetName val="JCAE_Sale_Price15"/>
      <sheetName val="R_FJS_CAR_(old)15"/>
      <sheetName val="Process_means16"/>
      <sheetName val="Fixture_List16"/>
      <sheetName val="Sheet6_(3)15"/>
      <sheetName val="Customer_Part_Approval16"/>
      <sheetName val="Development_Start16"/>
      <sheetName val="Final_Production_Release16"/>
      <sheetName val="FUNCTION_CHART15"/>
      <sheetName val="Income_Statem16"/>
      <sheetName val="Mechanical_Handle_Grained16"/>
      <sheetName val="信息费用预算表(A4)_15"/>
      <sheetName val="01_3_28現在15"/>
      <sheetName val="Incr_Inv_Tool15"/>
      <sheetName val="HL_extract15"/>
      <sheetName val="CHHS_AVSS615"/>
      <sheetName val="Budget_base15"/>
      <sheetName val="FACT_B16"/>
      <sheetName val="Notice_Link16"/>
      <sheetName val="ALPL_03051416"/>
      <sheetName val="contents_(English)15"/>
      <sheetName val="設変通知書_(E)15"/>
      <sheetName val="Rev_#1_&amp;_#215"/>
      <sheetName val="IVP_und_Afa15"/>
      <sheetName val="Full_list_02042515"/>
      <sheetName val="Ref_IMM_Sizes15"/>
      <sheetName val="Prog_INFO15"/>
      <sheetName val="Format_info15"/>
      <sheetName val="?d?l??_(full-SUV)15"/>
      <sheetName val="RM_cost_Evapo_Standarti16"/>
      <sheetName val="RS_Sound_Add__Module16"/>
      <sheetName val="AM_6M_9415"/>
      <sheetName val="ｺｽﾄ比較_(総括)15"/>
      <sheetName val="工程別見積り_(SP)15"/>
      <sheetName val="IAC_Quote_Processes15"/>
      <sheetName val="Sq_Area_INPUT15"/>
      <sheetName val="part_list_C515"/>
      <sheetName val="140N_Part_Local_(SE)15"/>
      <sheetName val="issue_destination15"/>
      <sheetName val="PSA_T715"/>
      <sheetName val="cycle_time_reduction16"/>
      <sheetName val="Base_Info16"/>
      <sheetName val="Cómputo_B15"/>
      <sheetName val="0_Cuota15"/>
      <sheetName val="LPIM_BLK_CALC15"/>
      <sheetName val="ASSET_PLAN15"/>
      <sheetName val="_Cycle_Times15"/>
      <sheetName val="DIE_CUT_ROLL_CALC15"/>
      <sheetName val="EFFICIENCY_VS_VOLUME15"/>
      <sheetName val="TOOL_INFO15"/>
      <sheetName val="Marea_MY15"/>
      <sheetName val="Brava-o_MY15"/>
      <sheetName val="P_TO15"/>
      <sheetName val="Part_Pictorials15"/>
      <sheetName val="Reference_15"/>
      <sheetName val="645a_9-18_PTO_4_315"/>
      <sheetName val="GG_S&amp;O_List15"/>
      <sheetName val="Operating_Plan_Changes15"/>
      <sheetName val="costes_internos15"/>
      <sheetName val="TMMI_SEQUOIA_201115"/>
      <sheetName val="Issues_log15"/>
      <sheetName val="A3C_Data15"/>
      <sheetName val="勤務ｼﾌﾄﾍﾞｰｽ表_下期15"/>
      <sheetName val="Poland_HL15"/>
      <sheetName val="Chart_Data_Formulas15"/>
      <sheetName val="Just_for_calculation15"/>
      <sheetName val="Barcode_D&amp;F15"/>
      <sheetName val="PN_LIST_(2)15"/>
      <sheetName val="PN_LIST_P33B15"/>
      <sheetName val="_48810真_xl15"/>
      <sheetName val="_48810真_xls15"/>
      <sheetName val="Sheet1_(2)15"/>
      <sheetName val="61B_(J)15"/>
      <sheetName val="X61B_(E)15"/>
      <sheetName val="Invoice_Aging15"/>
      <sheetName val="Open_AP15"/>
      <sheetName val="００･ＤＥ_Ｍ６２15"/>
      <sheetName val="Rubriques_MC15"/>
      <sheetName val="Hyp_DDRH15"/>
      <sheetName val="A-B(exp_)15"/>
      <sheetName val="_d_l___(full-SUV)15"/>
      <sheetName val="FmｸﾞﾗﾌVer_015"/>
      <sheetName val="参考_人員調査表15"/>
      <sheetName val="Cooling_Unit15"/>
      <sheetName val="GLOBAL_POWERTRAIN15"/>
      <sheetName val="PIC_PSI15"/>
      <sheetName val="HS_HB_NE_dr_115"/>
      <sheetName val="Forração_PP_DE15"/>
      <sheetName val="Exploded_End_Items15"/>
      <sheetName val="차체_품안표15"/>
      <sheetName val="CUSTOMER_(DETAIL)15"/>
      <sheetName val="Parameters_SSR15"/>
      <sheetName val="PCQIS_Warrty_data15"/>
      <sheetName val="Données_transversales_pays15"/>
      <sheetName val="Sheet1_(7)15"/>
      <sheetName val="OPER__SPECS15"/>
      <sheetName val="RAW_MATERIAL15"/>
      <sheetName val="尾门板总成_15"/>
      <sheetName val="Cap'l_Input15"/>
      <sheetName val="(7__FR_&amp;_RR_axle_mass)15"/>
      <sheetName val="Pre-concept_AX015"/>
      <sheetName val="_48810真_xl__Glcest15"/>
      <sheetName val="_48810真_xls____15"/>
      <sheetName val="[48810真_xl??Glcest15"/>
      <sheetName val="[48810真_xls????15"/>
      <sheetName val="Point_215"/>
      <sheetName val="set_date15"/>
      <sheetName val="Eflex_bom15"/>
      <sheetName val="Cal_Mat_TB15"/>
      <sheetName val="dongia_(2)15"/>
      <sheetName val="P_2_VAR組合せ表15"/>
      <sheetName val="New_Prices15"/>
      <sheetName val="PL_BS_CF15"/>
      <sheetName val="2_대외공문15"/>
      <sheetName val="Drop_downs15"/>
      <sheetName val="4-Series_-_Control_Model15"/>
      <sheetName val="DEC_EO15"/>
      <sheetName val="C214_9306#2515"/>
      <sheetName val="PS41_0406_KD15"/>
      <sheetName val="總檔__(2)15"/>
      <sheetName val="FUEL_FILLER15"/>
      <sheetName val="040_削除15"/>
      <sheetName val="140_loabor12"/>
      <sheetName val="040_適用車種コード情報12"/>
      <sheetName val="CBD_Kolben12"/>
      <sheetName val="Customer_Claim_Year12"/>
      <sheetName val="C3_N_DC改造投資12"/>
      <sheetName val="Sum_Defect_OFF-LINE_GMI70012"/>
      <sheetName val="Lesson_Lern12"/>
      <sheetName val="Main_Model12"/>
      <sheetName val="サイクル_Cell_ID12"/>
      <sheetName val="SWS_MSG12"/>
      <sheetName val="Cost_201811"/>
      <sheetName val="Sheet_012"/>
      <sheetName val="Sheet_4_VTL12"/>
      <sheetName val="TB_Jan-Dec9612"/>
      <sheetName val="Managerial_Remuneration-Dec9612"/>
      <sheetName val="---_(2)12"/>
      <sheetName val="Waterfall__0_Toolb12"/>
      <sheetName val="PO_&amp;_SA_List12"/>
      <sheetName val="Start_Here12"/>
      <sheetName val="GRN_Report_0706-_030712"/>
      <sheetName val="Division__11"/>
      <sheetName val="2_????11"/>
      <sheetName val="Daily_1_111"/>
      <sheetName val="HE_BASE11"/>
      <sheetName val="DATA_SHEET11"/>
      <sheetName val="hvac_00_defect11"/>
      <sheetName val="GB-IC_Villingen_GG11"/>
      <sheetName val="Package_Presentation11"/>
      <sheetName val="Business_Plan11"/>
      <sheetName val="Burden_280011"/>
      <sheetName val="GMX_00211"/>
      <sheetName val="Sub-commodity_List11"/>
      <sheetName val="Volume_Hypothesis11"/>
      <sheetName val="Costing_Wave_2_STT11"/>
      <sheetName val="BoM_(Wave_2)11"/>
      <sheetName val="1_28_08_450pm11"/>
      <sheetName val="FDR_BUDGET_2001_EISENACH11"/>
      <sheetName val="48810真_xls11"/>
      <sheetName val="RBC_(RNMP-005)11"/>
      <sheetName val="RNMP16_(2)11"/>
      <sheetName val="NNMP-003-K2_Ph111"/>
      <sheetName val="Blocking_Project11"/>
      <sheetName val="XBA_MY-19_Regulation-RNMP-01611"/>
      <sheetName val="Income_Statement11"/>
      <sheetName val="R_Specific_request_11"/>
      <sheetName val="COVER_RL_RECLINING11"/>
      <sheetName val="00_DOWNLOAD11"/>
      <sheetName val="Slide_core11"/>
      <sheetName val="Other_lifter11"/>
      <sheetName val="Tilted_lifter11"/>
      <sheetName val="TPM_Sheet11"/>
      <sheetName val="Current_Status11"/>
      <sheetName val="Man_power11"/>
      <sheetName val="aux_200411"/>
      <sheetName val="wip-Dec_11"/>
      <sheetName val="Balance_Sheet11"/>
      <sheetName val="Fixed_Assets11"/>
      <sheetName val="LCL_GENT0_4444,1_8JPN11"/>
      <sheetName val="Functional_Milest_#3_Checklis11"/>
      <sheetName val="Input_of_fleet_retail_vol__11"/>
      <sheetName val="General_Data11"/>
      <sheetName val="INVEST_LIST11"/>
      <sheetName val="QOS_Graph11"/>
      <sheetName val="Offshoring_MODEL11"/>
      <sheetName val="Multiple_Choice_Data11"/>
      <sheetName val="Program_Effort_matrix11"/>
      <sheetName val="Data_Source11"/>
      <sheetName val="Data_Validation11"/>
      <sheetName val="Program_Data11"/>
      <sheetName val="Representative_11"/>
      <sheetName val="Exploded-FRT_DR11"/>
      <sheetName val="Exploded-RR_DR11"/>
      <sheetName val="Flow_Chart11"/>
      <sheetName val="Single_Part11"/>
      <sheetName val="Take_rate_Calc11"/>
      <sheetName val="Concept_IDS11"/>
      <sheetName val="Skin_Yield11"/>
      <sheetName val="CP_Description11"/>
      <sheetName val="CP_Instructions11"/>
      <sheetName val="Injected_Parts_List11"/>
      <sheetName val="Template_Log11"/>
      <sheetName val="IMM_selection_table11"/>
      <sheetName val="IMM_START-UP_(6)11"/>
      <sheetName val="IMM_START-UP_(5)11"/>
      <sheetName val="IMM_START-UP_(4)11"/>
      <sheetName val="IMM_START-UP_(3)11"/>
      <sheetName val="IMM_START-UP_(2)11"/>
      <sheetName val="MOTOc____ご__x005f_x0012___x005f_x0012____23"/>
      <sheetName val="MOTOc_ࠀ_笰ごꒈ_x005f_x0012_ꐸ_x005f_x0012_뜝瞮_12"/>
      <sheetName val="MOTOc____ご__x005f_x0012___x005f_x0012____24"/>
      <sheetName val="MOTOc_ࠀ笰ごꒈ_x005f_x0012_ꐸ_x005f_x0012_뜝瞮猰ご12"/>
      <sheetName val="pad_assy11"/>
      <sheetName val="Pre_11"/>
      <sheetName val="Inv_11"/>
      <sheetName val="3_結果まとめ11"/>
      <sheetName val="att_1_2_NMUK_REQUIREMENTS11"/>
      <sheetName val="{Ref}_Hitachi_report_Q-Us_11"/>
      <sheetName val="Profile_EUR_OUTPUT11"/>
      <sheetName val="Profile_UK11"/>
      <sheetName val="972低減_10月11"/>
      <sheetName val="Cover_&amp;_list11"/>
      <sheetName val="P5_VC_Vehicle_Spec11"/>
      <sheetName val="MOTOc_?_?ご?_x005f_x0012_?_x005f_x0012_??_12"/>
      <sheetName val="MOTOc_?_?ご?_x005f_x0012_?_x005f_x0012_??_13"/>
      <sheetName val="WTC_BODY一覧原紙11"/>
      <sheetName val="RX3_CBU11"/>
      <sheetName val="Update_6_0111"/>
      <sheetName val="THAI向け_INST11"/>
      <sheetName val="MEX向け_INST11"/>
      <sheetName val="MEX向け_INST_PACKING_LIST11"/>
      <sheetName val="Parts_Requiring_Orders11"/>
      <sheetName val="BOP_List11"/>
      <sheetName val="Raw_Mat_List11"/>
      <sheetName val="Inflation_per_year11"/>
      <sheetName val="[48810真_xl11"/>
      <sheetName val="[48810真_x̊11"/>
      <sheetName val="６２３Ｔ"/>
      <sheetName val="ｼｰﾄ"/>
      <sheetName val="ｵｰﾌﾟﾝ"/>
      <sheetName val="欧州_構想書集約4"/>
      <sheetName val="UU1_memo4"/>
      <sheetName val="Fuel_gauge_data_(V-up)4"/>
      <sheetName val="SPEC_NOTE_BLOCK(3)4"/>
      <sheetName val="MOTOc____ご__x005f_x005f_x005f_x0012___x0055"/>
      <sheetName val="MOTOc_ࠀ_笰ごꒈ_x005f_x005f_x005f_x0012_ꐸ_x0055"/>
      <sheetName val="MOTOc_ࠀ笰ごꒈ_x005f_x005f_x005f_x0012_ꐸ_x005f5"/>
      <sheetName val="TB_P124"/>
      <sheetName val="Dﾚﾝｼﾞ_AC=ON4"/>
      <sheetName val="xDATA_(1)3"/>
      <sheetName val="Suggest_5_Day3"/>
      <sheetName val="Forjas,_Queretaro,_Mexico4"/>
      <sheetName val="R50_data-Summary_inhouse_assum4"/>
      <sheetName val="Exchange_Rate4"/>
      <sheetName val="Nissan's_spec2"/>
      <sheetName val="12_Characteristic(load_deflec)2"/>
      <sheetName val="Method_of_supply_and_picking3"/>
      <sheetName val="Front_CTH2"/>
      <sheetName val="Rear_CTH2"/>
      <sheetName val="Front_LTH2"/>
      <sheetName val="Rear_LTH2"/>
      <sheetName val="B-Car_Rates2"/>
      <sheetName val="Inflation_&amp;_Exchange2"/>
      <sheetName val="Component_Detail2"/>
      <sheetName val="Category_Code_2"/>
      <sheetName val="Line_Item_Detail_-_L42C092"/>
      <sheetName val="Activities_List2"/>
      <sheetName val="MONTHLY_JOB_HOUR2"/>
      <sheetName val="3業務分担俵(KT4-97_62"/>
      <sheetName val="P7_Impact_Torque_CVT_2WD_WGN2"/>
      <sheetName val="P6_Impact_Torque_CVT_2WD_VAN2"/>
      <sheetName val="#0_SPEC_&lt;JPN&gt;［1］案"/>
      <sheetName val="Volume_information"/>
      <sheetName val="Drop_down_List"/>
      <sheetName val="SUB_KD_2"/>
      <sheetName val="金型申入書ﾃﾞｰﾀ(05_7～)"/>
      <sheetName val="直納ASSY_全品番"/>
      <sheetName val="GBY_C企"/>
      <sheetName val="ホストインタフェース設定表_(FC-CA)_"/>
      <sheetName val="7_(3)"/>
      <sheetName val="OB_12M_MVG"/>
      <sheetName val="Cad_Fornec"/>
      <sheetName val="Preco_YMDA"/>
      <sheetName val="TOTAL_LIST1"/>
      <sheetName val="73(下)省人実績表_"/>
      <sheetName val="72直直明細_下"/>
      <sheetName val="NM_Cash_SUMMARY"/>
      <sheetName val="Issue_#_and_Title"/>
      <sheetName val="Dont_touch"/>
      <sheetName val="Front_Page"/>
      <sheetName val="Arrival_and_handling"/>
      <sheetName val="Final_Score"/>
      <sheetName val="Action_Plan_Recap_Form"/>
      <sheetName val="Changes_records"/>
      <sheetName val="BOP_Timing_(2)"/>
      <sheetName val="BOP_Release_Sheet_"/>
      <sheetName val="TAG_MANAGEMENT"/>
      <sheetName val="BOP_Timing"/>
      <sheetName val="BOP_TRACKING_LIST"/>
      <sheetName val="VTL_"/>
      <sheetName val="HDL-No_6(E2279_382)"/>
      <sheetName val="Application-Keys_(MBS)"/>
      <sheetName val="neues_Synchronkonzept"/>
      <sheetName val="F_ﾎﾞｰﾙﾍﾞｱﾘﾝｸﾞ1"/>
      <sheetName val="MOTOc??ご??"/>
      <sheetName val="稼動実績表__"/>
      <sheetName val="User's_guidelines"/>
      <sheetName val="Distribution_list"/>
      <sheetName val="email_comments"/>
      <sheetName val="Launch_Scorecard"/>
      <sheetName val="Mandatories_graphs"/>
      <sheetName val="Additional_Graph"/>
      <sheetName val="VCM_Plan"/>
      <sheetName val="DATA_input_additional"/>
      <sheetName val="DATA_input_scrap_quality_LB"/>
      <sheetName val="DATA_input_T&amp;E_DL_Meist__Mockup"/>
      <sheetName val="DATA_input_Logistics"/>
      <sheetName val="General_rules"/>
      <sheetName val="Rules_per_KPI"/>
      <sheetName val="Mandatories_graphs_example"/>
      <sheetName val="Change_log"/>
      <sheetName val="Footprint_"/>
      <sheetName val="DECOVENT_HIGHT_Exploded"/>
      <sheetName val="DECOVENT_LOW_Exploded_"/>
      <sheetName val="capa_processes"/>
      <sheetName val="Process_Flow"/>
      <sheetName val="Assy_WC"/>
      <sheetName val="MOD_aligment_Chakan"/>
      <sheetName val="Assembly_Fixture_"/>
      <sheetName val="VEC01-SK216_RHD-Welding_Too_(3)"/>
      <sheetName val="Console_Welding_Fix"/>
      <sheetName val="IMM-_TIMELINE"/>
      <sheetName val="VEC01-SK216_RHD-Welding_Tool-1"/>
      <sheetName val="VEC01-SK216_RHD-Welding_Too_(2)"/>
      <sheetName val="Paint_shop_timing-REV"/>
      <sheetName val="Paint_shop_timing_(2)"/>
      <sheetName val="SK_RHD_HT_ST_(2)"/>
      <sheetName val="VWRHD_SUV_IMF_timing"/>
      <sheetName val="Polymer_Logisitic_plan"/>
      <sheetName val="P-B_Rel_design_walk"/>
      <sheetName val="SK_271_RHD_AR_head_impact"/>
      <sheetName val="PRC-SK216-_Overall_timing"/>
      <sheetName val="PRC-SK216-_tool_timing"/>
      <sheetName val="PRC_SK216_Summary"/>
      <sheetName val="WK_40_-48_Walk_"/>
      <sheetName val="2nd_row_JIT2"/>
      <sheetName val="qad_TB2"/>
      <sheetName val="Kautex_4WD_St_IV_P&amp;D2"/>
      <sheetName val="Sachs_FL_WHL2"/>
      <sheetName val="#ofclose__xl2"/>
      <sheetName val="3-Etudes_SCG2"/>
      <sheetName val="Page_14-A2"/>
      <sheetName val="Dashboard_Database2"/>
      <sheetName val="31_12_032"/>
      <sheetName val="CUSTOMER_GROUP_WISE1"/>
      <sheetName val="Material_prices1"/>
      <sheetName val="Menu_Tables_and_Look-ups"/>
      <sheetName val="Pigtail_Termination_Cap_CNBU"/>
      <sheetName val="vlookup_references"/>
      <sheetName val="BU_name"/>
      <sheetName val="Monthly_Report_-_Author�_kdifio"/>
      <sheetName val="project_range"/>
      <sheetName val="Drop-down_Menu"/>
      <sheetName val="Summary_by_Product"/>
      <sheetName val="drp_down"/>
      <sheetName val="Labor_cost_model"/>
      <sheetName val="List_option"/>
      <sheetName val="Gold_finger_inspection"/>
      <sheetName val="FR_FDR_W"/>
      <sheetName val="Emergency_CR"/>
      <sheetName val="P_&amp;_L"/>
      <sheetName val="X02A_(DF)_TERMINAL_LIST"/>
      <sheetName val="Net_Price_Position_-_Sheet_1"/>
      <sheetName val="Master_Files"/>
      <sheetName val="Synthése_vente"/>
      <sheetName val="교육계획"/>
      <sheetName val="INPC"/>
      <sheetName val="IOP"/>
      <sheetName val="CONS0002"/>
      <sheetName val="B053 (990701)공정실적PP%계산"/>
      <sheetName val="BD"/>
      <sheetName val="HA6 -0132"/>
      <sheetName val="OCT"/>
      <sheetName val="OPSTKFEB"/>
      <sheetName val="ウォームUNIT区間0.05"/>
      <sheetName val="8分析1"/>
      <sheetName val="RSL37B"/>
      <sheetName val="MOTOc??ご?_x0012_?_x0012_???ご??_x0012_????"/>
      <sheetName val="MOTOc??ご?_x0012_?_x0012_???ご??_x0012_??????"/>
      <sheetName val="MOTOc??ご?_x0012_?_x0012_??&gt;ご??_x0012_????"/>
      <sheetName val="MOTOc??ご?_x0012_?_x0012_??&gt;ご??_x0012_??????"/>
      <sheetName val="[48810真.xlGlcest"/>
      <sheetName val="MOTOc??ご?_x0012_?"/>
      <sheetName val="MOTOc__ご__x0012__"/>
      <sheetName val="Link data-july"/>
      <sheetName val="ZA310"/>
      <sheetName val="SUM"/>
      <sheetName val="ROC-2003"/>
      <sheetName val="KAS $"/>
      <sheetName val="Loan Amortization Schedule"/>
      <sheetName val="费率"/>
      <sheetName val="材料单价"/>
      <sheetName val="FS PV Plan"/>
      <sheetName val="Battery"/>
      <sheetName val="HISI Optik"/>
      <sheetName val="M1"/>
      <sheetName val="Calculation"/>
      <sheetName val="Kalk. Kosten Sim."/>
      <sheetName val="TE Zeiten"/>
      <sheetName val="M-0003"/>
      <sheetName val="_Musterabfrage_3__Maximaltabell"/>
      <sheetName val="Sheet2 (2)"/>
      <sheetName val="隐藏页_字段定义"/>
      <sheetName val="___"/>
      <sheetName val="_48810真.x̊"/>
      <sheetName val="HEATER&amp;COOLER"/>
      <sheetName val="2.____"/>
      <sheetName val="MOTOc____ご__x0012___x0012____&gt;ご"/>
      <sheetName val="MOTOc_ࠀ_笰ごꒈ_x0012_ꐸ_x0012_뜝瞮_猰ご"/>
      <sheetName val="MOTGc_ࠀ_笰ごꒈ_x0012_ꐸ_x0012_뜝瞮___"/>
      <sheetName val="SCH _¥_x001a_ O"/>
      <sheetName val="_48810真_x̊̔__RSB_CN"/>
      <sheetName val="Sheet16"/>
      <sheetName val="MM__·_________1"/>
      <sheetName val="連結精算表"/>
      <sheetName val="BRG"/>
      <sheetName val="B実部ﾃｽﾄ別工数"/>
      <sheetName val="Instruction"/>
      <sheetName val="工事明細"/>
      <sheetName val="Kontensalden"/>
      <sheetName val="Permanent info"/>
      <sheetName val="UGDK 2005"/>
      <sheetName val="COGS MFG MB09 vs R"/>
      <sheetName val="data_22"/>
      <sheetName val="ocean_voyage22"/>
      <sheetName val="OPERATING_HEAD20"/>
      <sheetName val="Kind_of_Service19"/>
      <sheetName val="2004_Labor19"/>
      <sheetName val="Service_Coming19"/>
      <sheetName val="FF-RC-ST_Showa_Only18"/>
      <sheetName val="Plan_Sheet18"/>
      <sheetName val="BOM_TOP19"/>
      <sheetName val="Material_Input_Status19"/>
      <sheetName val="Vehicle_Parts_List19"/>
      <sheetName val="Kapitaleinsatz_&amp;_Umsatz19"/>
      <sheetName val="Herstellkosten_(Referenz)19"/>
      <sheetName val="Working_Capital19"/>
      <sheetName val="K440_can_wake-up_logic19"/>
      <sheetName val="Seatbelt_Guides19"/>
      <sheetName val="Stowage_Tray19"/>
      <sheetName val="Ideas_Entered18"/>
      <sheetName val="PRICE_STRAT_FOR_3F18"/>
      <sheetName val="J_or_E19"/>
      <sheetName val="MATRIZ_POR_AREA19"/>
      <sheetName val="full_(2)18"/>
      <sheetName val="MPL_技連18"/>
      <sheetName val="342E_BLOCK18"/>
      <sheetName val="Build_Sheets18"/>
      <sheetName val="問題課題(pattern_3)17"/>
      <sheetName val="ebom_excel17"/>
      <sheetName val="qad_bom17"/>
      <sheetName val="Trim_Dev_Materials18"/>
      <sheetName val="Non_Labour_Forecast18"/>
      <sheetName val="Costed_Parts_Matrix18"/>
      <sheetName val="Engineering_Assumptions18"/>
      <sheetName val="Labour_Forecast18"/>
      <sheetName val="Default_Rates17"/>
      <sheetName val="After_Sales_Supplier_#'s17"/>
      <sheetName val="FY99_Volume17"/>
      <sheetName val="TT_(13)18"/>
      <sheetName val="New_DYNA18"/>
      <sheetName val="Europe_PU-118"/>
      <sheetName val="結果一覧_ｼｰﾄ17"/>
      <sheetName val="PRIX_200917"/>
      <sheetName val="VAC_BLK_CALC_18"/>
      <sheetName val="Blank_AQR_(old)18"/>
      <sheetName val="CAP_PLAN18"/>
      <sheetName val="PKG_&amp;_FRT18"/>
      <sheetName val="PROCESS_INFO18"/>
      <sheetName val="Table_Master18"/>
      <sheetName val="Process_Summary18"/>
      <sheetName val="EPW_063018"/>
      <sheetName val="FB_sepa_S218"/>
      <sheetName val="JT3_0견적-구118"/>
      <sheetName val="Croisements_(Ai_-_Ej_-_Mk)_X818"/>
      <sheetName val="Report_Key18"/>
      <sheetName val="Original_ED&amp;D_summary18"/>
      <sheetName val="Total_Income_Statement18"/>
      <sheetName val="Price_J60E618"/>
      <sheetName val="Tooling_breakdown17"/>
      <sheetName val="HPS_Slit_Coil_(Centralia)17"/>
      <sheetName val="Stamping_Tool_building_Hrs17"/>
      <sheetName val="Stamping_Burden17"/>
      <sheetName val="PN_LIST17"/>
      <sheetName val="F7_Custom_Service_Center_(CSC17"/>
      <sheetName val="F5_E1-TEI_17"/>
      <sheetName val="F5_Specific_expenses_Vol_Drop17"/>
      <sheetName val="F5_Specific_expenses17"/>
      <sheetName val="Japanese_Summary17"/>
      <sheetName val="Inputs_and_Data18"/>
      <sheetName val="DV_Release17"/>
      <sheetName val="342A_Block17"/>
      <sheetName val="391_各17"/>
      <sheetName val="LESCI_J7717"/>
      <sheetName val="Read_me_first17"/>
      <sheetName val="organization_data17"/>
      <sheetName val="Labor_cost17"/>
      <sheetName val="SU_BOM_2007121317"/>
      <sheetName val="Ideal_Cost17"/>
      <sheetName val="DD96_1_1817"/>
      <sheetName val="cc_0214_230017"/>
      <sheetName val="Fert_ablauf17"/>
      <sheetName val="Antivol_D217"/>
      <sheetName val="Laser_Weld17"/>
      <sheetName val="LOAD_HOURS17"/>
      <sheetName val="5_UPS_Data17"/>
      <sheetName val="E_TOPICS17"/>
      <sheetName val="Product_Validation17"/>
      <sheetName val="Sales_price17"/>
      <sheetName val="A10_(2)17"/>
      <sheetName val="POLO_H_GP17"/>
      <sheetName val="IP2X_MCE17"/>
      <sheetName val="VW321_(Lavida_taxi)17"/>
      <sheetName val="IP24_RSB_CN17"/>
      <sheetName val="SK371_(PV20140226)降密方案17"/>
      <sheetName val="SK371_(PV20140226)_17"/>
      <sheetName val="SK371_(PV1)17"/>
      <sheetName val="KC_FOAM17"/>
      <sheetName val="B753__PV17"/>
      <sheetName val="B81C_(广州)17"/>
      <sheetName val="D2SC_PV17"/>
      <sheetName val="D2SC_DV17"/>
      <sheetName val="B753__PV_(2)17"/>
      <sheetName val="TFC_MY1417"/>
      <sheetName val="ZP11_EU17"/>
      <sheetName val="SGM318_(3)17"/>
      <sheetName val="SGM318_(2)17"/>
      <sheetName val="IP21_MCE17"/>
      <sheetName val="SK253_SB(M-A_ENTRY_SB)17"/>
      <sheetName val="Model_S_FL(SK461)17"/>
      <sheetName val="LAVIDA_DERIVAT17"/>
      <sheetName val="Model_A_TAXI17"/>
      <sheetName val="SGM258_MY1317"/>
      <sheetName val="New_Model_A2013030417"/>
      <sheetName val="New_Model_A2012092117"/>
      <sheetName val="New_Model_A17"/>
      <sheetName val="New_Model_A降密17"/>
      <sheetName val="IP22_EU&amp;UK17"/>
      <sheetName val="T4NA(2CN)_(2)17"/>
      <sheetName val="GAMMA_SUV17"/>
      <sheetName val="Model_H_GTI17"/>
      <sheetName val="New_Lavida17"/>
      <sheetName val="Model_A17"/>
      <sheetName val="IP22_CN_L-CAR17"/>
      <sheetName val="SGM201_R3_ISS17"/>
      <sheetName val="Model_S_MP1217"/>
      <sheetName val="Model_F_FL17"/>
      <sheetName val="Model_H_Cross17"/>
      <sheetName val="New_Model_K17"/>
      <sheetName val="ZP11_MG17"/>
      <sheetName val="List_Data17"/>
      <sheetName val="Material_Tables17"/>
      <sheetName val="Weld_Tool17"/>
      <sheetName val="BOM_Input17"/>
      <sheetName val="Parts_List17"/>
      <sheetName val="Data_010117"/>
      <sheetName val="ECN-Mold_Progress17"/>
      <sheetName val="ALL_PARTS_PRICE_LIST17"/>
      <sheetName val="_DATA17"/>
      <sheetName val="表5-2_地区別CO2排出実績17"/>
      <sheetName val="Ass'y-A_(Day)17"/>
      <sheetName val="Annual_Sales16"/>
      <sheetName val="BU_Summary_Data17"/>
      <sheetName val="minimum_lot_size17"/>
      <sheetName val="Interior_Trim17"/>
      <sheetName val="VIM_Data17"/>
      <sheetName val="X61B_ZH2E_L1_#117"/>
      <sheetName val="Part_by_Part17"/>
      <sheetName val="Stock_Price17"/>
      <sheetName val="진행_DATA_(2)17"/>
      <sheetName val="Vol_&amp;_Assumpt17"/>
      <sheetName val="Roll_Out_-_Limit17"/>
      <sheetName val="Specific_Data17"/>
      <sheetName val="Input_Sheet17"/>
      <sheetName val="Plant_Data16"/>
      <sheetName val="Key_Function_in_Master_FMEA16"/>
      <sheetName val="Sales_by_Customer16"/>
      <sheetName val="094W原紙_16"/>
      <sheetName val="702_515_881t16"/>
      <sheetName val="Data_Table16"/>
      <sheetName val="4__Project_Plan16"/>
      <sheetName val="contract_AGER16"/>
      <sheetName val="contract_APOR16"/>
      <sheetName val="market_AGER16"/>
      <sheetName val="market_APOR16"/>
      <sheetName val="JCAE_Sale_Price16"/>
      <sheetName val="R_FJS_CAR_(old)16"/>
      <sheetName val="Process_means17"/>
      <sheetName val="Fixture_List17"/>
      <sheetName val="Sheet6_(3)16"/>
      <sheetName val="Customer_Part_Approval17"/>
      <sheetName val="Development_Start17"/>
      <sheetName val="Final_Production_Release17"/>
      <sheetName val="FUNCTION_CHART16"/>
      <sheetName val="Income_Statem17"/>
      <sheetName val="Mechanical_Handle_Grained17"/>
      <sheetName val="信息费用预算表(A4)_16"/>
      <sheetName val="01_3_28現在16"/>
      <sheetName val="Incr_Inv_Tool16"/>
      <sheetName val="HL_extract16"/>
      <sheetName val="CHHS_AVSS616"/>
      <sheetName val="Budget_base16"/>
      <sheetName val="FACT_B17"/>
      <sheetName val="Notice_Link17"/>
      <sheetName val="ALPL_03051417"/>
      <sheetName val="contents_(English)16"/>
      <sheetName val="設変通知書_(E)16"/>
      <sheetName val="Rev_#1_&amp;_#216"/>
      <sheetName val="IVP_und_Afa16"/>
      <sheetName val="Full_list_02042516"/>
      <sheetName val="Ref_IMM_Sizes16"/>
      <sheetName val="Prog_INFO16"/>
      <sheetName val="Format_info16"/>
      <sheetName val="?d?l??_(full-SUV)16"/>
      <sheetName val="RM_cost_Evapo_Standarti17"/>
      <sheetName val="RS_Sound_Add__Module17"/>
      <sheetName val="AM_6M_9416"/>
      <sheetName val="ｺｽﾄ比較_(総括)16"/>
      <sheetName val="工程別見積り_(SP)16"/>
      <sheetName val="IAC_Quote_Processes16"/>
      <sheetName val="Sq_Area_INPUT16"/>
      <sheetName val="part_list_C516"/>
      <sheetName val="140N_Part_Local_(SE)16"/>
      <sheetName val="issue_destination16"/>
      <sheetName val="PSA_T716"/>
      <sheetName val="cycle_time_reduction17"/>
      <sheetName val="Base_Info17"/>
      <sheetName val="Cómputo_B16"/>
      <sheetName val="0_Cuota16"/>
      <sheetName val="LPIM_BLK_CALC16"/>
      <sheetName val="ASSET_PLAN16"/>
      <sheetName val="_Cycle_Times16"/>
      <sheetName val="DIE_CUT_ROLL_CALC16"/>
      <sheetName val="EFFICIENCY_VS_VOLUME16"/>
      <sheetName val="TOOL_INFO16"/>
      <sheetName val="Marea_MY16"/>
      <sheetName val="Brava-o_MY16"/>
      <sheetName val="P_TO16"/>
      <sheetName val="Part_Pictorials16"/>
      <sheetName val="Reference_16"/>
      <sheetName val="645a_9-18_PTO_4_316"/>
      <sheetName val="GG_S&amp;O_List16"/>
      <sheetName val="Operating_Plan_Changes16"/>
      <sheetName val="costes_internos16"/>
      <sheetName val="TMMI_SEQUOIA_201116"/>
      <sheetName val="Issues_log16"/>
      <sheetName val="A3C_Data16"/>
      <sheetName val="勤務ｼﾌﾄﾍﾞｰｽ表_下期16"/>
      <sheetName val="Poland_HL16"/>
      <sheetName val="Chart_Data_Formulas16"/>
      <sheetName val="Just_for_calculation16"/>
      <sheetName val="Barcode_D&amp;F16"/>
      <sheetName val="PN_LIST_(2)16"/>
      <sheetName val="PN_LIST_P33B16"/>
      <sheetName val="_48810真_xl16"/>
      <sheetName val="_48810真_xls16"/>
      <sheetName val="Sheet1_(2)16"/>
      <sheetName val="61B_(J)16"/>
      <sheetName val="X61B_(E)16"/>
      <sheetName val="Invoice_Aging16"/>
      <sheetName val="Open_AP16"/>
      <sheetName val="００･ＤＥ_Ｍ６２16"/>
      <sheetName val="Rubriques_MC16"/>
      <sheetName val="Hyp_DDRH16"/>
      <sheetName val="A-B(exp_)16"/>
      <sheetName val="_d_l___(full-SUV)16"/>
      <sheetName val="FmｸﾞﾗﾌVer_016"/>
      <sheetName val="参考_人員調査表16"/>
      <sheetName val="Cooling_Unit16"/>
      <sheetName val="GLOBAL_POWERTRAIN16"/>
      <sheetName val="PIC_PSI16"/>
      <sheetName val="HS_HB_NE_dr_116"/>
      <sheetName val="Forração_PP_DE16"/>
      <sheetName val="Exploded_End_Items16"/>
      <sheetName val="차체_품안표16"/>
      <sheetName val="CUSTOMER_(DETAIL)16"/>
      <sheetName val="Parameters_SSR16"/>
      <sheetName val="PCQIS_Warrty_data16"/>
      <sheetName val="Données_transversales_pays16"/>
      <sheetName val="Sheet1_(7)16"/>
      <sheetName val="OPER__SPECS16"/>
      <sheetName val="RAW_MATERIAL16"/>
      <sheetName val="尾门板总成_16"/>
      <sheetName val="Cap'l_Input16"/>
      <sheetName val="(7__FR_&amp;_RR_axle_mass)16"/>
      <sheetName val="Pre-concept_AX016"/>
      <sheetName val="_48810真_xl__Glcest16"/>
      <sheetName val="_48810真_xls____16"/>
      <sheetName val="[48810真_xl??Glcest16"/>
      <sheetName val="[48810真_xls????16"/>
      <sheetName val="Point_216"/>
      <sheetName val="set_date16"/>
      <sheetName val="Eflex_bom16"/>
      <sheetName val="Cal_Mat_TB16"/>
      <sheetName val="dongia_(2)16"/>
      <sheetName val="P_2_VAR組合せ表16"/>
      <sheetName val="New_Prices16"/>
      <sheetName val="PL_BS_CF16"/>
      <sheetName val="2_대외공문16"/>
      <sheetName val="Drop_downs16"/>
      <sheetName val="4-Series_-_Control_Model16"/>
      <sheetName val="DEC_EO16"/>
      <sheetName val="C214_9306#2516"/>
      <sheetName val="PS41_0406_KD16"/>
      <sheetName val="總檔__(2)16"/>
      <sheetName val="FUEL_FILLER16"/>
      <sheetName val="040_削除16"/>
      <sheetName val="140_loabor13"/>
      <sheetName val="040_適用車種コード情報13"/>
      <sheetName val="CBD_Kolben13"/>
      <sheetName val="Customer_Claim_Year13"/>
      <sheetName val="C3_N_DC改造投資13"/>
      <sheetName val="Sum_Defect_OFF-LINE_GMI70013"/>
      <sheetName val="Lesson_Lern13"/>
      <sheetName val="Main_Model13"/>
      <sheetName val="サイクル_Cell_ID13"/>
      <sheetName val="SWS_MSG13"/>
      <sheetName val="Cost_201812"/>
      <sheetName val="Sheet_013"/>
      <sheetName val="Sheet_4_VTL13"/>
      <sheetName val="TB_Jan-Dec9613"/>
      <sheetName val="Managerial_Remuneration-Dec9613"/>
      <sheetName val="---_(2)13"/>
      <sheetName val="Waterfall__0_Toolb13"/>
      <sheetName val="PO_&amp;_SA_List13"/>
      <sheetName val="Start_Here13"/>
      <sheetName val="GRN_Report_0706-_030713"/>
      <sheetName val="Division__12"/>
      <sheetName val="2_????12"/>
      <sheetName val="Daily_1_112"/>
      <sheetName val="HE_BASE12"/>
      <sheetName val="DATA_SHEET12"/>
      <sheetName val="hvac_00_defect12"/>
      <sheetName val="GB-IC_Villingen_GG12"/>
      <sheetName val="Package_Presentation12"/>
      <sheetName val="Business_Plan12"/>
      <sheetName val="Burden_280012"/>
      <sheetName val="GMX_00212"/>
      <sheetName val="Sub-commodity_List12"/>
      <sheetName val="Volume_Hypothesis12"/>
      <sheetName val="Costing_Wave_2_STT12"/>
      <sheetName val="BoM_(Wave_2)12"/>
      <sheetName val="1_28_08_450pm12"/>
      <sheetName val="FDR_BUDGET_2001_EISENACH12"/>
      <sheetName val="48810真_xls12"/>
      <sheetName val="RBC_(RNMP-005)12"/>
      <sheetName val="RNMP16_(2)12"/>
      <sheetName val="NNMP-003-K2_Ph112"/>
      <sheetName val="Blocking_Project12"/>
      <sheetName val="XBA_MY-19_Regulation-RNMP-01612"/>
      <sheetName val="Income_Statement12"/>
      <sheetName val="R_Specific_request_12"/>
      <sheetName val="COVER_RL_RECLINING12"/>
      <sheetName val="00_DOWNLOAD12"/>
      <sheetName val="Slide_core12"/>
      <sheetName val="Other_lifter12"/>
      <sheetName val="Tilted_lifter12"/>
      <sheetName val="TPM_Sheet12"/>
      <sheetName val="Current_Status12"/>
      <sheetName val="Man_power12"/>
      <sheetName val="aux_200412"/>
      <sheetName val="wip-Dec_12"/>
      <sheetName val="Balance_Sheet12"/>
      <sheetName val="Fixed_Assets12"/>
      <sheetName val="LCL_GENT0_4444,1_8JPN12"/>
      <sheetName val="Functional_Milest_#3_Checklis12"/>
      <sheetName val="Input_of_fleet_retail_vol__12"/>
      <sheetName val="General_Data12"/>
      <sheetName val="INVEST_LIST12"/>
      <sheetName val="QOS_Graph12"/>
      <sheetName val="Offshoring_MODEL12"/>
      <sheetName val="Multiple_Choice_Data12"/>
      <sheetName val="Program_Effort_matrix12"/>
      <sheetName val="Data_Source12"/>
      <sheetName val="Data_Validation12"/>
      <sheetName val="Program_Data12"/>
      <sheetName val="Representative_12"/>
      <sheetName val="Exploded-FRT_DR12"/>
      <sheetName val="Exploded-RR_DR12"/>
      <sheetName val="Flow_Chart12"/>
      <sheetName val="Single_Part12"/>
      <sheetName val="Take_rate_Calc12"/>
      <sheetName val="Concept_IDS12"/>
      <sheetName val="Skin_Yield12"/>
      <sheetName val="CP_Description12"/>
      <sheetName val="CP_Instructions12"/>
      <sheetName val="Injected_Parts_List12"/>
      <sheetName val="Template_Log12"/>
      <sheetName val="IMM_selection_table12"/>
      <sheetName val="IMM_START-UP_(6)12"/>
      <sheetName val="IMM_START-UP_(5)12"/>
      <sheetName val="IMM_START-UP_(4)12"/>
      <sheetName val="IMM_START-UP_(3)12"/>
      <sheetName val="IMM_START-UP_(2)12"/>
      <sheetName val="MOTOc____ご__x005f_x0012___x005f_x0012____25"/>
      <sheetName val="MOTOc_ࠀ_笰ごꒈ_x005f_x0012_ꐸ_x005f_x0012_뜝瞮_13"/>
      <sheetName val="MOTOc____ご__x005f_x0012___x005f_x0012____26"/>
      <sheetName val="MOTOc_ࠀ笰ごꒈ_x005f_x0012_ꐸ_x005f_x0012_뜝瞮猰ご13"/>
      <sheetName val="pad_assy12"/>
      <sheetName val="Pre_12"/>
      <sheetName val="Inv_12"/>
      <sheetName val="3_結果まとめ12"/>
      <sheetName val="att_1_2_NMUK_REQUIREMENTS12"/>
      <sheetName val="{Ref}_Hitachi_report_Q-Us_12"/>
      <sheetName val="Profile_EUR_OUTPUT12"/>
      <sheetName val="Profile_UK12"/>
      <sheetName val="972低減_10月12"/>
      <sheetName val="Cover_&amp;_list12"/>
      <sheetName val="P5_VC_Vehicle_Spec12"/>
      <sheetName val="MOTOc_?_?ご?_x005f_x0012_?_x005f_x0012_??_14"/>
      <sheetName val="MOTOc_?_?ご?_x005f_x0012_?_x005f_x0012_??_15"/>
      <sheetName val="WTC_BODY一覧原紙12"/>
      <sheetName val="RX3_CBU12"/>
      <sheetName val="Update_6_0112"/>
      <sheetName val="THAI向け_INST12"/>
      <sheetName val="MEX向け_INST12"/>
      <sheetName val="MEX向け_INST_PACKING_LIST12"/>
      <sheetName val="Parts_Requiring_Orders12"/>
      <sheetName val="BOP_List12"/>
      <sheetName val="Raw_Mat_List12"/>
      <sheetName val="Inflation_per_year12"/>
      <sheetName val="[48810真_xl12"/>
      <sheetName val="[48810真_x̊12"/>
      <sheetName val="data_23"/>
      <sheetName val="ocean_voyage23"/>
      <sheetName val="OPERATING_HEAD21"/>
      <sheetName val="Kind_of_Service20"/>
      <sheetName val="2004_Labor20"/>
      <sheetName val="Service_Coming20"/>
      <sheetName val="FF-RC-ST_Showa_Only19"/>
      <sheetName val="Plan_Sheet19"/>
      <sheetName val="BOM_TOP20"/>
      <sheetName val="Material_Input_Status20"/>
      <sheetName val="Vehicle_Parts_List20"/>
      <sheetName val="Kapitaleinsatz_&amp;_Umsatz20"/>
      <sheetName val="Herstellkosten_(Referenz)20"/>
      <sheetName val="Working_Capital20"/>
      <sheetName val="K440_can_wake-up_logic20"/>
      <sheetName val="Seatbelt_Guides20"/>
      <sheetName val="Stowage_Tray20"/>
      <sheetName val="Ideas_Entered19"/>
      <sheetName val="PRICE_STRAT_FOR_3F19"/>
      <sheetName val="J_or_E20"/>
      <sheetName val="MATRIZ_POR_AREA20"/>
      <sheetName val="full_(2)19"/>
      <sheetName val="MPL_技連19"/>
      <sheetName val="342E_BLOCK19"/>
      <sheetName val="Build_Sheets19"/>
      <sheetName val="問題課題(pattern_3)18"/>
      <sheetName val="ebom_excel18"/>
      <sheetName val="qad_bom18"/>
      <sheetName val="Trim_Dev_Materials19"/>
      <sheetName val="Non_Labour_Forecast19"/>
      <sheetName val="Costed_Parts_Matrix19"/>
      <sheetName val="Engineering_Assumptions19"/>
      <sheetName val="Labour_Forecast19"/>
      <sheetName val="Default_Rates18"/>
      <sheetName val="After_Sales_Supplier_#'s18"/>
      <sheetName val="FY99_Volume18"/>
      <sheetName val="TT_(13)19"/>
      <sheetName val="New_DYNA19"/>
      <sheetName val="Europe_PU-119"/>
      <sheetName val="結果一覧_ｼｰﾄ18"/>
      <sheetName val="PRIX_200918"/>
      <sheetName val="VAC_BLK_CALC_19"/>
      <sheetName val="Blank_AQR_(old)19"/>
      <sheetName val="CAP_PLAN19"/>
      <sheetName val="PKG_&amp;_FRT19"/>
      <sheetName val="PROCESS_INFO19"/>
      <sheetName val="Table_Master19"/>
      <sheetName val="Process_Summary19"/>
      <sheetName val="EPW_063019"/>
      <sheetName val="FB_sepa_S219"/>
      <sheetName val="JT3_0견적-구119"/>
      <sheetName val="Croisements_(Ai_-_Ej_-_Mk)_X819"/>
      <sheetName val="Report_Key19"/>
      <sheetName val="Original_ED&amp;D_summary19"/>
      <sheetName val="Total_Income_Statement19"/>
      <sheetName val="Price_J60E619"/>
      <sheetName val="Tooling_breakdown18"/>
      <sheetName val="HPS_Slit_Coil_(Centralia)18"/>
      <sheetName val="Stamping_Tool_building_Hrs18"/>
      <sheetName val="Stamping_Burden18"/>
      <sheetName val="PN_LIST18"/>
      <sheetName val="F7_Custom_Service_Center_(CSC18"/>
      <sheetName val="F5_E1-TEI_18"/>
      <sheetName val="F5_Specific_expenses_Vol_Drop18"/>
      <sheetName val="F5_Specific_expenses18"/>
      <sheetName val="Japanese_Summary18"/>
      <sheetName val="Inputs_and_Data19"/>
      <sheetName val="DV_Release18"/>
      <sheetName val="342A_Block18"/>
      <sheetName val="391_各18"/>
      <sheetName val="LESCI_J7718"/>
      <sheetName val="Read_me_first18"/>
      <sheetName val="organization_data18"/>
      <sheetName val="Labor_cost18"/>
      <sheetName val="SU_BOM_2007121318"/>
      <sheetName val="Ideal_Cost18"/>
      <sheetName val="DD96_1_1818"/>
      <sheetName val="cc_0214_230018"/>
      <sheetName val="Fert_ablauf18"/>
      <sheetName val="Antivol_D218"/>
      <sheetName val="Laser_Weld18"/>
      <sheetName val="LOAD_HOURS18"/>
      <sheetName val="5_UPS_Data18"/>
      <sheetName val="E_TOPICS18"/>
      <sheetName val="Product_Validation18"/>
      <sheetName val="Sales_price18"/>
      <sheetName val="A10_(2)18"/>
      <sheetName val="POLO_H_GP18"/>
      <sheetName val="IP2X_MCE18"/>
      <sheetName val="VW321_(Lavida_taxi)18"/>
      <sheetName val="IP24_RSB_CN18"/>
      <sheetName val="SK371_(PV20140226)降密方案18"/>
      <sheetName val="SK371_(PV20140226)_18"/>
      <sheetName val="SK371_(PV1)18"/>
      <sheetName val="KC_FOAM18"/>
      <sheetName val="B753__PV18"/>
      <sheetName val="B81C_(广州)18"/>
      <sheetName val="D2SC_PV18"/>
      <sheetName val="D2SC_DV18"/>
      <sheetName val="B753__PV_(2)18"/>
      <sheetName val="TFC_MY1418"/>
      <sheetName val="ZP11_EU18"/>
      <sheetName val="SGM318_(3)18"/>
      <sheetName val="SGM318_(2)18"/>
      <sheetName val="IP21_MCE18"/>
      <sheetName val="SK253_SB(M-A_ENTRY_SB)18"/>
      <sheetName val="Model_S_FL(SK461)18"/>
      <sheetName val="LAVIDA_DERIVAT18"/>
      <sheetName val="Model_A_TAXI18"/>
      <sheetName val="SGM258_MY1318"/>
      <sheetName val="New_Model_A2013030418"/>
      <sheetName val="New_Model_A2012092118"/>
      <sheetName val="New_Model_A18"/>
      <sheetName val="New_Model_A降密18"/>
      <sheetName val="IP22_EU&amp;UK18"/>
      <sheetName val="T4NA(2CN)_(2)18"/>
      <sheetName val="GAMMA_SUV18"/>
      <sheetName val="Model_H_GTI18"/>
      <sheetName val="New_Lavida18"/>
      <sheetName val="Model_A18"/>
      <sheetName val="IP22_CN_L-CAR18"/>
      <sheetName val="SGM201_R3_ISS18"/>
      <sheetName val="Model_S_MP1218"/>
      <sheetName val="Model_F_FL18"/>
      <sheetName val="Model_H_Cross18"/>
      <sheetName val="New_Model_K18"/>
      <sheetName val="ZP11_MG18"/>
      <sheetName val="List_Data18"/>
      <sheetName val="Material_Tables18"/>
      <sheetName val="Weld_Tool18"/>
      <sheetName val="BOM_Input18"/>
      <sheetName val="Parts_List18"/>
      <sheetName val="Data_010118"/>
      <sheetName val="ECN-Mold_Progress18"/>
      <sheetName val="ALL_PARTS_PRICE_LIST18"/>
      <sheetName val="_DATA18"/>
      <sheetName val="表5-2_地区別CO2排出実績18"/>
      <sheetName val="Ass'y-A_(Day)18"/>
      <sheetName val="Annual_Sales17"/>
      <sheetName val="BU_Summary_Data18"/>
      <sheetName val="minimum_lot_size18"/>
      <sheetName val="Interior_Trim18"/>
      <sheetName val="VIM_Data18"/>
      <sheetName val="X61B_ZH2E_L1_#118"/>
      <sheetName val="Part_by_Part18"/>
      <sheetName val="Stock_Price18"/>
      <sheetName val="진행_DATA_(2)18"/>
      <sheetName val="Vol_&amp;_Assumpt18"/>
      <sheetName val="Roll_Out_-_Limit18"/>
      <sheetName val="Specific_Data18"/>
      <sheetName val="Input_Sheet18"/>
      <sheetName val="Plant_Data17"/>
      <sheetName val="Key_Function_in_Master_FMEA17"/>
      <sheetName val="Sales_by_Customer17"/>
      <sheetName val="094W原紙_17"/>
      <sheetName val="702_515_881t17"/>
      <sheetName val="Data_Table17"/>
      <sheetName val="4__Project_Plan17"/>
      <sheetName val="contract_AGER17"/>
      <sheetName val="contract_APOR17"/>
      <sheetName val="market_AGER17"/>
      <sheetName val="market_APOR17"/>
      <sheetName val="JCAE_Sale_Price17"/>
      <sheetName val="R_FJS_CAR_(old)17"/>
      <sheetName val="Process_means18"/>
      <sheetName val="Fixture_List18"/>
      <sheetName val="Sheet6_(3)17"/>
      <sheetName val="Customer_Part_Approval18"/>
      <sheetName val="Development_Start18"/>
      <sheetName val="Final_Production_Release18"/>
      <sheetName val="FUNCTION_CHART17"/>
      <sheetName val="Income_Statem18"/>
      <sheetName val="Mechanical_Handle_Grained18"/>
      <sheetName val="信息费用预算表(A4)_17"/>
      <sheetName val="01_3_28現在17"/>
      <sheetName val="Incr_Inv_Tool17"/>
      <sheetName val="HL_extract17"/>
      <sheetName val="CHHS_AVSS617"/>
      <sheetName val="Budget_base17"/>
      <sheetName val="FACT_B18"/>
      <sheetName val="Notice_Link18"/>
      <sheetName val="ALPL_03051418"/>
      <sheetName val="contents_(English)17"/>
      <sheetName val="設変通知書_(E)17"/>
      <sheetName val="Rev_#1_&amp;_#217"/>
      <sheetName val="IVP_und_Afa17"/>
      <sheetName val="Full_list_02042517"/>
      <sheetName val="Ref_IMM_Sizes17"/>
      <sheetName val="Prog_INFO17"/>
      <sheetName val="Format_info17"/>
      <sheetName val="?d?l??_(full-SUV)17"/>
      <sheetName val="RM_cost_Evapo_Standarti18"/>
      <sheetName val="RS_Sound_Add__Module18"/>
      <sheetName val="AM_6M_9417"/>
      <sheetName val="ｺｽﾄ比較_(総括)17"/>
      <sheetName val="工程別見積り_(SP)17"/>
      <sheetName val="IAC_Quote_Processes17"/>
      <sheetName val="Sq_Area_INPUT17"/>
      <sheetName val="part_list_C517"/>
      <sheetName val="140N_Part_Local_(SE)17"/>
      <sheetName val="issue_destination17"/>
      <sheetName val="PSA_T717"/>
      <sheetName val="cycle_time_reduction18"/>
      <sheetName val="Base_Info18"/>
      <sheetName val="Cómputo_B17"/>
      <sheetName val="0_Cuota17"/>
      <sheetName val="LPIM_BLK_CALC17"/>
      <sheetName val="ASSET_PLAN17"/>
      <sheetName val="_Cycle_Times17"/>
      <sheetName val="DIE_CUT_ROLL_CALC17"/>
      <sheetName val="EFFICIENCY_VS_VOLUME17"/>
      <sheetName val="TOOL_INFO17"/>
      <sheetName val="Marea_MY17"/>
      <sheetName val="Brava-o_MY17"/>
      <sheetName val="P_TO17"/>
      <sheetName val="Part_Pictorials17"/>
      <sheetName val="Reference_17"/>
      <sheetName val="645a_9-18_PTO_4_317"/>
      <sheetName val="GG_S&amp;O_List17"/>
      <sheetName val="Operating_Plan_Changes17"/>
      <sheetName val="costes_internos17"/>
      <sheetName val="TMMI_SEQUOIA_201117"/>
      <sheetName val="Issues_log17"/>
      <sheetName val="A3C_Data17"/>
      <sheetName val="勤務ｼﾌﾄﾍﾞｰｽ表_下期17"/>
      <sheetName val="Poland_HL17"/>
      <sheetName val="Chart_Data_Formulas17"/>
      <sheetName val="Just_for_calculation17"/>
      <sheetName val="Barcode_D&amp;F17"/>
      <sheetName val="PN_LIST_(2)17"/>
      <sheetName val="PN_LIST_P33B17"/>
      <sheetName val="_48810真_xl17"/>
      <sheetName val="_48810真_xls17"/>
      <sheetName val="Sheet1_(2)17"/>
      <sheetName val="61B_(J)17"/>
      <sheetName val="X61B_(E)17"/>
      <sheetName val="Invoice_Aging17"/>
      <sheetName val="Open_AP17"/>
      <sheetName val="００･ＤＥ_Ｍ６２17"/>
      <sheetName val="Rubriques_MC17"/>
      <sheetName val="Hyp_DDRH17"/>
      <sheetName val="A-B(exp_)17"/>
      <sheetName val="_d_l___(full-SUV)17"/>
      <sheetName val="FmｸﾞﾗﾌVer_017"/>
      <sheetName val="参考_人員調査表17"/>
      <sheetName val="Cooling_Unit17"/>
      <sheetName val="GLOBAL_POWERTRAIN17"/>
      <sheetName val="PIC_PSI17"/>
      <sheetName val="HS_HB_NE_dr_117"/>
      <sheetName val="Forração_PP_DE17"/>
      <sheetName val="Exploded_End_Items17"/>
      <sheetName val="차체_품안표17"/>
      <sheetName val="CUSTOMER_(DETAIL)17"/>
      <sheetName val="Parameters_SSR17"/>
      <sheetName val="PCQIS_Warrty_data17"/>
      <sheetName val="Données_transversales_pays17"/>
      <sheetName val="Sheet1_(7)17"/>
      <sheetName val="OPER__SPECS17"/>
      <sheetName val="RAW_MATERIAL17"/>
      <sheetName val="尾门板总成_17"/>
      <sheetName val="Cap'l_Input17"/>
      <sheetName val="(7__FR_&amp;_RR_axle_mass)17"/>
      <sheetName val="Pre-concept_AX017"/>
      <sheetName val="_48810真_xl__Glcest17"/>
      <sheetName val="_48810真_xls____17"/>
      <sheetName val="[48810真_xl??Glcest17"/>
      <sheetName val="[48810真_xls????17"/>
      <sheetName val="Point_217"/>
      <sheetName val="set_date17"/>
      <sheetName val="Eflex_bom17"/>
      <sheetName val="Cal_Mat_TB17"/>
      <sheetName val="dongia_(2)17"/>
      <sheetName val="P_2_VAR組合せ表17"/>
      <sheetName val="New_Prices17"/>
      <sheetName val="PL_BS_CF17"/>
      <sheetName val="2_대외공문17"/>
      <sheetName val="Drop_downs17"/>
      <sheetName val="4-Series_-_Control_Model17"/>
      <sheetName val="DEC_EO17"/>
      <sheetName val="C214_9306#2517"/>
      <sheetName val="PS41_0406_KD17"/>
      <sheetName val="總檔__(2)17"/>
      <sheetName val="FUEL_FILLER17"/>
      <sheetName val="040_削除17"/>
      <sheetName val="140_loabor14"/>
      <sheetName val="040_適用車種コード情報14"/>
      <sheetName val="CBD_Kolben14"/>
      <sheetName val="Customer_Claim_Year14"/>
      <sheetName val="C3_N_DC改造投資14"/>
      <sheetName val="Sum_Defect_OFF-LINE_GMI70014"/>
      <sheetName val="Lesson_Lern14"/>
      <sheetName val="Main_Model14"/>
      <sheetName val="サイクル_Cell_ID14"/>
      <sheetName val="SWS_MSG14"/>
      <sheetName val="Cost_201813"/>
      <sheetName val="Sheet_014"/>
      <sheetName val="Sheet_4_VTL14"/>
      <sheetName val="TB_Jan-Dec9614"/>
      <sheetName val="Managerial_Remuneration-Dec9614"/>
      <sheetName val="---_(2)14"/>
      <sheetName val="Waterfall__0_Toolb14"/>
      <sheetName val="PO_&amp;_SA_List14"/>
      <sheetName val="Start_Here14"/>
      <sheetName val="GRN_Report_0706-_030714"/>
      <sheetName val="Division__13"/>
      <sheetName val="2_????13"/>
      <sheetName val="Daily_1_113"/>
      <sheetName val="HE_BASE13"/>
      <sheetName val="DATA_SHEET13"/>
      <sheetName val="hvac_00_defect13"/>
      <sheetName val="GB-IC_Villingen_GG13"/>
      <sheetName val="Package_Presentation13"/>
      <sheetName val="Business_Plan13"/>
      <sheetName val="Burden_280013"/>
      <sheetName val="GMX_00213"/>
      <sheetName val="Sub-commodity_List13"/>
      <sheetName val="Volume_Hypothesis13"/>
      <sheetName val="Costing_Wave_2_STT13"/>
      <sheetName val="BoM_(Wave_2)13"/>
      <sheetName val="1_28_08_450pm13"/>
      <sheetName val="FDR_BUDGET_2001_EISENACH13"/>
      <sheetName val="48810真_xls13"/>
      <sheetName val="RBC_(RNMP-005)13"/>
      <sheetName val="RNMP16_(2)13"/>
      <sheetName val="NNMP-003-K2_Ph113"/>
      <sheetName val="Blocking_Project13"/>
      <sheetName val="XBA_MY-19_Regulation-RNMP-01613"/>
      <sheetName val="Income_Statement13"/>
      <sheetName val="R_Specific_request_13"/>
      <sheetName val="COVER_RL_RECLINING13"/>
      <sheetName val="00_DOWNLOAD13"/>
      <sheetName val="Slide_core13"/>
      <sheetName val="Other_lifter13"/>
      <sheetName val="Tilted_lifter13"/>
      <sheetName val="TPM_Sheet13"/>
      <sheetName val="Current_Status13"/>
      <sheetName val="Man_power13"/>
      <sheetName val="aux_200413"/>
      <sheetName val="wip-Dec_13"/>
      <sheetName val="Balance_Sheet13"/>
      <sheetName val="Fixed_Assets13"/>
      <sheetName val="LCL_GENT0_4444,1_8JPN13"/>
      <sheetName val="Functional_Milest_#3_Checklis13"/>
      <sheetName val="Input_of_fleet_retail_vol__13"/>
      <sheetName val="General_Data13"/>
      <sheetName val="INVEST_LIST13"/>
      <sheetName val="QOS_Graph13"/>
      <sheetName val="Offshoring_MODEL13"/>
      <sheetName val="Multiple_Choice_Data13"/>
      <sheetName val="Program_Effort_matrix13"/>
      <sheetName val="Data_Source13"/>
      <sheetName val="Data_Validation13"/>
      <sheetName val="Program_Data13"/>
      <sheetName val="Representative_13"/>
      <sheetName val="Exploded-FRT_DR13"/>
      <sheetName val="Exploded-RR_DR13"/>
      <sheetName val="Flow_Chart13"/>
      <sheetName val="Single_Part13"/>
      <sheetName val="Take_rate_Calc13"/>
      <sheetName val="Concept_IDS13"/>
      <sheetName val="Skin_Yield13"/>
      <sheetName val="CP_Description13"/>
      <sheetName val="CP_Instructions13"/>
      <sheetName val="Injected_Parts_List13"/>
      <sheetName val="Template_Log13"/>
      <sheetName val="IMM_selection_table13"/>
      <sheetName val="IMM_START-UP_(6)13"/>
      <sheetName val="IMM_START-UP_(5)13"/>
      <sheetName val="IMM_START-UP_(4)13"/>
      <sheetName val="IMM_START-UP_(3)13"/>
      <sheetName val="IMM_START-UP_(2)13"/>
      <sheetName val="MOTOc____ご__x005f_x0012___x005f_x0012____27"/>
      <sheetName val="MOTOc_ࠀ_笰ごꒈ_x005f_x0012_ꐸ_x005f_x0012_뜝瞮_14"/>
      <sheetName val="MOTOc____ご__x005f_x0012___x005f_x0012____28"/>
      <sheetName val="MOTOc_ࠀ笰ごꒈ_x005f_x0012_ꐸ_x005f_x0012_뜝瞮猰ご14"/>
      <sheetName val="pad_assy13"/>
      <sheetName val="Pre_13"/>
      <sheetName val="Inv_13"/>
      <sheetName val="3_結果まとめ13"/>
      <sheetName val="att_1_2_NMUK_REQUIREMENTS13"/>
      <sheetName val="{Ref}_Hitachi_report_Q-Us_13"/>
      <sheetName val="Profile_EUR_OUTPUT13"/>
      <sheetName val="Profile_UK13"/>
      <sheetName val="972低減_10月13"/>
      <sheetName val="Cover_&amp;_list13"/>
      <sheetName val="P5_VC_Vehicle_Spec13"/>
      <sheetName val="MOTOc_?_?ご?_x005f_x0012_?_x005f_x0012_??_16"/>
      <sheetName val="MOTOc_?_?ご?_x005f_x0012_?_x005f_x0012_??_17"/>
      <sheetName val="WTC_BODY一覧原紙13"/>
      <sheetName val="RX3_CBU13"/>
      <sheetName val="Update_6_0113"/>
      <sheetName val="THAI向け_INST13"/>
      <sheetName val="MEX向け_INST13"/>
      <sheetName val="MEX向け_INST_PACKING_LIST13"/>
      <sheetName val="Parts_Requiring_Orders13"/>
      <sheetName val="BOP_List13"/>
      <sheetName val="Raw_Mat_List13"/>
      <sheetName val="Inflation_per_year13"/>
      <sheetName val="[48810真_xl13"/>
      <sheetName val="[48810真_x̊13"/>
      <sheetName val="data_24"/>
      <sheetName val="ocean_voyage24"/>
      <sheetName val="OPERATING_HEAD22"/>
      <sheetName val="Kind_of_Service21"/>
      <sheetName val="2004_Labor21"/>
      <sheetName val="Service_Coming21"/>
      <sheetName val="FF-RC-ST_Showa_Only20"/>
      <sheetName val="Plan_Sheet20"/>
      <sheetName val="BOM_TOP21"/>
      <sheetName val="Material_Input_Status21"/>
      <sheetName val="Vehicle_Parts_List21"/>
      <sheetName val="Kapitaleinsatz_&amp;_Umsatz21"/>
      <sheetName val="Herstellkosten_(Referenz)21"/>
      <sheetName val="Working_Capital21"/>
      <sheetName val="K440_can_wake-up_logic21"/>
      <sheetName val="Seatbelt_Guides21"/>
      <sheetName val="Stowage_Tray21"/>
      <sheetName val="Ideas_Entered20"/>
      <sheetName val="PRICE_STRAT_FOR_3F20"/>
      <sheetName val="J_or_E21"/>
      <sheetName val="MATRIZ_POR_AREA21"/>
      <sheetName val="full_(2)20"/>
      <sheetName val="MPL_技連20"/>
      <sheetName val="342E_BLOCK20"/>
      <sheetName val="Build_Sheets20"/>
      <sheetName val="問題課題(pattern_3)19"/>
      <sheetName val="ebom_excel19"/>
      <sheetName val="qad_bom19"/>
      <sheetName val="Trim_Dev_Materials20"/>
      <sheetName val="Non_Labour_Forecast20"/>
      <sheetName val="Costed_Parts_Matrix20"/>
      <sheetName val="Engineering_Assumptions20"/>
      <sheetName val="Labour_Forecast20"/>
      <sheetName val="Default_Rates19"/>
      <sheetName val="After_Sales_Supplier_#'s19"/>
      <sheetName val="FY99_Volume19"/>
      <sheetName val="TT_(13)20"/>
      <sheetName val="New_DYNA20"/>
      <sheetName val="Europe_PU-120"/>
      <sheetName val="結果一覧_ｼｰﾄ19"/>
      <sheetName val="PRIX_200919"/>
      <sheetName val="VAC_BLK_CALC_20"/>
      <sheetName val="Blank_AQR_(old)20"/>
      <sheetName val="CAP_PLAN20"/>
      <sheetName val="PKG_&amp;_FRT20"/>
      <sheetName val="PROCESS_INFO20"/>
      <sheetName val="Table_Master20"/>
      <sheetName val="Process_Summary20"/>
      <sheetName val="EPW_063020"/>
      <sheetName val="FB_sepa_S220"/>
      <sheetName val="JT3_0견적-구120"/>
      <sheetName val="Croisements_(Ai_-_Ej_-_Mk)_X820"/>
      <sheetName val="Report_Key20"/>
      <sheetName val="Original_ED&amp;D_summary20"/>
      <sheetName val="Total_Income_Statement20"/>
      <sheetName val="Price_J60E620"/>
      <sheetName val="Tooling_breakdown19"/>
      <sheetName val="HPS_Slit_Coil_(Centralia)19"/>
      <sheetName val="Stamping_Tool_building_Hrs19"/>
      <sheetName val="Stamping_Burden19"/>
      <sheetName val="PN_LIST19"/>
      <sheetName val="F7_Custom_Service_Center_(CSC19"/>
      <sheetName val="F5_E1-TEI_19"/>
      <sheetName val="F5_Specific_expenses_Vol_Drop19"/>
      <sheetName val="F5_Specific_expenses19"/>
      <sheetName val="Japanese_Summary19"/>
      <sheetName val="Inputs_and_Data20"/>
      <sheetName val="DV_Release19"/>
      <sheetName val="342A_Block19"/>
      <sheetName val="391_各19"/>
      <sheetName val="LESCI_J7719"/>
      <sheetName val="Read_me_first19"/>
      <sheetName val="organization_data19"/>
      <sheetName val="Labor_cost19"/>
      <sheetName val="SU_BOM_2007121319"/>
      <sheetName val="Ideal_Cost19"/>
      <sheetName val="DD96_1_1819"/>
      <sheetName val="cc_0214_230019"/>
      <sheetName val="Fert_ablauf19"/>
      <sheetName val="Antivol_D219"/>
      <sheetName val="Laser_Weld19"/>
      <sheetName val="LOAD_HOURS19"/>
      <sheetName val="5_UPS_Data19"/>
      <sheetName val="E_TOPICS19"/>
      <sheetName val="Product_Validation19"/>
      <sheetName val="Sales_price19"/>
      <sheetName val="A10_(2)19"/>
      <sheetName val="POLO_H_GP19"/>
      <sheetName val="IP2X_MCE19"/>
      <sheetName val="VW321_(Lavida_taxi)19"/>
      <sheetName val="IP24_RSB_CN19"/>
      <sheetName val="SK371_(PV20140226)降密方案19"/>
      <sheetName val="SK371_(PV20140226)_19"/>
      <sheetName val="SK371_(PV1)19"/>
      <sheetName val="KC_FOAM19"/>
      <sheetName val="B753__PV19"/>
      <sheetName val="B81C_(广州)19"/>
      <sheetName val="D2SC_PV19"/>
      <sheetName val="D2SC_DV19"/>
      <sheetName val="B753__PV_(2)19"/>
      <sheetName val="TFC_MY1419"/>
      <sheetName val="ZP11_EU19"/>
      <sheetName val="SGM318_(3)19"/>
      <sheetName val="SGM318_(2)19"/>
      <sheetName val="IP21_MCE19"/>
      <sheetName val="SK253_SB(M-A_ENTRY_SB)19"/>
      <sheetName val="Model_S_FL(SK461)19"/>
      <sheetName val="LAVIDA_DERIVAT19"/>
      <sheetName val="Model_A_TAXI19"/>
      <sheetName val="SGM258_MY1319"/>
      <sheetName val="New_Model_A2013030419"/>
      <sheetName val="New_Model_A2012092119"/>
      <sheetName val="New_Model_A19"/>
      <sheetName val="New_Model_A降密19"/>
      <sheetName val="IP22_EU&amp;UK19"/>
      <sheetName val="T4NA(2CN)_(2)19"/>
      <sheetName val="GAMMA_SUV19"/>
      <sheetName val="Model_H_GTI19"/>
      <sheetName val="New_Lavida19"/>
      <sheetName val="Model_A19"/>
      <sheetName val="IP22_CN_L-CAR19"/>
      <sheetName val="SGM201_R3_ISS19"/>
      <sheetName val="Model_S_MP1219"/>
      <sheetName val="Model_F_FL19"/>
      <sheetName val="Model_H_Cross19"/>
      <sheetName val="New_Model_K19"/>
      <sheetName val="ZP11_MG19"/>
      <sheetName val="List_Data19"/>
      <sheetName val="Material_Tables19"/>
      <sheetName val="Weld_Tool19"/>
      <sheetName val="BOM_Input19"/>
      <sheetName val="Parts_List19"/>
      <sheetName val="Data_010119"/>
      <sheetName val="ECN-Mold_Progress19"/>
      <sheetName val="ALL_PARTS_PRICE_LIST19"/>
      <sheetName val="_DATA19"/>
      <sheetName val="表5-2_地区別CO2排出実績19"/>
      <sheetName val="Ass'y-A_(Day)19"/>
      <sheetName val="Annual_Sales18"/>
      <sheetName val="BU_Summary_Data19"/>
      <sheetName val="minimum_lot_size19"/>
      <sheetName val="Interior_Trim19"/>
      <sheetName val="VIM_Data19"/>
      <sheetName val="X61B_ZH2E_L1_#119"/>
      <sheetName val="Part_by_Part19"/>
      <sheetName val="Stock_Price19"/>
      <sheetName val="진행_DATA_(2)19"/>
      <sheetName val="Vol_&amp;_Assumpt19"/>
      <sheetName val="Roll_Out_-_Limit19"/>
      <sheetName val="Specific_Data19"/>
      <sheetName val="Input_Sheet19"/>
      <sheetName val="Plant_Data18"/>
      <sheetName val="Key_Function_in_Master_FMEA18"/>
      <sheetName val="Sales_by_Customer18"/>
      <sheetName val="094W原紙_18"/>
      <sheetName val="702_515_881t18"/>
      <sheetName val="Data_Table18"/>
      <sheetName val="4__Project_Plan18"/>
      <sheetName val="contract_AGER18"/>
      <sheetName val="contract_APOR18"/>
      <sheetName val="market_AGER18"/>
      <sheetName val="market_APOR18"/>
      <sheetName val="JCAE_Sale_Price18"/>
      <sheetName val="R_FJS_CAR_(old)18"/>
      <sheetName val="Process_means19"/>
      <sheetName val="Fixture_List19"/>
      <sheetName val="Sheet6_(3)18"/>
      <sheetName val="Customer_Part_Approval19"/>
      <sheetName val="Development_Start19"/>
      <sheetName val="Final_Production_Release19"/>
      <sheetName val="FUNCTION_CHART18"/>
      <sheetName val="Income_Statem19"/>
      <sheetName val="Mechanical_Handle_Grained19"/>
      <sheetName val="信息费用预算表(A4)_18"/>
      <sheetName val="01_3_28現在18"/>
      <sheetName val="Incr_Inv_Tool18"/>
      <sheetName val="HL_extract18"/>
      <sheetName val="CHHS_AVSS618"/>
      <sheetName val="Budget_base18"/>
      <sheetName val="FACT_B19"/>
      <sheetName val="Notice_Link19"/>
      <sheetName val="ALPL_03051419"/>
      <sheetName val="contents_(English)18"/>
      <sheetName val="設変通知書_(E)18"/>
      <sheetName val="Rev_#1_&amp;_#218"/>
      <sheetName val="IVP_und_Afa18"/>
      <sheetName val="Full_list_02042518"/>
      <sheetName val="Ref_IMM_Sizes18"/>
      <sheetName val="Prog_INFO18"/>
      <sheetName val="Format_info18"/>
      <sheetName val="?d?l??_(full-SUV)18"/>
      <sheetName val="RM_cost_Evapo_Standarti19"/>
      <sheetName val="RS_Sound_Add__Module19"/>
      <sheetName val="AM_6M_9418"/>
      <sheetName val="ｺｽﾄ比較_(総括)18"/>
      <sheetName val="工程別見積り_(SP)18"/>
      <sheetName val="IAC_Quote_Processes18"/>
      <sheetName val="Sq_Area_INPUT18"/>
      <sheetName val="part_list_C518"/>
      <sheetName val="140N_Part_Local_(SE)18"/>
      <sheetName val="issue_destination18"/>
      <sheetName val="PSA_T718"/>
      <sheetName val="cycle_time_reduction19"/>
      <sheetName val="Base_Info19"/>
      <sheetName val="Cómputo_B18"/>
      <sheetName val="0_Cuota18"/>
      <sheetName val="LPIM_BLK_CALC18"/>
      <sheetName val="ASSET_PLAN18"/>
      <sheetName val="_Cycle_Times18"/>
      <sheetName val="DIE_CUT_ROLL_CALC18"/>
      <sheetName val="EFFICIENCY_VS_VOLUME18"/>
      <sheetName val="TOOL_INFO18"/>
      <sheetName val="Marea_MY18"/>
      <sheetName val="Brava-o_MY18"/>
      <sheetName val="P_TO18"/>
      <sheetName val="Part_Pictorials18"/>
      <sheetName val="Reference_18"/>
      <sheetName val="645a_9-18_PTO_4_318"/>
      <sheetName val="GG_S&amp;O_List18"/>
      <sheetName val="Operating_Plan_Changes18"/>
      <sheetName val="costes_internos18"/>
      <sheetName val="TMMI_SEQUOIA_201118"/>
      <sheetName val="Issues_log18"/>
      <sheetName val="A3C_Data18"/>
      <sheetName val="勤務ｼﾌﾄﾍﾞｰｽ表_下期18"/>
      <sheetName val="Poland_HL18"/>
      <sheetName val="Chart_Data_Formulas18"/>
      <sheetName val="Just_for_calculation18"/>
      <sheetName val="Barcode_D&amp;F18"/>
      <sheetName val="PN_LIST_(2)18"/>
      <sheetName val="PN_LIST_P33B18"/>
      <sheetName val="_48810真_xl18"/>
      <sheetName val="_48810真_xls18"/>
      <sheetName val="Sheet1_(2)18"/>
      <sheetName val="61B_(J)18"/>
      <sheetName val="X61B_(E)18"/>
      <sheetName val="Invoice_Aging18"/>
      <sheetName val="Open_AP18"/>
      <sheetName val="００･ＤＥ_Ｍ６２18"/>
      <sheetName val="Rubriques_MC18"/>
      <sheetName val="Hyp_DDRH18"/>
      <sheetName val="A-B(exp_)18"/>
      <sheetName val="_d_l___(full-SUV)18"/>
      <sheetName val="FmｸﾞﾗﾌVer_018"/>
      <sheetName val="参考_人員調査表18"/>
      <sheetName val="Cooling_Unit18"/>
      <sheetName val="GLOBAL_POWERTRAIN18"/>
      <sheetName val="PIC_PSI18"/>
      <sheetName val="HS_HB_NE_dr_118"/>
      <sheetName val="Forração_PP_DE18"/>
      <sheetName val="Exploded_End_Items18"/>
      <sheetName val="차체_품안표18"/>
      <sheetName val="CUSTOMER_(DETAIL)18"/>
      <sheetName val="Parameters_SSR18"/>
      <sheetName val="PCQIS_Warrty_data18"/>
      <sheetName val="Données_transversales_pays18"/>
      <sheetName val="Sheet1_(7)18"/>
      <sheetName val="OPER__SPECS18"/>
      <sheetName val="RAW_MATERIAL18"/>
      <sheetName val="尾门板总成_18"/>
      <sheetName val="Cap'l_Input18"/>
      <sheetName val="(7__FR_&amp;_RR_axle_mass)18"/>
      <sheetName val="Pre-concept_AX018"/>
      <sheetName val="_48810真_xl__Glcest18"/>
      <sheetName val="_48810真_xls____18"/>
      <sheetName val="[48810真_xl??Glcest18"/>
      <sheetName val="[48810真_xls????18"/>
      <sheetName val="Point_218"/>
      <sheetName val="set_date18"/>
      <sheetName val="Eflex_bom18"/>
      <sheetName val="Cal_Mat_TB18"/>
      <sheetName val="dongia_(2)18"/>
      <sheetName val="P_2_VAR組合せ表18"/>
      <sheetName val="New_Prices18"/>
      <sheetName val="PL_BS_CF18"/>
      <sheetName val="2_대외공문18"/>
      <sheetName val="Drop_downs18"/>
      <sheetName val="4-Series_-_Control_Model18"/>
      <sheetName val="DEC_EO18"/>
      <sheetName val="C214_9306#2518"/>
      <sheetName val="PS41_0406_KD18"/>
      <sheetName val="總檔__(2)18"/>
      <sheetName val="FUEL_FILLER18"/>
      <sheetName val="040_削除18"/>
      <sheetName val="140_loabor15"/>
      <sheetName val="040_適用車種コード情報15"/>
      <sheetName val="CBD_Kolben15"/>
      <sheetName val="Customer_Claim_Year15"/>
      <sheetName val="C3_N_DC改造投資15"/>
      <sheetName val="Sum_Defect_OFF-LINE_GMI70015"/>
      <sheetName val="Lesson_Lern15"/>
      <sheetName val="Main_Model15"/>
      <sheetName val="サイクル_Cell_ID15"/>
      <sheetName val="SWS_MSG15"/>
      <sheetName val="Cost_201814"/>
      <sheetName val="Sheet_015"/>
      <sheetName val="Sheet_4_VTL15"/>
      <sheetName val="TB_Jan-Dec9615"/>
      <sheetName val="Managerial_Remuneration-Dec9615"/>
      <sheetName val="---_(2)15"/>
      <sheetName val="Waterfall__0_Toolb15"/>
      <sheetName val="PO_&amp;_SA_List15"/>
      <sheetName val="Start_Here15"/>
      <sheetName val="GRN_Report_0706-_030715"/>
      <sheetName val="Division__14"/>
      <sheetName val="2_????14"/>
      <sheetName val="Daily_1_114"/>
      <sheetName val="HE_BASE14"/>
      <sheetName val="DATA_SHEET14"/>
      <sheetName val="hvac_00_defect14"/>
      <sheetName val="GB-IC_Villingen_GG14"/>
      <sheetName val="Package_Presentation14"/>
      <sheetName val="Business_Plan14"/>
      <sheetName val="Burden_280014"/>
      <sheetName val="GMX_00214"/>
      <sheetName val="Sub-commodity_List14"/>
      <sheetName val="Volume_Hypothesis14"/>
      <sheetName val="Costing_Wave_2_STT14"/>
      <sheetName val="BoM_(Wave_2)14"/>
      <sheetName val="1_28_08_450pm14"/>
      <sheetName val="FDR_BUDGET_2001_EISENACH14"/>
      <sheetName val="48810真_xls14"/>
      <sheetName val="RBC_(RNMP-005)14"/>
      <sheetName val="RNMP16_(2)14"/>
      <sheetName val="NNMP-003-K2_Ph114"/>
      <sheetName val="Blocking_Project14"/>
      <sheetName val="XBA_MY-19_Regulation-RNMP-01614"/>
      <sheetName val="Income_Statement14"/>
      <sheetName val="R_Specific_request_14"/>
      <sheetName val="COVER_RL_RECLINING14"/>
      <sheetName val="00_DOWNLOAD14"/>
      <sheetName val="Slide_core14"/>
      <sheetName val="Other_lifter14"/>
      <sheetName val="Tilted_lifter14"/>
      <sheetName val="TPM_Sheet14"/>
      <sheetName val="Current_Status14"/>
      <sheetName val="Man_power14"/>
      <sheetName val="aux_200414"/>
      <sheetName val="wip-Dec_14"/>
      <sheetName val="Balance_Sheet14"/>
      <sheetName val="Fixed_Assets14"/>
      <sheetName val="LCL_GENT0_4444,1_8JPN14"/>
      <sheetName val="Functional_Milest_#3_Checklis14"/>
      <sheetName val="Input_of_fleet_retail_vol__14"/>
      <sheetName val="General_Data14"/>
      <sheetName val="INVEST_LIST14"/>
      <sheetName val="QOS_Graph14"/>
      <sheetName val="Offshoring_MODEL14"/>
      <sheetName val="Multiple_Choice_Data14"/>
      <sheetName val="Program_Effort_matrix14"/>
      <sheetName val="Data_Source14"/>
      <sheetName val="Data_Validation14"/>
      <sheetName val="Program_Data14"/>
      <sheetName val="Representative_14"/>
      <sheetName val="Exploded-FRT_DR14"/>
      <sheetName val="Exploded-RR_DR14"/>
      <sheetName val="Flow_Chart14"/>
      <sheetName val="Single_Part14"/>
      <sheetName val="Take_rate_Calc14"/>
      <sheetName val="Concept_IDS14"/>
      <sheetName val="Skin_Yield14"/>
      <sheetName val="CP_Description14"/>
      <sheetName val="CP_Instructions14"/>
      <sheetName val="Injected_Parts_List14"/>
      <sheetName val="Template_Log14"/>
      <sheetName val="IMM_selection_table14"/>
      <sheetName val="IMM_START-UP_(6)14"/>
      <sheetName val="IMM_START-UP_(5)14"/>
      <sheetName val="IMM_START-UP_(4)14"/>
      <sheetName val="IMM_START-UP_(3)14"/>
      <sheetName val="IMM_START-UP_(2)14"/>
      <sheetName val="MOTOc____ご__x005f_x0012___x005f_x0012____29"/>
      <sheetName val="MOTOc_ࠀ_笰ごꒈ_x005f_x0012_ꐸ_x005f_x0012_뜝瞮_15"/>
      <sheetName val="MOTOc____ご__x005f_x0012___x005f_x0012____30"/>
      <sheetName val="MOTOc_ࠀ笰ごꒈ_x005f_x0012_ꐸ_x005f_x0012_뜝瞮猰ご15"/>
      <sheetName val="pad_assy14"/>
      <sheetName val="Pre_14"/>
      <sheetName val="Inv_14"/>
      <sheetName val="3_結果まとめ14"/>
      <sheetName val="att_1_2_NMUK_REQUIREMENTS14"/>
      <sheetName val="{Ref}_Hitachi_report_Q-Us_14"/>
      <sheetName val="Profile_EUR_OUTPUT14"/>
      <sheetName val="Profile_UK14"/>
      <sheetName val="972低減_10月14"/>
      <sheetName val="Cover_&amp;_list14"/>
      <sheetName val="P5_VC_Vehicle_Spec14"/>
      <sheetName val="MOTOc_?_?ご?_x005f_x0012_?_x005f_x0012_??_18"/>
      <sheetName val="MOTOc_?_?ご?_x005f_x0012_?_x005f_x0012_??_19"/>
      <sheetName val="WTC_BODY一覧原紙14"/>
      <sheetName val="RX3_CBU14"/>
      <sheetName val="Update_6_0114"/>
      <sheetName val="THAI向け_INST14"/>
      <sheetName val="MEX向け_INST14"/>
      <sheetName val="MEX向け_INST_PACKING_LIST14"/>
      <sheetName val="Parts_Requiring_Orders14"/>
      <sheetName val="BOP_List14"/>
      <sheetName val="Raw_Mat_List14"/>
      <sheetName val="Inflation_per_year14"/>
      <sheetName val="[48810真_xl14"/>
      <sheetName val="[48810真_x̊14"/>
      <sheetName val="data_25"/>
      <sheetName val="ocean_voyage25"/>
      <sheetName val="OPERATING_HEAD23"/>
      <sheetName val="Kind_of_Service22"/>
      <sheetName val="2004_Labor22"/>
      <sheetName val="Service_Coming22"/>
      <sheetName val="FF-RC-ST_Showa_Only21"/>
      <sheetName val="Plan_Sheet21"/>
      <sheetName val="BOM_TOP22"/>
      <sheetName val="Material_Input_Status22"/>
      <sheetName val="Vehicle_Parts_List22"/>
      <sheetName val="Kapitaleinsatz_&amp;_Umsatz22"/>
      <sheetName val="Herstellkosten_(Referenz)22"/>
      <sheetName val="Working_Capital22"/>
      <sheetName val="K440_can_wake-up_logic22"/>
      <sheetName val="Seatbelt_Guides22"/>
      <sheetName val="Stowage_Tray22"/>
      <sheetName val="Ideas_Entered21"/>
      <sheetName val="PRICE_STRAT_FOR_3F21"/>
      <sheetName val="J_or_E22"/>
      <sheetName val="MATRIZ_POR_AREA22"/>
      <sheetName val="full_(2)21"/>
      <sheetName val="MPL_技連21"/>
      <sheetName val="342E_BLOCK21"/>
      <sheetName val="Build_Sheets21"/>
      <sheetName val="問題課題(pattern_3)20"/>
      <sheetName val="ebom_excel20"/>
      <sheetName val="qad_bom20"/>
      <sheetName val="Trim_Dev_Materials21"/>
      <sheetName val="Non_Labour_Forecast21"/>
      <sheetName val="Costed_Parts_Matrix21"/>
      <sheetName val="Engineering_Assumptions21"/>
      <sheetName val="Labour_Forecast21"/>
      <sheetName val="Default_Rates20"/>
      <sheetName val="After_Sales_Supplier_#'s20"/>
      <sheetName val="FY99_Volume20"/>
      <sheetName val="TT_(13)21"/>
      <sheetName val="New_DYNA21"/>
      <sheetName val="Europe_PU-121"/>
      <sheetName val="結果一覧_ｼｰﾄ20"/>
      <sheetName val="PRIX_200920"/>
      <sheetName val="VAC_BLK_CALC_21"/>
      <sheetName val="Blank_AQR_(old)21"/>
      <sheetName val="CAP_PLAN21"/>
      <sheetName val="PKG_&amp;_FRT21"/>
      <sheetName val="PROCESS_INFO21"/>
      <sheetName val="Table_Master21"/>
      <sheetName val="Process_Summary21"/>
      <sheetName val="EPW_063021"/>
      <sheetName val="FB_sepa_S221"/>
      <sheetName val="JT3_0견적-구121"/>
      <sheetName val="Croisements_(Ai_-_Ej_-_Mk)_X821"/>
      <sheetName val="Report_Key21"/>
      <sheetName val="Original_ED&amp;D_summary21"/>
      <sheetName val="Total_Income_Statement21"/>
      <sheetName val="Price_J60E621"/>
      <sheetName val="Tooling_breakdown20"/>
      <sheetName val="HPS_Slit_Coil_(Centralia)20"/>
      <sheetName val="Stamping_Tool_building_Hrs20"/>
      <sheetName val="Stamping_Burden20"/>
      <sheetName val="PN_LIST20"/>
      <sheetName val="F7_Custom_Service_Center_(CSC20"/>
      <sheetName val="F5_E1-TEI_20"/>
      <sheetName val="F5_Specific_expenses_Vol_Drop20"/>
      <sheetName val="F5_Specific_expenses20"/>
      <sheetName val="Japanese_Summary20"/>
      <sheetName val="Inputs_and_Data21"/>
      <sheetName val="DV_Release20"/>
      <sheetName val="342A_Block20"/>
      <sheetName val="391_各20"/>
      <sheetName val="LESCI_J7720"/>
      <sheetName val="Read_me_first20"/>
      <sheetName val="organization_data20"/>
      <sheetName val="Labor_cost20"/>
      <sheetName val="SU_BOM_2007121320"/>
      <sheetName val="Ideal_Cost20"/>
      <sheetName val="DD96_1_1820"/>
      <sheetName val="cc_0214_230020"/>
      <sheetName val="Fert_ablauf20"/>
      <sheetName val="Antivol_D220"/>
      <sheetName val="Laser_Weld20"/>
      <sheetName val="LOAD_HOURS20"/>
      <sheetName val="5_UPS_Data20"/>
      <sheetName val="E_TOPICS20"/>
      <sheetName val="Product_Validation20"/>
      <sheetName val="Sales_price20"/>
      <sheetName val="A10_(2)20"/>
      <sheetName val="POLO_H_GP20"/>
      <sheetName val="IP2X_MCE20"/>
      <sheetName val="VW321_(Lavida_taxi)20"/>
      <sheetName val="IP24_RSB_CN20"/>
      <sheetName val="SK371_(PV20140226)降密方案20"/>
      <sheetName val="SK371_(PV20140226)_20"/>
      <sheetName val="SK371_(PV1)20"/>
      <sheetName val="KC_FOAM20"/>
      <sheetName val="B753__PV20"/>
      <sheetName val="B81C_(广州)20"/>
      <sheetName val="D2SC_PV20"/>
      <sheetName val="D2SC_DV20"/>
      <sheetName val="B753__PV_(2)20"/>
      <sheetName val="TFC_MY1420"/>
      <sheetName val="ZP11_EU20"/>
      <sheetName val="SGM318_(3)20"/>
      <sheetName val="SGM318_(2)20"/>
      <sheetName val="IP21_MCE20"/>
      <sheetName val="SK253_SB(M-A_ENTRY_SB)20"/>
      <sheetName val="Model_S_FL(SK461)20"/>
      <sheetName val="LAVIDA_DERIVAT20"/>
      <sheetName val="Model_A_TAXI20"/>
      <sheetName val="SGM258_MY1320"/>
      <sheetName val="New_Model_A2013030420"/>
      <sheetName val="New_Model_A2012092120"/>
      <sheetName val="New_Model_A20"/>
      <sheetName val="New_Model_A降密20"/>
      <sheetName val="IP22_EU&amp;UK20"/>
      <sheetName val="T4NA(2CN)_(2)20"/>
      <sheetName val="GAMMA_SUV20"/>
      <sheetName val="Model_H_GTI20"/>
      <sheetName val="New_Lavida20"/>
      <sheetName val="Model_A20"/>
      <sheetName val="IP22_CN_L-CAR20"/>
      <sheetName val="SGM201_R3_ISS20"/>
      <sheetName val="Model_S_MP1220"/>
      <sheetName val="Model_F_FL20"/>
      <sheetName val="Model_H_Cross20"/>
      <sheetName val="New_Model_K20"/>
      <sheetName val="ZP11_MG20"/>
      <sheetName val="List_Data20"/>
      <sheetName val="Material_Tables20"/>
      <sheetName val="Weld_Tool20"/>
      <sheetName val="BOM_Input20"/>
      <sheetName val="Parts_List20"/>
      <sheetName val="Data_010120"/>
      <sheetName val="ECN-Mold_Progress20"/>
      <sheetName val="ALL_PARTS_PRICE_LIST20"/>
      <sheetName val="_DATA20"/>
      <sheetName val="表5-2_地区別CO2排出実績20"/>
      <sheetName val="Ass'y-A_(Day)20"/>
      <sheetName val="Annual_Sales19"/>
      <sheetName val="BU_Summary_Data20"/>
      <sheetName val="minimum_lot_size20"/>
      <sheetName val="Interior_Trim20"/>
      <sheetName val="VIM_Data20"/>
      <sheetName val="X61B_ZH2E_L1_#120"/>
      <sheetName val="Part_by_Part20"/>
      <sheetName val="Stock_Price20"/>
      <sheetName val="진행_DATA_(2)20"/>
      <sheetName val="Vol_&amp;_Assumpt20"/>
      <sheetName val="Roll_Out_-_Limit20"/>
      <sheetName val="Specific_Data20"/>
      <sheetName val="Input_Sheet20"/>
      <sheetName val="Plant_Data19"/>
      <sheetName val="Key_Function_in_Master_FMEA19"/>
      <sheetName val="Sales_by_Customer19"/>
      <sheetName val="094W原紙_19"/>
      <sheetName val="702_515_881t19"/>
      <sheetName val="Data_Table19"/>
      <sheetName val="4__Project_Plan19"/>
      <sheetName val="contract_AGER19"/>
      <sheetName val="contract_APOR19"/>
      <sheetName val="market_AGER19"/>
      <sheetName val="market_APOR19"/>
      <sheetName val="JCAE_Sale_Price19"/>
      <sheetName val="R_FJS_CAR_(old)19"/>
      <sheetName val="Process_means20"/>
      <sheetName val="Fixture_List20"/>
      <sheetName val="Sheet6_(3)19"/>
      <sheetName val="Customer_Part_Approval20"/>
      <sheetName val="Development_Start20"/>
      <sheetName val="Final_Production_Release20"/>
      <sheetName val="FUNCTION_CHART19"/>
      <sheetName val="Income_Statem20"/>
      <sheetName val="Mechanical_Handle_Grained20"/>
      <sheetName val="信息费用预算表(A4)_19"/>
      <sheetName val="01_3_28現在19"/>
      <sheetName val="Incr_Inv_Tool19"/>
      <sheetName val="HL_extract19"/>
      <sheetName val="CHHS_AVSS619"/>
      <sheetName val="Budget_base19"/>
      <sheetName val="FACT_B20"/>
      <sheetName val="Notice_Link20"/>
      <sheetName val="ALPL_03051420"/>
      <sheetName val="contents_(English)19"/>
      <sheetName val="設変通知書_(E)19"/>
      <sheetName val="Rev_#1_&amp;_#219"/>
      <sheetName val="IVP_und_Afa19"/>
      <sheetName val="Full_list_02042519"/>
      <sheetName val="Ref_IMM_Sizes19"/>
      <sheetName val="Prog_INFO19"/>
      <sheetName val="Format_info19"/>
      <sheetName val="?d?l??_(full-SUV)19"/>
      <sheetName val="RM_cost_Evapo_Standarti20"/>
      <sheetName val="RS_Sound_Add__Module20"/>
      <sheetName val="AM_6M_9419"/>
      <sheetName val="ｺｽﾄ比較_(総括)19"/>
      <sheetName val="工程別見積り_(SP)19"/>
      <sheetName val="IAC_Quote_Processes19"/>
      <sheetName val="Sq_Area_INPUT19"/>
      <sheetName val="part_list_C519"/>
      <sheetName val="140N_Part_Local_(SE)19"/>
      <sheetName val="issue_destination19"/>
      <sheetName val="PSA_T719"/>
      <sheetName val="cycle_time_reduction20"/>
      <sheetName val="Base_Info20"/>
      <sheetName val="Cómputo_B19"/>
      <sheetName val="0_Cuota19"/>
      <sheetName val="LPIM_BLK_CALC19"/>
      <sheetName val="ASSET_PLAN19"/>
      <sheetName val="_Cycle_Times19"/>
      <sheetName val="DIE_CUT_ROLL_CALC19"/>
      <sheetName val="EFFICIENCY_VS_VOLUME19"/>
      <sheetName val="TOOL_INFO19"/>
      <sheetName val="Marea_MY19"/>
      <sheetName val="Brava-o_MY19"/>
      <sheetName val="P_TO19"/>
      <sheetName val="Part_Pictorials19"/>
      <sheetName val="Reference_19"/>
      <sheetName val="645a_9-18_PTO_4_319"/>
      <sheetName val="GG_S&amp;O_List19"/>
      <sheetName val="Operating_Plan_Changes19"/>
      <sheetName val="costes_internos19"/>
      <sheetName val="TMMI_SEQUOIA_201119"/>
      <sheetName val="Issues_log19"/>
      <sheetName val="A3C_Data19"/>
      <sheetName val="勤務ｼﾌﾄﾍﾞｰｽ表_下期19"/>
      <sheetName val="Poland_HL19"/>
      <sheetName val="Chart_Data_Formulas19"/>
      <sheetName val="Just_for_calculation19"/>
      <sheetName val="Barcode_D&amp;F19"/>
      <sheetName val="PN_LIST_(2)19"/>
      <sheetName val="PN_LIST_P33B19"/>
      <sheetName val="_48810真_xl19"/>
      <sheetName val="_48810真_xls19"/>
      <sheetName val="Sheet1_(2)19"/>
      <sheetName val="61B_(J)19"/>
      <sheetName val="X61B_(E)19"/>
      <sheetName val="Invoice_Aging19"/>
      <sheetName val="Open_AP19"/>
      <sheetName val="００･ＤＥ_Ｍ６２19"/>
      <sheetName val="Rubriques_MC19"/>
      <sheetName val="Hyp_DDRH19"/>
      <sheetName val="A-B(exp_)19"/>
      <sheetName val="_d_l___(full-SUV)19"/>
      <sheetName val="FmｸﾞﾗﾌVer_019"/>
      <sheetName val="参考_人員調査表19"/>
      <sheetName val="Cooling_Unit19"/>
      <sheetName val="GLOBAL_POWERTRAIN19"/>
      <sheetName val="PIC_PSI19"/>
      <sheetName val="HS_HB_NE_dr_119"/>
      <sheetName val="Forração_PP_DE19"/>
      <sheetName val="Exploded_End_Items19"/>
      <sheetName val="차체_품안표19"/>
      <sheetName val="CUSTOMER_(DETAIL)19"/>
      <sheetName val="Parameters_SSR19"/>
      <sheetName val="PCQIS_Warrty_data19"/>
      <sheetName val="Données_transversales_pays19"/>
      <sheetName val="Sheet1_(7)19"/>
      <sheetName val="OPER__SPECS19"/>
      <sheetName val="RAW_MATERIAL19"/>
      <sheetName val="尾门板总成_19"/>
      <sheetName val="Cap'l_Input19"/>
      <sheetName val="(7__FR_&amp;_RR_axle_mass)19"/>
      <sheetName val="Pre-concept_AX019"/>
      <sheetName val="_48810真_xl__Glcest19"/>
      <sheetName val="_48810真_xls____19"/>
      <sheetName val="[48810真_xl??Glcest19"/>
      <sheetName val="[48810真_xls????19"/>
      <sheetName val="Point_219"/>
      <sheetName val="set_date19"/>
      <sheetName val="Eflex_bom19"/>
      <sheetName val="Cal_Mat_TB19"/>
      <sheetName val="dongia_(2)19"/>
      <sheetName val="P_2_VAR組合せ表19"/>
      <sheetName val="New_Prices19"/>
      <sheetName val="PL_BS_CF19"/>
      <sheetName val="2_대외공문19"/>
      <sheetName val="Drop_downs19"/>
      <sheetName val="4-Series_-_Control_Model19"/>
      <sheetName val="DEC_EO19"/>
      <sheetName val="C214_9306#2519"/>
      <sheetName val="PS41_0406_KD19"/>
      <sheetName val="總檔__(2)19"/>
      <sheetName val="FUEL_FILLER19"/>
      <sheetName val="040_削除19"/>
      <sheetName val="140_loabor16"/>
      <sheetName val="040_適用車種コード情報16"/>
      <sheetName val="CBD_Kolben16"/>
      <sheetName val="Customer_Claim_Year16"/>
      <sheetName val="C3_N_DC改造投資16"/>
      <sheetName val="Sum_Defect_OFF-LINE_GMI70016"/>
      <sheetName val="Lesson_Lern16"/>
      <sheetName val="Main_Model16"/>
      <sheetName val="サイクル_Cell_ID16"/>
      <sheetName val="SWS_MSG16"/>
      <sheetName val="Cost_201815"/>
      <sheetName val="Sheet_016"/>
      <sheetName val="Sheet_4_VTL16"/>
      <sheetName val="TB_Jan-Dec9616"/>
      <sheetName val="Managerial_Remuneration-Dec9616"/>
      <sheetName val="---_(2)16"/>
      <sheetName val="Waterfall__0_Toolb16"/>
      <sheetName val="PO_&amp;_SA_List16"/>
      <sheetName val="Start_Here16"/>
      <sheetName val="GRN_Report_0706-_030716"/>
      <sheetName val="Division__15"/>
      <sheetName val="2_????15"/>
      <sheetName val="Daily_1_115"/>
      <sheetName val="HE_BASE15"/>
      <sheetName val="DATA_SHEET15"/>
      <sheetName val="hvac_00_defect15"/>
      <sheetName val="GB-IC_Villingen_GG15"/>
      <sheetName val="Package_Presentation15"/>
      <sheetName val="Business_Plan15"/>
      <sheetName val="Burden_280015"/>
      <sheetName val="GMX_00215"/>
      <sheetName val="Sub-commodity_List15"/>
      <sheetName val="Volume_Hypothesis15"/>
      <sheetName val="Costing_Wave_2_STT15"/>
      <sheetName val="BoM_(Wave_2)15"/>
      <sheetName val="1_28_08_450pm15"/>
      <sheetName val="FDR_BUDGET_2001_EISENACH15"/>
      <sheetName val="48810真_xls15"/>
      <sheetName val="RBC_(RNMP-005)15"/>
      <sheetName val="RNMP16_(2)15"/>
      <sheetName val="NNMP-003-K2_Ph115"/>
      <sheetName val="Blocking_Project15"/>
      <sheetName val="XBA_MY-19_Regulation-RNMP-01615"/>
      <sheetName val="Income_Statement15"/>
      <sheetName val="R_Specific_request_15"/>
      <sheetName val="COVER_RL_RECLINING15"/>
      <sheetName val="00_DOWNLOAD15"/>
      <sheetName val="Slide_core15"/>
      <sheetName val="Other_lifter15"/>
      <sheetName val="Tilted_lifter15"/>
      <sheetName val="TPM_Sheet15"/>
      <sheetName val="Current_Status15"/>
      <sheetName val="Man_power15"/>
      <sheetName val="aux_200415"/>
      <sheetName val="wip-Dec_15"/>
      <sheetName val="Balance_Sheet15"/>
      <sheetName val="Fixed_Assets15"/>
      <sheetName val="LCL_GENT0_4444,1_8JPN15"/>
      <sheetName val="Functional_Milest_#3_Checklis15"/>
      <sheetName val="Input_of_fleet_retail_vol__15"/>
      <sheetName val="General_Data15"/>
      <sheetName val="INVEST_LIST15"/>
      <sheetName val="QOS_Graph15"/>
      <sheetName val="Offshoring_MODEL15"/>
      <sheetName val="Multiple_Choice_Data15"/>
      <sheetName val="Program_Effort_matrix15"/>
      <sheetName val="Data_Source15"/>
      <sheetName val="Data_Validation15"/>
      <sheetName val="Program_Data15"/>
      <sheetName val="Representative_15"/>
      <sheetName val="Exploded-FRT_DR15"/>
      <sheetName val="Exploded-RR_DR15"/>
      <sheetName val="Flow_Chart15"/>
      <sheetName val="Single_Part15"/>
      <sheetName val="Take_rate_Calc15"/>
      <sheetName val="Concept_IDS15"/>
      <sheetName val="Skin_Yield15"/>
      <sheetName val="CP_Description15"/>
      <sheetName val="CP_Instructions15"/>
      <sheetName val="Injected_Parts_List15"/>
      <sheetName val="Template_Log15"/>
      <sheetName val="IMM_selection_table15"/>
      <sheetName val="IMM_START-UP_(6)15"/>
      <sheetName val="IMM_START-UP_(5)15"/>
      <sheetName val="IMM_START-UP_(4)15"/>
      <sheetName val="IMM_START-UP_(3)15"/>
      <sheetName val="IMM_START-UP_(2)15"/>
      <sheetName val="MOTOc____ご__x005f_x0012___x005f_x0012____31"/>
      <sheetName val="MOTOc_ࠀ_笰ごꒈ_x005f_x0012_ꐸ_x005f_x0012_뜝瞮_16"/>
      <sheetName val="MOTOc____ご__x005f_x0012___x005f_x0012____32"/>
      <sheetName val="MOTOc_ࠀ笰ごꒈ_x005f_x0012_ꐸ_x005f_x0012_뜝瞮猰ご16"/>
      <sheetName val="pad_assy15"/>
      <sheetName val="Pre_15"/>
      <sheetName val="Inv_15"/>
      <sheetName val="3_結果まとめ15"/>
      <sheetName val="att_1_2_NMUK_REQUIREMENTS15"/>
      <sheetName val="{Ref}_Hitachi_report_Q-Us_15"/>
      <sheetName val="Profile_EUR_OUTPUT15"/>
      <sheetName val="Profile_UK15"/>
      <sheetName val="972低減_10月15"/>
      <sheetName val="Cover_&amp;_list15"/>
      <sheetName val="P5_VC_Vehicle_Spec15"/>
      <sheetName val="MOTOc_?_?ご?_x005f_x0012_?_x005f_x0012_??_20"/>
      <sheetName val="MOTOc_?_?ご?_x005f_x0012_?_x005f_x0012_??_21"/>
      <sheetName val="WTC_BODY一覧原紙15"/>
      <sheetName val="RX3_CBU15"/>
      <sheetName val="Update_6_0115"/>
      <sheetName val="THAI向け_INST15"/>
      <sheetName val="MEX向け_INST15"/>
      <sheetName val="MEX向け_INST_PACKING_LIST15"/>
      <sheetName val="Parts_Requiring_Orders15"/>
      <sheetName val="BOP_List15"/>
      <sheetName val="Raw_Mat_List15"/>
      <sheetName val="Inflation_per_year15"/>
      <sheetName val="[48810真_xl15"/>
      <sheetName val="[48810真_x̊15"/>
      <sheetName val="data_26"/>
      <sheetName val="ocean_voyage26"/>
      <sheetName val="OPERATING_HEAD24"/>
      <sheetName val="Kind_of_Service23"/>
      <sheetName val="2004_Labor23"/>
      <sheetName val="Service_Coming23"/>
      <sheetName val="FF-RC-ST_Showa_Only22"/>
      <sheetName val="Plan_Sheet22"/>
      <sheetName val="BOM_TOP23"/>
      <sheetName val="Material_Input_Status23"/>
      <sheetName val="Vehicle_Parts_List23"/>
      <sheetName val="Kapitaleinsatz_&amp;_Umsatz23"/>
      <sheetName val="Herstellkosten_(Referenz)23"/>
      <sheetName val="Working_Capital23"/>
      <sheetName val="K440_can_wake-up_logic23"/>
      <sheetName val="Seatbelt_Guides23"/>
      <sheetName val="Stowage_Tray23"/>
      <sheetName val="Ideas_Entered22"/>
      <sheetName val="PRICE_STRAT_FOR_3F22"/>
      <sheetName val="J_or_E23"/>
      <sheetName val="MATRIZ_POR_AREA23"/>
      <sheetName val="full_(2)22"/>
      <sheetName val="MPL_技連22"/>
      <sheetName val="342E_BLOCK22"/>
      <sheetName val="Build_Sheets22"/>
      <sheetName val="問題課題(pattern_3)21"/>
      <sheetName val="ebom_excel21"/>
      <sheetName val="qad_bom21"/>
      <sheetName val="Trim_Dev_Materials22"/>
      <sheetName val="Non_Labour_Forecast22"/>
      <sheetName val="Costed_Parts_Matrix22"/>
      <sheetName val="Engineering_Assumptions22"/>
      <sheetName val="Labour_Forecast22"/>
      <sheetName val="Default_Rates21"/>
      <sheetName val="After_Sales_Supplier_#'s21"/>
      <sheetName val="FY99_Volume21"/>
      <sheetName val="TT_(13)22"/>
      <sheetName val="New_DYNA22"/>
      <sheetName val="Europe_PU-122"/>
      <sheetName val="結果一覧_ｼｰﾄ21"/>
      <sheetName val="PRIX_200921"/>
      <sheetName val="VAC_BLK_CALC_22"/>
      <sheetName val="Blank_AQR_(old)22"/>
      <sheetName val="CAP_PLAN22"/>
      <sheetName val="PKG_&amp;_FRT22"/>
      <sheetName val="PROCESS_INFO22"/>
      <sheetName val="Table_Master22"/>
      <sheetName val="Process_Summary22"/>
      <sheetName val="EPW_063022"/>
      <sheetName val="FB_sepa_S222"/>
      <sheetName val="JT3_0견적-구122"/>
      <sheetName val="Croisements_(Ai_-_Ej_-_Mk)_X822"/>
      <sheetName val="Report_Key22"/>
      <sheetName val="Original_ED&amp;D_summary22"/>
      <sheetName val="Total_Income_Statement22"/>
      <sheetName val="Price_J60E622"/>
      <sheetName val="Tooling_breakdown21"/>
      <sheetName val="HPS_Slit_Coil_(Centralia)21"/>
      <sheetName val="Stamping_Tool_building_Hrs21"/>
      <sheetName val="Stamping_Burden21"/>
      <sheetName val="PN_LIST21"/>
      <sheetName val="F7_Custom_Service_Center_(CSC21"/>
      <sheetName val="F5_E1-TEI_21"/>
      <sheetName val="F5_Specific_expenses_Vol_Drop21"/>
      <sheetName val="F5_Specific_expenses21"/>
      <sheetName val="Japanese_Summary21"/>
      <sheetName val="Inputs_and_Data22"/>
      <sheetName val="DV_Release21"/>
      <sheetName val="342A_Block21"/>
      <sheetName val="391_各21"/>
      <sheetName val="LESCI_J7721"/>
      <sheetName val="Read_me_first21"/>
      <sheetName val="organization_data21"/>
      <sheetName val="Labor_cost21"/>
      <sheetName val="SU_BOM_2007121321"/>
      <sheetName val="Ideal_Cost21"/>
      <sheetName val="DD96_1_1821"/>
      <sheetName val="cc_0214_230021"/>
      <sheetName val="Fert_ablauf21"/>
      <sheetName val="Antivol_D221"/>
      <sheetName val="Laser_Weld21"/>
      <sheetName val="LOAD_HOURS21"/>
      <sheetName val="5_UPS_Data21"/>
      <sheetName val="E_TOPICS21"/>
      <sheetName val="Product_Validation21"/>
      <sheetName val="Sales_price21"/>
      <sheetName val="A10_(2)21"/>
      <sheetName val="POLO_H_GP21"/>
      <sheetName val="IP2X_MCE21"/>
      <sheetName val="VW321_(Lavida_taxi)21"/>
      <sheetName val="IP24_RSB_CN21"/>
      <sheetName val="SK371_(PV20140226)降密方案21"/>
      <sheetName val="SK371_(PV20140226)_21"/>
      <sheetName val="SK371_(PV1)21"/>
      <sheetName val="KC_FOAM21"/>
      <sheetName val="B753__PV21"/>
      <sheetName val="B81C_(广州)21"/>
      <sheetName val="D2SC_PV21"/>
      <sheetName val="D2SC_DV21"/>
      <sheetName val="B753__PV_(2)21"/>
      <sheetName val="TFC_MY1421"/>
      <sheetName val="ZP11_EU21"/>
      <sheetName val="SGM318_(3)21"/>
      <sheetName val="SGM318_(2)21"/>
      <sheetName val="IP21_MCE21"/>
      <sheetName val="SK253_SB(M-A_ENTRY_SB)21"/>
      <sheetName val="Model_S_FL(SK461)21"/>
      <sheetName val="LAVIDA_DERIVAT21"/>
      <sheetName val="Model_A_TAXI21"/>
      <sheetName val="SGM258_MY1321"/>
      <sheetName val="New_Model_A2013030421"/>
      <sheetName val="New_Model_A2012092121"/>
      <sheetName val="New_Model_A21"/>
      <sheetName val="New_Model_A降密21"/>
      <sheetName val="IP22_EU&amp;UK21"/>
      <sheetName val="T4NA(2CN)_(2)21"/>
      <sheetName val="GAMMA_SUV21"/>
      <sheetName val="Model_H_GTI21"/>
      <sheetName val="New_Lavida21"/>
      <sheetName val="Model_A21"/>
      <sheetName val="IP22_CN_L-CAR21"/>
      <sheetName val="SGM201_R3_ISS21"/>
      <sheetName val="Model_S_MP1221"/>
      <sheetName val="Model_F_FL21"/>
      <sheetName val="Model_H_Cross21"/>
      <sheetName val="New_Model_K21"/>
      <sheetName val="ZP11_MG21"/>
      <sheetName val="List_Data21"/>
      <sheetName val="Material_Tables21"/>
      <sheetName val="Weld_Tool21"/>
      <sheetName val="BOM_Input21"/>
      <sheetName val="Parts_List21"/>
      <sheetName val="Data_010121"/>
      <sheetName val="ECN-Mold_Progress21"/>
      <sheetName val="ALL_PARTS_PRICE_LIST21"/>
      <sheetName val="_DATA21"/>
      <sheetName val="表5-2_地区別CO2排出実績21"/>
      <sheetName val="Ass'y-A_(Day)21"/>
      <sheetName val="Annual_Sales20"/>
      <sheetName val="BU_Summary_Data21"/>
      <sheetName val="minimum_lot_size21"/>
      <sheetName val="Interior_Trim21"/>
      <sheetName val="VIM_Data21"/>
      <sheetName val="X61B_ZH2E_L1_#121"/>
      <sheetName val="Part_by_Part21"/>
      <sheetName val="Stock_Price21"/>
      <sheetName val="진행_DATA_(2)21"/>
      <sheetName val="Vol_&amp;_Assumpt21"/>
      <sheetName val="Roll_Out_-_Limit21"/>
      <sheetName val="Specific_Data21"/>
      <sheetName val="Input_Sheet21"/>
      <sheetName val="Plant_Data20"/>
      <sheetName val="Key_Function_in_Master_FMEA20"/>
      <sheetName val="Sales_by_Customer20"/>
      <sheetName val="094W原紙_20"/>
      <sheetName val="702_515_881t20"/>
      <sheetName val="Data_Table20"/>
      <sheetName val="4__Project_Plan20"/>
      <sheetName val="contract_AGER20"/>
      <sheetName val="contract_APOR20"/>
      <sheetName val="market_AGER20"/>
      <sheetName val="market_APOR20"/>
      <sheetName val="JCAE_Sale_Price20"/>
      <sheetName val="R_FJS_CAR_(old)20"/>
      <sheetName val="Process_means21"/>
      <sheetName val="Fixture_List21"/>
      <sheetName val="Sheet6_(3)20"/>
      <sheetName val="Customer_Part_Approval21"/>
      <sheetName val="Development_Start21"/>
      <sheetName val="Final_Production_Release21"/>
      <sheetName val="FUNCTION_CHART20"/>
      <sheetName val="Income_Statem21"/>
      <sheetName val="Mechanical_Handle_Grained21"/>
      <sheetName val="信息费用预算表(A4)_20"/>
      <sheetName val="01_3_28現在20"/>
      <sheetName val="Incr_Inv_Tool20"/>
      <sheetName val="HL_extract20"/>
      <sheetName val="CHHS_AVSS620"/>
      <sheetName val="Budget_base20"/>
      <sheetName val="FACT_B21"/>
      <sheetName val="Notice_Link21"/>
      <sheetName val="ALPL_03051421"/>
      <sheetName val="contents_(English)20"/>
      <sheetName val="設変通知書_(E)20"/>
      <sheetName val="Rev_#1_&amp;_#220"/>
      <sheetName val="IVP_und_Afa20"/>
      <sheetName val="Full_list_02042520"/>
      <sheetName val="Ref_IMM_Sizes20"/>
      <sheetName val="Prog_INFO20"/>
      <sheetName val="Format_info20"/>
      <sheetName val="?d?l??_(full-SUV)20"/>
      <sheetName val="RM_cost_Evapo_Standarti21"/>
      <sheetName val="RS_Sound_Add__Module21"/>
      <sheetName val="AM_6M_9420"/>
      <sheetName val="ｺｽﾄ比較_(総括)20"/>
      <sheetName val="工程別見積り_(SP)20"/>
      <sheetName val="IAC_Quote_Processes20"/>
      <sheetName val="Sq_Area_INPUT20"/>
      <sheetName val="part_list_C520"/>
      <sheetName val="140N_Part_Local_(SE)20"/>
      <sheetName val="issue_destination20"/>
      <sheetName val="PSA_T720"/>
      <sheetName val="cycle_time_reduction21"/>
      <sheetName val="Base_Info21"/>
      <sheetName val="Cómputo_B20"/>
      <sheetName val="0_Cuota20"/>
      <sheetName val="LPIM_BLK_CALC20"/>
      <sheetName val="ASSET_PLAN20"/>
      <sheetName val="_Cycle_Times20"/>
      <sheetName val="DIE_CUT_ROLL_CALC20"/>
      <sheetName val="EFFICIENCY_VS_VOLUME20"/>
      <sheetName val="TOOL_INFO20"/>
      <sheetName val="Marea_MY20"/>
      <sheetName val="Brava-o_MY20"/>
      <sheetName val="P_TO20"/>
      <sheetName val="Part_Pictorials20"/>
      <sheetName val="Reference_20"/>
      <sheetName val="645a_9-18_PTO_4_320"/>
      <sheetName val="GG_S&amp;O_List20"/>
      <sheetName val="Operating_Plan_Changes20"/>
      <sheetName val="costes_internos20"/>
      <sheetName val="TMMI_SEQUOIA_201120"/>
      <sheetName val="Issues_log20"/>
      <sheetName val="A3C_Data20"/>
      <sheetName val="勤務ｼﾌﾄﾍﾞｰｽ表_下期20"/>
      <sheetName val="Poland_HL20"/>
      <sheetName val="Chart_Data_Formulas20"/>
      <sheetName val="Just_for_calculation20"/>
      <sheetName val="Barcode_D&amp;F20"/>
      <sheetName val="PN_LIST_(2)20"/>
      <sheetName val="PN_LIST_P33B20"/>
      <sheetName val="_48810真_xl20"/>
      <sheetName val="_48810真_xls20"/>
      <sheetName val="Sheet1_(2)20"/>
      <sheetName val="61B_(J)20"/>
      <sheetName val="X61B_(E)20"/>
      <sheetName val="Invoice_Aging20"/>
      <sheetName val="Open_AP20"/>
      <sheetName val="００･ＤＥ_Ｍ６２20"/>
      <sheetName val="Rubriques_MC20"/>
      <sheetName val="Hyp_DDRH20"/>
      <sheetName val="A-B(exp_)20"/>
      <sheetName val="_d_l___(full-SUV)20"/>
      <sheetName val="FmｸﾞﾗﾌVer_020"/>
      <sheetName val="参考_人員調査表20"/>
      <sheetName val="Cooling_Unit20"/>
      <sheetName val="GLOBAL_POWERTRAIN20"/>
      <sheetName val="PIC_PSI20"/>
      <sheetName val="HS_HB_NE_dr_120"/>
      <sheetName val="Forração_PP_DE20"/>
      <sheetName val="Exploded_End_Items20"/>
      <sheetName val="차체_품안표20"/>
      <sheetName val="CUSTOMER_(DETAIL)20"/>
      <sheetName val="Parameters_SSR20"/>
      <sheetName val="PCQIS_Warrty_data20"/>
      <sheetName val="Données_transversales_pays20"/>
      <sheetName val="Sheet1_(7)20"/>
      <sheetName val="OPER__SPECS20"/>
      <sheetName val="RAW_MATERIAL20"/>
      <sheetName val="尾门板总成_20"/>
      <sheetName val="Cap'l_Input20"/>
      <sheetName val="(7__FR_&amp;_RR_axle_mass)20"/>
      <sheetName val="Pre-concept_AX020"/>
      <sheetName val="_48810真_xl__Glcest20"/>
      <sheetName val="_48810真_xls____20"/>
      <sheetName val="[48810真_xl??Glcest20"/>
      <sheetName val="[48810真_xls????20"/>
      <sheetName val="Point_220"/>
      <sheetName val="set_date20"/>
      <sheetName val="Eflex_bom20"/>
      <sheetName val="Cal_Mat_TB20"/>
      <sheetName val="dongia_(2)20"/>
      <sheetName val="P_2_VAR組合せ表20"/>
      <sheetName val="New_Prices20"/>
      <sheetName val="PL_BS_CF20"/>
      <sheetName val="2_대외공문20"/>
      <sheetName val="Drop_downs20"/>
      <sheetName val="4-Series_-_Control_Model20"/>
      <sheetName val="DEC_EO20"/>
      <sheetName val="C214_9306#2520"/>
      <sheetName val="PS41_0406_KD20"/>
      <sheetName val="總檔__(2)20"/>
      <sheetName val="FUEL_FILLER20"/>
      <sheetName val="040_削除20"/>
      <sheetName val="140_loabor17"/>
      <sheetName val="040_適用車種コード情報17"/>
      <sheetName val="CBD_Kolben17"/>
      <sheetName val="Customer_Claim_Year17"/>
      <sheetName val="C3_N_DC改造投資17"/>
      <sheetName val="Sum_Defect_OFF-LINE_GMI70017"/>
      <sheetName val="Lesson_Lern17"/>
      <sheetName val="Main_Model17"/>
      <sheetName val="サイクル_Cell_ID17"/>
      <sheetName val="SWS_MSG17"/>
      <sheetName val="Cost_201816"/>
      <sheetName val="Sheet_017"/>
      <sheetName val="Sheet_4_VTL17"/>
      <sheetName val="TB_Jan-Dec9617"/>
      <sheetName val="Managerial_Remuneration-Dec9617"/>
      <sheetName val="---_(2)17"/>
      <sheetName val="Waterfall__0_Toolb17"/>
      <sheetName val="PO_&amp;_SA_List17"/>
      <sheetName val="Start_Here17"/>
      <sheetName val="GRN_Report_0706-_030717"/>
      <sheetName val="Division__16"/>
      <sheetName val="2_????16"/>
      <sheetName val="Daily_1_116"/>
      <sheetName val="HE_BASE16"/>
      <sheetName val="DATA_SHEET16"/>
      <sheetName val="hvac_00_defect16"/>
      <sheetName val="GB-IC_Villingen_GG16"/>
      <sheetName val="Package_Presentation16"/>
      <sheetName val="Business_Plan16"/>
      <sheetName val="Burden_280016"/>
      <sheetName val="GMX_00216"/>
      <sheetName val="Sub-commodity_List16"/>
      <sheetName val="Volume_Hypothesis16"/>
      <sheetName val="Costing_Wave_2_STT16"/>
      <sheetName val="BoM_(Wave_2)16"/>
      <sheetName val="1_28_08_450pm16"/>
      <sheetName val="FDR_BUDGET_2001_EISENACH16"/>
      <sheetName val="48810真_xls16"/>
      <sheetName val="RBC_(RNMP-005)16"/>
      <sheetName val="RNMP16_(2)16"/>
      <sheetName val="NNMP-003-K2_Ph116"/>
      <sheetName val="Blocking_Project16"/>
      <sheetName val="XBA_MY-19_Regulation-RNMP-01616"/>
      <sheetName val="Income_Statement16"/>
      <sheetName val="R_Specific_request_16"/>
      <sheetName val="COVER_RL_RECLINING16"/>
      <sheetName val="00_DOWNLOAD16"/>
      <sheetName val="Slide_core16"/>
      <sheetName val="Other_lifter16"/>
      <sheetName val="Tilted_lifter16"/>
      <sheetName val="TPM_Sheet16"/>
      <sheetName val="Current_Status16"/>
      <sheetName val="Man_power16"/>
      <sheetName val="aux_200416"/>
      <sheetName val="wip-Dec_16"/>
      <sheetName val="Balance_Sheet16"/>
      <sheetName val="Fixed_Assets16"/>
      <sheetName val="LCL_GENT0_4444,1_8JPN16"/>
      <sheetName val="Functional_Milest_#3_Checklis16"/>
      <sheetName val="Input_of_fleet_retail_vol__16"/>
      <sheetName val="General_Data16"/>
      <sheetName val="INVEST_LIST16"/>
      <sheetName val="QOS_Graph16"/>
      <sheetName val="Offshoring_MODEL16"/>
      <sheetName val="Multiple_Choice_Data16"/>
      <sheetName val="Program_Effort_matrix16"/>
      <sheetName val="Data_Source16"/>
      <sheetName val="Data_Validation16"/>
      <sheetName val="Program_Data16"/>
      <sheetName val="Representative_16"/>
      <sheetName val="Exploded-FRT_DR16"/>
      <sheetName val="Exploded-RR_DR16"/>
      <sheetName val="Flow_Chart16"/>
      <sheetName val="Single_Part16"/>
      <sheetName val="Take_rate_Calc16"/>
      <sheetName val="Concept_IDS16"/>
      <sheetName val="Skin_Yield16"/>
      <sheetName val="CP_Description16"/>
      <sheetName val="CP_Instructions16"/>
      <sheetName val="Injected_Parts_List16"/>
      <sheetName val="Template_Log16"/>
      <sheetName val="IMM_selection_table16"/>
      <sheetName val="IMM_START-UP_(6)16"/>
      <sheetName val="IMM_START-UP_(5)16"/>
      <sheetName val="IMM_START-UP_(4)16"/>
      <sheetName val="IMM_START-UP_(3)16"/>
      <sheetName val="IMM_START-UP_(2)16"/>
      <sheetName val="MOTOc____ご__x005f_x0012___x005f_x0012____33"/>
      <sheetName val="MOTOc_ࠀ_笰ごꒈ_x005f_x0012_ꐸ_x005f_x0012_뜝瞮_17"/>
      <sheetName val="MOTOc____ご__x005f_x0012___x005f_x0012____34"/>
      <sheetName val="MOTOc_ࠀ笰ごꒈ_x005f_x0012_ꐸ_x005f_x0012_뜝瞮猰ご17"/>
      <sheetName val="pad_assy16"/>
      <sheetName val="Pre_16"/>
      <sheetName val="Inv_16"/>
      <sheetName val="3_結果まとめ16"/>
      <sheetName val="att_1_2_NMUK_REQUIREMENTS16"/>
      <sheetName val="{Ref}_Hitachi_report_Q-Us_16"/>
      <sheetName val="Profile_EUR_OUTPUT16"/>
      <sheetName val="Profile_UK16"/>
      <sheetName val="972低減_10月16"/>
      <sheetName val="Cover_&amp;_list16"/>
      <sheetName val="P5_VC_Vehicle_Spec16"/>
      <sheetName val="MOTOc_?_?ご?_x005f_x0012_?_x005f_x0012_??_22"/>
      <sheetName val="MOTOc_?_?ご?_x005f_x0012_?_x005f_x0012_??_23"/>
      <sheetName val="WTC_BODY一覧原紙16"/>
      <sheetName val="RX3_CBU16"/>
      <sheetName val="Update_6_0116"/>
      <sheetName val="THAI向け_INST16"/>
      <sheetName val="MEX向け_INST16"/>
      <sheetName val="MEX向け_INST_PACKING_LIST16"/>
      <sheetName val="Parts_Requiring_Orders16"/>
      <sheetName val="BOP_List16"/>
      <sheetName val="Raw_Mat_List16"/>
      <sheetName val="Inflation_per_year16"/>
      <sheetName val="[48810真_xl16"/>
      <sheetName val="[48810真_x̊16"/>
      <sheetName val="IGINT10"/>
      <sheetName val="H101"/>
      <sheetName val="8.増減明細(資本) Changes in Equity"/>
      <sheetName val="8.増減明細(資本)(組替)Changes in Equity"/>
      <sheetName val="3.剰余金計算書 Retained Earnings"/>
      <sheetName val="表紙 Cover"/>
      <sheetName val="List Line"/>
      <sheetName val="Future Act"/>
      <sheetName val="ESM ver2"/>
      <sheetName val="Calendar_094"/>
      <sheetName val="Dep_11-12&lt;&gt;12mth_4"/>
      <sheetName val="TITLE_BLOCK3"/>
      <sheetName val="COMPOSITION_PARTS_BLOCK3"/>
      <sheetName val="tesa_micro_hite4"/>
      <sheetName val="CASE_ASM4"/>
      <sheetName val="HEV_Price_Walk4"/>
      <sheetName val="X11C_Parts_List4"/>
      <sheetName val="SCS_III4"/>
      <sheetName val="Codes_-_NNA_-_04_27_01_logic4"/>
      <sheetName val="BOM_Compile4"/>
      <sheetName val="HKKalk280100_modifiziert4"/>
      <sheetName val="JIT_-_130_0004"/>
      <sheetName val="R_BOM_Model4"/>
      <sheetName val="JIT_-_266_0004"/>
      <sheetName val="Model_Sum_-_130_0004"/>
      <sheetName val="R_BOM_Subs4"/>
      <sheetName val="Overview_2_4"/>
      <sheetName val="10-1_Media4"/>
      <sheetName val="Front_Row_BOM4"/>
      <sheetName val="駆動_5"/>
      <sheetName val="Infl_(2)4"/>
      <sheetName val="Search_Conditions3"/>
      <sheetName val="[48810真_xls4"/>
      <sheetName val="Drop_Down_Lists3"/>
      <sheetName val="BOM6_5_033"/>
      <sheetName val="GRAPH_4軸_径Φ120_(2)3"/>
      <sheetName val="PRF_NEW3"/>
      <sheetName val="Sub-commodity_List_BOP3"/>
      <sheetName val="MBOM_FL_DP3"/>
      <sheetName val="MBOM_FR_DP3"/>
      <sheetName val="MBOM_RL_DP3"/>
      <sheetName val="MBOM_RR_DP3"/>
      <sheetName val="VW380_(2)3"/>
      <sheetName val="供应商联系表_(2)3"/>
      <sheetName val="EBOM_(2)3"/>
      <sheetName val="PP_(2)3"/>
      <sheetName val="表皮_(2)3"/>
      <sheetName val="表皮_(3)3"/>
      <sheetName val="表皮_(4)3"/>
      <sheetName val="PP_(3)3"/>
      <sheetName val="海天_(2)3"/>
      <sheetName val="PP_(4)3"/>
      <sheetName val="PP_(5)3"/>
      <sheetName val="PP_(6)3"/>
      <sheetName val="海天_(3)3"/>
      <sheetName val="PP_(博陆)3"/>
      <sheetName val="PP_(7)3"/>
      <sheetName val="ITW_3"/>
      <sheetName val="PP_(8)3"/>
      <sheetName val="Vigorougs_3"/>
      <sheetName val="PP_(博陆)_(2)3"/>
      <sheetName val="帅特龙_(2)3"/>
      <sheetName val="特雷姆_(2)3"/>
      <sheetName val="Cover_page3"/>
      <sheetName val="Lighting_OP3"/>
      <sheetName val="Aftermarket_OP3"/>
      <sheetName val="Motorsport_OP3"/>
      <sheetName val="TRACKING_MODEL3"/>
      <sheetName val="Country_rates2"/>
      <sheetName val="01_-_Jan002"/>
      <sheetName val="Requirements_Stocks5"/>
      <sheetName val="series_pricing5"/>
      <sheetName val="Consol_FS5"/>
      <sheetName val="PV6_3_5L_LX5_GMX1705"/>
      <sheetName val="L_EQ5"/>
      <sheetName val="PRICE_ADJ_(Project_Condition)1"/>
      <sheetName val="unit_cost1"/>
      <sheetName val="June_Chai1"/>
      <sheetName val="1)Wood_Shop1"/>
      <sheetName val="2)mold_shop1"/>
      <sheetName val="Mach_Costs1"/>
      <sheetName val="Mldg_Resin1"/>
      <sheetName val="08_Engineering_hours_summary1"/>
      <sheetName val="Annexure_G1"/>
      <sheetName val="Sch1_-_P&amp;L_Summary1"/>
      <sheetName val="Sch2_-_BalSht_Summary1"/>
      <sheetName val="Sch3_-_CFlow_Summary1"/>
      <sheetName val="Calendar_095"/>
      <sheetName val="Dep_11-12&lt;&gt;12mth_5"/>
      <sheetName val="TITLE_BLOCK4"/>
      <sheetName val="COMPOSITION_PARTS_BLOCK4"/>
      <sheetName val="tesa_micro_hite5"/>
      <sheetName val="CASE_ASM5"/>
      <sheetName val="HEV_Price_Walk5"/>
      <sheetName val="X11C_Parts_List5"/>
      <sheetName val="SCS_III5"/>
      <sheetName val="Codes_-_NNA_-_04_27_01_logic5"/>
      <sheetName val="BOM_Compile5"/>
      <sheetName val="HKKalk280100_modifiziert5"/>
      <sheetName val="JIT_-_130_0005"/>
      <sheetName val="R_BOM_Model5"/>
      <sheetName val="JIT_-_266_0005"/>
      <sheetName val="Model_Sum_-_130_0005"/>
      <sheetName val="R_BOM_Subs5"/>
      <sheetName val="Overview_2_5"/>
      <sheetName val="10-1_Media5"/>
      <sheetName val="Front_Row_BOM5"/>
      <sheetName val="駆動_6"/>
      <sheetName val="Infl_(2)5"/>
      <sheetName val="Search_Conditions4"/>
      <sheetName val="[48810真_xls5"/>
      <sheetName val="Drop_Down_Lists4"/>
      <sheetName val="欧州_構想書集約5"/>
      <sheetName val="UU1_memo5"/>
      <sheetName val="Fuel_gauge_data_(V-up)5"/>
      <sheetName val="SPEC_NOTE_BLOCK(3)5"/>
      <sheetName val="MOTOc____ご__x005f_x005f_x005f_x0012___x0056"/>
      <sheetName val="MOTOc_ࠀ_笰ごꒈ_x005f_x005f_x005f_x0012_ꐸ_x0056"/>
      <sheetName val="MOTOc_ࠀ笰ごꒈ_x005f_x005f_x005f_x0012_ꐸ_x005f6"/>
      <sheetName val="TB_P125"/>
      <sheetName val="Dﾚﾝｼﾞ_AC=ON5"/>
      <sheetName val="BOM6_5_034"/>
      <sheetName val="GRAPH_4軸_径Φ120_(2)4"/>
      <sheetName val="PRF_NEW4"/>
      <sheetName val="Sub-commodity_List_BOP4"/>
      <sheetName val="MBOM_FL_DP4"/>
      <sheetName val="MBOM_FR_DP4"/>
      <sheetName val="MBOM_RL_DP4"/>
      <sheetName val="MBOM_RR_DP4"/>
      <sheetName val="VW380_(2)4"/>
      <sheetName val="供应商联系表_(2)4"/>
      <sheetName val="EBOM_(2)4"/>
      <sheetName val="PP_(2)4"/>
      <sheetName val="表皮_(2)4"/>
      <sheetName val="表皮_(3)4"/>
      <sheetName val="表皮_(4)4"/>
      <sheetName val="PP_(3)4"/>
      <sheetName val="海天_(2)4"/>
      <sheetName val="PP_(4)4"/>
      <sheetName val="PP_(5)4"/>
      <sheetName val="PP_(6)4"/>
      <sheetName val="海天_(3)4"/>
      <sheetName val="PP_(博陆)4"/>
      <sheetName val="PP_(7)4"/>
      <sheetName val="ITW_4"/>
      <sheetName val="PP_(8)4"/>
      <sheetName val="Vigorougs_4"/>
      <sheetName val="PP_(博陆)_(2)4"/>
      <sheetName val="帅特龙_(2)4"/>
      <sheetName val="特雷姆_(2)4"/>
      <sheetName val="Cover_page4"/>
      <sheetName val="Lighting_OP4"/>
      <sheetName val="Aftermarket_OP4"/>
      <sheetName val="Motorsport_OP4"/>
      <sheetName val="xDATA_(1)4"/>
      <sheetName val="Suggest_5_Day4"/>
      <sheetName val="Forjas,_Queretaro,_Mexico5"/>
      <sheetName val="R50_data-Summary_inhouse_assum5"/>
      <sheetName val="Exchange_Rate5"/>
      <sheetName val="TRACKING_MODEL4"/>
      <sheetName val="Country_rates3"/>
      <sheetName val="01_-_Jan003"/>
      <sheetName val="Requirements_Stocks6"/>
      <sheetName val="series_pricing6"/>
      <sheetName val="Consol_FS6"/>
      <sheetName val="PV6_3_5L_LX5_GMX1706"/>
      <sheetName val="L_EQ6"/>
      <sheetName val="PRICE_ADJ_(Project_Condition)2"/>
      <sheetName val="TOTAL_LIST2"/>
      <sheetName val="unit_cost2"/>
      <sheetName val="June_Chai2"/>
      <sheetName val="1)Wood_Shop2"/>
      <sheetName val="2)mold_shop2"/>
      <sheetName val="Mach_Costs2"/>
      <sheetName val="Mldg_Resin2"/>
      <sheetName val="08_Engineering_hours_summary2"/>
      <sheetName val="Annexure_G2"/>
      <sheetName val="Sch1_-_P&amp;L_Summary2"/>
      <sheetName val="Sch2_-_BalSht_Summary2"/>
      <sheetName val="Sch3_-_CFlow_Summary2"/>
      <sheetName val="OEE_Machine1"/>
      <sheetName val="FR_FDR_W1"/>
      <sheetName val="Emergency_CR1"/>
      <sheetName val="稼動実績表__1"/>
      <sheetName val="P_&amp;_L1"/>
      <sheetName val="X02A_(DF)_TERMINAL_LIST1"/>
      <sheetName val="数量詳細_1"/>
      <sheetName val="Price_List1"/>
      <sheetName val="Net_Price_Position_-_Sheet_11"/>
      <sheetName val="NM_Cash_SUMMARY1"/>
      <sheetName val="Issue_#_and_Title1"/>
      <sheetName val="B2_S2_20061"/>
      <sheetName val="1020_FF1"/>
      <sheetName val="3_0Lmin_80degC_N=21"/>
      <sheetName val="3_0Lmin_80degC_N=31"/>
      <sheetName val="3業務分担俵(KT4-97_63"/>
      <sheetName val="Method_of_supply_and_picking4"/>
      <sheetName val="Nissan's_spec3"/>
      <sheetName val="12_Characteristic(load_deflec)3"/>
      <sheetName val="Front_CTH3"/>
      <sheetName val="Rear_CTH3"/>
      <sheetName val="Front_LTH3"/>
      <sheetName val="Rear_LTH3"/>
      <sheetName val="B-Car_Rates3"/>
      <sheetName val="Inflation_&amp;_Exchange3"/>
      <sheetName val="Component_Detail3"/>
      <sheetName val="Category_Code_3"/>
      <sheetName val="Line_Item_Detail_-_L42C093"/>
      <sheetName val="Activities_List3"/>
      <sheetName val="MONTHLY_JOB_HOUR3"/>
      <sheetName val="P7_Impact_Torque_CVT_2WD_WGN3"/>
      <sheetName val="P6_Impact_Torque_CVT_2WD_VAN3"/>
      <sheetName val="#0_SPEC_&lt;JPN&gt;［1］案1"/>
      <sheetName val="Volume_information1"/>
      <sheetName val="Drop_down_List1"/>
      <sheetName val="FEP_Lookup1"/>
      <sheetName val="DATA_NORMAL1"/>
      <sheetName val="Pivot_Actual1"/>
      <sheetName val="Pivot_Forecast1"/>
      <sheetName val="Listing_Ki_(liste)1"/>
      <sheetName val="ADC_&amp;_MAC1"/>
      <sheetName val="BOM_Dashboard1"/>
      <sheetName val="CHART_COST_n_GM1"/>
      <sheetName val="khung_ten_TD1"/>
      <sheetName val="(m)_Currency1"/>
      <sheetName val="Calendar_096"/>
      <sheetName val="Dep_11-12&lt;&gt;12mth_6"/>
      <sheetName val="TITLE_BLOCK5"/>
      <sheetName val="COMPOSITION_PARTS_BLOCK5"/>
      <sheetName val="tesa_micro_hite6"/>
      <sheetName val="CASE_ASM6"/>
      <sheetName val="HEV_Price_Walk6"/>
      <sheetName val="X11C_Parts_List6"/>
      <sheetName val="SCS_III6"/>
      <sheetName val="Codes_-_NNA_-_04_27_01_logic6"/>
      <sheetName val="BOM_Compile6"/>
      <sheetName val="HKKalk280100_modifiziert6"/>
      <sheetName val="JIT_-_130_0006"/>
      <sheetName val="R_BOM_Model6"/>
      <sheetName val="JIT_-_266_0006"/>
      <sheetName val="Model_Sum_-_130_0006"/>
      <sheetName val="R_BOM_Subs6"/>
      <sheetName val="Overview_2_6"/>
      <sheetName val="10-1_Media6"/>
      <sheetName val="Front_Row_BOM6"/>
      <sheetName val="駆動_7"/>
      <sheetName val="Infl_(2)6"/>
      <sheetName val="Search_Conditions5"/>
      <sheetName val="[48810真_xls6"/>
      <sheetName val="Drop_Down_Lists5"/>
      <sheetName val="欧州_構想書集約6"/>
      <sheetName val="UU1_memo6"/>
      <sheetName val="Fuel_gauge_data_(V-up)6"/>
      <sheetName val="SPEC_NOTE_BLOCK(3)6"/>
      <sheetName val="MOTOc____ご__x005f_x005f_x005f_x0012___x0057"/>
      <sheetName val="MOTOc_ࠀ_笰ごꒈ_x005f_x005f_x005f_x0012_ꐸ_x0057"/>
      <sheetName val="MOTOc_ࠀ笰ごꒈ_x005f_x005f_x005f_x0012_ꐸ_x005f7"/>
      <sheetName val="TB_P126"/>
      <sheetName val="Dﾚﾝｼﾞ_AC=ON6"/>
      <sheetName val="BOM6_5_035"/>
      <sheetName val="GRAPH_4軸_径Φ120_(2)5"/>
      <sheetName val="PRF_NEW5"/>
      <sheetName val="Sub-commodity_List_BOP5"/>
      <sheetName val="MBOM_FL_DP5"/>
      <sheetName val="MBOM_FR_DP5"/>
      <sheetName val="MBOM_RL_DP5"/>
      <sheetName val="MBOM_RR_DP5"/>
      <sheetName val="VW380_(2)5"/>
      <sheetName val="供应商联系表_(2)5"/>
      <sheetName val="EBOM_(2)5"/>
      <sheetName val="PP_(2)5"/>
      <sheetName val="表皮_(2)5"/>
      <sheetName val="表皮_(3)5"/>
      <sheetName val="表皮_(4)5"/>
      <sheetName val="PP_(3)5"/>
      <sheetName val="海天_(2)5"/>
      <sheetName val="PP_(4)5"/>
      <sheetName val="PP_(5)5"/>
      <sheetName val="PP_(6)5"/>
      <sheetName val="海天_(3)5"/>
      <sheetName val="PP_(博陆)5"/>
      <sheetName val="PP_(7)5"/>
      <sheetName val="ITW_5"/>
      <sheetName val="PP_(8)5"/>
      <sheetName val="Vigorougs_5"/>
      <sheetName val="PP_(博陆)_(2)5"/>
      <sheetName val="帅特龙_(2)5"/>
      <sheetName val="特雷姆_(2)5"/>
      <sheetName val="Cover_page5"/>
      <sheetName val="Lighting_OP5"/>
      <sheetName val="Aftermarket_OP5"/>
      <sheetName val="Motorsport_OP5"/>
      <sheetName val="xDATA_(1)5"/>
      <sheetName val="Suggest_5_Day5"/>
      <sheetName val="Forjas,_Queretaro,_Mexico6"/>
      <sheetName val="R50_data-Summary_inhouse_assum6"/>
      <sheetName val="Exchange_Rate6"/>
      <sheetName val="TRACKING_MODEL5"/>
      <sheetName val="Country_rates4"/>
      <sheetName val="01_-_Jan004"/>
      <sheetName val="Requirements_Stocks7"/>
      <sheetName val="series_pricing7"/>
      <sheetName val="Consol_FS7"/>
      <sheetName val="PV6_3_5L_LX5_GMX1707"/>
      <sheetName val="L_EQ7"/>
      <sheetName val="PRICE_ADJ_(Project_Condition)3"/>
      <sheetName val="TOTAL_LIST3"/>
      <sheetName val="unit_cost3"/>
      <sheetName val="June_Chai3"/>
      <sheetName val="1)Wood_Shop3"/>
      <sheetName val="2)mold_shop3"/>
      <sheetName val="Mach_Costs3"/>
      <sheetName val="Mldg_Resin3"/>
      <sheetName val="08_Engineering_hours_summary3"/>
      <sheetName val="Annexure_G3"/>
      <sheetName val="Sch1_-_P&amp;L_Summary3"/>
      <sheetName val="Sch2_-_BalSht_Summary3"/>
      <sheetName val="Sch3_-_CFlow_Summary3"/>
      <sheetName val="数量詳細_2"/>
      <sheetName val="Price_List2"/>
      <sheetName val="OEE_Machine2"/>
      <sheetName val="FR_FDR_W2"/>
      <sheetName val="Emergency_CR2"/>
      <sheetName val="稼動実績表__2"/>
      <sheetName val="P_&amp;_L2"/>
      <sheetName val="X02A_(DF)_TERMINAL_LIST2"/>
      <sheetName val="Net_Price_Position_-_Sheet_12"/>
      <sheetName val="NM_Cash_SUMMARY2"/>
      <sheetName val="Issue_#_and_Title2"/>
      <sheetName val="B2_S2_20062"/>
      <sheetName val="1020_FF2"/>
      <sheetName val="3_0Lmin_80degC_N=22"/>
      <sheetName val="3_0Lmin_80degC_N=32"/>
      <sheetName val="3業務分担俵(KT4-97_64"/>
      <sheetName val="Method_of_supply_and_picking5"/>
      <sheetName val="Nissan's_spec4"/>
      <sheetName val="12_Characteristic(load_deflec)4"/>
      <sheetName val="Front_CTH4"/>
      <sheetName val="Rear_CTH4"/>
      <sheetName val="Front_LTH4"/>
      <sheetName val="Rear_LTH4"/>
      <sheetName val="B-Car_Rates4"/>
      <sheetName val="Inflation_&amp;_Exchange4"/>
      <sheetName val="Component_Detail4"/>
      <sheetName val="Category_Code_4"/>
      <sheetName val="Line_Item_Detail_-_L42C094"/>
      <sheetName val="Activities_List4"/>
      <sheetName val="MONTHLY_JOB_HOUR4"/>
      <sheetName val="P7_Impact_Torque_CVT_2WD_WGN4"/>
      <sheetName val="P6_Impact_Torque_CVT_2WD_VAN4"/>
      <sheetName val="#0_SPEC_&lt;JPN&gt;［1］案2"/>
      <sheetName val="Volume_information2"/>
      <sheetName val="Drop_down_List2"/>
      <sheetName val="FEP_Lookup2"/>
      <sheetName val="DATA_NORMAL2"/>
      <sheetName val="Pivot_Actual2"/>
      <sheetName val="Pivot_Forecast2"/>
      <sheetName val="Listing_Ki_(liste)2"/>
      <sheetName val="ADC_&amp;_MAC2"/>
      <sheetName val="BOM_Dashboard2"/>
      <sheetName val="CHART_COST_n_GM2"/>
      <sheetName val="khung_ten_TD2"/>
      <sheetName val="(m)_Currency2"/>
      <sheetName val="_48810__xls_Kapitaleinsatz____2"/>
      <sheetName val="[48810真.xls]__Fsnml2_bv1_2____2"/>
      <sheetName val="Code"/>
      <sheetName val="成本中心组织结构"/>
      <sheetName val="EXP AC CONV-MAIN"/>
      <sheetName val="Overtime"/>
      <sheetName val="EXP_AC_CONV-MAIN"/>
      <sheetName val="전체현황"/>
      <sheetName val="Dec 00"/>
      <sheetName val="summary "/>
      <sheetName val="XREF"/>
      <sheetName val="dxnsjtempsheet"/>
      <sheetName val="TK01"/>
      <sheetName val="Maschbez"/>
      <sheetName val="Allgemeines"/>
      <sheetName val="Var. Kosten 1999"/>
      <sheetName val="管报费用分类"/>
      <sheetName val="试算资产负债表"/>
      <sheetName val="Standardeingabemaske"/>
      <sheetName val="Ermittlung Zeitdaten"/>
      <sheetName val="Produktbeschreibungen"/>
      <sheetName val="Prüfstandskostensätze"/>
      <sheetName val="12.09 Fcst"/>
      <sheetName val="12.10 Bud"/>
      <sheetName val="原锻造价格"/>
      <sheetName val="自制成本"/>
      <sheetName val="HC"/>
      <sheetName val="IST_ACTUAL EUR"/>
      <sheetName val="INVESTMENTS NON AP"/>
      <sheetName val="3. Price-Attachment1(4-6) 2.0"/>
      <sheetName val="Price-Attachment2 1.6 AT"/>
      <sheetName val="资料"/>
      <sheetName val="T_メーカーリスト"/>
      <sheetName val="Sheet1238"/>
      <sheetName val="INP"/>
      <sheetName val="TAX"/>
      <sheetName val="合同分类名称"/>
      <sheetName val="SCH__¥_O"/>
      <sheetName val="96_97・究”__‘S‘_"/>
      <sheetName val="MOTOc_ࠀ_笰ごꒈ_x0012_ꐸ_x0012_뜝瞮_猰ごࠀ_ꒀ_x0012_嘻瞦咚瞦_৿_ꑠ"/>
      <sheetName val="MOTOc_ࠀ_笰ごꒈ_x0012_ꐸ뵓뜝瞮____猰ごࠀ_ꒀ_x0012_嘻瞦咚瞦_"/>
      <sheetName val="MOTOc_ࠀ笰ごꒈ_x0012_ꐸ_x0012_뜝瞮_猰ごࠀꒀ_x0012_嘻瞦咚瞦_یꑠ_x0012_噍瞦"/>
      <sheetName val="MOTOc_ࠀ笰ごꒈ_x0012_ꐸ_x0012_뜝瞮_猰ごࠀꒀ_x0012_嘻瞦咚瞦_৿ꑠ_x0012_噍瞦"/>
      <sheetName val="MOTOc_ࠀ笰ごꒈ_x0012_ꐸ_x0012_뜝瞮_猰ごࠀꒀ_x0012_嘻瞦咚瞦_۲ꑠ_x0012_噍瞦"/>
      <sheetName val="MOTOc_x005f_x0000___x005f_x005f_x0000"/>
      <sheetName val="__Fsnml2_bv1_2_個人フォルダー_MMルノー_担当"/>
      <sheetName val="2_____"/>
      <sheetName val="2_____1"/>
      <sheetName val="_48810真_x̊"/>
      <sheetName val="Finance Sheet"/>
      <sheetName val="前提"/>
      <sheetName val="16、材料信息"/>
      <sheetName val="15、注塑机信息&amp;费率"/>
      <sheetName val="14、名称及分类"/>
      <sheetName val="模具信息"/>
      <sheetName val="基准"/>
      <sheetName val="차수"/>
      <sheetName val="Baseline"/>
      <sheetName val="Pareto Top RPN"/>
      <sheetName val="流体性能一覧"/>
      <sheetName val="t_ke_22"/>
      <sheetName val="_48810真.xl_x005f_x0000__x005f_x0000_Glcest"/>
      <sheetName val="_48810真.xls_x005f_x0000__x005f_x0000__x0000"/>
      <sheetName val="Capex JIT"/>
      <sheetName val="Bank and cash"/>
      <sheetName val="Inventory"/>
      <sheetName val="AP"/>
      <sheetName val="Financial expenses"/>
      <sheetName val="Investment income"/>
      <sheetName val="Long-term Investment"/>
      <sheetName val="AR and bad provision"/>
      <sheetName val="Advance from customer"/>
      <sheetName val="OP"/>
      <sheetName val="Advance to supplier"/>
      <sheetName val="コンプ運転日誌2"/>
      <sheetName val="6#公寓  "/>
      <sheetName val="Sheet1127"/>
      <sheetName val="Info essai"/>
      <sheetName val="Essbase"/>
      <sheetName val="data_27"/>
      <sheetName val="ocean_voyage27"/>
      <sheetName val="OPERATING_HEAD25"/>
      <sheetName val="Kind_of_Service24"/>
      <sheetName val="2004_Labor24"/>
      <sheetName val="Service_Coming24"/>
      <sheetName val="FF-RC-ST_Showa_Only23"/>
      <sheetName val="Plan_Sheet23"/>
      <sheetName val="BOM_TOP24"/>
      <sheetName val="Material_Input_Status24"/>
      <sheetName val="Vehicle_Parts_List24"/>
      <sheetName val="Kapitaleinsatz_&amp;_Umsatz24"/>
      <sheetName val="Herstellkosten_(Referenz)24"/>
      <sheetName val="Working_Capital24"/>
      <sheetName val="K440_can_wake-up_logic24"/>
      <sheetName val="Seatbelt_Guides24"/>
      <sheetName val="Stowage_Tray24"/>
      <sheetName val="Ideas_Entered23"/>
      <sheetName val="PRICE_STRAT_FOR_3F23"/>
      <sheetName val="J_or_E24"/>
      <sheetName val="MATRIZ_POR_AREA24"/>
      <sheetName val="full_(2)23"/>
      <sheetName val="MPL_技連23"/>
      <sheetName val="342E_BLOCK23"/>
      <sheetName val="Build_Sheets23"/>
      <sheetName val="問題課題(pattern_3)22"/>
      <sheetName val="ebom_excel22"/>
      <sheetName val="qad_bom22"/>
      <sheetName val="Trim_Dev_Materials23"/>
      <sheetName val="Non_Labour_Forecast23"/>
      <sheetName val="Costed_Parts_Matrix23"/>
      <sheetName val="Engineering_Assumptions23"/>
      <sheetName val="Labour_Forecast23"/>
      <sheetName val="Default_Rates22"/>
      <sheetName val="After_Sales_Supplier_#'s22"/>
      <sheetName val="FY99_Volume22"/>
      <sheetName val="TT_(13)23"/>
      <sheetName val="New_DYNA23"/>
      <sheetName val="Europe_PU-123"/>
      <sheetName val="結果一覧_ｼｰﾄ22"/>
      <sheetName val="PRIX_200922"/>
      <sheetName val="VAC_BLK_CALC_23"/>
      <sheetName val="Blank_AQR_(old)23"/>
      <sheetName val="CAP_PLAN23"/>
      <sheetName val="PKG_&amp;_FRT23"/>
      <sheetName val="PROCESS_INFO23"/>
      <sheetName val="Table_Master23"/>
      <sheetName val="Process_Summary23"/>
      <sheetName val="EPW_063023"/>
      <sheetName val="FB_sepa_S223"/>
      <sheetName val="JT3_0견적-구123"/>
      <sheetName val="Croisements_(Ai_-_Ej_-_Mk)_X823"/>
      <sheetName val="Report_Key23"/>
      <sheetName val="Original_ED&amp;D_summary23"/>
      <sheetName val="Total_Income_Statement23"/>
      <sheetName val="Price_J60E623"/>
      <sheetName val="Tooling_breakdown22"/>
      <sheetName val="HPS_Slit_Coil_(Centralia)22"/>
      <sheetName val="Stamping_Tool_building_Hrs22"/>
      <sheetName val="Stamping_Burden22"/>
      <sheetName val="PN_LIST22"/>
      <sheetName val="F7_Custom_Service_Center_(CSC22"/>
      <sheetName val="F5_E1-TEI_22"/>
      <sheetName val="F5_Specific_expenses_Vol_Drop22"/>
      <sheetName val="F5_Specific_expenses22"/>
      <sheetName val="Japanese_Summary22"/>
      <sheetName val="Inputs_and_Data23"/>
      <sheetName val="DV_Release22"/>
      <sheetName val="342A_Block22"/>
      <sheetName val="391_各22"/>
      <sheetName val="LESCI_J7722"/>
      <sheetName val="Read_me_first22"/>
      <sheetName val="organization_data22"/>
      <sheetName val="Labor_cost22"/>
      <sheetName val="SU_BOM_2007121322"/>
      <sheetName val="Ideal_Cost22"/>
      <sheetName val="DD96_1_1822"/>
      <sheetName val="cc_0214_230022"/>
      <sheetName val="Fert_ablauf22"/>
      <sheetName val="Antivol_D222"/>
      <sheetName val="Laser_Weld22"/>
      <sheetName val="LOAD_HOURS22"/>
      <sheetName val="5_UPS_Data22"/>
      <sheetName val="E_TOPICS22"/>
      <sheetName val="Product_Validation22"/>
      <sheetName val="Sales_price22"/>
      <sheetName val="A10_(2)22"/>
      <sheetName val="POLO_H_GP22"/>
      <sheetName val="IP2X_MCE22"/>
      <sheetName val="VW321_(Lavida_taxi)22"/>
      <sheetName val="IP24_RSB_CN22"/>
      <sheetName val="SK371_(PV20140226)降密方案22"/>
      <sheetName val="SK371_(PV20140226)_22"/>
      <sheetName val="SK371_(PV1)22"/>
      <sheetName val="KC_FOAM22"/>
      <sheetName val="B753__PV22"/>
      <sheetName val="B81C_(广州)22"/>
      <sheetName val="D2SC_PV22"/>
      <sheetName val="D2SC_DV22"/>
      <sheetName val="B753__PV_(2)22"/>
      <sheetName val="TFC_MY1422"/>
      <sheetName val="ZP11_EU22"/>
      <sheetName val="SGM318_(3)22"/>
      <sheetName val="SGM318_(2)22"/>
      <sheetName val="IP21_MCE22"/>
      <sheetName val="SK253_SB(M-A_ENTRY_SB)22"/>
      <sheetName val="Model_S_FL(SK461)22"/>
      <sheetName val="LAVIDA_DERIVAT22"/>
      <sheetName val="Model_A_TAXI22"/>
      <sheetName val="SGM258_MY1322"/>
      <sheetName val="New_Model_A2013030422"/>
      <sheetName val="New_Model_A2012092122"/>
      <sheetName val="New_Model_A22"/>
      <sheetName val="New_Model_A降密22"/>
      <sheetName val="IP22_EU&amp;UK22"/>
      <sheetName val="T4NA(2CN)_(2)22"/>
      <sheetName val="GAMMA_SUV22"/>
      <sheetName val="Model_H_GTI22"/>
      <sheetName val="New_Lavida22"/>
      <sheetName val="Model_A22"/>
      <sheetName val="IP22_CN_L-CAR22"/>
      <sheetName val="SGM201_R3_ISS22"/>
      <sheetName val="Model_S_MP1222"/>
      <sheetName val="Model_F_FL22"/>
      <sheetName val="Model_H_Cross22"/>
      <sheetName val="New_Model_K22"/>
      <sheetName val="ZP11_MG22"/>
      <sheetName val="List_Data22"/>
      <sheetName val="Material_Tables22"/>
      <sheetName val="Weld_Tool22"/>
      <sheetName val="BOM_Input22"/>
      <sheetName val="Parts_List22"/>
      <sheetName val="Data_010122"/>
      <sheetName val="ECN-Mold_Progress22"/>
      <sheetName val="ALL_PARTS_PRICE_LIST22"/>
      <sheetName val="_DATA22"/>
      <sheetName val="表5-2_地区別CO2排出実績22"/>
      <sheetName val="Ass'y-A_(Day)22"/>
      <sheetName val="Annual_Sales21"/>
      <sheetName val="BU_Summary_Data22"/>
      <sheetName val="minimum_lot_size22"/>
      <sheetName val="Interior_Trim22"/>
      <sheetName val="VIM_Data22"/>
      <sheetName val="X61B_ZH2E_L1_#122"/>
      <sheetName val="Part_by_Part22"/>
      <sheetName val="Stock_Price22"/>
      <sheetName val="진행_DATA_(2)22"/>
      <sheetName val="Vol_&amp;_Assumpt22"/>
      <sheetName val="Roll_Out_-_Limit22"/>
      <sheetName val="Specific_Data22"/>
      <sheetName val="Input_Sheet22"/>
      <sheetName val="Plant_Data21"/>
      <sheetName val="Key_Function_in_Master_FMEA21"/>
      <sheetName val="Sales_by_Customer21"/>
      <sheetName val="094W原紙_21"/>
      <sheetName val="702_515_881t21"/>
      <sheetName val="Data_Table21"/>
      <sheetName val="4__Project_Plan21"/>
      <sheetName val="contract_AGER21"/>
      <sheetName val="contract_APOR21"/>
      <sheetName val="market_AGER21"/>
      <sheetName val="market_APOR21"/>
      <sheetName val="JCAE_Sale_Price21"/>
      <sheetName val="R_FJS_CAR_(old)21"/>
      <sheetName val="Process_means22"/>
      <sheetName val="Fixture_List22"/>
      <sheetName val="Sheet6_(3)21"/>
      <sheetName val="Customer_Part_Approval22"/>
      <sheetName val="Development_Start22"/>
      <sheetName val="Final_Production_Release22"/>
      <sheetName val="FUNCTION_CHART21"/>
      <sheetName val="Income_Statem22"/>
      <sheetName val="Mechanical_Handle_Grained22"/>
      <sheetName val="信息费用预算表(A4)_21"/>
      <sheetName val="01_3_28現在21"/>
      <sheetName val="Incr_Inv_Tool21"/>
      <sheetName val="HL_extract21"/>
      <sheetName val="CHHS_AVSS621"/>
      <sheetName val="Budget_base21"/>
      <sheetName val="FACT_B22"/>
      <sheetName val="Notice_Link22"/>
      <sheetName val="ALPL_03051422"/>
      <sheetName val="contents_(English)21"/>
      <sheetName val="設変通知書_(E)21"/>
      <sheetName val="Rev_#1_&amp;_#221"/>
      <sheetName val="IVP_und_Afa21"/>
      <sheetName val="Full_list_02042521"/>
      <sheetName val="Ref_IMM_Sizes21"/>
      <sheetName val="Prog_INFO21"/>
      <sheetName val="Format_info21"/>
      <sheetName val="?d?l??_(full-SUV)21"/>
      <sheetName val="RM_cost_Evapo_Standarti22"/>
      <sheetName val="RS_Sound_Add__Module22"/>
      <sheetName val="AM_6M_9421"/>
      <sheetName val="ｺｽﾄ比較_(総括)21"/>
      <sheetName val="工程別見積り_(SP)21"/>
      <sheetName val="IAC_Quote_Processes21"/>
      <sheetName val="Sq_Area_INPUT21"/>
      <sheetName val="part_list_C521"/>
      <sheetName val="140N_Part_Local_(SE)21"/>
      <sheetName val="issue_destination21"/>
      <sheetName val="PSA_T721"/>
      <sheetName val="cycle_time_reduction22"/>
      <sheetName val="Base_Info22"/>
      <sheetName val="Cómputo_B21"/>
      <sheetName val="0_Cuota21"/>
      <sheetName val="LPIM_BLK_CALC21"/>
      <sheetName val="ASSET_PLAN21"/>
      <sheetName val="_Cycle_Times21"/>
      <sheetName val="DIE_CUT_ROLL_CALC21"/>
      <sheetName val="EFFICIENCY_VS_VOLUME21"/>
      <sheetName val="TOOL_INFO21"/>
      <sheetName val="Marea_MY21"/>
      <sheetName val="Brava-o_MY21"/>
      <sheetName val="P_TO21"/>
      <sheetName val="Part_Pictorials21"/>
      <sheetName val="Reference_21"/>
      <sheetName val="645a_9-18_PTO_4_321"/>
      <sheetName val="GG_S&amp;O_List21"/>
      <sheetName val="Operating_Plan_Changes21"/>
      <sheetName val="costes_internos21"/>
      <sheetName val="TMMI_SEQUOIA_201121"/>
      <sheetName val="Issues_log21"/>
      <sheetName val="A3C_Data21"/>
      <sheetName val="勤務ｼﾌﾄﾍﾞｰｽ表_下期21"/>
      <sheetName val="Poland_HL21"/>
      <sheetName val="Chart_Data_Formulas21"/>
      <sheetName val="Just_for_calculation21"/>
      <sheetName val="Barcode_D&amp;F21"/>
      <sheetName val="PN_LIST_(2)21"/>
      <sheetName val="PN_LIST_P33B21"/>
      <sheetName val="_48810真_xl21"/>
      <sheetName val="_48810真_xls21"/>
      <sheetName val="Sheet1_(2)21"/>
      <sheetName val="61B_(J)21"/>
      <sheetName val="X61B_(E)21"/>
      <sheetName val="Invoice_Aging21"/>
      <sheetName val="Open_AP21"/>
      <sheetName val="００･ＤＥ_Ｍ６２21"/>
      <sheetName val="Rubriques_MC21"/>
      <sheetName val="Hyp_DDRH21"/>
      <sheetName val="A-B(exp_)21"/>
      <sheetName val="_d_l___(full-SUV)21"/>
      <sheetName val="FmｸﾞﾗﾌVer_021"/>
      <sheetName val="参考_人員調査表21"/>
      <sheetName val="Cooling_Unit21"/>
      <sheetName val="GLOBAL_POWERTRAIN21"/>
      <sheetName val="PIC_PSI21"/>
      <sheetName val="HS_HB_NE_dr_121"/>
      <sheetName val="Forração_PP_DE21"/>
      <sheetName val="Exploded_End_Items21"/>
      <sheetName val="차체_품안표21"/>
      <sheetName val="CUSTOMER_(DETAIL)21"/>
      <sheetName val="Parameters_SSR21"/>
      <sheetName val="PCQIS_Warrty_data21"/>
      <sheetName val="Données_transversales_pays21"/>
      <sheetName val="Sheet1_(7)21"/>
      <sheetName val="OPER__SPECS21"/>
      <sheetName val="RAW_MATERIAL21"/>
      <sheetName val="尾门板总成_21"/>
      <sheetName val="Cap'l_Input21"/>
      <sheetName val="(7__FR_&amp;_RR_axle_mass)21"/>
      <sheetName val="Pre-concept_AX021"/>
      <sheetName val="_48810真_xl__Glcest21"/>
      <sheetName val="_48810真_xls____21"/>
      <sheetName val="[48810真_xl??Glcest21"/>
      <sheetName val="[48810真_xls????21"/>
      <sheetName val="Point_221"/>
      <sheetName val="set_date21"/>
      <sheetName val="Eflex_bom21"/>
      <sheetName val="Cal_Mat_TB21"/>
      <sheetName val="dongia_(2)21"/>
      <sheetName val="P_2_VAR組合せ表21"/>
      <sheetName val="New_Prices21"/>
      <sheetName val="PL_BS_CF21"/>
      <sheetName val="2_대외공문21"/>
      <sheetName val="Drop_downs21"/>
      <sheetName val="4-Series_-_Control_Model21"/>
      <sheetName val="DEC_EO21"/>
      <sheetName val="C214_9306#2521"/>
      <sheetName val="PS41_0406_KD21"/>
      <sheetName val="總檔__(2)21"/>
      <sheetName val="FUEL_FILLER21"/>
      <sheetName val="040_削除21"/>
      <sheetName val="140_loabor18"/>
      <sheetName val="040_適用車種コード情報18"/>
      <sheetName val="CBD_Kolben18"/>
      <sheetName val="Customer_Claim_Year18"/>
      <sheetName val="C3_N_DC改造投資18"/>
      <sheetName val="Sum_Defect_OFF-LINE_GMI70018"/>
      <sheetName val="Lesson_Lern18"/>
      <sheetName val="Main_Model18"/>
      <sheetName val="サイクル_Cell_ID18"/>
      <sheetName val="SWS_MSG18"/>
      <sheetName val="Cost_201817"/>
      <sheetName val="Sheet_018"/>
      <sheetName val="Sheet_4_VTL18"/>
      <sheetName val="TB_Jan-Dec9618"/>
      <sheetName val="Managerial_Remuneration-Dec9618"/>
      <sheetName val="---_(2)18"/>
      <sheetName val="Waterfall__0_Toolb18"/>
      <sheetName val="PO_&amp;_SA_List18"/>
      <sheetName val="Start_Here18"/>
      <sheetName val="GRN_Report_0706-_030718"/>
      <sheetName val="Division__17"/>
      <sheetName val="2_????17"/>
      <sheetName val="Daily_1_117"/>
      <sheetName val="HE_BASE17"/>
      <sheetName val="DATA_SHEET17"/>
      <sheetName val="hvac_00_defect17"/>
      <sheetName val="GB-IC_Villingen_GG17"/>
      <sheetName val="Package_Presentation17"/>
      <sheetName val="Business_Plan17"/>
      <sheetName val="Burden_280017"/>
      <sheetName val="GMX_00217"/>
      <sheetName val="Sub-commodity_List17"/>
      <sheetName val="Volume_Hypothesis17"/>
      <sheetName val="Costing_Wave_2_STT17"/>
      <sheetName val="BoM_(Wave_2)17"/>
      <sheetName val="1_28_08_450pm17"/>
      <sheetName val="FDR_BUDGET_2001_EISENACH17"/>
      <sheetName val="48810真_xls17"/>
      <sheetName val="RBC_(RNMP-005)17"/>
      <sheetName val="RNMP16_(2)17"/>
      <sheetName val="NNMP-003-K2_Ph117"/>
      <sheetName val="Blocking_Project17"/>
      <sheetName val="XBA_MY-19_Regulation-RNMP-01617"/>
      <sheetName val="Income_Statement17"/>
      <sheetName val="R_Specific_request_17"/>
      <sheetName val="COVER_RL_RECLINING17"/>
      <sheetName val="00_DOWNLOAD17"/>
      <sheetName val="Slide_core17"/>
      <sheetName val="Other_lifter17"/>
      <sheetName val="Tilted_lifter17"/>
      <sheetName val="TPM_Sheet17"/>
      <sheetName val="Current_Status17"/>
      <sheetName val="Man_power17"/>
      <sheetName val="aux_200417"/>
      <sheetName val="wip-Dec_17"/>
      <sheetName val="Balance_Sheet17"/>
      <sheetName val="Fixed_Assets17"/>
      <sheetName val="LCL_GENT0_4444,1_8JPN17"/>
      <sheetName val="Functional_Milest_#3_Checklis17"/>
      <sheetName val="Input_of_fleet_retail_vol__17"/>
      <sheetName val="General_Data17"/>
      <sheetName val="INVEST_LIST17"/>
      <sheetName val="QOS_Graph17"/>
      <sheetName val="Offshoring_MODEL17"/>
      <sheetName val="Multiple_Choice_Data17"/>
      <sheetName val="Program_Effort_matrix17"/>
      <sheetName val="Data_Source17"/>
      <sheetName val="Data_Validation17"/>
      <sheetName val="Program_Data17"/>
      <sheetName val="Representative_17"/>
      <sheetName val="Exploded-FRT_DR17"/>
      <sheetName val="Exploded-RR_DR17"/>
      <sheetName val="Flow_Chart17"/>
      <sheetName val="Single_Part17"/>
      <sheetName val="Take_rate_Calc17"/>
      <sheetName val="Concept_IDS17"/>
      <sheetName val="Skin_Yield17"/>
      <sheetName val="CP_Description17"/>
      <sheetName val="CP_Instructions17"/>
      <sheetName val="Injected_Parts_List17"/>
      <sheetName val="Template_Log17"/>
      <sheetName val="IMM_selection_table17"/>
      <sheetName val="IMM_START-UP_(6)17"/>
      <sheetName val="IMM_START-UP_(5)17"/>
      <sheetName val="IMM_START-UP_(4)17"/>
      <sheetName val="IMM_START-UP_(3)17"/>
      <sheetName val="IMM_START-UP_(2)17"/>
      <sheetName val="MOTOc____ご__x005f_x0012___x005f_x0012____35"/>
      <sheetName val="MOTOc_ࠀ_笰ごꒈ_x005f_x0012_ꐸ_x005f_x0012_뜝瞮_18"/>
      <sheetName val="MOTOc____ご__x005f_x0012___x005f_x0012____36"/>
      <sheetName val="MOTOc_ࠀ笰ごꒈ_x005f_x0012_ꐸ_x005f_x0012_뜝瞮猰ご18"/>
      <sheetName val="pad_assy17"/>
      <sheetName val="Pre_17"/>
      <sheetName val="Inv_17"/>
      <sheetName val="3_結果まとめ17"/>
      <sheetName val="att_1_2_NMUK_REQUIREMENTS17"/>
      <sheetName val="{Ref}_Hitachi_report_Q-Us_17"/>
      <sheetName val="Profile_EUR_OUTPUT17"/>
      <sheetName val="Profile_UK17"/>
      <sheetName val="972低減_10月17"/>
      <sheetName val="Cover_&amp;_list17"/>
      <sheetName val="P5_VC_Vehicle_Spec17"/>
      <sheetName val="MOTOc_?_?ご?_x005f_x0012_?_x005f_x0012_??_24"/>
      <sheetName val="MOTOc_?_?ご?_x005f_x0012_?_x005f_x0012_??_25"/>
      <sheetName val="WTC_BODY一覧原紙17"/>
      <sheetName val="RX3_CBU17"/>
      <sheetName val="Update_6_0117"/>
      <sheetName val="THAI向け_INST17"/>
      <sheetName val="MEX向け_INST17"/>
      <sheetName val="MEX向け_INST_PACKING_LIST17"/>
      <sheetName val="Parts_Requiring_Orders17"/>
      <sheetName val="BOP_List17"/>
      <sheetName val="Raw_Mat_List17"/>
      <sheetName val="Inflation_per_year17"/>
      <sheetName val="[48810真_xl17"/>
      <sheetName val="[48810真_x̊17"/>
      <sheetName val="data_28"/>
      <sheetName val="ocean_voyage28"/>
      <sheetName val="OPERATING_HEAD26"/>
      <sheetName val="Kind_of_Service25"/>
      <sheetName val="2004_Labor25"/>
      <sheetName val="Service_Coming25"/>
      <sheetName val="FF-RC-ST_Showa_Only24"/>
      <sheetName val="Plan_Sheet24"/>
      <sheetName val="BOM_TOP25"/>
      <sheetName val="Material_Input_Status25"/>
      <sheetName val="Vehicle_Parts_List25"/>
      <sheetName val="Kapitaleinsatz_&amp;_Umsatz25"/>
      <sheetName val="Herstellkosten_(Referenz)25"/>
      <sheetName val="Working_Capital25"/>
      <sheetName val="K440_can_wake-up_logic25"/>
      <sheetName val="Seatbelt_Guides25"/>
      <sheetName val="Stowage_Tray25"/>
      <sheetName val="Ideas_Entered24"/>
      <sheetName val="PRICE_STRAT_FOR_3F24"/>
      <sheetName val="J_or_E25"/>
      <sheetName val="MATRIZ_POR_AREA25"/>
      <sheetName val="full_(2)24"/>
      <sheetName val="MPL_技連24"/>
      <sheetName val="342E_BLOCK24"/>
      <sheetName val="Build_Sheets24"/>
      <sheetName val="問題課題(pattern_3)23"/>
      <sheetName val="ebom_excel23"/>
      <sheetName val="qad_bom23"/>
      <sheetName val="Trim_Dev_Materials24"/>
      <sheetName val="Non_Labour_Forecast24"/>
      <sheetName val="Costed_Parts_Matrix24"/>
      <sheetName val="Engineering_Assumptions24"/>
      <sheetName val="Labour_Forecast24"/>
      <sheetName val="Default_Rates23"/>
      <sheetName val="After_Sales_Supplier_#'s23"/>
      <sheetName val="FY99_Volume23"/>
      <sheetName val="TT_(13)24"/>
      <sheetName val="New_DYNA24"/>
      <sheetName val="Europe_PU-124"/>
      <sheetName val="結果一覧_ｼｰﾄ23"/>
      <sheetName val="PRIX_200923"/>
      <sheetName val="VAC_BLK_CALC_24"/>
      <sheetName val="Blank_AQR_(old)24"/>
      <sheetName val="CAP_PLAN24"/>
      <sheetName val="PKG_&amp;_FRT24"/>
      <sheetName val="PROCESS_INFO24"/>
      <sheetName val="Table_Master24"/>
      <sheetName val="Process_Summary24"/>
      <sheetName val="EPW_063024"/>
      <sheetName val="FB_sepa_S224"/>
      <sheetName val="JT3_0견적-구124"/>
      <sheetName val="Croisements_(Ai_-_Ej_-_Mk)_X824"/>
      <sheetName val="Report_Key24"/>
      <sheetName val="Original_ED&amp;D_summary24"/>
      <sheetName val="Total_Income_Statement24"/>
      <sheetName val="Price_J60E624"/>
      <sheetName val="Tooling_breakdown23"/>
      <sheetName val="HPS_Slit_Coil_(Centralia)23"/>
      <sheetName val="Stamping_Tool_building_Hrs23"/>
      <sheetName val="Stamping_Burden23"/>
      <sheetName val="PN_LIST23"/>
      <sheetName val="F7_Custom_Service_Center_(CSC23"/>
      <sheetName val="F5_E1-TEI_23"/>
      <sheetName val="F5_Specific_expenses_Vol_Drop23"/>
      <sheetName val="F5_Specific_expenses23"/>
      <sheetName val="Japanese_Summary23"/>
      <sheetName val="Inputs_and_Data24"/>
      <sheetName val="DV_Release23"/>
      <sheetName val="342A_Block23"/>
      <sheetName val="391_各23"/>
      <sheetName val="LESCI_J7723"/>
      <sheetName val="Read_me_first23"/>
      <sheetName val="organization_data23"/>
      <sheetName val="Labor_cost23"/>
      <sheetName val="SU_BOM_2007121323"/>
      <sheetName val="Ideal_Cost23"/>
      <sheetName val="DD96_1_1823"/>
      <sheetName val="cc_0214_230023"/>
      <sheetName val="Fert_ablauf23"/>
      <sheetName val="Antivol_D223"/>
      <sheetName val="Laser_Weld23"/>
      <sheetName val="LOAD_HOURS23"/>
      <sheetName val="5_UPS_Data23"/>
      <sheetName val="E_TOPICS23"/>
      <sheetName val="Product_Validation23"/>
      <sheetName val="Sales_price23"/>
      <sheetName val="A10_(2)23"/>
      <sheetName val="POLO_H_GP23"/>
      <sheetName val="IP2X_MCE23"/>
      <sheetName val="VW321_(Lavida_taxi)23"/>
      <sheetName val="IP24_RSB_CN23"/>
      <sheetName val="SK371_(PV20140226)降密方案23"/>
      <sheetName val="SK371_(PV20140226)_23"/>
      <sheetName val="SK371_(PV1)23"/>
      <sheetName val="KC_FOAM23"/>
      <sheetName val="B753__PV23"/>
      <sheetName val="B81C_(广州)23"/>
      <sheetName val="D2SC_PV23"/>
      <sheetName val="D2SC_DV23"/>
      <sheetName val="B753__PV_(2)23"/>
      <sheetName val="TFC_MY1423"/>
      <sheetName val="ZP11_EU23"/>
      <sheetName val="SGM318_(3)23"/>
      <sheetName val="SGM318_(2)23"/>
      <sheetName val="IP21_MCE23"/>
      <sheetName val="SK253_SB(M-A_ENTRY_SB)23"/>
      <sheetName val="Model_S_FL(SK461)23"/>
      <sheetName val="LAVIDA_DERIVAT23"/>
      <sheetName val="Model_A_TAXI23"/>
      <sheetName val="SGM258_MY1323"/>
      <sheetName val="New_Model_A2013030423"/>
      <sheetName val="New_Model_A2012092123"/>
      <sheetName val="New_Model_A23"/>
      <sheetName val="New_Model_A降密23"/>
      <sheetName val="IP22_EU&amp;UK23"/>
      <sheetName val="T4NA(2CN)_(2)23"/>
      <sheetName val="GAMMA_SUV23"/>
      <sheetName val="Model_H_GTI23"/>
      <sheetName val="New_Lavida23"/>
      <sheetName val="Model_A23"/>
      <sheetName val="IP22_CN_L-CAR23"/>
      <sheetName val="SGM201_R3_ISS23"/>
      <sheetName val="Model_S_MP1223"/>
      <sheetName val="Model_F_FL23"/>
      <sheetName val="Model_H_Cross23"/>
      <sheetName val="New_Model_K23"/>
      <sheetName val="ZP11_MG23"/>
      <sheetName val="List_Data23"/>
      <sheetName val="Material_Tables23"/>
      <sheetName val="Weld_Tool23"/>
      <sheetName val="BOM_Input23"/>
      <sheetName val="Parts_List23"/>
      <sheetName val="Data_010123"/>
      <sheetName val="ECN-Mold_Progress23"/>
      <sheetName val="ALL_PARTS_PRICE_LIST23"/>
      <sheetName val="_DATA23"/>
      <sheetName val="表5-2_地区別CO2排出実績23"/>
      <sheetName val="Ass'y-A_(Day)23"/>
      <sheetName val="Annual_Sales22"/>
      <sheetName val="BU_Summary_Data23"/>
      <sheetName val="minimum_lot_size23"/>
      <sheetName val="Interior_Trim23"/>
      <sheetName val="VIM_Data23"/>
      <sheetName val="X61B_ZH2E_L1_#123"/>
      <sheetName val="Part_by_Part23"/>
      <sheetName val="Stock_Price23"/>
      <sheetName val="진행_DATA_(2)23"/>
      <sheetName val="Vol_&amp;_Assumpt23"/>
      <sheetName val="Roll_Out_-_Limit23"/>
      <sheetName val="Specific_Data23"/>
      <sheetName val="Input_Sheet23"/>
      <sheetName val="Plant_Data22"/>
      <sheetName val="Key_Function_in_Master_FMEA22"/>
      <sheetName val="Sales_by_Customer22"/>
      <sheetName val="094W原紙_22"/>
      <sheetName val="702_515_881t22"/>
      <sheetName val="Data_Table22"/>
      <sheetName val="4__Project_Plan22"/>
      <sheetName val="contract_AGER22"/>
      <sheetName val="contract_APOR22"/>
      <sheetName val="market_AGER22"/>
      <sheetName val="market_APOR22"/>
      <sheetName val="JCAE_Sale_Price22"/>
      <sheetName val="R_FJS_CAR_(old)22"/>
      <sheetName val="Process_means23"/>
      <sheetName val="Fixture_List23"/>
      <sheetName val="Sheet6_(3)22"/>
      <sheetName val="Customer_Part_Approval23"/>
      <sheetName val="Development_Start23"/>
      <sheetName val="Final_Production_Release23"/>
      <sheetName val="FUNCTION_CHART22"/>
      <sheetName val="Income_Statem23"/>
      <sheetName val="Mechanical_Handle_Grained23"/>
      <sheetName val="信息费用预算表(A4)_22"/>
      <sheetName val="01_3_28現在22"/>
      <sheetName val="Incr_Inv_Tool22"/>
      <sheetName val="HL_extract22"/>
      <sheetName val="CHHS_AVSS622"/>
      <sheetName val="Budget_base22"/>
      <sheetName val="FACT_B23"/>
      <sheetName val="Notice_Link23"/>
      <sheetName val="ALPL_03051423"/>
      <sheetName val="contents_(English)22"/>
      <sheetName val="設変通知書_(E)22"/>
      <sheetName val="Rev_#1_&amp;_#222"/>
      <sheetName val="IVP_und_Afa22"/>
      <sheetName val="Full_list_02042522"/>
      <sheetName val="Ref_IMM_Sizes22"/>
      <sheetName val="Prog_INFO22"/>
      <sheetName val="Format_info22"/>
      <sheetName val="?d?l??_(full-SUV)22"/>
      <sheetName val="RM_cost_Evapo_Standarti23"/>
      <sheetName val="RS_Sound_Add__Module23"/>
      <sheetName val="AM_6M_9422"/>
      <sheetName val="ｺｽﾄ比較_(総括)22"/>
      <sheetName val="工程別見積り_(SP)22"/>
      <sheetName val="IAC_Quote_Processes22"/>
      <sheetName val="Sq_Area_INPUT22"/>
      <sheetName val="part_list_C522"/>
      <sheetName val="140N_Part_Local_(SE)22"/>
      <sheetName val="issue_destination22"/>
      <sheetName val="PSA_T722"/>
      <sheetName val="cycle_time_reduction23"/>
      <sheetName val="Base_Info23"/>
      <sheetName val="Cómputo_B22"/>
      <sheetName val="0_Cuota22"/>
      <sheetName val="LPIM_BLK_CALC22"/>
      <sheetName val="ASSET_PLAN22"/>
      <sheetName val="_Cycle_Times22"/>
      <sheetName val="DIE_CUT_ROLL_CALC22"/>
      <sheetName val="EFFICIENCY_VS_VOLUME22"/>
      <sheetName val="TOOL_INFO22"/>
      <sheetName val="Marea_MY22"/>
      <sheetName val="Brava-o_MY22"/>
      <sheetName val="P_TO22"/>
      <sheetName val="Part_Pictorials22"/>
      <sheetName val="Reference_22"/>
      <sheetName val="645a_9-18_PTO_4_322"/>
      <sheetName val="GG_S&amp;O_List22"/>
      <sheetName val="Operating_Plan_Changes22"/>
      <sheetName val="costes_internos22"/>
      <sheetName val="TMMI_SEQUOIA_201122"/>
      <sheetName val="Issues_log22"/>
      <sheetName val="A3C_Data22"/>
      <sheetName val="勤務ｼﾌﾄﾍﾞｰｽ表_下期22"/>
      <sheetName val="Poland_HL22"/>
      <sheetName val="Chart_Data_Formulas22"/>
      <sheetName val="Just_for_calculation22"/>
      <sheetName val="Barcode_D&amp;F22"/>
      <sheetName val="PN_LIST_(2)22"/>
      <sheetName val="PN_LIST_P33B22"/>
      <sheetName val="_48810真_xl22"/>
      <sheetName val="_48810真_xls22"/>
      <sheetName val="Sheet1_(2)22"/>
      <sheetName val="61B_(J)22"/>
      <sheetName val="X61B_(E)22"/>
      <sheetName val="Invoice_Aging22"/>
      <sheetName val="Open_AP22"/>
      <sheetName val="００･ＤＥ_Ｍ６２22"/>
      <sheetName val="Rubriques_MC22"/>
      <sheetName val="Hyp_DDRH22"/>
      <sheetName val="A-B(exp_)22"/>
      <sheetName val="_d_l___(full-SUV)22"/>
      <sheetName val="FmｸﾞﾗﾌVer_022"/>
      <sheetName val="参考_人員調査表22"/>
      <sheetName val="Cooling_Unit22"/>
      <sheetName val="GLOBAL_POWERTRAIN22"/>
      <sheetName val="PIC_PSI22"/>
      <sheetName val="HS_HB_NE_dr_122"/>
      <sheetName val="Forração_PP_DE22"/>
      <sheetName val="Exploded_End_Items22"/>
      <sheetName val="차체_품안표22"/>
      <sheetName val="CUSTOMER_(DETAIL)22"/>
      <sheetName val="Parameters_SSR22"/>
      <sheetName val="PCQIS_Warrty_data22"/>
      <sheetName val="Données_transversales_pays22"/>
      <sheetName val="Sheet1_(7)22"/>
      <sheetName val="OPER__SPECS22"/>
      <sheetName val="RAW_MATERIAL22"/>
      <sheetName val="尾门板总成_22"/>
      <sheetName val="Cap'l_Input22"/>
      <sheetName val="(7__FR_&amp;_RR_axle_mass)22"/>
      <sheetName val="Pre-concept_AX022"/>
      <sheetName val="_48810真_xl__Glcest22"/>
      <sheetName val="_48810真_xls____22"/>
      <sheetName val="[48810真_xl??Glcest22"/>
      <sheetName val="[48810真_xls????22"/>
      <sheetName val="Point_222"/>
      <sheetName val="set_date22"/>
      <sheetName val="Eflex_bom22"/>
      <sheetName val="Cal_Mat_TB22"/>
      <sheetName val="dongia_(2)22"/>
      <sheetName val="P_2_VAR組合せ表22"/>
      <sheetName val="New_Prices22"/>
      <sheetName val="PL_BS_CF22"/>
      <sheetName val="2_대외공문22"/>
      <sheetName val="Drop_downs22"/>
      <sheetName val="4-Series_-_Control_Model22"/>
      <sheetName val="DEC_EO22"/>
      <sheetName val="C214_9306#2522"/>
      <sheetName val="PS41_0406_KD22"/>
      <sheetName val="總檔__(2)22"/>
      <sheetName val="FUEL_FILLER22"/>
      <sheetName val="040_削除22"/>
      <sheetName val="140_loabor19"/>
      <sheetName val="040_適用車種コード情報19"/>
      <sheetName val="CBD_Kolben19"/>
      <sheetName val="Customer_Claim_Year19"/>
      <sheetName val="C3_N_DC改造投資19"/>
      <sheetName val="Sum_Defect_OFF-LINE_GMI70019"/>
      <sheetName val="Lesson_Lern19"/>
      <sheetName val="Main_Model19"/>
      <sheetName val="サイクル_Cell_ID19"/>
      <sheetName val="SWS_MSG19"/>
      <sheetName val="Cost_201818"/>
      <sheetName val="Sheet_019"/>
      <sheetName val="Sheet_4_VTL19"/>
      <sheetName val="TB_Jan-Dec9619"/>
      <sheetName val="Managerial_Remuneration-Dec9619"/>
      <sheetName val="---_(2)19"/>
      <sheetName val="Waterfall__0_Toolb19"/>
      <sheetName val="PO_&amp;_SA_List19"/>
      <sheetName val="Start_Here19"/>
      <sheetName val="GRN_Report_0706-_030719"/>
      <sheetName val="Division__18"/>
      <sheetName val="2_????18"/>
      <sheetName val="Daily_1_118"/>
      <sheetName val="HE_BASE18"/>
      <sheetName val="DATA_SHEET18"/>
      <sheetName val="hvac_00_defect18"/>
      <sheetName val="GB-IC_Villingen_GG18"/>
      <sheetName val="Package_Presentation18"/>
      <sheetName val="Business_Plan18"/>
      <sheetName val="Burden_280018"/>
      <sheetName val="GMX_00218"/>
      <sheetName val="Sub-commodity_List18"/>
      <sheetName val="Volume_Hypothesis18"/>
      <sheetName val="Costing_Wave_2_STT18"/>
      <sheetName val="BoM_(Wave_2)18"/>
      <sheetName val="1_28_08_450pm18"/>
      <sheetName val="FDR_BUDGET_2001_EISENACH18"/>
      <sheetName val="48810真_xls18"/>
      <sheetName val="RBC_(RNMP-005)18"/>
      <sheetName val="RNMP16_(2)18"/>
      <sheetName val="NNMP-003-K2_Ph118"/>
      <sheetName val="Blocking_Project18"/>
      <sheetName val="XBA_MY-19_Regulation-RNMP-01618"/>
      <sheetName val="Income_Statement18"/>
      <sheetName val="R_Specific_request_18"/>
      <sheetName val="COVER_RL_RECLINING18"/>
      <sheetName val="00_DOWNLOAD18"/>
      <sheetName val="Slide_core18"/>
      <sheetName val="Other_lifter18"/>
      <sheetName val="Tilted_lifter18"/>
      <sheetName val="TPM_Sheet18"/>
      <sheetName val="Current_Status18"/>
      <sheetName val="Man_power18"/>
      <sheetName val="aux_200418"/>
      <sheetName val="wip-Dec_18"/>
      <sheetName val="Balance_Sheet18"/>
      <sheetName val="Fixed_Assets18"/>
      <sheetName val="LCL_GENT0_4444,1_8JPN18"/>
      <sheetName val="Functional_Milest_#3_Checklis18"/>
      <sheetName val="Input_of_fleet_retail_vol__18"/>
      <sheetName val="General_Data18"/>
      <sheetName val="INVEST_LIST18"/>
      <sheetName val="QOS_Graph18"/>
      <sheetName val="Offshoring_MODEL18"/>
      <sheetName val="Multiple_Choice_Data18"/>
      <sheetName val="Program_Effort_matrix18"/>
      <sheetName val="Data_Source18"/>
      <sheetName val="Data_Validation18"/>
      <sheetName val="Program_Data18"/>
      <sheetName val="Representative_18"/>
      <sheetName val="Exploded-FRT_DR18"/>
      <sheetName val="Exploded-RR_DR18"/>
      <sheetName val="Flow_Chart18"/>
      <sheetName val="Single_Part18"/>
      <sheetName val="Take_rate_Calc18"/>
      <sheetName val="Concept_IDS18"/>
      <sheetName val="Skin_Yield18"/>
      <sheetName val="CP_Description18"/>
      <sheetName val="CP_Instructions18"/>
      <sheetName val="Injected_Parts_List18"/>
      <sheetName val="Template_Log18"/>
      <sheetName val="IMM_selection_table18"/>
      <sheetName val="IMM_START-UP_(6)18"/>
      <sheetName val="IMM_START-UP_(5)18"/>
      <sheetName val="IMM_START-UP_(4)18"/>
      <sheetName val="IMM_START-UP_(3)18"/>
      <sheetName val="IMM_START-UP_(2)18"/>
      <sheetName val="MOTOc____ご__x005f_x0012___x005f_x0012____37"/>
      <sheetName val="MOTOc_ࠀ_笰ごꒈ_x005f_x0012_ꐸ_x005f_x0012_뜝瞮_19"/>
      <sheetName val="MOTOc____ご__x005f_x0012___x005f_x0012____38"/>
      <sheetName val="MOTOc_ࠀ笰ごꒈ_x005f_x0012_ꐸ_x005f_x0012_뜝瞮猰ご19"/>
      <sheetName val="pad_assy18"/>
      <sheetName val="Pre_18"/>
      <sheetName val="Inv_18"/>
      <sheetName val="3_結果まとめ18"/>
      <sheetName val="att_1_2_NMUK_REQUIREMENTS18"/>
      <sheetName val="{Ref}_Hitachi_report_Q-Us_18"/>
      <sheetName val="Profile_EUR_OUTPUT18"/>
      <sheetName val="Profile_UK18"/>
      <sheetName val="972低減_10月18"/>
      <sheetName val="Cover_&amp;_list18"/>
      <sheetName val="P5_VC_Vehicle_Spec18"/>
      <sheetName val="MOTOc_?_?ご?_x005f_x0012_?_x005f_x0012_??_26"/>
      <sheetName val="MOTOc_?_?ご?_x005f_x0012_?_x005f_x0012_??_27"/>
      <sheetName val="WTC_BODY一覧原紙18"/>
      <sheetName val="RX3_CBU18"/>
      <sheetName val="Update_6_0118"/>
      <sheetName val="THAI向け_INST18"/>
      <sheetName val="MEX向け_INST18"/>
      <sheetName val="MEX向け_INST_PACKING_LIST18"/>
      <sheetName val="Parts_Requiring_Orders18"/>
      <sheetName val="BOP_List18"/>
      <sheetName val="Raw_Mat_List18"/>
      <sheetName val="Inflation_per_year18"/>
      <sheetName val="[48810真_xl18"/>
      <sheetName val="[48810真_x̊18"/>
      <sheetName val="data_29"/>
      <sheetName val="ocean_voyage29"/>
      <sheetName val="OPERATING_HEAD27"/>
      <sheetName val="Kind_of_Service26"/>
      <sheetName val="2004_Labor26"/>
      <sheetName val="Service_Coming26"/>
      <sheetName val="FF-RC-ST_Showa_Only25"/>
      <sheetName val="Plan_Sheet25"/>
      <sheetName val="BOM_TOP26"/>
      <sheetName val="Material_Input_Status26"/>
      <sheetName val="Vehicle_Parts_List26"/>
      <sheetName val="Kapitaleinsatz_&amp;_Umsatz26"/>
      <sheetName val="Herstellkosten_(Referenz)26"/>
      <sheetName val="Working_Capital26"/>
      <sheetName val="K440_can_wake-up_logic26"/>
      <sheetName val="Seatbelt_Guides26"/>
      <sheetName val="Stowage_Tray26"/>
      <sheetName val="Ideas_Entered25"/>
      <sheetName val="PRICE_STRAT_FOR_3F25"/>
      <sheetName val="J_or_E26"/>
      <sheetName val="MATRIZ_POR_AREA26"/>
      <sheetName val="full_(2)25"/>
      <sheetName val="MPL_技連25"/>
      <sheetName val="342E_BLOCK25"/>
      <sheetName val="Build_Sheets25"/>
      <sheetName val="問題課題(pattern_3)24"/>
      <sheetName val="ebom_excel24"/>
      <sheetName val="qad_bom24"/>
      <sheetName val="Trim_Dev_Materials25"/>
      <sheetName val="Non_Labour_Forecast25"/>
      <sheetName val="Costed_Parts_Matrix25"/>
      <sheetName val="Engineering_Assumptions25"/>
      <sheetName val="Labour_Forecast25"/>
      <sheetName val="Default_Rates24"/>
      <sheetName val="After_Sales_Supplier_#'s24"/>
      <sheetName val="FY99_Volume24"/>
      <sheetName val="TT_(13)25"/>
      <sheetName val="New_DYNA25"/>
      <sheetName val="Europe_PU-125"/>
      <sheetName val="結果一覧_ｼｰﾄ24"/>
      <sheetName val="PRIX_200924"/>
      <sheetName val="VAC_BLK_CALC_25"/>
      <sheetName val="Blank_AQR_(old)25"/>
      <sheetName val="CAP_PLAN25"/>
      <sheetName val="PKG_&amp;_FRT25"/>
      <sheetName val="PROCESS_INFO25"/>
      <sheetName val="Table_Master25"/>
      <sheetName val="Process_Summary25"/>
      <sheetName val="EPW_063025"/>
      <sheetName val="FB_sepa_S225"/>
      <sheetName val="JT3_0견적-구125"/>
      <sheetName val="Croisements_(Ai_-_Ej_-_Mk)_X825"/>
      <sheetName val="Report_Key25"/>
      <sheetName val="Original_ED&amp;D_summary25"/>
      <sheetName val="Total_Income_Statement25"/>
      <sheetName val="Price_J60E625"/>
      <sheetName val="Tooling_breakdown24"/>
      <sheetName val="HPS_Slit_Coil_(Centralia)24"/>
      <sheetName val="Stamping_Tool_building_Hrs24"/>
      <sheetName val="Stamping_Burden24"/>
      <sheetName val="PN_LIST24"/>
      <sheetName val="F7_Custom_Service_Center_(CSC24"/>
      <sheetName val="F5_E1-TEI_24"/>
      <sheetName val="F5_Specific_expenses_Vol_Drop24"/>
      <sheetName val="F5_Specific_expenses24"/>
      <sheetName val="Japanese_Summary24"/>
      <sheetName val="Inputs_and_Data25"/>
      <sheetName val="DV_Release24"/>
      <sheetName val="342A_Block24"/>
      <sheetName val="391_各24"/>
      <sheetName val="LESCI_J7724"/>
      <sheetName val="Read_me_first24"/>
      <sheetName val="organization_data24"/>
      <sheetName val="Labor_cost24"/>
      <sheetName val="SU_BOM_2007121324"/>
      <sheetName val="Ideal_Cost24"/>
      <sheetName val="DD96_1_1824"/>
      <sheetName val="cc_0214_230024"/>
      <sheetName val="Fert_ablauf24"/>
      <sheetName val="Antivol_D224"/>
      <sheetName val="Laser_Weld24"/>
      <sheetName val="LOAD_HOURS24"/>
      <sheetName val="5_UPS_Data24"/>
      <sheetName val="E_TOPICS24"/>
      <sheetName val="Product_Validation24"/>
      <sheetName val="Sales_price24"/>
      <sheetName val="A10_(2)24"/>
      <sheetName val="POLO_H_GP24"/>
      <sheetName val="IP2X_MCE24"/>
      <sheetName val="VW321_(Lavida_taxi)24"/>
      <sheetName val="IP24_RSB_CN24"/>
      <sheetName val="SK371_(PV20140226)降密方案24"/>
      <sheetName val="SK371_(PV20140226)_24"/>
      <sheetName val="SK371_(PV1)24"/>
      <sheetName val="KC_FOAM24"/>
      <sheetName val="B753__PV24"/>
      <sheetName val="B81C_(广州)24"/>
      <sheetName val="D2SC_PV24"/>
      <sheetName val="D2SC_DV24"/>
      <sheetName val="B753__PV_(2)24"/>
      <sheetName val="TFC_MY1424"/>
      <sheetName val="ZP11_EU24"/>
      <sheetName val="SGM318_(3)24"/>
      <sheetName val="SGM318_(2)24"/>
      <sheetName val="IP21_MCE24"/>
      <sheetName val="SK253_SB(M-A_ENTRY_SB)24"/>
      <sheetName val="Model_S_FL(SK461)24"/>
      <sheetName val="LAVIDA_DERIVAT24"/>
      <sheetName val="Model_A_TAXI24"/>
      <sheetName val="SGM258_MY1324"/>
      <sheetName val="New_Model_A2013030424"/>
      <sheetName val="New_Model_A2012092124"/>
      <sheetName val="New_Model_A24"/>
      <sheetName val="New_Model_A降密24"/>
      <sheetName val="IP22_EU&amp;UK24"/>
      <sheetName val="T4NA(2CN)_(2)24"/>
      <sheetName val="GAMMA_SUV24"/>
      <sheetName val="Model_H_GTI24"/>
      <sheetName val="New_Lavida24"/>
      <sheetName val="Model_A24"/>
      <sheetName val="IP22_CN_L-CAR24"/>
      <sheetName val="SGM201_R3_ISS24"/>
      <sheetName val="Model_S_MP1224"/>
      <sheetName val="Model_F_FL24"/>
      <sheetName val="Model_H_Cross24"/>
      <sheetName val="New_Model_K24"/>
      <sheetName val="ZP11_MG24"/>
      <sheetName val="List_Data24"/>
      <sheetName val="Material_Tables24"/>
      <sheetName val="Weld_Tool24"/>
      <sheetName val="BOM_Input24"/>
      <sheetName val="Parts_List24"/>
      <sheetName val="Data_010124"/>
      <sheetName val="ECN-Mold_Progress24"/>
      <sheetName val="ALL_PARTS_PRICE_LIST24"/>
      <sheetName val="_DATA24"/>
      <sheetName val="表5-2_地区別CO2排出実績24"/>
      <sheetName val="Ass'y-A_(Day)24"/>
      <sheetName val="Annual_Sales23"/>
      <sheetName val="BU_Summary_Data24"/>
      <sheetName val="minimum_lot_size24"/>
      <sheetName val="Interior_Trim24"/>
      <sheetName val="VIM_Data24"/>
      <sheetName val="X61B_ZH2E_L1_#124"/>
      <sheetName val="Part_by_Part24"/>
      <sheetName val="Stock_Price24"/>
      <sheetName val="진행_DATA_(2)24"/>
      <sheetName val="Vol_&amp;_Assumpt24"/>
      <sheetName val="Roll_Out_-_Limit24"/>
      <sheetName val="Specific_Data24"/>
      <sheetName val="Input_Sheet24"/>
      <sheetName val="Plant_Data23"/>
      <sheetName val="Key_Function_in_Master_FMEA23"/>
      <sheetName val="Sales_by_Customer23"/>
      <sheetName val="094W原紙_23"/>
      <sheetName val="702_515_881t23"/>
      <sheetName val="Data_Table23"/>
      <sheetName val="4__Project_Plan23"/>
      <sheetName val="contract_AGER23"/>
      <sheetName val="contract_APOR23"/>
      <sheetName val="market_AGER23"/>
      <sheetName val="market_APOR23"/>
      <sheetName val="JCAE_Sale_Price23"/>
      <sheetName val="R_FJS_CAR_(old)23"/>
      <sheetName val="Process_means24"/>
      <sheetName val="Fixture_List24"/>
      <sheetName val="Sheet6_(3)23"/>
      <sheetName val="Customer_Part_Approval24"/>
      <sheetName val="Development_Start24"/>
      <sheetName val="Final_Production_Release24"/>
      <sheetName val="FUNCTION_CHART23"/>
      <sheetName val="Income_Statem24"/>
      <sheetName val="Mechanical_Handle_Grained24"/>
      <sheetName val="信息费用预算表(A4)_23"/>
      <sheetName val="01_3_28現在23"/>
      <sheetName val="Incr_Inv_Tool23"/>
      <sheetName val="HL_extract23"/>
      <sheetName val="CHHS_AVSS623"/>
      <sheetName val="Budget_base23"/>
      <sheetName val="FACT_B24"/>
      <sheetName val="Notice_Link24"/>
      <sheetName val="ALPL_03051424"/>
      <sheetName val="contents_(English)23"/>
      <sheetName val="設変通知書_(E)23"/>
      <sheetName val="Rev_#1_&amp;_#223"/>
      <sheetName val="IVP_und_Afa23"/>
      <sheetName val="Full_list_02042523"/>
      <sheetName val="Ref_IMM_Sizes23"/>
      <sheetName val="Prog_INFO23"/>
      <sheetName val="Format_info23"/>
      <sheetName val="?d?l??_(full-SUV)23"/>
      <sheetName val="RM_cost_Evapo_Standarti24"/>
      <sheetName val="RS_Sound_Add__Module24"/>
      <sheetName val="AM_6M_9423"/>
      <sheetName val="ｺｽﾄ比較_(総括)23"/>
      <sheetName val="工程別見積り_(SP)23"/>
      <sheetName val="IAC_Quote_Processes23"/>
      <sheetName val="Sq_Area_INPUT23"/>
      <sheetName val="part_list_C523"/>
      <sheetName val="140N_Part_Local_(SE)23"/>
      <sheetName val="issue_destination23"/>
      <sheetName val="PSA_T723"/>
      <sheetName val="cycle_time_reduction24"/>
      <sheetName val="Base_Info24"/>
      <sheetName val="Cómputo_B23"/>
      <sheetName val="0_Cuota23"/>
      <sheetName val="LPIM_BLK_CALC23"/>
      <sheetName val="ASSET_PLAN23"/>
      <sheetName val="_Cycle_Times23"/>
      <sheetName val="DIE_CUT_ROLL_CALC23"/>
      <sheetName val="EFFICIENCY_VS_VOLUME23"/>
      <sheetName val="TOOL_INFO23"/>
      <sheetName val="Marea_MY23"/>
      <sheetName val="Brava-o_MY23"/>
      <sheetName val="P_TO23"/>
      <sheetName val="Part_Pictorials23"/>
      <sheetName val="Reference_23"/>
      <sheetName val="645a_9-18_PTO_4_323"/>
      <sheetName val="GG_S&amp;O_List23"/>
      <sheetName val="Operating_Plan_Changes23"/>
      <sheetName val="costes_internos23"/>
      <sheetName val="TMMI_SEQUOIA_201123"/>
      <sheetName val="Issues_log23"/>
      <sheetName val="A3C_Data23"/>
      <sheetName val="勤務ｼﾌﾄﾍﾞｰｽ表_下期23"/>
      <sheetName val="Poland_HL23"/>
      <sheetName val="Chart_Data_Formulas23"/>
      <sheetName val="Just_for_calculation23"/>
      <sheetName val="Barcode_D&amp;F23"/>
      <sheetName val="PN_LIST_(2)23"/>
      <sheetName val="PN_LIST_P33B23"/>
      <sheetName val="_48810真_xl23"/>
      <sheetName val="_48810真_xls23"/>
      <sheetName val="Sheet1_(2)23"/>
      <sheetName val="61B_(J)23"/>
      <sheetName val="X61B_(E)23"/>
      <sheetName val="Invoice_Aging23"/>
      <sheetName val="Open_AP23"/>
      <sheetName val="００･ＤＥ_Ｍ６２23"/>
      <sheetName val="Rubriques_MC23"/>
      <sheetName val="Hyp_DDRH23"/>
      <sheetName val="A-B(exp_)23"/>
      <sheetName val="_d_l___(full-SUV)23"/>
      <sheetName val="FmｸﾞﾗﾌVer_023"/>
      <sheetName val="参考_人員調査表23"/>
      <sheetName val="Cooling_Unit23"/>
      <sheetName val="GLOBAL_POWERTRAIN23"/>
      <sheetName val="PIC_PSI23"/>
      <sheetName val="HS_HB_NE_dr_123"/>
      <sheetName val="Forração_PP_DE23"/>
      <sheetName val="Exploded_End_Items23"/>
      <sheetName val="차체_품안표23"/>
      <sheetName val="CUSTOMER_(DETAIL)23"/>
      <sheetName val="Parameters_SSR23"/>
      <sheetName val="PCQIS_Warrty_data23"/>
      <sheetName val="Données_transversales_pays23"/>
      <sheetName val="Sheet1_(7)23"/>
      <sheetName val="OPER__SPECS23"/>
      <sheetName val="RAW_MATERIAL23"/>
      <sheetName val="尾门板总成_23"/>
      <sheetName val="Cap'l_Input23"/>
      <sheetName val="(7__FR_&amp;_RR_axle_mass)23"/>
      <sheetName val="Pre-concept_AX023"/>
      <sheetName val="_48810真_xl__Glcest23"/>
      <sheetName val="_48810真_xls____23"/>
      <sheetName val="[48810真_xl??Glcest23"/>
      <sheetName val="[48810真_xls????23"/>
      <sheetName val="Point_223"/>
      <sheetName val="set_date23"/>
      <sheetName val="Eflex_bom23"/>
      <sheetName val="Cal_Mat_TB23"/>
      <sheetName val="dongia_(2)23"/>
      <sheetName val="P_2_VAR組合せ表23"/>
      <sheetName val="New_Prices23"/>
      <sheetName val="PL_BS_CF23"/>
      <sheetName val="2_대외공문23"/>
      <sheetName val="Drop_downs23"/>
      <sheetName val="4-Series_-_Control_Model23"/>
      <sheetName val="DEC_EO23"/>
      <sheetName val="C214_9306#2523"/>
      <sheetName val="PS41_0406_KD23"/>
      <sheetName val="總檔__(2)23"/>
      <sheetName val="FUEL_FILLER23"/>
      <sheetName val="040_削除23"/>
      <sheetName val="140_loabor20"/>
      <sheetName val="040_適用車種コード情報20"/>
      <sheetName val="CBD_Kolben20"/>
      <sheetName val="Customer_Claim_Year20"/>
      <sheetName val="C3_N_DC改造投資20"/>
      <sheetName val="Sum_Defect_OFF-LINE_GMI70020"/>
      <sheetName val="Lesson_Lern20"/>
      <sheetName val="Main_Model20"/>
      <sheetName val="サイクル_Cell_ID20"/>
      <sheetName val="SWS_MSG20"/>
      <sheetName val="Cost_201819"/>
      <sheetName val="Sheet_020"/>
      <sheetName val="Sheet_4_VTL20"/>
      <sheetName val="TB_Jan-Dec9620"/>
      <sheetName val="Managerial_Remuneration-Dec9620"/>
      <sheetName val="---_(2)20"/>
      <sheetName val="Waterfall__0_Toolb20"/>
      <sheetName val="PO_&amp;_SA_List20"/>
      <sheetName val="Start_Here20"/>
      <sheetName val="GRN_Report_0706-_030720"/>
      <sheetName val="Division__19"/>
      <sheetName val="2_????19"/>
      <sheetName val="Daily_1_119"/>
      <sheetName val="HE_BASE19"/>
      <sheetName val="DATA_SHEET19"/>
      <sheetName val="hvac_00_defect19"/>
      <sheetName val="GB-IC_Villingen_GG19"/>
      <sheetName val="Package_Presentation19"/>
      <sheetName val="Business_Plan19"/>
      <sheetName val="Burden_280019"/>
      <sheetName val="GMX_00219"/>
      <sheetName val="Sub-commodity_List19"/>
      <sheetName val="Volume_Hypothesis19"/>
      <sheetName val="Costing_Wave_2_STT19"/>
      <sheetName val="BoM_(Wave_2)19"/>
      <sheetName val="1_28_08_450pm19"/>
      <sheetName val="FDR_BUDGET_2001_EISENACH19"/>
      <sheetName val="48810真_xls19"/>
      <sheetName val="RBC_(RNMP-005)19"/>
      <sheetName val="RNMP16_(2)19"/>
      <sheetName val="NNMP-003-K2_Ph119"/>
      <sheetName val="Blocking_Project19"/>
      <sheetName val="XBA_MY-19_Regulation-RNMP-01619"/>
      <sheetName val="Income_Statement19"/>
      <sheetName val="R_Specific_request_19"/>
      <sheetName val="COVER_RL_RECLINING19"/>
      <sheetName val="00_DOWNLOAD19"/>
      <sheetName val="Slide_core19"/>
      <sheetName val="Other_lifter19"/>
      <sheetName val="Tilted_lifter19"/>
      <sheetName val="TPM_Sheet19"/>
      <sheetName val="Current_Status19"/>
      <sheetName val="Man_power19"/>
      <sheetName val="aux_200419"/>
      <sheetName val="wip-Dec_19"/>
      <sheetName val="Balance_Sheet19"/>
      <sheetName val="Fixed_Assets19"/>
      <sheetName val="LCL_GENT0_4444,1_8JPN19"/>
      <sheetName val="Functional_Milest_#3_Checklis19"/>
      <sheetName val="Input_of_fleet_retail_vol__19"/>
      <sheetName val="General_Data19"/>
      <sheetName val="INVEST_LIST19"/>
      <sheetName val="QOS_Graph19"/>
      <sheetName val="Offshoring_MODEL19"/>
      <sheetName val="Multiple_Choice_Data19"/>
      <sheetName val="Program_Effort_matrix19"/>
      <sheetName val="Data_Source19"/>
      <sheetName val="Data_Validation19"/>
      <sheetName val="Program_Data19"/>
      <sheetName val="Representative_19"/>
      <sheetName val="Exploded-FRT_DR19"/>
      <sheetName val="Exploded-RR_DR19"/>
      <sheetName val="Flow_Chart19"/>
      <sheetName val="Single_Part19"/>
      <sheetName val="Take_rate_Calc19"/>
      <sheetName val="Concept_IDS19"/>
      <sheetName val="Skin_Yield19"/>
      <sheetName val="CP_Description19"/>
      <sheetName val="CP_Instructions19"/>
      <sheetName val="Injected_Parts_List19"/>
      <sheetName val="Template_Log19"/>
      <sheetName val="IMM_selection_table19"/>
      <sheetName val="IMM_START-UP_(6)19"/>
      <sheetName val="IMM_START-UP_(5)19"/>
      <sheetName val="IMM_START-UP_(4)19"/>
      <sheetName val="IMM_START-UP_(3)19"/>
      <sheetName val="IMM_START-UP_(2)19"/>
      <sheetName val="MOTOc____ご__x005f_x0012___x005f_x0012____39"/>
      <sheetName val="MOTOc_ࠀ_笰ごꒈ_x005f_x0012_ꐸ_x005f_x0012_뜝瞮_20"/>
      <sheetName val="MOTOc____ご__x005f_x0012___x005f_x0012____40"/>
      <sheetName val="MOTOc_ࠀ笰ごꒈ_x005f_x0012_ꐸ_x005f_x0012_뜝瞮猰ご20"/>
      <sheetName val="pad_assy19"/>
      <sheetName val="Pre_19"/>
      <sheetName val="Inv_19"/>
      <sheetName val="3_結果まとめ19"/>
      <sheetName val="att_1_2_NMUK_REQUIREMENTS19"/>
      <sheetName val="{Ref}_Hitachi_report_Q-Us_19"/>
      <sheetName val="Profile_EUR_OUTPUT19"/>
      <sheetName val="Profile_UK19"/>
      <sheetName val="972低減_10月19"/>
      <sheetName val="Cover_&amp;_list19"/>
      <sheetName val="P5_VC_Vehicle_Spec19"/>
      <sheetName val="MOTOc_?_?ご?_x005f_x0012_?_x005f_x0012_??_28"/>
      <sheetName val="MOTOc_?_?ご?_x005f_x0012_?_x005f_x0012_??_29"/>
      <sheetName val="WTC_BODY一覧原紙19"/>
      <sheetName val="RX3_CBU19"/>
      <sheetName val="Update_6_0119"/>
      <sheetName val="THAI向け_INST19"/>
      <sheetName val="MEX向け_INST19"/>
      <sheetName val="MEX向け_INST_PACKING_LIST19"/>
      <sheetName val="Parts_Requiring_Orders19"/>
      <sheetName val="BOP_List19"/>
      <sheetName val="Raw_Mat_List19"/>
      <sheetName val="Inflation_per_year19"/>
      <sheetName val="[48810真_xl19"/>
      <sheetName val="[48810真_x̊19"/>
      <sheetName val="data_30"/>
      <sheetName val="ocean_voyage30"/>
      <sheetName val="OPERATING_HEAD28"/>
      <sheetName val="Kind_of_Service27"/>
      <sheetName val="2004_Labor27"/>
      <sheetName val="Service_Coming27"/>
      <sheetName val="FF-RC-ST_Showa_Only26"/>
      <sheetName val="Plan_Sheet26"/>
      <sheetName val="BOM_TOP27"/>
      <sheetName val="Material_Input_Status27"/>
      <sheetName val="Vehicle_Parts_List27"/>
      <sheetName val="Kapitaleinsatz_&amp;_Umsatz27"/>
      <sheetName val="Herstellkosten_(Referenz)27"/>
      <sheetName val="Working_Capital27"/>
      <sheetName val="K440_can_wake-up_logic27"/>
      <sheetName val="Seatbelt_Guides27"/>
      <sheetName val="Stowage_Tray27"/>
      <sheetName val="Ideas_Entered26"/>
      <sheetName val="PRICE_STRAT_FOR_3F26"/>
      <sheetName val="J_or_E27"/>
      <sheetName val="MATRIZ_POR_AREA27"/>
      <sheetName val="full_(2)26"/>
      <sheetName val="MPL_技連26"/>
      <sheetName val="342E_BLOCK26"/>
      <sheetName val="Build_Sheets26"/>
      <sheetName val="問題課題(pattern_3)25"/>
      <sheetName val="ebom_excel25"/>
      <sheetName val="qad_bom25"/>
      <sheetName val="Trim_Dev_Materials26"/>
      <sheetName val="Non_Labour_Forecast26"/>
      <sheetName val="Costed_Parts_Matrix26"/>
      <sheetName val="Engineering_Assumptions26"/>
      <sheetName val="Labour_Forecast26"/>
      <sheetName val="Default_Rates25"/>
      <sheetName val="After_Sales_Supplier_#'s25"/>
      <sheetName val="FY99_Volume25"/>
      <sheetName val="TT_(13)26"/>
      <sheetName val="New_DYNA26"/>
      <sheetName val="Europe_PU-126"/>
      <sheetName val="結果一覧_ｼｰﾄ25"/>
      <sheetName val="PRIX_200925"/>
      <sheetName val="VAC_BLK_CALC_26"/>
      <sheetName val="Blank_AQR_(old)26"/>
      <sheetName val="CAP_PLAN26"/>
      <sheetName val="PKG_&amp;_FRT26"/>
      <sheetName val="PROCESS_INFO26"/>
      <sheetName val="Table_Master26"/>
      <sheetName val="Process_Summary26"/>
      <sheetName val="EPW_063026"/>
      <sheetName val="FB_sepa_S226"/>
      <sheetName val="JT3_0견적-구126"/>
      <sheetName val="Croisements_(Ai_-_Ej_-_Mk)_X826"/>
      <sheetName val="Report_Key26"/>
      <sheetName val="Original_ED&amp;D_summary26"/>
      <sheetName val="Total_Income_Statement26"/>
      <sheetName val="Price_J60E626"/>
      <sheetName val="Tooling_breakdown25"/>
      <sheetName val="HPS_Slit_Coil_(Centralia)25"/>
      <sheetName val="Stamping_Tool_building_Hrs25"/>
      <sheetName val="Stamping_Burden25"/>
      <sheetName val="PN_LIST25"/>
      <sheetName val="F7_Custom_Service_Center_(CSC25"/>
      <sheetName val="F5_E1-TEI_25"/>
      <sheetName val="F5_Specific_expenses_Vol_Drop25"/>
      <sheetName val="F5_Specific_expenses25"/>
      <sheetName val="Japanese_Summary25"/>
      <sheetName val="Inputs_and_Data26"/>
      <sheetName val="DV_Release25"/>
      <sheetName val="342A_Block25"/>
      <sheetName val="391_各25"/>
      <sheetName val="LESCI_J7725"/>
      <sheetName val="Read_me_first25"/>
      <sheetName val="organization_data25"/>
      <sheetName val="Labor_cost25"/>
      <sheetName val="SU_BOM_2007121325"/>
      <sheetName val="Ideal_Cost25"/>
      <sheetName val="DD96_1_1825"/>
      <sheetName val="cc_0214_230025"/>
      <sheetName val="Fert_ablauf25"/>
      <sheetName val="Antivol_D225"/>
      <sheetName val="Laser_Weld25"/>
      <sheetName val="LOAD_HOURS25"/>
      <sheetName val="5_UPS_Data25"/>
      <sheetName val="E_TOPICS25"/>
      <sheetName val="Product_Validation25"/>
      <sheetName val="Sales_price25"/>
      <sheetName val="A10_(2)25"/>
      <sheetName val="POLO_H_GP25"/>
      <sheetName val="IP2X_MCE25"/>
      <sheetName val="VW321_(Lavida_taxi)25"/>
      <sheetName val="IP24_RSB_CN25"/>
      <sheetName val="SK371_(PV20140226)降密方案25"/>
      <sheetName val="SK371_(PV20140226)_25"/>
      <sheetName val="SK371_(PV1)25"/>
      <sheetName val="KC_FOAM25"/>
      <sheetName val="B753__PV25"/>
      <sheetName val="B81C_(广州)25"/>
      <sheetName val="D2SC_PV25"/>
      <sheetName val="D2SC_DV25"/>
      <sheetName val="B753__PV_(2)25"/>
      <sheetName val="TFC_MY1425"/>
      <sheetName val="ZP11_EU25"/>
      <sheetName val="SGM318_(3)25"/>
      <sheetName val="SGM318_(2)25"/>
      <sheetName val="IP21_MCE25"/>
      <sheetName val="SK253_SB(M-A_ENTRY_SB)25"/>
      <sheetName val="Model_S_FL(SK461)25"/>
      <sheetName val="LAVIDA_DERIVAT25"/>
      <sheetName val="Model_A_TAXI25"/>
      <sheetName val="SGM258_MY1325"/>
      <sheetName val="New_Model_A2013030425"/>
      <sheetName val="New_Model_A2012092125"/>
      <sheetName val="New_Model_A25"/>
      <sheetName val="New_Model_A降密25"/>
      <sheetName val="IP22_EU&amp;UK25"/>
      <sheetName val="T4NA(2CN)_(2)25"/>
      <sheetName val="GAMMA_SUV25"/>
      <sheetName val="Model_H_GTI25"/>
      <sheetName val="New_Lavida25"/>
      <sheetName val="Model_A25"/>
      <sheetName val="IP22_CN_L-CAR25"/>
      <sheetName val="SGM201_R3_ISS25"/>
      <sheetName val="Model_S_MP1225"/>
      <sheetName val="Model_F_FL25"/>
      <sheetName val="Model_H_Cross25"/>
      <sheetName val="New_Model_K25"/>
      <sheetName val="ZP11_MG25"/>
      <sheetName val="List_Data25"/>
      <sheetName val="Material_Tables25"/>
      <sheetName val="Weld_Tool25"/>
      <sheetName val="BOM_Input25"/>
      <sheetName val="Parts_List25"/>
      <sheetName val="Data_010125"/>
      <sheetName val="ECN-Mold_Progress25"/>
      <sheetName val="ALL_PARTS_PRICE_LIST25"/>
      <sheetName val="_DATA25"/>
      <sheetName val="表5-2_地区別CO2排出実績25"/>
      <sheetName val="Ass'y-A_(Day)25"/>
      <sheetName val="Annual_Sales24"/>
      <sheetName val="BU_Summary_Data25"/>
      <sheetName val="minimum_lot_size25"/>
      <sheetName val="Interior_Trim25"/>
      <sheetName val="VIM_Data25"/>
      <sheetName val="X61B_ZH2E_L1_#125"/>
      <sheetName val="Part_by_Part25"/>
      <sheetName val="Stock_Price25"/>
      <sheetName val="진행_DATA_(2)25"/>
      <sheetName val="Vol_&amp;_Assumpt25"/>
      <sheetName val="Roll_Out_-_Limit25"/>
      <sheetName val="Specific_Data25"/>
      <sheetName val="Input_Sheet25"/>
      <sheetName val="Plant_Data24"/>
      <sheetName val="Key_Function_in_Master_FMEA24"/>
      <sheetName val="Sales_by_Customer24"/>
      <sheetName val="094W原紙_24"/>
      <sheetName val="702_515_881t24"/>
      <sheetName val="Data_Table24"/>
      <sheetName val="4__Project_Plan24"/>
      <sheetName val="contract_AGER24"/>
      <sheetName val="contract_APOR24"/>
      <sheetName val="market_AGER24"/>
      <sheetName val="market_APOR24"/>
      <sheetName val="JCAE_Sale_Price24"/>
      <sheetName val="R_FJS_CAR_(old)24"/>
      <sheetName val="Process_means25"/>
      <sheetName val="Fixture_List25"/>
      <sheetName val="Sheet6_(3)24"/>
      <sheetName val="Customer_Part_Approval25"/>
      <sheetName val="Development_Start25"/>
      <sheetName val="Final_Production_Release25"/>
      <sheetName val="FUNCTION_CHART24"/>
      <sheetName val="Income_Statem25"/>
      <sheetName val="Mechanical_Handle_Grained25"/>
      <sheetName val="信息费用预算表(A4)_24"/>
      <sheetName val="01_3_28現在24"/>
      <sheetName val="Incr_Inv_Tool24"/>
      <sheetName val="HL_extract24"/>
      <sheetName val="CHHS_AVSS624"/>
      <sheetName val="Budget_base24"/>
      <sheetName val="FACT_B25"/>
      <sheetName val="Notice_Link25"/>
      <sheetName val="ALPL_03051425"/>
      <sheetName val="contents_(English)24"/>
      <sheetName val="設変通知書_(E)24"/>
      <sheetName val="Rev_#1_&amp;_#224"/>
      <sheetName val="IVP_und_Afa24"/>
      <sheetName val="Full_list_02042524"/>
      <sheetName val="Ref_IMM_Sizes24"/>
      <sheetName val="Prog_INFO24"/>
      <sheetName val="Format_info24"/>
      <sheetName val="?d?l??_(full-SUV)24"/>
      <sheetName val="RM_cost_Evapo_Standarti25"/>
      <sheetName val="RS_Sound_Add__Module25"/>
      <sheetName val="AM_6M_9424"/>
      <sheetName val="ｺｽﾄ比較_(総括)24"/>
      <sheetName val="工程別見積り_(SP)24"/>
      <sheetName val="IAC_Quote_Processes24"/>
      <sheetName val="Sq_Area_INPUT24"/>
      <sheetName val="part_list_C524"/>
      <sheetName val="140N_Part_Local_(SE)24"/>
      <sheetName val="issue_destination24"/>
      <sheetName val="PSA_T724"/>
      <sheetName val="cycle_time_reduction25"/>
      <sheetName val="Base_Info25"/>
      <sheetName val="Cómputo_B24"/>
      <sheetName val="0_Cuota24"/>
      <sheetName val="LPIM_BLK_CALC24"/>
      <sheetName val="ASSET_PLAN24"/>
      <sheetName val="_Cycle_Times24"/>
      <sheetName val="DIE_CUT_ROLL_CALC24"/>
      <sheetName val="EFFICIENCY_VS_VOLUME24"/>
      <sheetName val="TOOL_INFO24"/>
      <sheetName val="Marea_MY24"/>
      <sheetName val="Brava-o_MY24"/>
      <sheetName val="P_TO24"/>
      <sheetName val="Part_Pictorials24"/>
      <sheetName val="Reference_24"/>
      <sheetName val="645a_9-18_PTO_4_324"/>
      <sheetName val="GG_S&amp;O_List24"/>
      <sheetName val="Operating_Plan_Changes24"/>
      <sheetName val="costes_internos24"/>
      <sheetName val="TMMI_SEQUOIA_201124"/>
      <sheetName val="Issues_log24"/>
      <sheetName val="A3C_Data24"/>
      <sheetName val="勤務ｼﾌﾄﾍﾞｰｽ表_下期24"/>
      <sheetName val="Poland_HL24"/>
      <sheetName val="Chart_Data_Formulas24"/>
      <sheetName val="Just_for_calculation24"/>
      <sheetName val="Barcode_D&amp;F24"/>
      <sheetName val="PN_LIST_(2)24"/>
      <sheetName val="PN_LIST_P33B24"/>
      <sheetName val="_48810真_xl24"/>
      <sheetName val="_48810真_xls24"/>
      <sheetName val="Sheet1_(2)24"/>
      <sheetName val="61B_(J)24"/>
      <sheetName val="X61B_(E)24"/>
      <sheetName val="Invoice_Aging24"/>
      <sheetName val="Open_AP24"/>
      <sheetName val="００･ＤＥ_Ｍ６２24"/>
      <sheetName val="Rubriques_MC24"/>
      <sheetName val="Hyp_DDRH24"/>
      <sheetName val="A-B(exp_)24"/>
      <sheetName val="_d_l___(full-SUV)24"/>
      <sheetName val="FmｸﾞﾗﾌVer_024"/>
      <sheetName val="参考_人員調査表24"/>
      <sheetName val="Cooling_Unit24"/>
      <sheetName val="GLOBAL_POWERTRAIN24"/>
      <sheetName val="PIC_PSI24"/>
      <sheetName val="HS_HB_NE_dr_124"/>
      <sheetName val="Forração_PP_DE24"/>
      <sheetName val="Exploded_End_Items24"/>
      <sheetName val="차체_품안표24"/>
      <sheetName val="CUSTOMER_(DETAIL)24"/>
      <sheetName val="Parameters_SSR24"/>
      <sheetName val="PCQIS_Warrty_data24"/>
      <sheetName val="Données_transversales_pays24"/>
      <sheetName val="Sheet1_(7)24"/>
      <sheetName val="OPER__SPECS24"/>
      <sheetName val="RAW_MATERIAL24"/>
      <sheetName val="尾门板总成_24"/>
      <sheetName val="Cap'l_Input24"/>
      <sheetName val="(7__FR_&amp;_RR_axle_mass)24"/>
      <sheetName val="Pre-concept_AX024"/>
      <sheetName val="_48810真_xl__Glcest24"/>
      <sheetName val="_48810真_xls____24"/>
      <sheetName val="[48810真_xl??Glcest24"/>
      <sheetName val="[48810真_xls????24"/>
      <sheetName val="Point_224"/>
      <sheetName val="set_date24"/>
      <sheetName val="Eflex_bom24"/>
      <sheetName val="Cal_Mat_TB24"/>
      <sheetName val="dongia_(2)24"/>
      <sheetName val="P_2_VAR組合せ表24"/>
      <sheetName val="New_Prices24"/>
      <sheetName val="PL_BS_CF24"/>
      <sheetName val="2_대외공문24"/>
      <sheetName val="Drop_downs24"/>
      <sheetName val="4-Series_-_Control_Model24"/>
      <sheetName val="DEC_EO24"/>
      <sheetName val="C214_9306#2524"/>
      <sheetName val="PS41_0406_KD24"/>
      <sheetName val="總檔__(2)24"/>
      <sheetName val="FUEL_FILLER24"/>
      <sheetName val="040_削除24"/>
      <sheetName val="140_loabor21"/>
      <sheetName val="040_適用車種コード情報21"/>
      <sheetName val="CBD_Kolben21"/>
      <sheetName val="Customer_Claim_Year21"/>
      <sheetName val="C3_N_DC改造投資21"/>
      <sheetName val="Sum_Defect_OFF-LINE_GMI70021"/>
      <sheetName val="Lesson_Lern21"/>
      <sheetName val="Main_Model21"/>
      <sheetName val="サイクル_Cell_ID21"/>
      <sheetName val="SWS_MSG21"/>
      <sheetName val="Cost_201820"/>
      <sheetName val="Sheet_021"/>
      <sheetName val="Sheet_4_VTL21"/>
      <sheetName val="TB_Jan-Dec9621"/>
      <sheetName val="Managerial_Remuneration-Dec9621"/>
      <sheetName val="---_(2)21"/>
      <sheetName val="Waterfall__0_Toolb21"/>
      <sheetName val="PO_&amp;_SA_List21"/>
      <sheetName val="Start_Here21"/>
      <sheetName val="GRN_Report_0706-_030721"/>
      <sheetName val="Division__20"/>
      <sheetName val="2_????20"/>
      <sheetName val="Daily_1_120"/>
      <sheetName val="HE_BASE20"/>
      <sheetName val="DATA_SHEET20"/>
      <sheetName val="hvac_00_defect20"/>
      <sheetName val="GB-IC_Villingen_GG20"/>
      <sheetName val="Package_Presentation20"/>
      <sheetName val="Business_Plan20"/>
      <sheetName val="Burden_280020"/>
      <sheetName val="GMX_00220"/>
      <sheetName val="Sub-commodity_List20"/>
      <sheetName val="Volume_Hypothesis20"/>
      <sheetName val="Costing_Wave_2_STT20"/>
      <sheetName val="BoM_(Wave_2)20"/>
      <sheetName val="1_28_08_450pm20"/>
      <sheetName val="FDR_BUDGET_2001_EISENACH20"/>
      <sheetName val="48810真_xls20"/>
      <sheetName val="RBC_(RNMP-005)20"/>
      <sheetName val="RNMP16_(2)20"/>
      <sheetName val="NNMP-003-K2_Ph120"/>
      <sheetName val="Blocking_Project20"/>
      <sheetName val="XBA_MY-19_Regulation-RNMP-01620"/>
      <sheetName val="Income_Statement20"/>
      <sheetName val="R_Specific_request_20"/>
      <sheetName val="COVER_RL_RECLINING20"/>
      <sheetName val="00_DOWNLOAD20"/>
      <sheetName val="Slide_core20"/>
      <sheetName val="Other_lifter20"/>
      <sheetName val="Tilted_lifter20"/>
      <sheetName val="TPM_Sheet20"/>
      <sheetName val="Current_Status20"/>
      <sheetName val="Man_power20"/>
      <sheetName val="aux_200420"/>
      <sheetName val="wip-Dec_20"/>
      <sheetName val="Balance_Sheet20"/>
      <sheetName val="Fixed_Assets20"/>
      <sheetName val="LCL_GENT0_4444,1_8JPN20"/>
      <sheetName val="Functional_Milest_#3_Checklis20"/>
      <sheetName val="Input_of_fleet_retail_vol__20"/>
      <sheetName val="General_Data20"/>
      <sheetName val="INVEST_LIST20"/>
      <sheetName val="QOS_Graph20"/>
      <sheetName val="Offshoring_MODEL20"/>
      <sheetName val="Multiple_Choice_Data20"/>
      <sheetName val="Program_Effort_matrix20"/>
      <sheetName val="Data_Source20"/>
      <sheetName val="Data_Validation20"/>
      <sheetName val="Program_Data20"/>
      <sheetName val="Representative_20"/>
      <sheetName val="Exploded-FRT_DR20"/>
      <sheetName val="Exploded-RR_DR20"/>
      <sheetName val="Flow_Chart20"/>
      <sheetName val="Single_Part20"/>
      <sheetName val="Take_rate_Calc20"/>
      <sheetName val="Concept_IDS20"/>
      <sheetName val="Skin_Yield20"/>
      <sheetName val="CP_Description20"/>
      <sheetName val="CP_Instructions20"/>
      <sheetName val="Injected_Parts_List20"/>
      <sheetName val="Template_Log20"/>
      <sheetName val="IMM_selection_table20"/>
      <sheetName val="IMM_START-UP_(6)20"/>
      <sheetName val="IMM_START-UP_(5)20"/>
      <sheetName val="IMM_START-UP_(4)20"/>
      <sheetName val="IMM_START-UP_(3)20"/>
      <sheetName val="IMM_START-UP_(2)20"/>
      <sheetName val="MOTOc____ご__x005f_x0012___x005f_x0012____41"/>
      <sheetName val="MOTOc_ࠀ_笰ごꒈ_x005f_x0012_ꐸ_x005f_x0012_뜝瞮_21"/>
      <sheetName val="MOTOc____ご__x005f_x0012___x005f_x0012____42"/>
      <sheetName val="MOTOc_ࠀ笰ごꒈ_x005f_x0012_ꐸ_x005f_x0012_뜝瞮猰ご21"/>
      <sheetName val="pad_assy20"/>
      <sheetName val="Pre_20"/>
      <sheetName val="Inv_20"/>
      <sheetName val="3_結果まとめ20"/>
      <sheetName val="att_1_2_NMUK_REQUIREMENTS20"/>
      <sheetName val="{Ref}_Hitachi_report_Q-Us_20"/>
      <sheetName val="Profile_EUR_OUTPUT20"/>
      <sheetName val="Profile_UK20"/>
      <sheetName val="972低減_10月20"/>
      <sheetName val="Cover_&amp;_list20"/>
      <sheetName val="P5_VC_Vehicle_Spec20"/>
      <sheetName val="MOTOc_?_?ご?_x005f_x0012_?_x005f_x0012_??_30"/>
      <sheetName val="MOTOc_?_?ご?_x005f_x0012_?_x005f_x0012_??_31"/>
      <sheetName val="WTC_BODY一覧原紙20"/>
      <sheetName val="RX3_CBU20"/>
      <sheetName val="Update_6_0120"/>
      <sheetName val="THAI向け_INST20"/>
      <sheetName val="MEX向け_INST20"/>
      <sheetName val="MEX向け_INST_PACKING_LIST20"/>
      <sheetName val="Parts_Requiring_Orders20"/>
      <sheetName val="BOP_List20"/>
      <sheetName val="Raw_Mat_List20"/>
      <sheetName val="Inflation_per_year20"/>
      <sheetName val="[48810真_xl20"/>
      <sheetName val="[48810真_x̊20"/>
      <sheetName val="data_31"/>
      <sheetName val="ocean_voyage31"/>
      <sheetName val="OPERATING_HEAD29"/>
      <sheetName val="Kind_of_Service28"/>
      <sheetName val="2004_Labor28"/>
      <sheetName val="Service_Coming28"/>
      <sheetName val="FF-RC-ST_Showa_Only27"/>
      <sheetName val="Plan_Sheet27"/>
      <sheetName val="BOM_TOP28"/>
      <sheetName val="Material_Input_Status28"/>
      <sheetName val="Vehicle_Parts_List28"/>
      <sheetName val="Kapitaleinsatz_&amp;_Umsatz28"/>
      <sheetName val="Herstellkosten_(Referenz)28"/>
      <sheetName val="Working_Capital28"/>
      <sheetName val="K440_can_wake-up_logic28"/>
      <sheetName val="Seatbelt_Guides28"/>
      <sheetName val="Stowage_Tray28"/>
      <sheetName val="Ideas_Entered27"/>
      <sheetName val="PRICE_STRAT_FOR_3F27"/>
      <sheetName val="J_or_E28"/>
      <sheetName val="MATRIZ_POR_AREA28"/>
      <sheetName val="full_(2)27"/>
      <sheetName val="MPL_技連27"/>
      <sheetName val="342E_BLOCK27"/>
      <sheetName val="Build_Sheets27"/>
      <sheetName val="問題課題(pattern_3)26"/>
      <sheetName val="ebom_excel26"/>
      <sheetName val="qad_bom26"/>
      <sheetName val="Trim_Dev_Materials27"/>
      <sheetName val="Non_Labour_Forecast27"/>
      <sheetName val="Costed_Parts_Matrix27"/>
      <sheetName val="Engineering_Assumptions27"/>
      <sheetName val="Labour_Forecast27"/>
      <sheetName val="Default_Rates26"/>
      <sheetName val="After_Sales_Supplier_#'s26"/>
      <sheetName val="FY99_Volume26"/>
      <sheetName val="TT_(13)27"/>
      <sheetName val="New_DYNA27"/>
      <sheetName val="Europe_PU-127"/>
      <sheetName val="結果一覧_ｼｰﾄ26"/>
      <sheetName val="PRIX_200926"/>
      <sheetName val="VAC_BLK_CALC_27"/>
      <sheetName val="Blank_AQR_(old)27"/>
      <sheetName val="CAP_PLAN27"/>
      <sheetName val="PKG_&amp;_FRT27"/>
      <sheetName val="PROCESS_INFO27"/>
      <sheetName val="Table_Master27"/>
      <sheetName val="Process_Summary27"/>
      <sheetName val="EPW_063027"/>
      <sheetName val="FB_sepa_S227"/>
      <sheetName val="JT3_0견적-구127"/>
      <sheetName val="Croisements_(Ai_-_Ej_-_Mk)_X827"/>
      <sheetName val="Report_Key27"/>
      <sheetName val="Original_ED&amp;D_summary27"/>
      <sheetName val="Total_Income_Statement27"/>
      <sheetName val="Price_J60E627"/>
      <sheetName val="Tooling_breakdown26"/>
      <sheetName val="HPS_Slit_Coil_(Centralia)26"/>
      <sheetName val="Stamping_Tool_building_Hrs26"/>
      <sheetName val="Stamping_Burden26"/>
      <sheetName val="PN_LIST26"/>
      <sheetName val="F7_Custom_Service_Center_(CSC26"/>
      <sheetName val="F5_E1-TEI_26"/>
      <sheetName val="F5_Specific_expenses_Vol_Drop26"/>
      <sheetName val="F5_Specific_expenses26"/>
      <sheetName val="Japanese_Summary26"/>
      <sheetName val="Inputs_and_Data27"/>
      <sheetName val="DV_Release26"/>
      <sheetName val="342A_Block26"/>
      <sheetName val="391_各26"/>
      <sheetName val="LESCI_J7726"/>
      <sheetName val="Read_me_first26"/>
      <sheetName val="organization_data26"/>
      <sheetName val="Labor_cost26"/>
      <sheetName val="SU_BOM_2007121326"/>
      <sheetName val="Ideal_Cost26"/>
      <sheetName val="DD96_1_1826"/>
      <sheetName val="cc_0214_230026"/>
      <sheetName val="Fert_ablauf26"/>
      <sheetName val="Antivol_D226"/>
      <sheetName val="Laser_Weld26"/>
      <sheetName val="LOAD_HOURS26"/>
      <sheetName val="5_UPS_Data26"/>
      <sheetName val="E_TOPICS26"/>
      <sheetName val="Product_Validation26"/>
      <sheetName val="Sales_price26"/>
      <sheetName val="A10_(2)26"/>
      <sheetName val="POLO_H_GP26"/>
      <sheetName val="IP2X_MCE26"/>
      <sheetName val="VW321_(Lavida_taxi)26"/>
      <sheetName val="IP24_RSB_CN26"/>
      <sheetName val="SK371_(PV20140226)降密方案26"/>
      <sheetName val="SK371_(PV20140226)_26"/>
      <sheetName val="SK371_(PV1)26"/>
      <sheetName val="KC_FOAM26"/>
      <sheetName val="B753__PV26"/>
      <sheetName val="B81C_(广州)26"/>
      <sheetName val="D2SC_PV26"/>
      <sheetName val="D2SC_DV26"/>
      <sheetName val="B753__PV_(2)26"/>
      <sheetName val="TFC_MY1426"/>
      <sheetName val="ZP11_EU26"/>
      <sheetName val="SGM318_(3)26"/>
      <sheetName val="SGM318_(2)26"/>
      <sheetName val="IP21_MCE26"/>
      <sheetName val="SK253_SB(M-A_ENTRY_SB)26"/>
      <sheetName val="Model_S_FL(SK461)26"/>
      <sheetName val="LAVIDA_DERIVAT26"/>
      <sheetName val="Model_A_TAXI26"/>
      <sheetName val="SGM258_MY1326"/>
      <sheetName val="New_Model_A2013030426"/>
      <sheetName val="New_Model_A2012092126"/>
      <sheetName val="New_Model_A26"/>
      <sheetName val="New_Model_A降密26"/>
      <sheetName val="IP22_EU&amp;UK26"/>
      <sheetName val="T4NA(2CN)_(2)26"/>
      <sheetName val="GAMMA_SUV26"/>
      <sheetName val="Model_H_GTI26"/>
      <sheetName val="New_Lavida26"/>
      <sheetName val="Model_A26"/>
      <sheetName val="IP22_CN_L-CAR26"/>
      <sheetName val="SGM201_R3_ISS26"/>
      <sheetName val="Model_S_MP1226"/>
      <sheetName val="Model_F_FL26"/>
      <sheetName val="Model_H_Cross26"/>
      <sheetName val="New_Model_K26"/>
      <sheetName val="ZP11_MG26"/>
      <sheetName val="List_Data26"/>
      <sheetName val="Material_Tables26"/>
      <sheetName val="Weld_Tool26"/>
      <sheetName val="BOM_Input26"/>
      <sheetName val="Parts_List26"/>
      <sheetName val="Data_010126"/>
      <sheetName val="ECN-Mold_Progress26"/>
      <sheetName val="ALL_PARTS_PRICE_LIST26"/>
      <sheetName val="_DATA26"/>
      <sheetName val="表5-2_地区別CO2排出実績26"/>
      <sheetName val="Ass'y-A_(Day)26"/>
      <sheetName val="Annual_Sales25"/>
      <sheetName val="BU_Summary_Data26"/>
      <sheetName val="minimum_lot_size26"/>
      <sheetName val="Interior_Trim26"/>
      <sheetName val="VIM_Data26"/>
      <sheetName val="X61B_ZH2E_L1_#126"/>
      <sheetName val="Part_by_Part26"/>
      <sheetName val="Stock_Price26"/>
      <sheetName val="진행_DATA_(2)26"/>
      <sheetName val="Vol_&amp;_Assumpt26"/>
      <sheetName val="Roll_Out_-_Limit26"/>
      <sheetName val="Specific_Data26"/>
      <sheetName val="Input_Sheet26"/>
      <sheetName val="Plant_Data25"/>
      <sheetName val="Key_Function_in_Master_FMEA25"/>
      <sheetName val="Sales_by_Customer25"/>
      <sheetName val="094W原紙_25"/>
      <sheetName val="702_515_881t25"/>
      <sheetName val="Data_Table25"/>
      <sheetName val="4__Project_Plan25"/>
      <sheetName val="contract_AGER25"/>
      <sheetName val="contract_APOR25"/>
      <sheetName val="market_AGER25"/>
      <sheetName val="market_APOR25"/>
      <sheetName val="JCAE_Sale_Price25"/>
      <sheetName val="R_FJS_CAR_(old)25"/>
      <sheetName val="Process_means26"/>
      <sheetName val="Fixture_List26"/>
      <sheetName val="Sheet6_(3)25"/>
      <sheetName val="Customer_Part_Approval26"/>
      <sheetName val="Development_Start26"/>
      <sheetName val="Final_Production_Release26"/>
      <sheetName val="FUNCTION_CHART25"/>
      <sheetName val="Income_Statem26"/>
      <sheetName val="Mechanical_Handle_Grained26"/>
      <sheetName val="信息费用预算表(A4)_25"/>
      <sheetName val="01_3_28現在25"/>
      <sheetName val="Incr_Inv_Tool25"/>
      <sheetName val="HL_extract25"/>
      <sheetName val="CHHS_AVSS625"/>
      <sheetName val="Budget_base25"/>
      <sheetName val="FACT_B26"/>
      <sheetName val="Notice_Link26"/>
      <sheetName val="ALPL_03051426"/>
      <sheetName val="contents_(English)25"/>
      <sheetName val="設変通知書_(E)25"/>
      <sheetName val="Rev_#1_&amp;_#225"/>
      <sheetName val="IVP_und_Afa25"/>
      <sheetName val="Full_list_02042525"/>
      <sheetName val="Ref_IMM_Sizes25"/>
      <sheetName val="Prog_INFO25"/>
      <sheetName val="Format_info25"/>
      <sheetName val="?d?l??_(full-SUV)25"/>
      <sheetName val="RM_cost_Evapo_Standarti26"/>
      <sheetName val="RS_Sound_Add__Module26"/>
      <sheetName val="AM_6M_9425"/>
      <sheetName val="ｺｽﾄ比較_(総括)25"/>
      <sheetName val="工程別見積り_(SP)25"/>
      <sheetName val="IAC_Quote_Processes25"/>
      <sheetName val="Sq_Area_INPUT25"/>
      <sheetName val="part_list_C525"/>
      <sheetName val="140N_Part_Local_(SE)25"/>
      <sheetName val="issue_destination25"/>
      <sheetName val="PSA_T725"/>
      <sheetName val="cycle_time_reduction26"/>
      <sheetName val="Base_Info26"/>
      <sheetName val="Cómputo_B25"/>
      <sheetName val="0_Cuota25"/>
      <sheetName val="LPIM_BLK_CALC25"/>
      <sheetName val="ASSET_PLAN25"/>
      <sheetName val="_Cycle_Times25"/>
      <sheetName val="DIE_CUT_ROLL_CALC25"/>
      <sheetName val="EFFICIENCY_VS_VOLUME25"/>
      <sheetName val="TOOL_INFO25"/>
      <sheetName val="Marea_MY25"/>
      <sheetName val="Brava-o_MY25"/>
      <sheetName val="P_TO25"/>
      <sheetName val="Part_Pictorials25"/>
      <sheetName val="Reference_25"/>
      <sheetName val="645a_9-18_PTO_4_325"/>
      <sheetName val="GG_S&amp;O_List25"/>
      <sheetName val="Operating_Plan_Changes25"/>
      <sheetName val="costes_internos25"/>
      <sheetName val="TMMI_SEQUOIA_201125"/>
      <sheetName val="Issues_log25"/>
      <sheetName val="A3C_Data25"/>
      <sheetName val="勤務ｼﾌﾄﾍﾞｰｽ表_下期25"/>
      <sheetName val="Poland_HL25"/>
      <sheetName val="Chart_Data_Formulas25"/>
      <sheetName val="Just_for_calculation25"/>
      <sheetName val="Barcode_D&amp;F25"/>
      <sheetName val="PN_LIST_(2)25"/>
      <sheetName val="PN_LIST_P33B25"/>
      <sheetName val="_48810真_xl25"/>
      <sheetName val="_48810真_xls25"/>
      <sheetName val="Sheet1_(2)25"/>
      <sheetName val="61B_(J)25"/>
      <sheetName val="X61B_(E)25"/>
      <sheetName val="Invoice_Aging25"/>
      <sheetName val="Open_AP25"/>
      <sheetName val="００･ＤＥ_Ｍ６２25"/>
      <sheetName val="Rubriques_MC25"/>
      <sheetName val="Hyp_DDRH25"/>
      <sheetName val="A-B(exp_)25"/>
      <sheetName val="_d_l___(full-SUV)25"/>
      <sheetName val="FmｸﾞﾗﾌVer_025"/>
      <sheetName val="参考_人員調査表25"/>
      <sheetName val="Cooling_Unit25"/>
      <sheetName val="GLOBAL_POWERTRAIN25"/>
      <sheetName val="PIC_PSI25"/>
      <sheetName val="HS_HB_NE_dr_125"/>
      <sheetName val="Forração_PP_DE25"/>
      <sheetName val="Exploded_End_Items25"/>
      <sheetName val="차체_품안표25"/>
      <sheetName val="CUSTOMER_(DETAIL)25"/>
      <sheetName val="Parameters_SSR25"/>
      <sheetName val="PCQIS_Warrty_data25"/>
      <sheetName val="Données_transversales_pays25"/>
      <sheetName val="Sheet1_(7)25"/>
      <sheetName val="OPER__SPECS25"/>
      <sheetName val="RAW_MATERIAL25"/>
      <sheetName val="尾门板总成_25"/>
      <sheetName val="Cap'l_Input25"/>
      <sheetName val="(7__FR_&amp;_RR_axle_mass)25"/>
      <sheetName val="Pre-concept_AX025"/>
      <sheetName val="_48810真_xl__Glcest25"/>
      <sheetName val="_48810真_xls____25"/>
      <sheetName val="[48810真_xl??Glcest25"/>
      <sheetName val="[48810真_xls????25"/>
      <sheetName val="Point_225"/>
      <sheetName val="set_date25"/>
      <sheetName val="Eflex_bom25"/>
      <sheetName val="Cal_Mat_TB25"/>
      <sheetName val="dongia_(2)25"/>
      <sheetName val="P_2_VAR組合せ表25"/>
      <sheetName val="New_Prices25"/>
      <sheetName val="PL_BS_CF25"/>
      <sheetName val="2_대외공문25"/>
      <sheetName val="Drop_downs25"/>
      <sheetName val="4-Series_-_Control_Model25"/>
      <sheetName val="DEC_EO25"/>
      <sheetName val="C214_9306#2525"/>
      <sheetName val="PS41_0406_KD25"/>
      <sheetName val="總檔__(2)25"/>
      <sheetName val="FUEL_FILLER25"/>
      <sheetName val="040_削除25"/>
      <sheetName val="140_loabor22"/>
      <sheetName val="040_適用車種コード情報22"/>
      <sheetName val="CBD_Kolben22"/>
      <sheetName val="Customer_Claim_Year22"/>
      <sheetName val="C3_N_DC改造投資22"/>
      <sheetName val="Sum_Defect_OFF-LINE_GMI70022"/>
      <sheetName val="Lesson_Lern22"/>
      <sheetName val="Main_Model22"/>
      <sheetName val="サイクル_Cell_ID22"/>
      <sheetName val="SWS_MSG22"/>
      <sheetName val="Cost_201821"/>
      <sheetName val="Sheet_022"/>
      <sheetName val="Sheet_4_VTL22"/>
      <sheetName val="TB_Jan-Dec9622"/>
      <sheetName val="Managerial_Remuneration-Dec9622"/>
      <sheetName val="---_(2)22"/>
      <sheetName val="Waterfall__0_Toolb22"/>
      <sheetName val="PO_&amp;_SA_List22"/>
      <sheetName val="Start_Here22"/>
      <sheetName val="GRN_Report_0706-_030722"/>
      <sheetName val="Division__21"/>
      <sheetName val="2_????21"/>
      <sheetName val="Daily_1_121"/>
      <sheetName val="HE_BASE21"/>
      <sheetName val="DATA_SHEET21"/>
      <sheetName val="hvac_00_defect21"/>
      <sheetName val="GB-IC_Villingen_GG21"/>
      <sheetName val="Package_Presentation21"/>
      <sheetName val="Business_Plan21"/>
      <sheetName val="Burden_280021"/>
      <sheetName val="GMX_00221"/>
      <sheetName val="Sub-commodity_List21"/>
      <sheetName val="Volume_Hypothesis21"/>
      <sheetName val="Costing_Wave_2_STT21"/>
      <sheetName val="BoM_(Wave_2)21"/>
      <sheetName val="1_28_08_450pm21"/>
      <sheetName val="FDR_BUDGET_2001_EISENACH21"/>
      <sheetName val="48810真_xls21"/>
      <sheetName val="RBC_(RNMP-005)21"/>
      <sheetName val="RNMP16_(2)21"/>
      <sheetName val="NNMP-003-K2_Ph121"/>
      <sheetName val="Blocking_Project21"/>
      <sheetName val="XBA_MY-19_Regulation-RNMP-01621"/>
      <sheetName val="Income_Statement21"/>
      <sheetName val="R_Specific_request_21"/>
      <sheetName val="COVER_RL_RECLINING21"/>
      <sheetName val="00_DOWNLOAD21"/>
      <sheetName val="Slide_core21"/>
      <sheetName val="Other_lifter21"/>
      <sheetName val="Tilted_lifter21"/>
      <sheetName val="TPM_Sheet21"/>
      <sheetName val="Current_Status21"/>
      <sheetName val="Man_power21"/>
      <sheetName val="aux_200421"/>
      <sheetName val="wip-Dec_21"/>
      <sheetName val="Balance_Sheet21"/>
      <sheetName val="Fixed_Assets21"/>
      <sheetName val="LCL_GENT0_4444,1_8JPN21"/>
      <sheetName val="Functional_Milest_#3_Checklis21"/>
      <sheetName val="Input_of_fleet_retail_vol__21"/>
      <sheetName val="General_Data21"/>
      <sheetName val="INVEST_LIST21"/>
      <sheetName val="QOS_Graph21"/>
      <sheetName val="Offshoring_MODEL21"/>
      <sheetName val="Multiple_Choice_Data21"/>
      <sheetName val="Program_Effort_matrix21"/>
      <sheetName val="Data_Source21"/>
      <sheetName val="Data_Validation21"/>
      <sheetName val="Program_Data21"/>
      <sheetName val="Representative_21"/>
      <sheetName val="Exploded-FRT_DR21"/>
      <sheetName val="Exploded-RR_DR21"/>
      <sheetName val="Flow_Chart21"/>
      <sheetName val="Single_Part21"/>
      <sheetName val="Take_rate_Calc21"/>
      <sheetName val="Concept_IDS21"/>
      <sheetName val="Skin_Yield21"/>
      <sheetName val="CP_Description21"/>
      <sheetName val="CP_Instructions21"/>
      <sheetName val="Injected_Parts_List21"/>
      <sheetName val="Template_Log21"/>
      <sheetName val="IMM_selection_table21"/>
      <sheetName val="IMM_START-UP_(6)21"/>
      <sheetName val="IMM_START-UP_(5)21"/>
      <sheetName val="IMM_START-UP_(4)21"/>
      <sheetName val="IMM_START-UP_(3)21"/>
      <sheetName val="IMM_START-UP_(2)21"/>
      <sheetName val="MOTOc____ご__x005f_x0012___x005f_x0012____43"/>
      <sheetName val="MOTOc_ࠀ_笰ごꒈ_x005f_x0012_ꐸ_x005f_x0012_뜝瞮_22"/>
      <sheetName val="MOTOc____ご__x005f_x0012___x005f_x0012____44"/>
      <sheetName val="MOTOc_ࠀ笰ごꒈ_x005f_x0012_ꐸ_x005f_x0012_뜝瞮猰ご22"/>
      <sheetName val="pad_assy21"/>
      <sheetName val="Pre_21"/>
      <sheetName val="Inv_21"/>
      <sheetName val="3_結果まとめ21"/>
      <sheetName val="att_1_2_NMUK_REQUIREMENTS21"/>
      <sheetName val="{Ref}_Hitachi_report_Q-Us_21"/>
      <sheetName val="Profile_EUR_OUTPUT21"/>
      <sheetName val="Profile_UK21"/>
      <sheetName val="972低減_10月21"/>
      <sheetName val="Cover_&amp;_list21"/>
      <sheetName val="P5_VC_Vehicle_Spec21"/>
      <sheetName val="MOTOc_?_?ご?_x005f_x0012_?_x005f_x0012_??_32"/>
      <sheetName val="MOTOc_?_?ご?_x005f_x0012_?_x005f_x0012_??_33"/>
      <sheetName val="WTC_BODY一覧原紙21"/>
      <sheetName val="RX3_CBU21"/>
      <sheetName val="Update_6_0121"/>
      <sheetName val="THAI向け_INST21"/>
      <sheetName val="MEX向け_INST21"/>
      <sheetName val="MEX向け_INST_PACKING_LIST21"/>
      <sheetName val="Parts_Requiring_Orders21"/>
      <sheetName val="BOP_List21"/>
      <sheetName val="Raw_Mat_List21"/>
      <sheetName val="Inflation_per_year21"/>
      <sheetName val="[48810真_xl21"/>
      <sheetName val="[48810真_x̊21"/>
      <sheetName val="[48810真_xls7"/>
      <sheetName val="data_32"/>
      <sheetName val="ocean_voyage32"/>
      <sheetName val="OPERATING_HEAD30"/>
      <sheetName val="Kind_of_Service29"/>
      <sheetName val="2004_Labor29"/>
      <sheetName val="Service_Coming29"/>
      <sheetName val="FF-RC-ST_Showa_Only28"/>
      <sheetName val="Plan_Sheet28"/>
      <sheetName val="BOM_TOP29"/>
      <sheetName val="Material_Input_Status29"/>
      <sheetName val="Vehicle_Parts_List29"/>
      <sheetName val="Kapitaleinsatz_&amp;_Umsatz29"/>
      <sheetName val="Herstellkosten_(Referenz)29"/>
      <sheetName val="Working_Capital29"/>
      <sheetName val="K440_can_wake-up_logic29"/>
      <sheetName val="Seatbelt_Guides29"/>
      <sheetName val="Stowage_Tray29"/>
      <sheetName val="Ideas_Entered28"/>
      <sheetName val="PRICE_STRAT_FOR_3F28"/>
      <sheetName val="J_or_E29"/>
      <sheetName val="MATRIZ_POR_AREA29"/>
      <sheetName val="full_(2)28"/>
      <sheetName val="MPL_技連28"/>
      <sheetName val="342E_BLOCK28"/>
      <sheetName val="Build_Sheets28"/>
      <sheetName val="問題課題(pattern_3)27"/>
      <sheetName val="ebom_excel27"/>
      <sheetName val="qad_bom27"/>
      <sheetName val="Trim_Dev_Materials28"/>
      <sheetName val="Non_Labour_Forecast28"/>
      <sheetName val="Costed_Parts_Matrix28"/>
      <sheetName val="Engineering_Assumptions28"/>
      <sheetName val="Labour_Forecast28"/>
      <sheetName val="Default_Rates27"/>
      <sheetName val="After_Sales_Supplier_#'s27"/>
      <sheetName val="FY99_Volume27"/>
      <sheetName val="TT_(13)28"/>
      <sheetName val="New_DYNA28"/>
      <sheetName val="Europe_PU-128"/>
      <sheetName val="結果一覧_ｼｰﾄ27"/>
      <sheetName val="PRIX_200927"/>
      <sheetName val="VAC_BLK_CALC_28"/>
      <sheetName val="Blank_AQR_(old)28"/>
      <sheetName val="CAP_PLAN28"/>
      <sheetName val="PKG_&amp;_FRT28"/>
      <sheetName val="PROCESS_INFO28"/>
      <sheetName val="Table_Master28"/>
      <sheetName val="Process_Summary28"/>
      <sheetName val="EPW_063028"/>
      <sheetName val="FB_sepa_S228"/>
      <sheetName val="JT3_0견적-구128"/>
      <sheetName val="Croisements_(Ai_-_Ej_-_Mk)_X828"/>
      <sheetName val="Report_Key28"/>
      <sheetName val="Original_ED&amp;D_summary28"/>
      <sheetName val="Total_Income_Statement28"/>
      <sheetName val="Price_J60E628"/>
      <sheetName val="Tooling_breakdown27"/>
      <sheetName val="HPS_Slit_Coil_(Centralia)27"/>
      <sheetName val="Stamping_Tool_building_Hrs27"/>
      <sheetName val="Stamping_Burden27"/>
      <sheetName val="PN_LIST27"/>
      <sheetName val="F7_Custom_Service_Center_(CSC27"/>
      <sheetName val="F5_E1-TEI_27"/>
      <sheetName val="F5_Specific_expenses_Vol_Drop27"/>
      <sheetName val="F5_Specific_expenses27"/>
      <sheetName val="Japanese_Summary27"/>
      <sheetName val="Inputs_and_Data28"/>
      <sheetName val="DV_Release27"/>
      <sheetName val="342A_Block27"/>
      <sheetName val="391_各27"/>
      <sheetName val="LESCI_J7727"/>
      <sheetName val="Read_me_first27"/>
      <sheetName val="organization_data27"/>
      <sheetName val="Labor_cost27"/>
      <sheetName val="SU_BOM_2007121327"/>
      <sheetName val="Ideal_Cost27"/>
      <sheetName val="DD96_1_1827"/>
      <sheetName val="cc_0214_230027"/>
      <sheetName val="Fert_ablauf27"/>
      <sheetName val="Antivol_D227"/>
      <sheetName val="Laser_Weld27"/>
      <sheetName val="LOAD_HOURS27"/>
      <sheetName val="5_UPS_Data27"/>
      <sheetName val="E_TOPICS27"/>
      <sheetName val="Product_Validation27"/>
      <sheetName val="Sales_price27"/>
      <sheetName val="A10_(2)27"/>
      <sheetName val="POLO_H_GP27"/>
      <sheetName val="IP2X_MCE27"/>
      <sheetName val="VW321_(Lavida_taxi)27"/>
      <sheetName val="IP24_RSB_CN27"/>
      <sheetName val="SK371_(PV20140226)降密方案27"/>
      <sheetName val="SK371_(PV20140226)_27"/>
      <sheetName val="SK371_(PV1)27"/>
      <sheetName val="KC_FOAM27"/>
      <sheetName val="B753__PV27"/>
      <sheetName val="B81C_(广州)27"/>
      <sheetName val="D2SC_PV27"/>
      <sheetName val="D2SC_DV27"/>
      <sheetName val="B753__PV_(2)27"/>
      <sheetName val="TFC_MY1427"/>
      <sheetName val="ZP11_EU27"/>
      <sheetName val="SGM318_(3)27"/>
      <sheetName val="SGM318_(2)27"/>
      <sheetName val="IP21_MCE27"/>
      <sheetName val="SK253_SB(M-A_ENTRY_SB)27"/>
      <sheetName val="Model_S_FL(SK461)27"/>
      <sheetName val="LAVIDA_DERIVAT27"/>
      <sheetName val="Model_A_TAXI27"/>
      <sheetName val="SGM258_MY1327"/>
      <sheetName val="New_Model_A2013030427"/>
      <sheetName val="New_Model_A2012092127"/>
      <sheetName val="New_Model_A27"/>
      <sheetName val="New_Model_A降密27"/>
      <sheetName val="IP22_EU&amp;UK27"/>
      <sheetName val="T4NA(2CN)_(2)27"/>
      <sheetName val="GAMMA_SUV27"/>
      <sheetName val="Model_H_GTI27"/>
      <sheetName val="New_Lavida27"/>
      <sheetName val="Model_A27"/>
      <sheetName val="IP22_CN_L-CAR27"/>
      <sheetName val="SGM201_R3_ISS27"/>
      <sheetName val="Model_S_MP1227"/>
      <sheetName val="Model_F_FL27"/>
      <sheetName val="Model_H_Cross27"/>
      <sheetName val="New_Model_K27"/>
      <sheetName val="ZP11_MG27"/>
      <sheetName val="List_Data27"/>
      <sheetName val="Material_Tables27"/>
      <sheetName val="Weld_Tool27"/>
      <sheetName val="BOM_Input27"/>
      <sheetName val="Parts_List27"/>
      <sheetName val="Data_010127"/>
      <sheetName val="ECN-Mold_Progress27"/>
      <sheetName val="ALL_PARTS_PRICE_LIST27"/>
      <sheetName val="_DATA27"/>
      <sheetName val="表5-2_地区別CO2排出実績27"/>
      <sheetName val="Ass'y-A_(Day)27"/>
      <sheetName val="Annual_Sales26"/>
      <sheetName val="BU_Summary_Data27"/>
      <sheetName val="minimum_lot_size27"/>
      <sheetName val="Interior_Trim27"/>
      <sheetName val="VIM_Data27"/>
      <sheetName val="X61B_ZH2E_L1_#127"/>
      <sheetName val="Part_by_Part27"/>
      <sheetName val="Stock_Price27"/>
      <sheetName val="진행_DATA_(2)27"/>
      <sheetName val="Vol_&amp;_Assumpt27"/>
      <sheetName val="Roll_Out_-_Limit27"/>
      <sheetName val="Specific_Data27"/>
      <sheetName val="Input_Sheet27"/>
      <sheetName val="Plant_Data26"/>
      <sheetName val="Key_Function_in_Master_FMEA26"/>
      <sheetName val="Sales_by_Customer26"/>
      <sheetName val="094W原紙_26"/>
      <sheetName val="702_515_881t26"/>
      <sheetName val="Data_Table26"/>
      <sheetName val="4__Project_Plan26"/>
      <sheetName val="contract_AGER26"/>
      <sheetName val="contract_APOR26"/>
      <sheetName val="market_AGER26"/>
      <sheetName val="market_APOR26"/>
      <sheetName val="JCAE_Sale_Price26"/>
      <sheetName val="R_FJS_CAR_(old)26"/>
      <sheetName val="Process_means27"/>
      <sheetName val="Fixture_List27"/>
      <sheetName val="Sheet6_(3)26"/>
      <sheetName val="Customer_Part_Approval27"/>
      <sheetName val="Development_Start27"/>
      <sheetName val="Final_Production_Release27"/>
      <sheetName val="FUNCTION_CHART26"/>
      <sheetName val="Income_Statem27"/>
      <sheetName val="Mechanical_Handle_Grained27"/>
      <sheetName val="信息费用预算表(A4)_26"/>
      <sheetName val="01_3_28現在26"/>
      <sheetName val="Incr_Inv_Tool26"/>
      <sheetName val="HL_extract26"/>
      <sheetName val="CHHS_AVSS626"/>
      <sheetName val="Budget_base26"/>
      <sheetName val="FACT_B27"/>
      <sheetName val="Notice_Link27"/>
      <sheetName val="ALPL_03051427"/>
      <sheetName val="contents_(English)26"/>
      <sheetName val="設変通知書_(E)26"/>
      <sheetName val="Rev_#1_&amp;_#226"/>
      <sheetName val="IVP_und_Afa26"/>
      <sheetName val="Full_list_02042526"/>
      <sheetName val="Ref_IMM_Sizes26"/>
      <sheetName val="Prog_INFO26"/>
      <sheetName val="Format_info26"/>
      <sheetName val="?d?l??_(full-SUV)26"/>
      <sheetName val="RM_cost_Evapo_Standarti27"/>
      <sheetName val="RS_Sound_Add__Module27"/>
      <sheetName val="AM_6M_9426"/>
      <sheetName val="ｺｽﾄ比較_(総括)26"/>
      <sheetName val="工程別見積り_(SP)26"/>
      <sheetName val="IAC_Quote_Processes26"/>
      <sheetName val="Sq_Area_INPUT26"/>
      <sheetName val="part_list_C526"/>
      <sheetName val="140N_Part_Local_(SE)26"/>
      <sheetName val="issue_destination26"/>
      <sheetName val="PSA_T726"/>
      <sheetName val="cycle_time_reduction27"/>
      <sheetName val="Base_Info27"/>
      <sheetName val="Cómputo_B26"/>
      <sheetName val="0_Cuota26"/>
      <sheetName val="LPIM_BLK_CALC26"/>
      <sheetName val="ASSET_PLAN26"/>
      <sheetName val="_Cycle_Times26"/>
      <sheetName val="DIE_CUT_ROLL_CALC26"/>
      <sheetName val="EFFICIENCY_VS_VOLUME26"/>
      <sheetName val="TOOL_INFO26"/>
      <sheetName val="Marea_MY26"/>
      <sheetName val="Brava-o_MY26"/>
      <sheetName val="P_TO26"/>
      <sheetName val="Part_Pictorials26"/>
      <sheetName val="Reference_26"/>
      <sheetName val="645a_9-18_PTO_4_326"/>
      <sheetName val="GG_S&amp;O_List26"/>
      <sheetName val="Operating_Plan_Changes26"/>
      <sheetName val="costes_internos26"/>
      <sheetName val="TMMI_SEQUOIA_201126"/>
      <sheetName val="Issues_log26"/>
      <sheetName val="A3C_Data26"/>
      <sheetName val="勤務ｼﾌﾄﾍﾞｰｽ表_下期26"/>
      <sheetName val="Poland_HL26"/>
      <sheetName val="Chart_Data_Formulas26"/>
      <sheetName val="Just_for_calculation26"/>
      <sheetName val="Barcode_D&amp;F26"/>
      <sheetName val="PN_LIST_(2)26"/>
      <sheetName val="PN_LIST_P33B26"/>
      <sheetName val="_48810真_xl26"/>
      <sheetName val="_48810真_xls26"/>
      <sheetName val="Sheet1_(2)26"/>
      <sheetName val="61B_(J)26"/>
      <sheetName val="X61B_(E)26"/>
      <sheetName val="Invoice_Aging26"/>
      <sheetName val="Open_AP26"/>
      <sheetName val="００･ＤＥ_Ｍ６２26"/>
      <sheetName val="Rubriques_MC26"/>
      <sheetName val="Hyp_DDRH26"/>
      <sheetName val="A-B(exp_)26"/>
      <sheetName val="_d_l___(full-SUV)26"/>
      <sheetName val="FmｸﾞﾗﾌVer_026"/>
      <sheetName val="参考_人員調査表26"/>
      <sheetName val="Cooling_Unit26"/>
      <sheetName val="GLOBAL_POWERTRAIN26"/>
      <sheetName val="PIC_PSI26"/>
      <sheetName val="HS_HB_NE_dr_126"/>
      <sheetName val="Forração_PP_DE26"/>
      <sheetName val="Exploded_End_Items26"/>
      <sheetName val="차체_품안표26"/>
      <sheetName val="CUSTOMER_(DETAIL)26"/>
      <sheetName val="Parameters_SSR26"/>
      <sheetName val="PCQIS_Warrty_data26"/>
      <sheetName val="Données_transversales_pays26"/>
      <sheetName val="Sheet1_(7)26"/>
      <sheetName val="OPER__SPECS26"/>
      <sheetName val="RAW_MATERIAL26"/>
      <sheetName val="尾门板总成_26"/>
      <sheetName val="Cap'l_Input26"/>
      <sheetName val="(7__FR_&amp;_RR_axle_mass)26"/>
      <sheetName val="Pre-concept_AX026"/>
      <sheetName val="_48810真_xl__Glcest26"/>
      <sheetName val="_48810真_xls____26"/>
      <sheetName val="[48810真_xl??Glcest26"/>
      <sheetName val="[48810真_xls????26"/>
      <sheetName val="Point_226"/>
      <sheetName val="set_date26"/>
      <sheetName val="Eflex_bom26"/>
      <sheetName val="Cal_Mat_TB26"/>
      <sheetName val="dongia_(2)26"/>
      <sheetName val="P_2_VAR組合せ表26"/>
      <sheetName val="New_Prices26"/>
      <sheetName val="PL_BS_CF26"/>
      <sheetName val="2_대외공문26"/>
      <sheetName val="Drop_downs26"/>
      <sheetName val="4-Series_-_Control_Model26"/>
      <sheetName val="DEC_EO26"/>
      <sheetName val="C214_9306#2526"/>
      <sheetName val="PS41_0406_KD26"/>
      <sheetName val="總檔__(2)26"/>
      <sheetName val="FUEL_FILLER26"/>
      <sheetName val="040_削除26"/>
      <sheetName val="140_loabor23"/>
      <sheetName val="040_適用車種コード情報23"/>
      <sheetName val="CBD_Kolben23"/>
      <sheetName val="Customer_Claim_Year23"/>
      <sheetName val="C3_N_DC改造投資23"/>
      <sheetName val="Sum_Defect_OFF-LINE_GMI70023"/>
      <sheetName val="Lesson_Lern23"/>
      <sheetName val="Main_Model23"/>
      <sheetName val="サイクル_Cell_ID23"/>
      <sheetName val="SWS_MSG23"/>
      <sheetName val="Cost_201822"/>
      <sheetName val="Sheet_023"/>
      <sheetName val="Sheet_4_VTL23"/>
      <sheetName val="TB_Jan-Dec9623"/>
      <sheetName val="Managerial_Remuneration-Dec9623"/>
      <sheetName val="---_(2)23"/>
      <sheetName val="Waterfall__0_Toolb23"/>
      <sheetName val="PO_&amp;_SA_List23"/>
      <sheetName val="Start_Here23"/>
      <sheetName val="GRN_Report_0706-_030723"/>
      <sheetName val="Division__22"/>
      <sheetName val="2_????22"/>
      <sheetName val="Daily_1_122"/>
      <sheetName val="HE_BASE22"/>
      <sheetName val="DATA_SHEET22"/>
      <sheetName val="hvac_00_defect22"/>
      <sheetName val="GB-IC_Villingen_GG22"/>
      <sheetName val="Package_Presentation22"/>
      <sheetName val="Business_Plan22"/>
      <sheetName val="Burden_280022"/>
      <sheetName val="GMX_00222"/>
      <sheetName val="Sub-commodity_List22"/>
      <sheetName val="Volume_Hypothesis22"/>
      <sheetName val="Costing_Wave_2_STT22"/>
      <sheetName val="BoM_(Wave_2)22"/>
      <sheetName val="1_28_08_450pm22"/>
      <sheetName val="FDR_BUDGET_2001_EISENACH22"/>
      <sheetName val="48810真_xls22"/>
      <sheetName val="RBC_(RNMP-005)22"/>
      <sheetName val="RNMP16_(2)22"/>
      <sheetName val="NNMP-003-K2_Ph122"/>
      <sheetName val="Blocking_Project22"/>
      <sheetName val="XBA_MY-19_Regulation-RNMP-01622"/>
      <sheetName val="Income_Statement22"/>
      <sheetName val="R_Specific_request_22"/>
      <sheetName val="COVER_RL_RECLINING22"/>
      <sheetName val="00_DOWNLOAD22"/>
      <sheetName val="Slide_core22"/>
      <sheetName val="Other_lifter22"/>
      <sheetName val="Tilted_lifter22"/>
      <sheetName val="TPM_Sheet22"/>
      <sheetName val="Current_Status22"/>
      <sheetName val="Man_power22"/>
      <sheetName val="aux_200422"/>
      <sheetName val="wip-Dec_22"/>
      <sheetName val="Balance_Sheet22"/>
      <sheetName val="Fixed_Assets22"/>
      <sheetName val="LCL_GENT0_4444,1_8JPN22"/>
      <sheetName val="Functional_Milest_#3_Checklis22"/>
      <sheetName val="Input_of_fleet_retail_vol__22"/>
      <sheetName val="General_Data22"/>
      <sheetName val="INVEST_LIST22"/>
      <sheetName val="QOS_Graph22"/>
      <sheetName val="Offshoring_MODEL22"/>
      <sheetName val="Multiple_Choice_Data22"/>
      <sheetName val="Program_Effort_matrix22"/>
      <sheetName val="Data_Source22"/>
      <sheetName val="Data_Validation22"/>
      <sheetName val="Program_Data22"/>
      <sheetName val="Representative_22"/>
      <sheetName val="Exploded-FRT_DR22"/>
      <sheetName val="Exploded-RR_DR22"/>
      <sheetName val="Flow_Chart22"/>
      <sheetName val="Single_Part22"/>
      <sheetName val="Take_rate_Calc22"/>
      <sheetName val="Concept_IDS22"/>
      <sheetName val="Skin_Yield22"/>
      <sheetName val="CP_Description22"/>
      <sheetName val="CP_Instructions22"/>
      <sheetName val="Injected_Parts_List22"/>
      <sheetName val="Template_Log22"/>
      <sheetName val="IMM_selection_table22"/>
      <sheetName val="IMM_START-UP_(6)22"/>
      <sheetName val="IMM_START-UP_(5)22"/>
      <sheetName val="IMM_START-UP_(4)22"/>
      <sheetName val="IMM_START-UP_(3)22"/>
      <sheetName val="IMM_START-UP_(2)22"/>
      <sheetName val="MOTOc____ご__x005f_x0012___x005f_x0012____45"/>
      <sheetName val="MOTOc_ࠀ_笰ごꒈ_x005f_x0012_ꐸ_x005f_x0012_뜝瞮_23"/>
      <sheetName val="MOTOc____ご__x005f_x0012___x005f_x0012____46"/>
      <sheetName val="MOTOc_ࠀ笰ごꒈ_x005f_x0012_ꐸ_x005f_x0012_뜝瞮猰ご23"/>
      <sheetName val="pad_assy22"/>
      <sheetName val="Pre_22"/>
      <sheetName val="Inv_22"/>
      <sheetName val="3_結果まとめ22"/>
      <sheetName val="att_1_2_NMUK_REQUIREMENTS22"/>
      <sheetName val="{Ref}_Hitachi_report_Q-Us_22"/>
      <sheetName val="Profile_EUR_OUTPUT22"/>
      <sheetName val="Profile_UK22"/>
      <sheetName val="972低減_10月22"/>
      <sheetName val="Cover_&amp;_list22"/>
      <sheetName val="P5_VC_Vehicle_Spec22"/>
      <sheetName val="MOTOc_?_?ご?_x005f_x0012_?_x005f_x0012_??_34"/>
      <sheetName val="MOTOc_?_?ご?_x005f_x0012_?_x005f_x0012_??_35"/>
      <sheetName val="WTC_BODY一覧原紙22"/>
      <sheetName val="RX3_CBU22"/>
      <sheetName val="Update_6_0122"/>
      <sheetName val="THAI向け_INST22"/>
      <sheetName val="MEX向け_INST22"/>
      <sheetName val="MEX向け_INST_PACKING_LIST22"/>
      <sheetName val="Parts_Requiring_Orders22"/>
      <sheetName val="BOP_List22"/>
      <sheetName val="Raw_Mat_List22"/>
      <sheetName val="Inflation_per_year22"/>
      <sheetName val="[48810真_xl22"/>
      <sheetName val="[48810真_x̊22"/>
      <sheetName val="[48810真_xls8"/>
      <sheetName val="data_33"/>
      <sheetName val="ocean_voyage33"/>
      <sheetName val="OPERATING_HEAD31"/>
      <sheetName val="Kind_of_Service30"/>
      <sheetName val="2004_Labor30"/>
      <sheetName val="Service_Coming30"/>
      <sheetName val="FF-RC-ST_Showa_Only29"/>
      <sheetName val="Plan_Sheet29"/>
      <sheetName val="BOM_TOP30"/>
      <sheetName val="Material_Input_Status30"/>
      <sheetName val="Vehicle_Parts_List30"/>
      <sheetName val="Kapitaleinsatz_&amp;_Umsatz30"/>
      <sheetName val="Herstellkosten_(Referenz)30"/>
      <sheetName val="Working_Capital30"/>
      <sheetName val="K440_can_wake-up_logic30"/>
      <sheetName val="Seatbelt_Guides30"/>
      <sheetName val="Stowage_Tray30"/>
      <sheetName val="Ideas_Entered29"/>
      <sheetName val="PRICE_STRAT_FOR_3F29"/>
      <sheetName val="J_or_E30"/>
      <sheetName val="MATRIZ_POR_AREA30"/>
      <sheetName val="full_(2)29"/>
      <sheetName val="MPL_技連29"/>
      <sheetName val="342E_BLOCK29"/>
      <sheetName val="Build_Sheets29"/>
      <sheetName val="問題課題(pattern_3)28"/>
      <sheetName val="ebom_excel28"/>
      <sheetName val="qad_bom28"/>
      <sheetName val="Trim_Dev_Materials29"/>
      <sheetName val="Non_Labour_Forecast29"/>
      <sheetName val="Costed_Parts_Matrix29"/>
      <sheetName val="Engineering_Assumptions29"/>
      <sheetName val="Labour_Forecast29"/>
      <sheetName val="Default_Rates28"/>
      <sheetName val="After_Sales_Supplier_#'s28"/>
      <sheetName val="FY99_Volume28"/>
      <sheetName val="TT_(13)29"/>
      <sheetName val="New_DYNA29"/>
      <sheetName val="Europe_PU-129"/>
      <sheetName val="結果一覧_ｼｰﾄ28"/>
      <sheetName val="PRIX_200928"/>
      <sheetName val="VAC_BLK_CALC_29"/>
      <sheetName val="Blank_AQR_(old)29"/>
      <sheetName val="CAP_PLAN29"/>
      <sheetName val="PKG_&amp;_FRT29"/>
      <sheetName val="PROCESS_INFO29"/>
      <sheetName val="Table_Master29"/>
      <sheetName val="Process_Summary29"/>
      <sheetName val="EPW_063029"/>
      <sheetName val="FB_sepa_S229"/>
      <sheetName val="JT3_0견적-구129"/>
      <sheetName val="Croisements_(Ai_-_Ej_-_Mk)_X829"/>
      <sheetName val="Report_Key29"/>
      <sheetName val="Original_ED&amp;D_summary29"/>
      <sheetName val="Total_Income_Statement29"/>
      <sheetName val="Price_J60E629"/>
      <sheetName val="Tooling_breakdown28"/>
      <sheetName val="HPS_Slit_Coil_(Centralia)28"/>
      <sheetName val="Stamping_Tool_building_Hrs28"/>
      <sheetName val="Stamping_Burden28"/>
      <sheetName val="PN_LIST28"/>
      <sheetName val="F7_Custom_Service_Center_(CSC28"/>
      <sheetName val="F5_E1-TEI_28"/>
      <sheetName val="F5_Specific_expenses_Vol_Drop28"/>
      <sheetName val="F5_Specific_expenses28"/>
      <sheetName val="Japanese_Summary28"/>
      <sheetName val="Inputs_and_Data29"/>
      <sheetName val="DV_Release28"/>
      <sheetName val="342A_Block28"/>
      <sheetName val="391_各28"/>
      <sheetName val="LESCI_J7728"/>
      <sheetName val="Read_me_first28"/>
      <sheetName val="organization_data28"/>
      <sheetName val="Labor_cost28"/>
      <sheetName val="SU_BOM_2007121328"/>
      <sheetName val="Ideal_Cost28"/>
      <sheetName val="DD96_1_1828"/>
      <sheetName val="cc_0214_230028"/>
      <sheetName val="Fert_ablauf28"/>
      <sheetName val="Antivol_D228"/>
      <sheetName val="Laser_Weld28"/>
      <sheetName val="LOAD_HOURS28"/>
      <sheetName val="5_UPS_Data28"/>
      <sheetName val="E_TOPICS28"/>
      <sheetName val="Product_Validation28"/>
      <sheetName val="Sales_price28"/>
      <sheetName val="A10_(2)28"/>
      <sheetName val="POLO_H_GP28"/>
      <sheetName val="IP2X_MCE28"/>
      <sheetName val="VW321_(Lavida_taxi)28"/>
      <sheetName val="IP24_RSB_CN28"/>
      <sheetName val="SK371_(PV20140226)降密方案28"/>
      <sheetName val="SK371_(PV20140226)_28"/>
      <sheetName val="SK371_(PV1)28"/>
      <sheetName val="KC_FOAM28"/>
      <sheetName val="B753__PV28"/>
      <sheetName val="B81C_(广州)28"/>
      <sheetName val="D2SC_PV28"/>
      <sheetName val="D2SC_DV28"/>
      <sheetName val="B753__PV_(2)28"/>
      <sheetName val="TFC_MY1428"/>
      <sheetName val="ZP11_EU28"/>
      <sheetName val="SGM318_(3)28"/>
      <sheetName val="SGM318_(2)28"/>
      <sheetName val="IP21_MCE28"/>
      <sheetName val="SK253_SB(M-A_ENTRY_SB)28"/>
      <sheetName val="Model_S_FL(SK461)28"/>
      <sheetName val="LAVIDA_DERIVAT28"/>
      <sheetName val="Model_A_TAXI28"/>
      <sheetName val="SGM258_MY1328"/>
      <sheetName val="New_Model_A2013030428"/>
      <sheetName val="New_Model_A2012092128"/>
      <sheetName val="New_Model_A28"/>
      <sheetName val="New_Model_A降密28"/>
      <sheetName val="IP22_EU&amp;UK28"/>
      <sheetName val="T4NA(2CN)_(2)28"/>
      <sheetName val="GAMMA_SUV28"/>
      <sheetName val="Model_H_GTI28"/>
      <sheetName val="New_Lavida28"/>
      <sheetName val="Model_A28"/>
      <sheetName val="IP22_CN_L-CAR28"/>
      <sheetName val="SGM201_R3_ISS28"/>
      <sheetName val="Model_S_MP1228"/>
      <sheetName val="Model_F_FL28"/>
      <sheetName val="Model_H_Cross28"/>
      <sheetName val="New_Model_K28"/>
      <sheetName val="ZP11_MG28"/>
      <sheetName val="List_Data28"/>
      <sheetName val="Material_Tables28"/>
      <sheetName val="Weld_Tool28"/>
      <sheetName val="BOM_Input28"/>
      <sheetName val="Parts_List28"/>
      <sheetName val="Data_010128"/>
      <sheetName val="ECN-Mold_Progress28"/>
      <sheetName val="ALL_PARTS_PRICE_LIST28"/>
      <sheetName val="_DATA28"/>
      <sheetName val="表5-2_地区別CO2排出実績28"/>
      <sheetName val="Ass'y-A_(Day)28"/>
      <sheetName val="Annual_Sales27"/>
      <sheetName val="BU_Summary_Data28"/>
      <sheetName val="minimum_lot_size28"/>
      <sheetName val="Interior_Trim28"/>
      <sheetName val="VIM_Data28"/>
      <sheetName val="X61B_ZH2E_L1_#128"/>
      <sheetName val="Part_by_Part28"/>
      <sheetName val="Stock_Price28"/>
      <sheetName val="진행_DATA_(2)28"/>
      <sheetName val="Vol_&amp;_Assumpt28"/>
      <sheetName val="Roll_Out_-_Limit28"/>
      <sheetName val="Specific_Data28"/>
      <sheetName val="Input_Sheet28"/>
      <sheetName val="Plant_Data27"/>
      <sheetName val="Key_Function_in_Master_FMEA27"/>
      <sheetName val="Sales_by_Customer27"/>
      <sheetName val="094W原紙_27"/>
      <sheetName val="702_515_881t27"/>
      <sheetName val="Data_Table27"/>
      <sheetName val="4__Project_Plan27"/>
      <sheetName val="contract_AGER27"/>
      <sheetName val="contract_APOR27"/>
      <sheetName val="market_AGER27"/>
      <sheetName val="market_APOR27"/>
      <sheetName val="JCAE_Sale_Price27"/>
      <sheetName val="R_FJS_CAR_(old)27"/>
      <sheetName val="Process_means28"/>
      <sheetName val="Fixture_List28"/>
      <sheetName val="Sheet6_(3)27"/>
      <sheetName val="Customer_Part_Approval28"/>
      <sheetName val="Development_Start28"/>
      <sheetName val="Final_Production_Release28"/>
      <sheetName val="FUNCTION_CHART27"/>
      <sheetName val="Income_Statem28"/>
      <sheetName val="Mechanical_Handle_Grained28"/>
      <sheetName val="信息费用预算表(A4)_27"/>
      <sheetName val="01_3_28現在27"/>
      <sheetName val="Incr_Inv_Tool27"/>
      <sheetName val="HL_extract27"/>
      <sheetName val="CHHS_AVSS627"/>
      <sheetName val="Budget_base27"/>
      <sheetName val="FACT_B28"/>
      <sheetName val="Notice_Link28"/>
      <sheetName val="ALPL_03051428"/>
      <sheetName val="contents_(English)27"/>
      <sheetName val="設変通知書_(E)27"/>
      <sheetName val="Rev_#1_&amp;_#227"/>
      <sheetName val="IVP_und_Afa27"/>
      <sheetName val="Full_list_02042527"/>
      <sheetName val="Ref_IMM_Sizes27"/>
      <sheetName val="Prog_INFO27"/>
      <sheetName val="Format_info27"/>
      <sheetName val="?d?l??_(full-SUV)27"/>
      <sheetName val="RM_cost_Evapo_Standarti28"/>
      <sheetName val="RS_Sound_Add__Module28"/>
      <sheetName val="AM_6M_9427"/>
      <sheetName val="ｺｽﾄ比較_(総括)27"/>
      <sheetName val="工程別見積り_(SP)27"/>
      <sheetName val="IAC_Quote_Processes27"/>
      <sheetName val="Sq_Area_INPUT27"/>
      <sheetName val="part_list_C527"/>
      <sheetName val="140N_Part_Local_(SE)27"/>
      <sheetName val="issue_destination27"/>
      <sheetName val="PSA_T727"/>
      <sheetName val="cycle_time_reduction28"/>
      <sheetName val="Base_Info28"/>
      <sheetName val="Cómputo_B27"/>
      <sheetName val="0_Cuota27"/>
      <sheetName val="LPIM_BLK_CALC27"/>
      <sheetName val="ASSET_PLAN27"/>
      <sheetName val="_Cycle_Times27"/>
      <sheetName val="DIE_CUT_ROLL_CALC27"/>
      <sheetName val="EFFICIENCY_VS_VOLUME27"/>
      <sheetName val="TOOL_INFO27"/>
      <sheetName val="Marea_MY27"/>
      <sheetName val="Brava-o_MY27"/>
      <sheetName val="P_TO27"/>
      <sheetName val="Part_Pictorials27"/>
      <sheetName val="Reference_27"/>
      <sheetName val="645a_9-18_PTO_4_327"/>
      <sheetName val="GG_S&amp;O_List27"/>
      <sheetName val="Operating_Plan_Changes27"/>
      <sheetName val="costes_internos27"/>
      <sheetName val="TMMI_SEQUOIA_201127"/>
      <sheetName val="Issues_log27"/>
      <sheetName val="A3C_Data27"/>
      <sheetName val="勤務ｼﾌﾄﾍﾞｰｽ表_下期27"/>
      <sheetName val="Poland_HL27"/>
      <sheetName val="Chart_Data_Formulas27"/>
      <sheetName val="Just_for_calculation27"/>
      <sheetName val="Barcode_D&amp;F27"/>
      <sheetName val="PN_LIST_(2)27"/>
      <sheetName val="PN_LIST_P33B27"/>
      <sheetName val="_48810真_xl27"/>
      <sheetName val="_48810真_xls27"/>
      <sheetName val="Sheet1_(2)27"/>
      <sheetName val="61B_(J)27"/>
      <sheetName val="X61B_(E)27"/>
      <sheetName val="Invoice_Aging27"/>
      <sheetName val="Open_AP27"/>
      <sheetName val="００･ＤＥ_Ｍ６２27"/>
      <sheetName val="Rubriques_MC27"/>
      <sheetName val="Hyp_DDRH27"/>
      <sheetName val="A-B(exp_)27"/>
      <sheetName val="_d_l___(full-SUV)27"/>
      <sheetName val="FmｸﾞﾗﾌVer_027"/>
      <sheetName val="参考_人員調査表27"/>
      <sheetName val="Cooling_Unit27"/>
      <sheetName val="GLOBAL_POWERTRAIN27"/>
      <sheetName val="PIC_PSI27"/>
      <sheetName val="HS_HB_NE_dr_127"/>
      <sheetName val="Forração_PP_DE27"/>
      <sheetName val="Exploded_End_Items27"/>
      <sheetName val="차체_품안표27"/>
      <sheetName val="CUSTOMER_(DETAIL)27"/>
      <sheetName val="Parameters_SSR27"/>
      <sheetName val="PCQIS_Warrty_data27"/>
      <sheetName val="Données_transversales_pays27"/>
      <sheetName val="Sheet1_(7)27"/>
      <sheetName val="OPER__SPECS27"/>
      <sheetName val="RAW_MATERIAL27"/>
      <sheetName val="尾门板总成_27"/>
      <sheetName val="Cap'l_Input27"/>
      <sheetName val="(7__FR_&amp;_RR_axle_mass)27"/>
      <sheetName val="Pre-concept_AX027"/>
      <sheetName val="_48810真_xl__Glcest27"/>
      <sheetName val="_48810真_xls____27"/>
      <sheetName val="[48810真_xl??Glcest27"/>
      <sheetName val="[48810真_xls????27"/>
      <sheetName val="Point_227"/>
      <sheetName val="set_date27"/>
      <sheetName val="Eflex_bom27"/>
      <sheetName val="Cal_Mat_TB27"/>
      <sheetName val="dongia_(2)27"/>
      <sheetName val="P_2_VAR組合せ表27"/>
      <sheetName val="New_Prices27"/>
      <sheetName val="PL_BS_CF27"/>
      <sheetName val="2_대외공문27"/>
      <sheetName val="Drop_downs27"/>
      <sheetName val="4-Series_-_Control_Model27"/>
      <sheetName val="DEC_EO27"/>
      <sheetName val="C214_9306#2527"/>
      <sheetName val="PS41_0406_KD27"/>
      <sheetName val="總檔__(2)27"/>
      <sheetName val="FUEL_FILLER27"/>
      <sheetName val="040_削除27"/>
      <sheetName val="140_loabor24"/>
      <sheetName val="040_適用車種コード情報24"/>
      <sheetName val="CBD_Kolben24"/>
      <sheetName val="Customer_Claim_Year24"/>
      <sheetName val="C3_N_DC改造投資24"/>
      <sheetName val="Sum_Defect_OFF-LINE_GMI70024"/>
      <sheetName val="Lesson_Lern24"/>
      <sheetName val="Main_Model24"/>
      <sheetName val="サイクル_Cell_ID24"/>
      <sheetName val="SWS_MSG24"/>
      <sheetName val="Cost_201823"/>
      <sheetName val="Sheet_024"/>
      <sheetName val="Sheet_4_VTL24"/>
      <sheetName val="TB_Jan-Dec9624"/>
      <sheetName val="Managerial_Remuneration-Dec9624"/>
      <sheetName val="---_(2)24"/>
      <sheetName val="Waterfall__0_Toolb24"/>
      <sheetName val="PO_&amp;_SA_List24"/>
      <sheetName val="Start_Here24"/>
      <sheetName val="GRN_Report_0706-_030724"/>
      <sheetName val="Division__23"/>
      <sheetName val="2_????23"/>
      <sheetName val="Daily_1_123"/>
      <sheetName val="HE_BASE23"/>
      <sheetName val="DATA_SHEET23"/>
      <sheetName val="hvac_00_defect23"/>
      <sheetName val="GB-IC_Villingen_GG23"/>
      <sheetName val="Package_Presentation23"/>
      <sheetName val="Business_Plan23"/>
      <sheetName val="Burden_280023"/>
      <sheetName val="GMX_00223"/>
      <sheetName val="Sub-commodity_List23"/>
      <sheetName val="Volume_Hypothesis23"/>
      <sheetName val="Costing_Wave_2_STT23"/>
      <sheetName val="BoM_(Wave_2)23"/>
      <sheetName val="1_28_08_450pm23"/>
      <sheetName val="FDR_BUDGET_2001_EISENACH23"/>
      <sheetName val="48810真_xls23"/>
      <sheetName val="RBC_(RNMP-005)23"/>
      <sheetName val="RNMP16_(2)23"/>
      <sheetName val="NNMP-003-K2_Ph123"/>
      <sheetName val="Blocking_Project23"/>
      <sheetName val="XBA_MY-19_Regulation-RNMP-01623"/>
      <sheetName val="Income_Statement23"/>
      <sheetName val="R_Specific_request_23"/>
      <sheetName val="COVER_RL_RECLINING23"/>
      <sheetName val="00_DOWNLOAD23"/>
      <sheetName val="Slide_core23"/>
      <sheetName val="Other_lifter23"/>
      <sheetName val="Tilted_lifter23"/>
      <sheetName val="TPM_Sheet23"/>
      <sheetName val="Current_Status23"/>
      <sheetName val="Man_power23"/>
      <sheetName val="aux_200423"/>
      <sheetName val="wip-Dec_23"/>
      <sheetName val="Balance_Sheet23"/>
      <sheetName val="Fixed_Assets23"/>
      <sheetName val="LCL_GENT0_4444,1_8JPN23"/>
      <sheetName val="Functional_Milest_#3_Checklis23"/>
      <sheetName val="Input_of_fleet_retail_vol__23"/>
      <sheetName val="General_Data23"/>
      <sheetName val="INVEST_LIST23"/>
      <sheetName val="QOS_Graph23"/>
      <sheetName val="Offshoring_MODEL23"/>
      <sheetName val="Multiple_Choice_Data23"/>
      <sheetName val="Program_Effort_matrix23"/>
      <sheetName val="Data_Source23"/>
      <sheetName val="Data_Validation23"/>
      <sheetName val="Program_Data23"/>
      <sheetName val="Representative_23"/>
      <sheetName val="Exploded-FRT_DR23"/>
      <sheetName val="Exploded-RR_DR23"/>
      <sheetName val="Flow_Chart23"/>
      <sheetName val="Single_Part23"/>
      <sheetName val="Take_rate_Calc23"/>
      <sheetName val="Concept_IDS23"/>
      <sheetName val="Skin_Yield23"/>
      <sheetName val="CP_Description23"/>
      <sheetName val="CP_Instructions23"/>
      <sheetName val="Injected_Parts_List23"/>
      <sheetName val="Template_Log23"/>
      <sheetName val="IMM_selection_table23"/>
      <sheetName val="IMM_START-UP_(6)23"/>
      <sheetName val="IMM_START-UP_(5)23"/>
      <sheetName val="IMM_START-UP_(4)23"/>
      <sheetName val="IMM_START-UP_(3)23"/>
      <sheetName val="IMM_START-UP_(2)23"/>
      <sheetName val="MOTOc____ご__x005f_x0012___x005f_x0012____47"/>
      <sheetName val="MOTOc_ࠀ_笰ごꒈ_x005f_x0012_ꐸ_x005f_x0012_뜝瞮_24"/>
      <sheetName val="MOTOc____ご__x005f_x0012___x005f_x0012____48"/>
      <sheetName val="MOTOc_ࠀ笰ごꒈ_x005f_x0012_ꐸ_x005f_x0012_뜝瞮猰ご24"/>
      <sheetName val="pad_assy23"/>
      <sheetName val="Pre_23"/>
      <sheetName val="Inv_23"/>
      <sheetName val="3_結果まとめ23"/>
      <sheetName val="att_1_2_NMUK_REQUIREMENTS23"/>
      <sheetName val="{Ref}_Hitachi_report_Q-Us_23"/>
      <sheetName val="Profile_EUR_OUTPUT23"/>
      <sheetName val="Profile_UK23"/>
      <sheetName val="972低減_10月23"/>
      <sheetName val="Cover_&amp;_list23"/>
      <sheetName val="P5_VC_Vehicle_Spec23"/>
      <sheetName val="MOTOc_?_?ご?_x005f_x0012_?_x005f_x0012_??_36"/>
      <sheetName val="MOTOc_?_?ご?_x005f_x0012_?_x005f_x0012_??_37"/>
      <sheetName val="WTC_BODY一覧原紙23"/>
      <sheetName val="RX3_CBU23"/>
      <sheetName val="Update_6_0123"/>
      <sheetName val="THAI向け_INST23"/>
      <sheetName val="MEX向け_INST23"/>
      <sheetName val="MEX向け_INST_PACKING_LIST23"/>
      <sheetName val="Parts_Requiring_Orders23"/>
      <sheetName val="BOP_List23"/>
      <sheetName val="Raw_Mat_List23"/>
      <sheetName val="Inflation_per_year23"/>
      <sheetName val="[48810真_xl23"/>
      <sheetName val="[48810真_x̊23"/>
      <sheetName val="[48810真_xls9"/>
      <sheetName val="Price_List3"/>
      <sheetName val="嘉华仓库"/>
      <sheetName val="交通　集計用"/>
      <sheetName val="クエリ2"/>
      <sheetName val="00年9月"/>
      <sheetName val="ｸﾞﾗﾌ用表"/>
      <sheetName val="PJ別 3"/>
      <sheetName val="PJ別 2"/>
      <sheetName val="PJ別 1"/>
      <sheetName val="S1別3"/>
      <sheetName val="S1別2"/>
      <sheetName val="S2別1"/>
      <sheetName val="S1別1"/>
      <sheetName val="S2別2"/>
      <sheetName val="T91川崎"/>
      <sheetName val="T96川崎"/>
      <sheetName val="実績推移"/>
      <sheetName val="新規00上ｸﾞﾗﾌ"/>
      <sheetName val="仕上１"/>
      <sheetName val="星取り"/>
      <sheetName val="_01_004"/>
      <sheetName val="PIPS T8"/>
      <sheetName val="PIPS_T8"/>
      <sheetName val="ﾏｲｸﾛAFSｺｽﾄASSY試算(960605)"/>
      <sheetName val="A特性"/>
      <sheetName val="Top22(GBP)"/>
      <sheetName val="Part list"/>
      <sheetName val="基PLBS"/>
      <sheetName val="Sales estimation"/>
      <sheetName val="X260 MY21"/>
      <sheetName val="X260 CORE SSE"/>
      <sheetName val="X260 CORE HSE"/>
      <sheetName val="X260 R-Dynamic SSE"/>
      <sheetName val="X260 R-Dynamic HSE"/>
      <sheetName val="X260 SB CORE SSE"/>
      <sheetName val="X260 SB CORE HSE"/>
      <sheetName val="X260 SB R-Dynamic SSE"/>
      <sheetName val="X260 SB R-Dynamic HSE"/>
      <sheetName val="Process Cost"/>
      <sheetName val="重量測定依頼&amp;結果"/>
      <sheetName val="Group"/>
      <sheetName val="Trial_Balance"/>
      <sheetName val="EXcal"/>
      <sheetName val="カートン一覧"/>
      <sheetName val="data_34"/>
      <sheetName val="ocean_voyage34"/>
      <sheetName val="OPERATING_HEAD32"/>
      <sheetName val="Kind_of_Service31"/>
      <sheetName val="2004_Labor31"/>
      <sheetName val="Service_Coming31"/>
      <sheetName val="FF-RC-ST_Showa_Only30"/>
      <sheetName val="Plan_Sheet30"/>
      <sheetName val="BOM_TOP31"/>
      <sheetName val="Material_Input_Status31"/>
      <sheetName val="Vehicle_Parts_List31"/>
      <sheetName val="Kapitaleinsatz_&amp;_Umsatz31"/>
      <sheetName val="Herstellkosten_(Referenz)31"/>
      <sheetName val="Working_Capital31"/>
      <sheetName val="K440_can_wake-up_logic31"/>
      <sheetName val="Seatbelt_Guides31"/>
      <sheetName val="Stowage_Tray31"/>
      <sheetName val="Ideas_Entered30"/>
      <sheetName val="PRICE_STRAT_FOR_3F30"/>
      <sheetName val="J_or_E31"/>
      <sheetName val="MATRIZ_POR_AREA31"/>
      <sheetName val="full_(2)30"/>
      <sheetName val="MPL_技連30"/>
      <sheetName val="342E_BLOCK30"/>
      <sheetName val="Build_Sheets30"/>
      <sheetName val="問題課題(pattern_3)29"/>
      <sheetName val="ebom_excel29"/>
      <sheetName val="qad_bom29"/>
      <sheetName val="Trim_Dev_Materials30"/>
      <sheetName val="Non_Labour_Forecast30"/>
      <sheetName val="Costed_Parts_Matrix30"/>
      <sheetName val="Engineering_Assumptions30"/>
      <sheetName val="Labour_Forecast30"/>
      <sheetName val="Default_Rates29"/>
      <sheetName val="After_Sales_Supplier_#'s29"/>
      <sheetName val="FY99_Volume29"/>
      <sheetName val="TT_(13)30"/>
      <sheetName val="New_DYNA30"/>
      <sheetName val="Europe_PU-130"/>
      <sheetName val="結果一覧_ｼｰﾄ29"/>
      <sheetName val="PRIX_200929"/>
      <sheetName val="VAC_BLK_CALC_30"/>
      <sheetName val="Blank_AQR_(old)30"/>
      <sheetName val="CAP_PLAN30"/>
      <sheetName val="PKG_&amp;_FRT30"/>
      <sheetName val="PROCESS_INFO30"/>
      <sheetName val="Table_Master30"/>
      <sheetName val="Process_Summary30"/>
      <sheetName val="EPW_063030"/>
      <sheetName val="FB_sepa_S230"/>
      <sheetName val="JT3_0견적-구130"/>
      <sheetName val="Croisements_(Ai_-_Ej_-_Mk)_X830"/>
      <sheetName val="Report_Key30"/>
      <sheetName val="Original_ED&amp;D_summary30"/>
      <sheetName val="Total_Income_Statement30"/>
      <sheetName val="Price_J60E630"/>
      <sheetName val="Tooling_breakdown29"/>
      <sheetName val="HPS_Slit_Coil_(Centralia)29"/>
      <sheetName val="Stamping_Tool_building_Hrs29"/>
      <sheetName val="Stamping_Burden29"/>
      <sheetName val="PN_LIST29"/>
      <sheetName val="F7_Custom_Service_Center_(CSC29"/>
      <sheetName val="F5_E1-TEI_29"/>
      <sheetName val="F5_Specific_expenses_Vol_Drop29"/>
      <sheetName val="F5_Specific_expenses29"/>
      <sheetName val="Japanese_Summary29"/>
      <sheetName val="Inputs_and_Data30"/>
      <sheetName val="DV_Release29"/>
      <sheetName val="342A_Block29"/>
      <sheetName val="391_各29"/>
      <sheetName val="LESCI_J7729"/>
      <sheetName val="Read_me_first29"/>
      <sheetName val="organization_data29"/>
      <sheetName val="Labor_cost29"/>
      <sheetName val="SU_BOM_2007121329"/>
      <sheetName val="Ideal_Cost29"/>
      <sheetName val="DD96_1_1829"/>
      <sheetName val="cc_0214_230029"/>
      <sheetName val="Fert_ablauf29"/>
      <sheetName val="Antivol_D229"/>
      <sheetName val="Laser_Weld29"/>
      <sheetName val="LOAD_HOURS29"/>
      <sheetName val="5_UPS_Data29"/>
      <sheetName val="E_TOPICS29"/>
      <sheetName val="Product_Validation29"/>
      <sheetName val="Sales_price29"/>
      <sheetName val="A10_(2)29"/>
      <sheetName val="POLO_H_GP29"/>
      <sheetName val="IP2X_MCE29"/>
      <sheetName val="VW321_(Lavida_taxi)29"/>
      <sheetName val="IP24_RSB_CN29"/>
      <sheetName val="SK371_(PV20140226)降密方案29"/>
      <sheetName val="SK371_(PV20140226)_29"/>
      <sheetName val="SK371_(PV1)29"/>
      <sheetName val="KC_FOAM29"/>
      <sheetName val="B753__PV29"/>
      <sheetName val="B81C_(广州)29"/>
      <sheetName val="D2SC_PV29"/>
      <sheetName val="D2SC_DV29"/>
      <sheetName val="B753__PV_(2)29"/>
      <sheetName val="TFC_MY1429"/>
      <sheetName val="ZP11_EU29"/>
      <sheetName val="SGM318_(3)29"/>
      <sheetName val="SGM318_(2)29"/>
      <sheetName val="IP21_MCE29"/>
      <sheetName val="SK253_SB(M-A_ENTRY_SB)29"/>
      <sheetName val="Model_S_FL(SK461)29"/>
      <sheetName val="LAVIDA_DERIVAT29"/>
      <sheetName val="Model_A_TAXI29"/>
      <sheetName val="SGM258_MY1329"/>
      <sheetName val="New_Model_A2013030429"/>
      <sheetName val="New_Model_A2012092129"/>
      <sheetName val="New_Model_A29"/>
      <sheetName val="New_Model_A降密29"/>
      <sheetName val="IP22_EU&amp;UK29"/>
      <sheetName val="T4NA(2CN)_(2)29"/>
      <sheetName val="GAMMA_SUV29"/>
      <sheetName val="Model_H_GTI29"/>
      <sheetName val="New_Lavida29"/>
      <sheetName val="Model_A29"/>
      <sheetName val="IP22_CN_L-CAR29"/>
      <sheetName val="SGM201_R3_ISS29"/>
      <sheetName val="Model_S_MP1229"/>
      <sheetName val="Model_F_FL29"/>
      <sheetName val="Model_H_Cross29"/>
      <sheetName val="New_Model_K29"/>
      <sheetName val="ZP11_MG29"/>
      <sheetName val="List_Data29"/>
      <sheetName val="Material_Tables29"/>
      <sheetName val="Weld_Tool29"/>
      <sheetName val="BOM_Input29"/>
      <sheetName val="Parts_List29"/>
      <sheetName val="Data_010129"/>
      <sheetName val="ECN-Mold_Progress29"/>
      <sheetName val="ALL_PARTS_PRICE_LIST29"/>
      <sheetName val="_DATA29"/>
      <sheetName val="表5-2_地区別CO2排出実績29"/>
      <sheetName val="Ass'y-A_(Day)29"/>
      <sheetName val="Annual_Sales28"/>
      <sheetName val="BU_Summary_Data29"/>
      <sheetName val="minimum_lot_size29"/>
      <sheetName val="Interior_Trim29"/>
      <sheetName val="VIM_Data29"/>
      <sheetName val="X61B_ZH2E_L1_#129"/>
      <sheetName val="Part_by_Part29"/>
      <sheetName val="Stock_Price29"/>
      <sheetName val="진행_DATA_(2)29"/>
      <sheetName val="Vol_&amp;_Assumpt29"/>
      <sheetName val="Roll_Out_-_Limit29"/>
      <sheetName val="Specific_Data29"/>
      <sheetName val="Input_Sheet29"/>
      <sheetName val="Plant_Data28"/>
      <sheetName val="Key_Function_in_Master_FMEA28"/>
      <sheetName val="Sales_by_Customer28"/>
      <sheetName val="094W原紙_28"/>
      <sheetName val="702_515_881t28"/>
      <sheetName val="Data_Table28"/>
      <sheetName val="4__Project_Plan28"/>
      <sheetName val="contract_AGER28"/>
      <sheetName val="contract_APOR28"/>
      <sheetName val="market_AGER28"/>
      <sheetName val="market_APOR28"/>
      <sheetName val="JCAE_Sale_Price28"/>
      <sheetName val="R_FJS_CAR_(old)28"/>
      <sheetName val="Process_means29"/>
      <sheetName val="Fixture_List29"/>
      <sheetName val="Sheet6_(3)28"/>
      <sheetName val="Customer_Part_Approval29"/>
      <sheetName val="Development_Start29"/>
      <sheetName val="Final_Production_Release29"/>
      <sheetName val="FUNCTION_CHART28"/>
      <sheetName val="Income_Statem29"/>
      <sheetName val="Mechanical_Handle_Grained29"/>
      <sheetName val="信息费用预算表(A4)_28"/>
      <sheetName val="01_3_28現在28"/>
      <sheetName val="Incr_Inv_Tool28"/>
      <sheetName val="HL_extract28"/>
      <sheetName val="CHHS_AVSS628"/>
      <sheetName val="Budget_base28"/>
      <sheetName val="FACT_B29"/>
      <sheetName val="Notice_Link29"/>
      <sheetName val="ALPL_03051429"/>
      <sheetName val="contents_(English)28"/>
      <sheetName val="設変通知書_(E)28"/>
      <sheetName val="Rev_#1_&amp;_#228"/>
      <sheetName val="IVP_und_Afa28"/>
      <sheetName val="Full_list_02042528"/>
      <sheetName val="Ref_IMM_Sizes28"/>
      <sheetName val="Prog_INFO28"/>
      <sheetName val="Format_info28"/>
      <sheetName val="?d?l??_(full-SUV)28"/>
      <sheetName val="RM_cost_Evapo_Standarti29"/>
      <sheetName val="RS_Sound_Add__Module29"/>
      <sheetName val="AM_6M_9428"/>
      <sheetName val="ｺｽﾄ比較_(総括)28"/>
      <sheetName val="工程別見積り_(SP)28"/>
      <sheetName val="IAC_Quote_Processes28"/>
      <sheetName val="Sq_Area_INPUT28"/>
      <sheetName val="part_list_C528"/>
      <sheetName val="140N_Part_Local_(SE)28"/>
      <sheetName val="issue_destination28"/>
      <sheetName val="PSA_T728"/>
      <sheetName val="cycle_time_reduction29"/>
      <sheetName val="Base_Info29"/>
      <sheetName val="Cómputo_B28"/>
      <sheetName val="0_Cuota28"/>
      <sheetName val="LPIM_BLK_CALC28"/>
      <sheetName val="ASSET_PLAN28"/>
      <sheetName val="_Cycle_Times28"/>
      <sheetName val="DIE_CUT_ROLL_CALC28"/>
      <sheetName val="EFFICIENCY_VS_VOLUME28"/>
      <sheetName val="TOOL_INFO28"/>
      <sheetName val="Marea_MY28"/>
      <sheetName val="Brava-o_MY28"/>
      <sheetName val="P_TO28"/>
      <sheetName val="Part_Pictorials28"/>
      <sheetName val="Reference_28"/>
      <sheetName val="645a_9-18_PTO_4_328"/>
      <sheetName val="GG_S&amp;O_List28"/>
      <sheetName val="Operating_Plan_Changes28"/>
      <sheetName val="costes_internos28"/>
      <sheetName val="TMMI_SEQUOIA_201128"/>
      <sheetName val="Issues_log28"/>
      <sheetName val="A3C_Data28"/>
      <sheetName val="勤務ｼﾌﾄﾍﾞｰｽ表_下期28"/>
      <sheetName val="Poland_HL28"/>
      <sheetName val="Chart_Data_Formulas28"/>
      <sheetName val="Just_for_calculation28"/>
      <sheetName val="Barcode_D&amp;F28"/>
      <sheetName val="PN_LIST_(2)28"/>
      <sheetName val="PN_LIST_P33B28"/>
      <sheetName val="_48810真_xl28"/>
      <sheetName val="_48810真_xls28"/>
      <sheetName val="Sheet1_(2)28"/>
      <sheetName val="61B_(J)28"/>
      <sheetName val="X61B_(E)28"/>
      <sheetName val="Invoice_Aging28"/>
      <sheetName val="Open_AP28"/>
      <sheetName val="００･ＤＥ_Ｍ６２28"/>
      <sheetName val="Rubriques_MC28"/>
      <sheetName val="Hyp_DDRH28"/>
      <sheetName val="A-B(exp_)28"/>
      <sheetName val="_d_l___(full-SUV)28"/>
      <sheetName val="FmｸﾞﾗﾌVer_028"/>
      <sheetName val="参考_人員調査表28"/>
      <sheetName val="Cooling_Unit28"/>
      <sheetName val="GLOBAL_POWERTRAIN28"/>
      <sheetName val="PIC_PSI28"/>
      <sheetName val="HS_HB_NE_dr_128"/>
      <sheetName val="Forração_PP_DE28"/>
      <sheetName val="Exploded_End_Items28"/>
      <sheetName val="차체_품안표28"/>
      <sheetName val="CUSTOMER_(DETAIL)28"/>
      <sheetName val="Parameters_SSR28"/>
      <sheetName val="PCQIS_Warrty_data28"/>
      <sheetName val="Données_transversales_pays28"/>
      <sheetName val="Sheet1_(7)28"/>
      <sheetName val="OPER__SPECS28"/>
      <sheetName val="RAW_MATERIAL28"/>
      <sheetName val="尾门板总成_28"/>
      <sheetName val="Cap'l_Input28"/>
      <sheetName val="(7__FR_&amp;_RR_axle_mass)28"/>
      <sheetName val="Pre-concept_AX028"/>
      <sheetName val="_48810真_xl__Glcest28"/>
      <sheetName val="_48810真_xls____28"/>
      <sheetName val="[48810真_xl??Glcest28"/>
      <sheetName val="[48810真_xls????28"/>
      <sheetName val="Point_228"/>
      <sheetName val="set_date28"/>
      <sheetName val="Eflex_bom28"/>
      <sheetName val="Cal_Mat_TB28"/>
      <sheetName val="dongia_(2)28"/>
      <sheetName val="P_2_VAR組合せ表28"/>
      <sheetName val="New_Prices28"/>
      <sheetName val="PL_BS_CF28"/>
      <sheetName val="2_대외공문28"/>
      <sheetName val="Drop_downs28"/>
      <sheetName val="4-Series_-_Control_Model28"/>
      <sheetName val="DEC_EO28"/>
      <sheetName val="C214_9306#2528"/>
      <sheetName val="PS41_0406_KD28"/>
      <sheetName val="總檔__(2)28"/>
      <sheetName val="FUEL_FILLER28"/>
      <sheetName val="040_削除28"/>
      <sheetName val="140_loabor25"/>
      <sheetName val="040_適用車種コード情報25"/>
      <sheetName val="CBD_Kolben25"/>
      <sheetName val="Customer_Claim_Year25"/>
      <sheetName val="C3_N_DC改造投資25"/>
      <sheetName val="Sum_Defect_OFF-LINE_GMI70025"/>
      <sheetName val="Lesson_Lern25"/>
      <sheetName val="Main_Model25"/>
      <sheetName val="サイクル_Cell_ID25"/>
      <sheetName val="SWS_MSG25"/>
      <sheetName val="Cost_201824"/>
      <sheetName val="Sheet_025"/>
      <sheetName val="Sheet_4_VTL25"/>
      <sheetName val="TB_Jan-Dec9625"/>
      <sheetName val="Managerial_Remuneration-Dec9625"/>
      <sheetName val="---_(2)25"/>
      <sheetName val="Waterfall__0_Toolb25"/>
      <sheetName val="PO_&amp;_SA_List25"/>
      <sheetName val="Start_Here25"/>
      <sheetName val="GRN_Report_0706-_030725"/>
      <sheetName val="Division__24"/>
      <sheetName val="2_????24"/>
      <sheetName val="Daily_1_124"/>
      <sheetName val="HE_BASE24"/>
      <sheetName val="DATA_SHEET24"/>
      <sheetName val="hvac_00_defect24"/>
      <sheetName val="GB-IC_Villingen_GG24"/>
      <sheetName val="Package_Presentation24"/>
      <sheetName val="Business_Plan24"/>
      <sheetName val="Burden_280024"/>
      <sheetName val="GMX_00224"/>
      <sheetName val="Sub-commodity_List24"/>
      <sheetName val="Volume_Hypothesis24"/>
      <sheetName val="Costing_Wave_2_STT24"/>
      <sheetName val="BoM_(Wave_2)24"/>
      <sheetName val="1_28_08_450pm24"/>
      <sheetName val="FDR_BUDGET_2001_EISENACH24"/>
      <sheetName val="48810真_xls24"/>
      <sheetName val="RBC_(RNMP-005)24"/>
      <sheetName val="RNMP16_(2)24"/>
      <sheetName val="NNMP-003-K2_Ph124"/>
      <sheetName val="Blocking_Project24"/>
      <sheetName val="XBA_MY-19_Regulation-RNMP-01624"/>
      <sheetName val="Income_Statement24"/>
      <sheetName val="R_Specific_request_24"/>
      <sheetName val="COVER_RL_RECLINING24"/>
      <sheetName val="00_DOWNLOAD24"/>
      <sheetName val="Slide_core24"/>
      <sheetName val="Other_lifter24"/>
      <sheetName val="Tilted_lifter24"/>
      <sheetName val="TPM_Sheet24"/>
      <sheetName val="Current_Status24"/>
      <sheetName val="Man_power24"/>
      <sheetName val="aux_200424"/>
      <sheetName val="wip-Dec_24"/>
      <sheetName val="Balance_Sheet24"/>
      <sheetName val="Fixed_Assets24"/>
      <sheetName val="LCL_GENT0_4444,1_8JPN24"/>
      <sheetName val="Functional_Milest_#3_Checklis24"/>
      <sheetName val="Input_of_fleet_retail_vol__24"/>
      <sheetName val="General_Data24"/>
      <sheetName val="INVEST_LIST24"/>
      <sheetName val="QOS_Graph24"/>
      <sheetName val="Offshoring_MODEL24"/>
      <sheetName val="Multiple_Choice_Data24"/>
      <sheetName val="Program_Effort_matrix24"/>
      <sheetName val="Data_Source24"/>
      <sheetName val="Data_Validation24"/>
      <sheetName val="Program_Data24"/>
      <sheetName val="Representative_24"/>
      <sheetName val="Exploded-FRT_DR24"/>
      <sheetName val="Exploded-RR_DR24"/>
      <sheetName val="Flow_Chart24"/>
      <sheetName val="Single_Part24"/>
      <sheetName val="Take_rate_Calc24"/>
      <sheetName val="Concept_IDS24"/>
      <sheetName val="Skin_Yield24"/>
      <sheetName val="CP_Description24"/>
      <sheetName val="CP_Instructions24"/>
      <sheetName val="Injected_Parts_List24"/>
      <sheetName val="Template_Log24"/>
      <sheetName val="IMM_selection_table24"/>
      <sheetName val="IMM_START-UP_(6)24"/>
      <sheetName val="IMM_START-UP_(5)24"/>
      <sheetName val="IMM_START-UP_(4)24"/>
      <sheetName val="IMM_START-UP_(3)24"/>
      <sheetName val="IMM_START-UP_(2)24"/>
      <sheetName val="MOTOc____ご__x005f_x0012___x005f_x0012____49"/>
      <sheetName val="MOTOc_ࠀ_笰ごꒈ_x005f_x0012_ꐸ_x005f_x0012_뜝瞮_25"/>
      <sheetName val="MOTOc____ご__x005f_x0012___x005f_x0012____50"/>
      <sheetName val="MOTOc_ࠀ笰ごꒈ_x005f_x0012_ꐸ_x005f_x0012_뜝瞮猰ご25"/>
      <sheetName val="pad_assy24"/>
      <sheetName val="Pre_24"/>
      <sheetName val="Inv_24"/>
      <sheetName val="3_結果まとめ24"/>
      <sheetName val="att_1_2_NMUK_REQUIREMENTS24"/>
      <sheetName val="{Ref}_Hitachi_report_Q-Us_24"/>
      <sheetName val="Profile_EUR_OUTPUT24"/>
      <sheetName val="Profile_UK24"/>
      <sheetName val="972低減_10月24"/>
      <sheetName val="Cover_&amp;_list24"/>
      <sheetName val="P5_VC_Vehicle_Spec24"/>
      <sheetName val="MOTOc_?_?ご?_x005f_x0012_?_x005f_x0012_??_38"/>
      <sheetName val="MOTOc_?_?ご?_x005f_x0012_?_x005f_x0012_??_39"/>
      <sheetName val="WTC_BODY一覧原紙24"/>
      <sheetName val="RX3_CBU24"/>
      <sheetName val="Update_6_0124"/>
      <sheetName val="THAI向け_INST24"/>
      <sheetName val="MEX向け_INST24"/>
      <sheetName val="MEX向け_INST_PACKING_LIST24"/>
      <sheetName val="Parts_Requiring_Orders24"/>
      <sheetName val="BOP_List24"/>
      <sheetName val="Raw_Mat_List24"/>
      <sheetName val="Inflation_per_year24"/>
      <sheetName val="[48810真_xl24"/>
      <sheetName val="[48810真_x̊24"/>
      <sheetName val="[48810真_xls10"/>
      <sheetName val="Price_List4"/>
      <sheetName val="ＧＥＮ耐久"/>
      <sheetName val="june add-del- july 3 bkts4.6.01"/>
      <sheetName val="Supplier Master IF"/>
      <sheetName val="Accessaries(all)"/>
      <sheetName val="DEMS"/>
      <sheetName val="Valeurs"/>
      <sheetName val="[48810真_x̊̔  RSB_CN"/>
      <sheetName val="Internal_Pressure_Data"/>
      <sheetName val="日野内示入力表"/>
      <sheetName val="RFQ_SheetList"/>
      <sheetName val="I101"/>
      <sheetName val="損益分岐点"/>
      <sheetName val="Approved"/>
      <sheetName val="RESUMEN"/>
      <sheetName val="204比較"/>
      <sheetName val="Finance_Sheet"/>
      <sheetName val="Finance_Sheet1"/>
      <sheetName val="Finance_Sheet2"/>
      <sheetName val="VTL_1"/>
      <sheetName val="BOP_Timing_(2)1"/>
      <sheetName val="BOP_Release_Sheet_1"/>
      <sheetName val="TAG_MANAGEMENT1"/>
      <sheetName val="BOP_Timing1"/>
      <sheetName val="BOP_TRACKING_LIST1"/>
      <sheetName val="Change_log1"/>
      <sheetName val="Footprint_1"/>
      <sheetName val="DECOVENT_HIGHT_Exploded1"/>
      <sheetName val="DECOVENT_LOW_Exploded_1"/>
      <sheetName val="capa_processes1"/>
      <sheetName val="Process_Flow1"/>
      <sheetName val="Assy_WC1"/>
      <sheetName val="MOD_aligment_Chakan1"/>
      <sheetName val="Dont_touch1"/>
      <sheetName val="Front_Page1"/>
      <sheetName val="Arrival_and_handling1"/>
      <sheetName val="Final_Score1"/>
      <sheetName val="Action_Plan_Recap_Form1"/>
      <sheetName val="Changes_records1"/>
      <sheetName val="Finance_Sheet3"/>
      <sheetName val="VTL_2"/>
      <sheetName val="BOP_Timing_(2)2"/>
      <sheetName val="BOP_Release_Sheet_2"/>
      <sheetName val="TAG_MANAGEMENT2"/>
      <sheetName val="BOP_Timing2"/>
      <sheetName val="BOP_TRACKING_LIST2"/>
      <sheetName val="Change_log2"/>
      <sheetName val="Footprint_2"/>
      <sheetName val="DECOVENT_HIGHT_Exploded2"/>
      <sheetName val="DECOVENT_LOW_Exploded_2"/>
      <sheetName val="capa_processes2"/>
      <sheetName val="Process_Flow2"/>
      <sheetName val="Assy_WC2"/>
      <sheetName val="MOD_aligment_Chakan2"/>
      <sheetName val="Dont_touch2"/>
      <sheetName val="Front_Page2"/>
      <sheetName val="Arrival_and_handling2"/>
      <sheetName val="Final_Score2"/>
      <sheetName val="Action_Plan_Recap_Form2"/>
      <sheetName val="Changes_records2"/>
      <sheetName val="Sales_estimation"/>
      <sheetName val="X260_MY21"/>
      <sheetName val="X260_CORE_SSE"/>
      <sheetName val="X260_CORE_HSE"/>
      <sheetName val="X260_R-Dynamic_SSE"/>
      <sheetName val="X260_R-Dynamic_HSE"/>
      <sheetName val="X260_SB_CORE_SSE"/>
      <sheetName val="X260_SB_CORE_HSE"/>
      <sheetName val="X260_SB_R-Dynamic_SSE"/>
      <sheetName val="X260_SB_R-Dynamic_HSE"/>
      <sheetName val="Finance_Sheet4"/>
      <sheetName val="Finance_Sheet5"/>
      <sheetName val="Finance_Sheet6"/>
      <sheetName val="VTL_3"/>
      <sheetName val="BOP_Timing_(2)3"/>
      <sheetName val="BOP_Release_Sheet_3"/>
      <sheetName val="TAG_MANAGEMENT3"/>
      <sheetName val="BOP_Timing3"/>
      <sheetName val="BOP_TRACKING_LIST3"/>
      <sheetName val="Change_log3"/>
      <sheetName val="Footprint_3"/>
      <sheetName val="DECOVENT_HIGHT_Exploded3"/>
      <sheetName val="DECOVENT_LOW_Exploded_3"/>
      <sheetName val="capa_processes3"/>
      <sheetName val="Process_Flow3"/>
      <sheetName val="Assy_WC3"/>
      <sheetName val="MOD_aligment_Chakan3"/>
      <sheetName val="Dont_touch3"/>
      <sheetName val="Front_Page3"/>
      <sheetName val="Arrival_and_handling3"/>
      <sheetName val="Final_Score3"/>
      <sheetName val="Action_Plan_Recap_Form3"/>
      <sheetName val="Changes_records3"/>
      <sheetName val="Sales_estimation1"/>
      <sheetName val="X260_MY211"/>
      <sheetName val="X260_CORE_SSE1"/>
      <sheetName val="X260_CORE_HSE1"/>
      <sheetName val="X260_R-Dynamic_SSE1"/>
      <sheetName val="X260_R-Dynamic_HSE1"/>
      <sheetName val="X260_SB_CORE_SSE1"/>
      <sheetName val="X260_SB_CORE_HSE1"/>
      <sheetName val="X260_SB_R-Dynamic_SSE1"/>
      <sheetName val="X260_SB_R-Dynamic_HSE1"/>
      <sheetName val="ALT國內材資料庫"/>
      <sheetName val="AG 9月採購基價(96年 from)(外幣) "/>
      <sheetName val="當月分析"/>
      <sheetName val="TB"/>
      <sheetName val="貼り付けﾃﾞｰﾀ"/>
      <sheetName val="ﾄﾞﾗｲﾌﾞ鋳造"/>
      <sheetName val="CDP"/>
      <sheetName val="RMC Budget"/>
      <sheetName val="존4"/>
      <sheetName val="Master List (ม.ค.-มี.ค)"/>
      <sheetName val="ทรัพย์ประจำระหว่างทำ"/>
      <sheetName val="Month"/>
      <sheetName val="酒井"/>
      <sheetName val="動特性"/>
      <sheetName val="動特性150℃"/>
      <sheetName val="静特性125℃"/>
      <sheetName val="input(集計)"/>
      <sheetName val="127 4月命令"/>
      <sheetName val="DDリスト"/>
      <sheetName val="設置場所"/>
      <sheetName val="機種コード"/>
      <sheetName val="部門マスタ"/>
      <sheetName val="資産区分"/>
      <sheetName val="IGBT_CT"/>
      <sheetName val="リスト①"/>
      <sheetName val="貼り付き推移"/>
      <sheetName val="グラフデータ"/>
      <sheetName val="1. Rs-Isc特性実測結果(50A品)"/>
      <sheetName val="原紙(説明用)"/>
      <sheetName val="原紙(通常)"/>
      <sheetName val="スキルマップ（個人）"/>
      <sheetName val="1NE"/>
      <sheetName val="2NE"/>
      <sheetName val="3NE"/>
      <sheetName val="4NE"/>
      <sheetName val="様式1-4"/>
      <sheetName val="様式1-4_解答"/>
      <sheetName val="PI塗布(外観含む)"/>
      <sheetName val="ひな型-2_スキル一覧"/>
      <sheetName val="ひな型-3（編集）_工程毎スキル"/>
      <sheetName val="内箱紐付け梱包  (参考)"/>
      <sheetName val="最終外観検査(参考)"/>
      <sheetName val="Breakeven_Analysis1"/>
      <sheetName val="Test_cost_oversea1"/>
      <sheetName val="BSI_ขายให้_TM"/>
      <sheetName val="Old_2002"/>
      <sheetName val="[48810真_xlGlcest1"/>
      <sheetName val="Breakeven_Analysis2"/>
      <sheetName val="Test_cost_oversea2"/>
      <sheetName val="Trial_Balance1"/>
      <sheetName val="金型申入書ﾃﾞｰﾀ(05_7～)1"/>
      <sheetName val="直納ASSY_全品番1"/>
      <sheetName val="GBY_C企1"/>
      <sheetName val="ホストインタフェース設定表_(FC-CA)_1"/>
      <sheetName val="7_(3)1"/>
      <sheetName val="OB_12M_MVG1"/>
      <sheetName val="Cad_Fornec1"/>
      <sheetName val="Preco_YMDA1"/>
      <sheetName val="73(下)省人実績表_1"/>
      <sheetName val="72直直明細_下1"/>
      <sheetName val="BSI_ขายให้_TM1"/>
      <sheetName val="Old_20021"/>
      <sheetName val="2nd_row_JIT3"/>
      <sheetName val="qad_TB3"/>
      <sheetName val="Kautex_4WD_St_IV_P&amp;D3"/>
      <sheetName val="Sachs_FL_WHL3"/>
      <sheetName val="#ofclose__xl3"/>
      <sheetName val="3-Etudes_SCG3"/>
      <sheetName val="Page_14-A3"/>
      <sheetName val="Dashboard_Database3"/>
      <sheetName val="31_12_033"/>
      <sheetName val="CUSTOMER_GROUP_WISE2"/>
      <sheetName val="Material_prices2"/>
      <sheetName val="Menu_Tables_and_Look-ups1"/>
      <sheetName val="Pigtail_Termination_Cap_CNBU1"/>
      <sheetName val="vlookup_references1"/>
      <sheetName val="BU_name1"/>
      <sheetName val="Monthly_Report_-_Author�_kdifi1"/>
      <sheetName val="project_range1"/>
      <sheetName val="Drop-down_Menu1"/>
      <sheetName val="Summary_by_Product1"/>
      <sheetName val="drp_down1"/>
      <sheetName val="Labor_cost_model1"/>
      <sheetName val="List_option1"/>
      <sheetName val="Gold_finger_inspection1"/>
      <sheetName val="[48810真_xlGlcest2"/>
      <sheetName val="OPDump"/>
      <sheetName val="SIDump"/>
      <sheetName val="SIIDump"/>
      <sheetName val="Control"/>
      <sheetName val="客户产品损益明细"/>
      <sheetName val="流动资金分析"/>
      <sheetName val="เงินกู้ธนชาติ"/>
      <sheetName val="เงินกู้ MGC"/>
      <sheetName val="AUGUST 09"/>
      <sheetName val="23rd"/>
      <sheetName val="TotNA"/>
      <sheetName val="__Parameters"/>
      <sheetName val="XRates"/>
      <sheetName val="Tech Spec"/>
      <sheetName val="조견표"/>
      <sheetName val="첨부5"/>
      <sheetName val="PR ACTUALS-FORECAST"/>
      <sheetName val="資繰"/>
      <sheetName val="b`lx@lV"/>
      <sheetName val="B053_(990701)공정실적PP%계산"/>
      <sheetName val="carrier package prdctn smry"/>
      <sheetName val="90"/>
      <sheetName val="40"/>
      <sheetName val="50"/>
      <sheetName val="60"/>
      <sheetName val="70"/>
      <sheetName val="camera_10"/>
      <sheetName val="대외공문"/>
      <sheetName val="Program Summary"/>
      <sheetName val="RD제품개발투자비(매가)"/>
      <sheetName val="DECORATION도금"/>
      <sheetName val="B.C."/>
      <sheetName val="W.C."/>
      <sheetName val="EX"/>
      <sheetName val="Console"/>
      <sheetName val="Service Parts Rejects (RPPM)"/>
      <sheetName val="Masterdata"/>
      <sheetName val="Burden exp"/>
      <sheetName val="軽戦略YOSHIMA"/>
      <sheetName val="リスト内容一覧"/>
      <sheetName val="Coating (A &amp; E-Coat)"/>
      <sheetName val="Weld Tooling"/>
      <sheetName val="Cost Input"/>
      <sheetName val="Rate-China"/>
      <sheetName val="THRU"/>
      <sheetName val="tesa_micro_hite7"/>
      <sheetName val="Calendar_097"/>
      <sheetName val="CASE_ASM7"/>
      <sheetName val="HEV_Price_Walk7"/>
      <sheetName val="X11C_Parts_List7"/>
      <sheetName val="SCS_III7"/>
      <sheetName val="Codes_-_NNA_-_04_27_01_logic7"/>
      <sheetName val="BOM_Compile7"/>
      <sheetName val="HKKalk280100_modifiziert7"/>
      <sheetName val="JIT_-_130_0007"/>
      <sheetName val="R_BOM_Model7"/>
      <sheetName val="JIT_-_266_0007"/>
      <sheetName val="Model_Sum_-_130_0007"/>
      <sheetName val="R_BOM_Subs7"/>
      <sheetName val="Overview_2_7"/>
      <sheetName val="Search_Conditions6"/>
      <sheetName val="Dep_11-12&lt;&gt;12mth_7"/>
      <sheetName val="TITLE_BLOCK6"/>
      <sheetName val="COMPOSITION_PARTS_BLOCK6"/>
      <sheetName val="10-1_Media7"/>
      <sheetName val="Front_Row_BOM7"/>
      <sheetName val="駆動_8"/>
      <sheetName val="Infl_(2)7"/>
      <sheetName val="Drop_Down_Lists6"/>
      <sheetName val="欧州_構想書集約7"/>
      <sheetName val="UU1_memo7"/>
      <sheetName val="Fuel_gauge_data_(V-up)7"/>
      <sheetName val="SPEC_NOTE_BLOCK(3)7"/>
      <sheetName val="MOTOc____ご__x005f_x005f_x005f_x0012___x0058"/>
      <sheetName val="MOTOc_ࠀ_笰ごꒈ_x005f_x005f_x005f_x0012_ꐸ_x0058"/>
      <sheetName val="MOTOc_ࠀ笰ごꒈ_x005f_x005f_x005f_x0012_ꐸ_x005f8"/>
      <sheetName val="TB_P127"/>
      <sheetName val="Dﾚﾝｼﾞ_AC=ON7"/>
      <sheetName val="Lighting_OP6"/>
      <sheetName val="Aftermarket_OP6"/>
      <sheetName val="Motorsport_OP6"/>
      <sheetName val="xDATA_(1)6"/>
      <sheetName val="Suggest_5_Day6"/>
      <sheetName val="Forjas,_Queretaro,_Mexico7"/>
      <sheetName val="R50_data-Summary_inhouse_assum7"/>
      <sheetName val="Exchange_Rate7"/>
      <sheetName val="TRACKING_MODEL6"/>
      <sheetName val="Sub-commodity_List_BOP6"/>
      <sheetName val="MBOM_FL_DP6"/>
      <sheetName val="MBOM_FR_DP6"/>
      <sheetName val="MBOM_RL_DP6"/>
      <sheetName val="MBOM_RR_DP6"/>
      <sheetName val="VW380_(2)6"/>
      <sheetName val="供应商联系表_(2)6"/>
      <sheetName val="EBOM_(2)6"/>
      <sheetName val="PP_(2)6"/>
      <sheetName val="表皮_(2)6"/>
      <sheetName val="表皮_(3)6"/>
      <sheetName val="表皮_(4)6"/>
      <sheetName val="PP_(3)6"/>
      <sheetName val="海天_(2)6"/>
      <sheetName val="PP_(4)6"/>
      <sheetName val="PP_(5)6"/>
      <sheetName val="PP_(6)6"/>
      <sheetName val="海天_(3)6"/>
      <sheetName val="PP_(博陆)6"/>
      <sheetName val="PP_(7)6"/>
      <sheetName val="ITW_6"/>
      <sheetName val="PP_(8)6"/>
      <sheetName val="Vigorougs_6"/>
      <sheetName val="PP_(博陆)_(2)6"/>
      <sheetName val="帅特龙_(2)6"/>
      <sheetName val="特雷姆_(2)6"/>
      <sheetName val="Country_rates5"/>
      <sheetName val="01_-_Jan005"/>
      <sheetName val="Requirements_Stocks8"/>
      <sheetName val="series_pricing8"/>
      <sheetName val="Consol_FS8"/>
      <sheetName val="PV6_3_5L_LX5_GMX1708"/>
      <sheetName val="L_EQ8"/>
      <sheetName val="数量詳細_3"/>
      <sheetName val="B2_S2_20063"/>
      <sheetName val="BOM6_5_036"/>
      <sheetName val="GRAPH_4軸_径Φ120_(2)6"/>
      <sheetName val="PRF_NEW6"/>
      <sheetName val="Cover_page6"/>
      <sheetName val="1)Wood_Shop4"/>
      <sheetName val="2)mold_shop4"/>
      <sheetName val="Mach_Costs4"/>
      <sheetName val="Mldg_Resin4"/>
      <sheetName val="Nissan's_spec5"/>
      <sheetName val="12_Characteristic(load_deflec)5"/>
      <sheetName val="Method_of_supply_and_picking6"/>
      <sheetName val="Front_CTH5"/>
      <sheetName val="Rear_CTH5"/>
      <sheetName val="Front_LTH5"/>
      <sheetName val="Rear_LTH5"/>
      <sheetName val="B-Car_Rates5"/>
      <sheetName val="Inflation_&amp;_Exchange5"/>
      <sheetName val="Component_Detail5"/>
      <sheetName val="Category_Code_5"/>
      <sheetName val="Line_Item_Detail_-_L42C095"/>
      <sheetName val="Activities_List5"/>
      <sheetName val="MONTHLY_JOB_HOUR5"/>
      <sheetName val="3業務分担俵(KT4-97_65"/>
      <sheetName val="P7_Impact_Torque_CVT_2WD_WGN5"/>
      <sheetName val="P6_Impact_Torque_CVT_2WD_VAN5"/>
      <sheetName val="#0_SPEC_&lt;JPN&gt;［1］案3"/>
      <sheetName val="Volume_information3"/>
      <sheetName val="Drop_down_List3"/>
      <sheetName val="FEP_Lookup3"/>
      <sheetName val="DATA_NORMAL3"/>
      <sheetName val="Pivot_Actual3"/>
      <sheetName val="Pivot_Forecast3"/>
      <sheetName val="Listing_Ki_(liste)3"/>
      <sheetName val="ADC_&amp;_MAC3"/>
      <sheetName val="BOM_Dashboard3"/>
      <sheetName val="CHART_COST_n_GM3"/>
      <sheetName val="khung_ten_TD3"/>
      <sheetName val="(m)_Currency3"/>
      <sheetName val="OEE_Machine3"/>
      <sheetName val="TOTAL_LIST4"/>
      <sheetName val="1020_FF3"/>
      <sheetName val="3_0Lmin_80degC_N=23"/>
      <sheetName val="3_0Lmin_80degC_N=33"/>
      <sheetName val="SUB_KD_21"/>
      <sheetName val="HDL-No_6(E2279_382)1"/>
      <sheetName val="NM_Cash_SUMMARY3"/>
      <sheetName val="Issue_#_and_Title3"/>
      <sheetName val="08_Engineering_hours_summary4"/>
      <sheetName val="Annexure_G4"/>
      <sheetName val="Sch1_-_P&amp;L_Summary4"/>
      <sheetName val="Sch2_-_BalSht_Summary4"/>
      <sheetName val="Sch3_-_CFlow_Summary4"/>
      <sheetName val="Application-Keys_(MBS)1"/>
      <sheetName val="neues_Synchronkonzept1"/>
      <sheetName val="F_ﾎﾞｰﾙﾍﾞｱﾘﾝｸﾞ2"/>
      <sheetName val="稼動実績表__3"/>
      <sheetName val="User's_guidelines1"/>
      <sheetName val="Distribution_list1"/>
      <sheetName val="email_comments1"/>
      <sheetName val="Launch_Scorecard1"/>
      <sheetName val="Mandatories_graphs1"/>
      <sheetName val="Additional_Graph1"/>
      <sheetName val="VCM_Plan1"/>
      <sheetName val="DATA_input_additional1"/>
      <sheetName val="DATA_input_scrap_quality_LB1"/>
      <sheetName val="DATA_input_T&amp;E_DL_Meist__Mocku1"/>
      <sheetName val="DATA_input_Logistics1"/>
      <sheetName val="General_rules1"/>
      <sheetName val="Rules_per_KPI1"/>
      <sheetName val="Mandatories_graphs_example1"/>
      <sheetName val="Assembly_Fixture_1"/>
      <sheetName val="VEC01-SK216_RHD-Welding_Too_(31"/>
      <sheetName val="Console_Welding_Fix1"/>
      <sheetName val="IMM-_TIMELINE1"/>
      <sheetName val="VEC01-SK216_RHD-Welding_Tool-11"/>
      <sheetName val="VEC01-SK216_RHD-Welding_Too_(21"/>
      <sheetName val="Paint_shop_timing-REV1"/>
      <sheetName val="Paint_shop_timing_(2)1"/>
      <sheetName val="SK_RHD_HT_ST_(2)1"/>
      <sheetName val="VWRHD_SUV_IMF_timing1"/>
      <sheetName val="Polymer_Logisitic_plan1"/>
      <sheetName val="P-B_Rel_design_walk1"/>
      <sheetName val="SK_271_RHD_AR_head_impact1"/>
      <sheetName val="PRC-SK216-_Overall_timing1"/>
      <sheetName val="PRC-SK216-_tool_timing1"/>
      <sheetName val="PRC_SK216_Summary1"/>
      <sheetName val="WK_40_-48_Walk_1"/>
      <sheetName val="PRICE_ADJ_(Project_Condition)4"/>
      <sheetName val="unit_cost4"/>
      <sheetName val="June_Chai4"/>
      <sheetName val="FR_FDR_W3"/>
      <sheetName val="Emergency_CR3"/>
      <sheetName val="P_&amp;_L3"/>
      <sheetName val="X02A_(DF)_TERMINAL_LIST3"/>
      <sheetName val="Net_Price_Position_-_Sheet_13"/>
      <sheetName val="Program_Support"/>
      <sheetName val="Master_Files1"/>
      <sheetName val="Synthése_vente1"/>
      <sheetName val="FR_SPR_適用線図1"/>
      <sheetName val="04_11_26-20000"/>
      <sheetName val="Sheet2_(2)"/>
      <sheetName val="Signature_-_User_manual"/>
      <sheetName val="B_+_W_+_B"/>
      <sheetName val="FS_PV_Plan"/>
      <sheetName val="HISI_Optik1"/>
      <sheetName val="HA6_-0132"/>
      <sheetName val="Stamping_PET"/>
      <sheetName val="Hot_Stamping"/>
      <sheetName val="Press_Selection"/>
      <sheetName val="ASF_INVENTORY1"/>
      <sheetName val="FORECAST_1"/>
      <sheetName val="KRISTY_FINAL1"/>
      <sheetName val="ADD_FORECAST(NEW_PRODUCTS)1"/>
      <sheetName val="JAN_FAINAL1"/>
      <sheetName val="ウエハ・チップテスト移管開始・完了確認書_Ver1_0"/>
      <sheetName val="検定方式一覧_"/>
      <sheetName val="_IBPL0001"/>
      <sheetName val="_48810真_x̊1"/>
      <sheetName val="2_____2"/>
      <sheetName val="MOTOc____ご_____&gt;ご"/>
      <sheetName val="MOTOc_ࠀ_笰ごꒈꐸ뜝瞮_猰ご"/>
      <sheetName val="MOTGc_ࠀ_笰ごꒈꐸ뜝瞮___"/>
      <sheetName val="Kalk__Kosten_Sim_"/>
      <sheetName val="TE_Zeiten"/>
      <sheetName val="ウォームUNIT区間0_05"/>
      <sheetName val="EXP_AC_CONV-MAIN1"/>
      <sheetName val="Dec_00"/>
      <sheetName val="summary_"/>
      <sheetName val="Var__Kosten_1999"/>
      <sheetName val="Ermittlung_Zeitdaten"/>
      <sheetName val="12_09_Fcst"/>
      <sheetName val="12_10_Bud"/>
      <sheetName val="IST_ACTUAL_EUR"/>
      <sheetName val="INVESTMENTS_NON_AP"/>
      <sheetName val="3__Price-Attachment1(4-6)_2_0"/>
      <sheetName val="Price-Attachment2_1_6_AT"/>
      <sheetName val="MOTOc_ࠀ_笰ごꒈꐸ뜝瞮_猰ごࠀ_ꒀ嘻瞦咚瞦_৿_ꑠ"/>
      <sheetName val="MOTOc_ࠀ_笰ごꒈꐸ뵓뜝瞮____猰ごࠀ_ꒀ嘻瞦咚瞦_"/>
      <sheetName val="MOTOc_ࠀ笰ごꒈꐸ뜝瞮_猰ごࠀꒀ嘻瞦咚瞦_یꑠ噍瞦"/>
      <sheetName val="MOTOc_ࠀ笰ごꒈꐸ뜝瞮_猰ごࠀꒀ嘻瞦咚瞦_৿ꑠ噍瞦"/>
      <sheetName val="MOTOc_ࠀ笰ごꒈꐸ뜝瞮_猰ごࠀꒀ嘻瞦咚瞦_۲ꑠ噍瞦"/>
      <sheetName val="[48810真_xls]__Fsnml2_bv1_2____2"/>
      <sheetName val="Info_essai"/>
      <sheetName val="Avensis+d_seg__in_&amp;_out_of_UK+F"/>
      <sheetName val="DO_TDR"/>
      <sheetName val="SUMMARY_(2)"/>
      <sheetName val="LIST_2R"/>
      <sheetName val="LIST_4R"/>
      <sheetName val="01_ADI_F"/>
      <sheetName val="02_CATUR"/>
      <sheetName val="03_SUPRI"/>
      <sheetName val="05_IMAM"/>
      <sheetName val="05_ALDY"/>
      <sheetName val="06_DWIYANTO"/>
      <sheetName val="04_INDRA0"/>
      <sheetName val="8_SITI"/>
      <sheetName val="ESM_ver2"/>
      <sheetName val="Process_Cost"/>
      <sheetName val="List_Line"/>
      <sheetName val="8_増減明細(資本)_Changes_in_Equity"/>
      <sheetName val="8_増減明細(資本)(組替)Changes_in_Equity"/>
      <sheetName val="3_剰余金計算書_Retained_Earnings"/>
      <sheetName val="表紙_Cover"/>
      <sheetName val="DOC"/>
      <sheetName val="FEED"/>
      <sheetName val="Breakeven Analysis Data"/>
      <sheetName val="VAVE推進"/>
      <sheetName val="Part Genealogy Report"/>
      <sheetName val="GF"/>
      <sheetName val="Part_list"/>
      <sheetName val="選択肢(印刷不要)"/>
      <sheetName val="金属スライド"/>
      <sheetName val="MOTOc__ご__x0012___x0012____ご___x0012_____"/>
      <sheetName val="MOTOc__ご__x0012___x0012____ご___x0012_______"/>
      <sheetName val="MOTOc__ご__x0012___x0012___&gt;ご___x0012_____"/>
      <sheetName val="MOTOc__ご__x0012___x0012___&gt;ご___x0012_______"/>
      <sheetName val="_48810真.xlGlcest"/>
      <sheetName val="_48810真.x̊̔_x000d__x000d_RSB CN"/>
      <sheetName val="_48810真_x̊̔  RSB_CN"/>
      <sheetName val="MM__‰v・_´‰___‰___針潤e¶__P"/>
      <sheetName val="DIEZEL____"/>
      <sheetName val="#0 SPEC &lt;JPN&gt;_1_案"/>
      <sheetName val="___,_______"/>
      <sheetName val="_48810真_x̊2"/>
      <sheetName val="2_____3"/>
      <sheetName val="_48810真_x̊3"/>
      <sheetName val="2_____4"/>
      <sheetName val="_48810真_x̊4"/>
      <sheetName val="2_____7"/>
      <sheetName val="_48810真_x̊7"/>
      <sheetName val="2_____5"/>
      <sheetName val="_48810真_x̊5"/>
      <sheetName val="2_____6"/>
      <sheetName val="_48810真_x̊6"/>
      <sheetName val="2_____8"/>
      <sheetName val="_48810真_x̊8"/>
      <sheetName val="2_____9"/>
      <sheetName val="_48810真_x̊9"/>
      <sheetName val="2_____10"/>
      <sheetName val="_48810真_x̊10"/>
      <sheetName val="2_____11"/>
      <sheetName val="_48810真_x̊11"/>
      <sheetName val="6.3.15複合環境試験A"/>
      <sheetName val="编号规则"/>
      <sheetName val="SOURCE"/>
      <sheetName val="購入希望小売価格×性・年齢"/>
      <sheetName val="0224投入ﾘｽﾄ"/>
      <sheetName val="Material_Input_Status32"/>
      <sheetName val="BOM_TOP32"/>
      <sheetName val="Kapitaleinsatz_&amp;_Umsatz32"/>
      <sheetName val="Herstellkosten_(Referenz)32"/>
      <sheetName val="Working_Capital32"/>
      <sheetName val="Seatbelt_Guides32"/>
      <sheetName val="Stowage_Tray32"/>
      <sheetName val="full_(2)31"/>
      <sheetName val="Vehicle_Parts_List32"/>
      <sheetName val="MPL_技連31"/>
      <sheetName val="342E_BLOCK31"/>
      <sheetName val="K440_can_wake-up_logic32"/>
      <sheetName val="Ideas_Entered31"/>
      <sheetName val="PRICE_STRAT_FOR_3F31"/>
      <sheetName val="J_or_E32"/>
      <sheetName val="MATRIZ_POR_AREA32"/>
      <sheetName val="Build_Sheets31"/>
      <sheetName val="問題課題(pattern_3)30"/>
      <sheetName val="TT_(13)31"/>
      <sheetName val="ebom_excel30"/>
      <sheetName val="qad_bom30"/>
      <sheetName val="Trim_Dev_Materials31"/>
      <sheetName val="Non_Labour_Forecast31"/>
      <sheetName val="Costed_Parts_Matrix31"/>
      <sheetName val="Engineering_Assumptions31"/>
      <sheetName val="Labour_Forecast31"/>
      <sheetName val="Default_Rates30"/>
      <sheetName val="After_Sales_Supplier_#'s30"/>
      <sheetName val="FY99_Volume30"/>
      <sheetName val="Sales_by_Customer29"/>
      <sheetName val="Plan_Sheet31"/>
      <sheetName val="New_DYNA31"/>
      <sheetName val="VAC_BLK_CALC_31"/>
      <sheetName val="Blank_AQR_(old)31"/>
      <sheetName val="CAP_PLAN31"/>
      <sheetName val="PKG_&amp;_FRT31"/>
      <sheetName val="PROCESS_INFO31"/>
      <sheetName val="Europe_PU-131"/>
      <sheetName val="Table_Master31"/>
      <sheetName val="Process_Summary31"/>
      <sheetName val="EPW_063031"/>
      <sheetName val="FB_sepa_S231"/>
      <sheetName val="JT3_0견적-구131"/>
      <sheetName val="Croisements_(Ai_-_Ej_-_Mk)_X831"/>
      <sheetName val="Report_Key31"/>
      <sheetName val="Original_ED&amp;D_summary31"/>
      <sheetName val="Total_Income_Statement31"/>
      <sheetName val="Price_J60E631"/>
      <sheetName val="Tooling_breakdown30"/>
      <sheetName val="ECN-Mold_Progress30"/>
      <sheetName val="Stock_Price30"/>
      <sheetName val="DV_Release30"/>
      <sheetName val="HPS_Slit_Coil_(Centralia)30"/>
      <sheetName val="Stamping_Tool_building_Hrs30"/>
      <sheetName val="Stamping_Burden30"/>
      <sheetName val="PN_LIST30"/>
      <sheetName val="F7_Custom_Service_Center_(CSC30"/>
      <sheetName val="F5_E1-TEI_30"/>
      <sheetName val="F5_Specific_expenses_Vol_Drop30"/>
      <sheetName val="F5_Specific_expenses30"/>
      <sheetName val="391_各30"/>
      <sheetName val="Vol_&amp;_Assumpt30"/>
      <sheetName val="진행_DATA_(2)30"/>
      <sheetName val="Roll_Out_-_Limit30"/>
      <sheetName val="Specific_Data30"/>
      <sheetName val="Input_Sheet30"/>
      <sheetName val="SU_BOM_2007121330"/>
      <sheetName val="E_TOPICS30"/>
      <sheetName val="Plant_Data29"/>
      <sheetName val="Japanese_Summary30"/>
      <sheetName val="LESCI_J7730"/>
      <sheetName val="Read_me_first30"/>
      <sheetName val="Antivol_D230"/>
      <sheetName val="表5-2_地区別CO2排出実績30"/>
      <sheetName val="IVP_und_Afa29"/>
      <sheetName val="DD96_1_1830"/>
      <sheetName val="Fert_ablauf30"/>
      <sheetName val="結果一覧_ｼｰﾄ30"/>
      <sheetName val="Inputs_and_Data31"/>
      <sheetName val="Full_list_02042529"/>
      <sheetName val="_DATA30"/>
      <sheetName val="342A_Block30"/>
      <sheetName val="Ideal_Cost30"/>
      <sheetName val="Laser_Weld30"/>
      <sheetName val="cc_0214_230030"/>
      <sheetName val="LOAD_HOURS30"/>
      <sheetName val="organization_data30"/>
      <sheetName val="Labor_cost30"/>
      <sheetName val="VIM_Data30"/>
      <sheetName val="PRIX_200930"/>
      <sheetName val="Interior_Trim30"/>
      <sheetName val="Product_Validation30"/>
      <sheetName val="List_Data30"/>
      <sheetName val="Sales_price30"/>
      <sheetName val="A10_(2)30"/>
      <sheetName val="POLO_H_GP30"/>
      <sheetName val="IP2X_MCE30"/>
      <sheetName val="VW321_(Lavida_taxi)30"/>
      <sheetName val="IP24_RSB_CN30"/>
      <sheetName val="SK371_(PV20140226)降密方案30"/>
      <sheetName val="SK371_(PV20140226)_30"/>
      <sheetName val="SK371_(PV1)30"/>
      <sheetName val="KC_FOAM30"/>
      <sheetName val="B753__PV30"/>
      <sheetName val="B81C_(广州)30"/>
      <sheetName val="D2SC_PV30"/>
      <sheetName val="D2SC_DV30"/>
      <sheetName val="B753__PV_(2)30"/>
      <sheetName val="TFC_MY1430"/>
      <sheetName val="ZP11_EU30"/>
      <sheetName val="SGM318_(3)30"/>
      <sheetName val="SGM318_(2)30"/>
      <sheetName val="IP21_MCE30"/>
      <sheetName val="SK253_SB(M-A_ENTRY_SB)30"/>
      <sheetName val="Model_S_FL(SK461)30"/>
      <sheetName val="LAVIDA_DERIVAT30"/>
      <sheetName val="Model_A_TAXI30"/>
      <sheetName val="SGM258_MY1330"/>
      <sheetName val="New_Model_A2013030430"/>
      <sheetName val="New_Model_A2012092130"/>
      <sheetName val="New_Model_A30"/>
      <sheetName val="New_Model_A降密30"/>
      <sheetName val="IP22_EU&amp;UK30"/>
      <sheetName val="T4NA(2CN)_(2)30"/>
      <sheetName val="GAMMA_SUV30"/>
      <sheetName val="Model_H_GTI30"/>
      <sheetName val="New_Lavida30"/>
      <sheetName val="Model_A30"/>
      <sheetName val="IP22_CN_L-CAR30"/>
      <sheetName val="SGM201_R3_ISS30"/>
      <sheetName val="Model_S_MP1230"/>
      <sheetName val="Model_F_FL30"/>
      <sheetName val="Model_H_Cross30"/>
      <sheetName val="New_Model_K30"/>
      <sheetName val="ZP11_MG30"/>
      <sheetName val="FUNCTION_CHART29"/>
      <sheetName val="X61B_ZH2E_L1_#130"/>
      <sheetName val="Part_by_Part30"/>
      <sheetName val="5_UPS_Data30"/>
      <sheetName val="Data_010130"/>
      <sheetName val="minimum_lot_size30"/>
      <sheetName val="Key_Function_in_Master_FMEA29"/>
      <sheetName val="Material_Tables30"/>
      <sheetName val="Weld_Tool30"/>
      <sheetName val="BOM_Input30"/>
      <sheetName val="Parts_List30"/>
      <sheetName val="ALL_PARTS_PRICE_LIST30"/>
      <sheetName val="Ass'y-A_(Day)30"/>
      <sheetName val="094W原紙_29"/>
      <sheetName val="Annual_Sales29"/>
      <sheetName val="Notice_Link30"/>
      <sheetName val="FACT_B30"/>
      <sheetName val="ALPL_03051430"/>
      <sheetName val="Ref_IMM_Sizes29"/>
      <sheetName val="Prog_INFO29"/>
      <sheetName val="702_515_881t29"/>
      <sheetName val="IAC_Quote_Processes29"/>
      <sheetName val="Sq_Area_INPUT29"/>
      <sheetName val="工程別見積り_(SP)29"/>
      <sheetName val="BU_Summary_Data30"/>
      <sheetName val="Data_Table29"/>
      <sheetName val="4__Project_Plan29"/>
      <sheetName val="contract_AGER29"/>
      <sheetName val="contract_APOR29"/>
      <sheetName val="market_AGER29"/>
      <sheetName val="market_APOR29"/>
      <sheetName val="JCAE_Sale_Price29"/>
      <sheetName val="R_FJS_CAR_(old)29"/>
      <sheetName val="Process_means30"/>
      <sheetName val="Fixture_List30"/>
      <sheetName val="Sheet6_(3)29"/>
      <sheetName val="Customer_Part_Approval30"/>
      <sheetName val="Development_Start30"/>
      <sheetName val="Final_Production_Release30"/>
      <sheetName val="Income_Statem30"/>
      <sheetName val="Mechanical_Handle_Grained30"/>
      <sheetName val="信息费用预算表(A4)_29"/>
      <sheetName val="01_3_28現在29"/>
      <sheetName val="Incr_Inv_Tool29"/>
      <sheetName val="HL_extract29"/>
      <sheetName val="CHHS_AVSS629"/>
      <sheetName val="Budget_base29"/>
      <sheetName val="issue_destination29"/>
      <sheetName val="PSA_T729"/>
      <sheetName val="contents_(English)29"/>
      <sheetName val="設変通知書_(E)29"/>
      <sheetName val="Rev_#1_&amp;_#229"/>
      <sheetName val="Format_info29"/>
      <sheetName val="?d?l??_(full-SUV)29"/>
      <sheetName val="RM_cost_Evapo_Standarti30"/>
      <sheetName val="RS_Sound_Add__Module30"/>
      <sheetName val="TMMI_SEQUOIA_201129"/>
      <sheetName val="Issues_log29"/>
      <sheetName val="cycle_time_reduction30"/>
      <sheetName val="Base_Info30"/>
      <sheetName val="Reference_29"/>
      <sheetName val="GG_S&amp;O_List29"/>
      <sheetName val="Operating_Plan_Changes29"/>
      <sheetName val="LPIM_BLK_CALC29"/>
      <sheetName val="ASSET_PLAN29"/>
      <sheetName val="_Cycle_Times29"/>
      <sheetName val="DIE_CUT_ROLL_CALC29"/>
      <sheetName val="EFFICIENCY_VS_VOLUME29"/>
      <sheetName val="TOOL_INFO29"/>
      <sheetName val="Marea_MY29"/>
      <sheetName val="Brava-o_MY29"/>
      <sheetName val="P_TO29"/>
      <sheetName val="Part_Pictorials29"/>
      <sheetName val="645a_9-18_PTO_4_329"/>
      <sheetName val="A3C_Data29"/>
      <sheetName val="勤務ｼﾌﾄﾍﾞｰｽ表_下期29"/>
      <sheetName val="140N_Part_Local_(SE)29"/>
      <sheetName val="part_list_C529"/>
      <sheetName val="Barcode_D&amp;F29"/>
      <sheetName val="Cómputo_B29"/>
      <sheetName val="0_Cuota29"/>
      <sheetName val="costes_internos29"/>
      <sheetName val="尾门板总成_29"/>
      <sheetName val="AM_6M_9429"/>
      <sheetName val="ｺｽﾄ比較_(総括)29"/>
      <sheetName val="Chart_Data_Formulas29"/>
      <sheetName val="Just_for_calculation29"/>
      <sheetName val="Forração_PP_DE29"/>
      <sheetName val="Exploded_End_Items29"/>
      <sheetName val="차체_품안표29"/>
      <sheetName val="CUSTOMER_(DETAIL)29"/>
      <sheetName val="Parameters_SSR29"/>
      <sheetName val="PCQIS_Warrty_data29"/>
      <sheetName val="OPER__SPECS29"/>
      <sheetName val="RAW_MATERIAL29"/>
      <sheetName val="Invoice_Aging29"/>
      <sheetName val="Open_AP29"/>
      <sheetName val="００･ＤＥ_Ｍ６２29"/>
      <sheetName val="FmｸﾞﾗﾌVer_029"/>
      <sheetName val="参考_人員調査表29"/>
      <sheetName val="Poland_HL29"/>
      <sheetName val="PN_LIST_(2)29"/>
      <sheetName val="PN_LIST_P33B29"/>
      <sheetName val="Sheet1_(7)29"/>
      <sheetName val="Sheet1_(2)29"/>
      <sheetName val="_48810真_xl29"/>
      <sheetName val="_48810真_xls29"/>
      <sheetName val="140_loabor26"/>
      <sheetName val="61B_(J)29"/>
      <sheetName val="X61B_(E)29"/>
      <sheetName val="Rubriques_MC29"/>
      <sheetName val="Hyp_DDRH29"/>
      <sheetName val="A-B(exp_)29"/>
      <sheetName val="_d_l___(full-SUV)29"/>
      <sheetName val="Cooling_Unit29"/>
      <sheetName val="Pre-concept_AX029"/>
      <sheetName val="Point_229"/>
      <sheetName val="(7__FR_&amp;_RR_axle_mass)29"/>
      <sheetName val="_48810真_xl__Glcest29"/>
      <sheetName val="_48810真_xls____29"/>
      <sheetName val="[48810真_xl??Glcest29"/>
      <sheetName val="[48810真_xls????29"/>
      <sheetName val="SWS_MSG26"/>
      <sheetName val="set_date29"/>
      <sheetName val="Données_transversales_pays29"/>
      <sheetName val="HS_HB_NE_dr_129"/>
      <sheetName val="Eflex_bom29"/>
      <sheetName val="GLOBAL_POWERTRAIN29"/>
      <sheetName val="PIC_PSI29"/>
      <sheetName val="Cal_Mat_TB29"/>
      <sheetName val="dongia_(2)29"/>
      <sheetName val="P_2_VAR組合せ表29"/>
      <sheetName val="New_Prices29"/>
      <sheetName val="PL_BS_CF29"/>
      <sheetName val="2_대외공문29"/>
      <sheetName val="C214_9306#2529"/>
      <sheetName val="Cost_201825"/>
      <sheetName val="Cap'l_Input29"/>
      <sheetName val="CBD_Kolben26"/>
      <sheetName val="Customer_Claim_Year26"/>
      <sheetName val="C3_N_DC改造投資26"/>
      <sheetName val="Sum_Defect_OFF-LINE_GMI70026"/>
      <sheetName val="Lesson_Lern26"/>
      <sheetName val="DATA_SHEET25"/>
      <sheetName val="040_適用車種コード情報26"/>
      <sheetName val="DEC_EO29"/>
      <sheetName val="Main_Model26"/>
      <sheetName val="サイクル_Cell_ID26"/>
      <sheetName val="Drop_downs29"/>
      <sheetName val="Division__25"/>
      <sheetName val="hvac_00_defect25"/>
      <sheetName val="TB_Jan-Dec9626"/>
      <sheetName val="Managerial_Remuneration-Dec9626"/>
      <sheetName val="---_(2)26"/>
      <sheetName val="Waterfall__0_Toolb26"/>
      <sheetName val="PO_&amp;_SA_List26"/>
      <sheetName val="Start_Here26"/>
      <sheetName val="GRN_Report_0706-_030726"/>
      <sheetName val="Sheet_026"/>
      <sheetName val="Sheet_4_VTL26"/>
      <sheetName val="Daily_1_125"/>
      <sheetName val="HE_BASE25"/>
      <sheetName val="Income_Statement25"/>
      <sheetName val="FDR_BUDGET_2001_EISENACH25"/>
      <sheetName val="48810真_xls25"/>
      <sheetName val="R_Specific_request_25"/>
      <sheetName val="1_28_08_450pm25"/>
      <sheetName val="2_????25"/>
      <sheetName val="040_削除29"/>
      <sheetName val="Package_Presentation25"/>
      <sheetName val="Business_Plan25"/>
      <sheetName val="Burden_280025"/>
      <sheetName val="GMX_00225"/>
      <sheetName val="Sub-commodity_List25"/>
      <sheetName val="Volume_Hypothesis25"/>
      <sheetName val="Costing_Wave_2_STT25"/>
      <sheetName val="BoM_(Wave_2)25"/>
      <sheetName val="Man_power25"/>
      <sheetName val="COVER_RL_RECLINING25"/>
      <sheetName val="00_DOWNLOAD25"/>
      <sheetName val="GB-IC_Villingen_GG25"/>
      <sheetName val="RBC_(RNMP-005)25"/>
      <sheetName val="RNMP16_(2)25"/>
      <sheetName val="NNMP-003-K2_Ph125"/>
      <sheetName val="Blocking_Project25"/>
      <sheetName val="XBA_MY-19_Regulation-RNMP-01625"/>
      <sheetName val="4-Series_-_Control_Model29"/>
      <sheetName val="PS41_0406_KD29"/>
      <sheetName val="FUEL_FILLER29"/>
      <sheetName val="總檔__(2)29"/>
      <sheetName val="Slide_core25"/>
      <sheetName val="Other_lifter25"/>
      <sheetName val="Tilted_lifter25"/>
      <sheetName val="att_1_2_NMUK_REQUIREMENTS25"/>
      <sheetName val="aux_200425"/>
      <sheetName val="Profile_EUR_OUTPUT25"/>
      <sheetName val="Profile_UK25"/>
      <sheetName val="972低減_10月25"/>
      <sheetName val="{Ref}_Hitachi_report_Q-Us_25"/>
      <sheetName val="Cover_&amp;_list25"/>
      <sheetName val="RX3_CBU25"/>
      <sheetName val="P5_VC_Vehicle_Spec25"/>
      <sheetName val="pad_assy25"/>
      <sheetName val="Pre_25"/>
      <sheetName val="TPM_Sheet25"/>
      <sheetName val="wip-Dec_25"/>
      <sheetName val="Balance_Sheet25"/>
      <sheetName val="Fixed_Assets25"/>
      <sheetName val="LCL_GENT0_4444,1_8JPN25"/>
      <sheetName val="Functional_Milest_#3_Checklis25"/>
      <sheetName val="Input_of_fleet_retail_vol__25"/>
      <sheetName val="General_Data25"/>
      <sheetName val="INVEST_LIST25"/>
      <sheetName val="QOS_Graph25"/>
      <sheetName val="Offshoring_MODEL25"/>
      <sheetName val="Multiple_Choice_Data25"/>
      <sheetName val="Program_Effort_matrix25"/>
      <sheetName val="Data_Source25"/>
      <sheetName val="Data_Validation25"/>
      <sheetName val="Program_Data25"/>
      <sheetName val="Representative_25"/>
      <sheetName val="Exploded-FRT_DR25"/>
      <sheetName val="Exploded-RR_DR25"/>
      <sheetName val="Flow_Chart25"/>
      <sheetName val="Single_Part25"/>
      <sheetName val="Take_rate_Calc25"/>
      <sheetName val="Concept_IDS25"/>
      <sheetName val="Skin_Yield25"/>
      <sheetName val="CP_Description25"/>
      <sheetName val="CP_Instructions25"/>
      <sheetName val="Injected_Parts_List25"/>
      <sheetName val="Template_Log25"/>
      <sheetName val="IMM_selection_table25"/>
      <sheetName val="IMM_START-UP_(6)25"/>
      <sheetName val="IMM_START-UP_(5)25"/>
      <sheetName val="IMM_START-UP_(4)25"/>
      <sheetName val="IMM_START-UP_(3)25"/>
      <sheetName val="IMM_START-UP_(2)25"/>
      <sheetName val="Parts_Requiring_Orders25"/>
      <sheetName val="BOP_List25"/>
      <sheetName val="Raw_Mat_List25"/>
      <sheetName val="Inflation_per_year25"/>
      <sheetName val="Current_Status25"/>
      <sheetName val="MOTOc____ご__x005f_x0012___x005f_x0012____51"/>
      <sheetName val="MOTOc_ࠀ_笰ごꒈ_x005f_x0012_ꐸ_x005f_x0012_뜝瞮_26"/>
      <sheetName val="MOTOc____ご__x005f_x0012___x005f_x0012____52"/>
      <sheetName val="MOTOc_ࠀ笰ごꒈ_x005f_x0012_ꐸ_x005f_x0012_뜝瞮猰ご26"/>
      <sheetName val="Inv_25"/>
      <sheetName val="3_結果まとめ25"/>
      <sheetName val="MOTOc_?_?ご?_x005f_x0012_?_x005f_x0012_??_40"/>
      <sheetName val="MOTOc_?_?ご?_x005f_x0012_?_x005f_x0012_??_41"/>
      <sheetName val="WTC_BODY一覧原紙25"/>
      <sheetName val="Update_6_0125"/>
      <sheetName val="THAI向け_INST25"/>
      <sheetName val="MEX向け_INST25"/>
      <sheetName val="MEX向け_INST_PACKING_LIST25"/>
      <sheetName val="[48810真_xl25"/>
      <sheetName val="[48810真_x̊25"/>
      <sheetName val="[48810真_xls11"/>
      <sheetName val="Price_List5"/>
      <sheetName val="data_35"/>
      <sheetName val="ocean_voyage35"/>
      <sheetName val="OPERATING_HEAD33"/>
      <sheetName val="Kind_of_Service32"/>
      <sheetName val="2004_Labor32"/>
      <sheetName val="Service_Coming32"/>
      <sheetName val="FF-RC-ST_Showa_Only31"/>
      <sheetName val="B053_(990701)공정실적PP%계산1"/>
      <sheetName val="Permanent_info"/>
      <sheetName val="UGDK_2005"/>
      <sheetName val="COGS_MFG_MB09_vs_R"/>
      <sheetName val="Loan_Amortization_Schedule"/>
      <sheetName val="Pareto_Top_RPN"/>
      <sheetName val="_48810真_xl_x005f_x0000__x005f_x0000_Glcest"/>
      <sheetName val="_48810真_xls_x005f_x0000__x005f_x0000__x0000"/>
      <sheetName val="Capex_JIT"/>
      <sheetName val="Bank_and_cash"/>
      <sheetName val="Financial_expenses"/>
      <sheetName val="Investment_income"/>
      <sheetName val="Long-term_Investment"/>
      <sheetName val="AR_and_bad_provision"/>
      <sheetName val="Advance_from_customer"/>
      <sheetName val="Advance_to_supplier"/>
      <sheetName val="6#公寓__"/>
      <sheetName val="Future_Act"/>
      <sheetName val="june_add-del-_july_3_bkts4_6_01"/>
      <sheetName val="Supplier_Master_IF"/>
      <sheetName val="[48810真_x̊̔__RSB_CN"/>
      <sheetName val="Burden_exp"/>
      <sheetName val="AUGUST_09"/>
      <sheetName val="เงินกู้_MGC"/>
      <sheetName val="Tech_Spec"/>
      <sheetName val="PR_ACTUALS-FORECAST"/>
      <sheetName val="carrier_package_prdctn_smry"/>
      <sheetName val="Program_Summary"/>
      <sheetName val="B_C_"/>
      <sheetName val="W_C_1"/>
      <sheetName val="Breakeven_Analysis_Data"/>
      <sheetName val="Service_Parts_Rejects_(RPPM)"/>
      <sheetName val="Volume &amp; Assumptions"/>
      <sheetName val="849E15(20010)"/>
      <sheetName val="A-67"/>
      <sheetName val="อยู่รวม ORG (new)2556"/>
      <sheetName val="매출"/>
      <sheetName val="New Co Sum"/>
      <sheetName val="ws"/>
      <sheetName val="Title"/>
      <sheetName val="CST1198"/>
      <sheetName val="PPC_DTY"/>
      <sheetName val="Statutory Query"/>
      <sheetName val="Coef"/>
      <sheetName val="TP"/>
      <sheetName val="MOTOc _ _ご__x005f_x0012___x005f"/>
      <sheetName val="MOTOc ࠀ 笰ごꒈ_x005f_x0012_ꐸ_x005f"/>
      <sheetName val="MOTOc ࠀ笰ごꒈ_x005f_x0012_ꐸ_"/>
      <sheetName val="MOTOc____ご__x005f_x005f_x"/>
      <sheetName val="MOTOc_ࠀ_笰ごꒈ_x005f_x005f_x"/>
      <sheetName val="MOTOc_ࠀ笰ごꒈ_x005f_x005f_x0"/>
      <sheetName val="MOTOc _ _ご__x005f_x005f_x"/>
      <sheetName val="MOTOc ࠀ 笰ごꒈ_x005f_x005f_x"/>
      <sheetName val="MOTOc ࠀ笰ごꒈ_x005f_x005f_x0"/>
      <sheetName val="MOTGc_x005f_x0000_ࠀ_x0000"/>
      <sheetName val="MOTGc_ࠀ_笰ごꒈ_x005f_x0012_ꐸ_x005f"/>
      <sheetName val="Hoja3"/>
      <sheetName val="Entregas"/>
      <sheetName val="Hoja4"/>
      <sheetName val="Produccion"/>
      <sheetName val="Hoja1"/>
      <sheetName val="MOTOc _ _ご__x005f_x005f_x005f_x005f_x005f_x005f_x"/>
      <sheetName val="MOTOc ࠀ 笰ごꒈ_x005f_x005f_x005f_x005f_x005f_x005f_x"/>
      <sheetName val="MOTOc ࠀ笰ごꒈ_x005f_x005f_x005f_x005f_x005f_x005f_x0"/>
      <sheetName val="MOTGc_ࠀ_笰ごꒈ_x005f_x005f_x005f_x0012_ꐸ_x005f"/>
      <sheetName val="二.POSITION.XLS"/>
      <sheetName val="문서처리전"/>
      <sheetName val="가2"/>
      <sheetName val="주소(한문)"/>
      <sheetName val="은행"/>
      <sheetName val="N-Value"/>
      <sheetName val="B"/>
      <sheetName val="99-2000"/>
      <sheetName val="FEP_Lookup4"/>
      <sheetName val="FEP_Lookup5"/>
      <sheetName val="Front_CTH6"/>
      <sheetName val="Rear_CTH6"/>
      <sheetName val="Front_LTH6"/>
      <sheetName val="Rear_LTH6"/>
      <sheetName val="B-Car_Rates6"/>
      <sheetName val="Inflation_&amp;_Exchange6"/>
      <sheetName val="Component_Detail6"/>
      <sheetName val="FEP_Lookup6"/>
      <sheetName val="#RIF"/>
      <sheetName val="SRU"/>
      <sheetName val="Engineers"/>
      <sheetName val="まとめデータ"/>
      <sheetName val="損益歴史"/>
      <sheetName val="(HIAMS)AM-HK PE Information"/>
      <sheetName val="Ｍss.４Ｒ要員"/>
      <sheetName val="3.４Ｒ損益"/>
      <sheetName val="制御"/>
      <sheetName val="Front_CTH7"/>
      <sheetName val="Rear_CTH7"/>
      <sheetName val="Front_LTH7"/>
      <sheetName val="Rear_LTH7"/>
      <sheetName val="B-Car_Rates7"/>
      <sheetName val="Inflation_&amp;_Exchange7"/>
      <sheetName val="Component_Detail7"/>
      <sheetName val="FEP_Lookup7"/>
      <sheetName val="Front_CTH8"/>
      <sheetName val="Rear_CTH8"/>
      <sheetName val="Front_LTH8"/>
      <sheetName val="Rear_LTH8"/>
      <sheetName val="B-Car_Rates8"/>
      <sheetName val="Inflation_&amp;_Exchange8"/>
      <sheetName val="Component_Detail8"/>
      <sheetName val="FEP_Lookup8"/>
      <sheetName val="Front_CTH9"/>
      <sheetName val="Rear_CTH9"/>
      <sheetName val="Front_LTH9"/>
      <sheetName val="Rear_LTH9"/>
      <sheetName val="B-Car_Rates9"/>
      <sheetName val="Inflation_&amp;_Exchange9"/>
      <sheetName val="Component_Detail9"/>
      <sheetName val="FEP_Lookup9"/>
      <sheetName val="Front_CTH11"/>
      <sheetName val="Rear_CTH11"/>
      <sheetName val="Front_LTH11"/>
      <sheetName val="Rear_LTH11"/>
      <sheetName val="B-Car_Rates11"/>
      <sheetName val="Inflation_&amp;_Exchange11"/>
      <sheetName val="Component_Detail11"/>
      <sheetName val="FEP_Lookup11"/>
      <sheetName val="Front_CTH10"/>
      <sheetName val="Rear_CTH10"/>
      <sheetName val="Front_LTH10"/>
      <sheetName val="Rear_LTH10"/>
      <sheetName val="B-Car_Rates10"/>
      <sheetName val="Inflation_&amp;_Exchange10"/>
      <sheetName val="Component_Detail10"/>
      <sheetName val="FEP_Lookup10"/>
      <sheetName val="Front_CTH12"/>
      <sheetName val="Rear_CTH12"/>
      <sheetName val="Front_LTH12"/>
      <sheetName val="Rear_LTH12"/>
      <sheetName val="B-Car_Rates12"/>
      <sheetName val="Inflation_&amp;_Exchange12"/>
      <sheetName val="Component_Detail12"/>
      <sheetName val="FEP_Lookup12"/>
      <sheetName val="Front_CTH13"/>
      <sheetName val="Rear_CTH13"/>
      <sheetName val="Front_LTH13"/>
      <sheetName val="Rear_LTH13"/>
      <sheetName val="B-Car_Rates13"/>
      <sheetName val="Inflation_&amp;_Exchange13"/>
      <sheetName val="Component_Detail13"/>
      <sheetName val="FEP_Lookup13"/>
      <sheetName val="Front_CTH14"/>
      <sheetName val="Rear_CTH14"/>
      <sheetName val="Front_LTH14"/>
      <sheetName val="Rear_LTH14"/>
      <sheetName val="B-Car_Rates14"/>
      <sheetName val="Inflation_&amp;_Exchange14"/>
      <sheetName val="Component_Detail14"/>
      <sheetName val="FEP_Lookup14"/>
      <sheetName val="Front_CTH15"/>
      <sheetName val="Rear_CTH15"/>
      <sheetName val="Front_LTH15"/>
      <sheetName val="Rear_LTH15"/>
      <sheetName val="B-Car_Rates15"/>
      <sheetName val="Inflation_&amp;_Exchange15"/>
      <sheetName val="Component_Detail15"/>
      <sheetName val="FEP_Lookup15"/>
      <sheetName val="Front_CTH16"/>
      <sheetName val="Rear_CTH16"/>
      <sheetName val="Front_LTH16"/>
      <sheetName val="Rear_LTH16"/>
      <sheetName val="B-Car_Rates16"/>
      <sheetName val="Inflation_&amp;_Exchange16"/>
      <sheetName val="Component_Detail16"/>
      <sheetName val="FEP_Lookup16"/>
      <sheetName val="2nd_row_JIT4"/>
      <sheetName val="qad_TB4"/>
      <sheetName val="Kautex_4WD_St_IV_P&amp;D4"/>
      <sheetName val="Sachs_FL_WHL4"/>
      <sheetName val="#ofclose__xl4"/>
      <sheetName val="3-Etudes_SCG4"/>
      <sheetName val="Page_14-A4"/>
      <sheetName val="Dashboard_Database4"/>
      <sheetName val="31_12_034"/>
      <sheetName val="CUSTOMER_GROUP_WISE3"/>
      <sheetName val="Material_prices3"/>
      <sheetName val="Menu_Tables_and_Look-ups2"/>
      <sheetName val="Pigtail_Termination_Cap_CNBU2"/>
      <sheetName val="vlookup_references2"/>
      <sheetName val="BU_name2"/>
      <sheetName val="Monthly_Report_-_Author�_kdifi2"/>
      <sheetName val="project_range2"/>
      <sheetName val="Drop-down_Menu2"/>
      <sheetName val="Summary_by_Product2"/>
      <sheetName val="drp_down2"/>
      <sheetName val="Labor_cost_model2"/>
      <sheetName val="List_option2"/>
      <sheetName val="Gold_finger_inspection2"/>
      <sheetName val="Man_power26"/>
      <sheetName val="wip-Dec_26"/>
      <sheetName val="Front_CTH17"/>
      <sheetName val="Rear_CTH17"/>
      <sheetName val="Front_LTH17"/>
      <sheetName val="Rear_LTH17"/>
      <sheetName val="B-Car_Rates17"/>
      <sheetName val="Inflation_&amp;_Exchange17"/>
      <sheetName val="Component_Detail17"/>
      <sheetName val="FEP_Lookup17"/>
      <sheetName val="2nd_row_JIT5"/>
      <sheetName val="qad_TB5"/>
      <sheetName val="Kautex_4WD_St_IV_P&amp;D5"/>
      <sheetName val="Sachs_FL_WHL5"/>
      <sheetName val="#ofclose__xl5"/>
      <sheetName val="3-Etudes_SCG5"/>
      <sheetName val="Page_14-A5"/>
      <sheetName val="Dashboard_Database5"/>
      <sheetName val="31_12_035"/>
      <sheetName val="CUSTOMER_GROUP_WISE4"/>
      <sheetName val="Material_prices4"/>
      <sheetName val="Menu_Tables_and_Look-ups3"/>
      <sheetName val="Pigtail_Termination_Cap_CNBU3"/>
      <sheetName val="vlookup_references3"/>
      <sheetName val="BU_name3"/>
      <sheetName val="Monthly_Report_-_Author�_kdifi3"/>
      <sheetName val="project_range3"/>
      <sheetName val="Drop-down_Menu3"/>
      <sheetName val="Summary_by_Product3"/>
      <sheetName val="drp_down3"/>
      <sheetName val="Labor_cost_model3"/>
      <sheetName val="List_option3"/>
      <sheetName val="Gold_finger_inspection3"/>
      <sheetName val="TAX RATE"/>
      <sheetName val="daywork- Tham khao"/>
      <sheetName val="TestBM"/>
      <sheetName val="MACRS Table"/>
      <sheetName val="全体台数表(JMEX分補完有)"/>
      <sheetName val="全体台数表(JMEX分補完有) (180712)"/>
      <sheetName val="244豪州一般ZD301生試"/>
      <sheetName val="244豪州一般ZD30ET'01 1生試"/>
      <sheetName val="sign"/>
      <sheetName val="変更履歴"/>
      <sheetName val="選択肢一覧"/>
      <sheetName val="機電銷收成本毛利表"/>
      <sheetName val="機電銷收預算與實績比較表"/>
      <sheetName val="空調銷收成本毛利表(零件 )"/>
      <sheetName val="空調零件"/>
      <sheetName val="変動経費率比較"/>
      <sheetName val="7 (2)"/>
      <sheetName val="매출DATA"/>
      <sheetName val="냉연"/>
      <sheetName val="CCM&amp;Target"/>
      <sheetName val="Change history"/>
      <sheetName val="LTD FY00"/>
      <sheetName val="??? Pilling upu_S y"/>
      <sheetName val="RFQ回答、②台数展開用(20190130)"/>
      <sheetName val="共通信号接続部品一覧"/>
      <sheetName val="テーブル"/>
      <sheetName val="台数グラフ "/>
      <sheetName val="244豪州一般ZD30ET'01_1生試"/>
      <sheetName val="全体台数表(JMEX分補完有)_(180712)"/>
      <sheetName val="pull down menu"/>
      <sheetName val="入力画面(1)"/>
      <sheetName val="MOTOc????ご?_x005f_x005f_x005f_x0012_?_x005f"/>
      <sheetName val="MOTOc?ࠀ?笰ごꒈ_x005f_x005f_x005f_x0012_ꐸ_x005f"/>
      <sheetName val="MOTOc?ࠀ笰ごꒈ_x005f_x005f_x005f_x0012_ꐸ_x005f_x005f_"/>
      <sheetName val="MOTOc ? ?ご?_x005f_x005f_x005f_x0012_?_x005f"/>
      <sheetName val="OPT손익 내수"/>
      <sheetName val="OPT손익 수출"/>
      <sheetName val="Component unit price"/>
      <sheetName val="Material unit price"/>
      <sheetName val="PGM 仕様一覧"/>
      <sheetName val="空調銷收成本毛利表(零件_)"/>
      <sheetName val="7_(2)"/>
      <sheetName val="ｻｲｸﾙ一覧 (2)"/>
      <sheetName val="Guidance"/>
      <sheetName val="MOTOc_________________________2"/>
      <sheetName val="MOTOc_________________________3"/>
      <sheetName val="MOTOc_________________________4"/>
      <sheetName val="MOTOc_________________________5"/>
      <sheetName val="MOTOc_________________________6"/>
      <sheetName val="MOTOc_ࠀ_笰ごꒈ_x0012_ꐸ뵓뜝瞮____猰ごࠀ_ꒀ"/>
      <sheetName val="レシオ表"/>
      <sheetName val="ORGINAL"/>
      <sheetName val="Cost Ratio"/>
      <sheetName val="HS配管準"/>
      <sheetName val="Summary Value Analysis"/>
      <sheetName val="チャージ"/>
      <sheetName val="CKライフ台数"/>
      <sheetName val="MOTOc?ࠀ笰ごꒈ_x005f_x0012_ꐸ_x005f_x0012_뜝瞮?猰ごࠀ"/>
      <sheetName val="F4401"/>
      <sheetName val="MOTOc_ࠀ笰ごꒈ_x005f_x0012_ꐸ_x005f_x0012_뜝瞮_猰ごࠀ"/>
      <sheetName val="R-M O点"/>
      <sheetName val="Destination Table"/>
      <sheetName val="進捗ｸﾞﾗﾌ (225)"/>
      <sheetName val="MOTOc_________________________7"/>
      <sheetName val="Pull Down item"/>
      <sheetName val="Pull Down"/>
      <sheetName val="長期Sim見積結果イメージ"/>
      <sheetName val="BS"/>
      <sheetName val="구동"/>
      <sheetName val="MOTOc_________________________8"/>
      <sheetName val="MOTOc_________________________9"/>
      <sheetName val="MOTOc________________________10"/>
      <sheetName val="MOTOc________________________11"/>
      <sheetName val="MOTOc________________________12"/>
      <sheetName val="MOTOc________________________13"/>
      <sheetName val="P.10 P61G GCC 20MY_3.357"/>
      <sheetName val="MOTOc_x0000___x0000"/>
      <sheetName val="MOTOc_x0000_ࠀ_x0000"/>
      <sheetName val="MOTOc_x0000_ࠀ笰ごꒈ_x0"/>
      <sheetName val="MOTOc____ご__x0012___x005f"/>
      <sheetName val="MOTOc_ࠀ_笰ごꒈ_x0012_ꐸ_x005f"/>
      <sheetName val="MOTOc_ࠀ笰ごꒈ_x0012_ꐸ_"/>
      <sheetName val="全体台数表(JMEX分補完有)_(180712)1"/>
      <sheetName val="244豪州一般ZD30ET'01_1生試1"/>
      <sheetName val="空調銷收成本毛利表(零件_)1"/>
      <sheetName val="7_(2)1"/>
      <sheetName val="LTD_FY00"/>
      <sheetName val="???_Pilling_upu_S_y"/>
      <sheetName val="pull_down_menu"/>
      <sheetName val="OPT손익_내수"/>
      <sheetName val="OPT손익_수출"/>
      <sheetName val="Change_history"/>
      <sheetName val="台数グラフ_"/>
      <sheetName val="ｻｲｸﾙ一覧_(2)"/>
      <sheetName val="MOTOc_?_?ご?_x005f_x005f_x005f_x0012_?_x005f"/>
      <sheetName val="PGM_仕様一覧"/>
      <sheetName val="Component_unit_price"/>
      <sheetName val="Material_unit_price"/>
      <sheetName val="Summonth MP"/>
      <sheetName val="Summonth SC"/>
      <sheetName val="参数表"/>
      <sheetName val="??"/>
      <sheetName val="3RD(10)△4"/>
      <sheetName val="WJ素材費"/>
      <sheetName val="QOS RPPM"/>
      <sheetName val="Sales Forecast 9th APRIL 04"/>
      <sheetName val="Cross Charge Forecast"/>
      <sheetName val="JT3.0??-?1"/>
      <sheetName val="イベントデータ"/>
      <sheetName val="展開用Δ10"/>
      <sheetName val="試作営見"/>
      <sheetName val="?????????"/>
      <sheetName val="1.16"/>
      <sheetName val="Menus"/>
      <sheetName val="車両諸元"/>
      <sheetName val="ctTBA"/>
      <sheetName val="名前"/>
      <sheetName val="P5 ﾒﾀﾙ加工費(ﾚｰｻﾞｰ)"/>
      <sheetName val="SD"/>
      <sheetName val="要因一覧表"/>
      <sheetName val="Savings Table"/>
      <sheetName val="Costed BOM 2ndR 40%"/>
      <sheetName val="V03G部別"/>
      <sheetName val="V04G工場別実績"/>
      <sheetName val="V13G予想集計結果"/>
      <sheetName val="Global Accessory list P32L"/>
      <sheetName val="Variants"/>
      <sheetName val="(TR)ＰＰＬ99-8-17"/>
      <sheetName val="OPTIONS"/>
      <sheetName val="Supp.List"/>
      <sheetName val="Man_power27"/>
      <sheetName val="CBD_Kolben27"/>
      <sheetName val="wip-Dec_27"/>
      <sheetName val="Front_CTH18"/>
      <sheetName val="Rear_CTH18"/>
      <sheetName val="Front_LTH18"/>
      <sheetName val="Rear_LTH18"/>
      <sheetName val="B-Car_Rates18"/>
      <sheetName val="Inflation_&amp;_Exchange18"/>
      <sheetName val="Component_Detail18"/>
      <sheetName val="FEP_Lookup18"/>
      <sheetName val="2nd_row_JIT6"/>
      <sheetName val="qad_TB6"/>
      <sheetName val="Kautex_4WD_St_IV_P&amp;D6"/>
      <sheetName val="Sachs_FL_WHL6"/>
      <sheetName val="#ofclose__xl6"/>
      <sheetName val="3-Etudes_SCG6"/>
      <sheetName val="Page_14-A6"/>
      <sheetName val="Dashboard_Database6"/>
      <sheetName val="31_12_036"/>
      <sheetName val="CUSTOMER_GROUP_WISE5"/>
      <sheetName val="Material_prices5"/>
      <sheetName val="Menu_Tables_and_Look-ups4"/>
      <sheetName val="Pigtail_Termination_Cap_CNBU4"/>
      <sheetName val="vlookup_references4"/>
      <sheetName val="BU_name4"/>
      <sheetName val="Monthly_Report_-_Author�_kdifi4"/>
      <sheetName val="project_range4"/>
      <sheetName val="Drop-down_Menu4"/>
      <sheetName val="Summary_by_Product4"/>
      <sheetName val="drp_down4"/>
      <sheetName val="Labor_cost_model4"/>
      <sheetName val="List_option4"/>
      <sheetName val="Gold_finger_inspection4"/>
      <sheetName val="SZ3"/>
      <sheetName val="AL"/>
      <sheetName val="CRV"/>
      <sheetName val="FO"/>
      <sheetName val="JUU"/>
      <sheetName val="S30"/>
      <sheetName val="S0A"/>
      <sheetName val="S0D"/>
      <sheetName val="S3N"/>
      <sheetName val="部品名"/>
      <sheetName val="CBU"/>
      <sheetName val="Absent"/>
      <sheetName val="신규DEP"/>
      <sheetName val="Settings"/>
      <sheetName val="CAMERA"/>
      <sheetName val="PROGRAMA"/>
      <sheetName val="CUSHABｾﾝｻｰ"/>
      <sheetName val="pay"/>
      <sheetName val="Support 2"/>
      <sheetName val="swap(2)"/>
      <sheetName val="2SB地板地毯"/>
      <sheetName val="Price Table"/>
      <sheetName val="570B入力ﾌｫｰﾑ"/>
      <sheetName val="Data Tables"/>
      <sheetName val="18、设备信息及费率"/>
      <sheetName val="17、材料信息及单价"/>
      <sheetName val="卓创汽车用钢价格"/>
      <sheetName val="1、项目输入"/>
      <sheetName val="十堰合为配方价格底稿"/>
      <sheetName val="树脂聚氨酯原材料市况追踪"/>
      <sheetName val="面料信息"/>
      <sheetName val="LEGAL GUJ"/>
      <sheetName val="YQty"/>
      <sheetName val="STARTPAGE"/>
      <sheetName val="A1"/>
      <sheetName val="sapactivexlhiddensheet"/>
      <sheetName val="Front-1"/>
      <sheetName val="mounth"/>
      <sheetName val="DATA BASE"/>
      <sheetName val="4 - FABRIC Database"/>
      <sheetName val="明細_US"/>
      <sheetName val="係数・ﾚｰﾄ_US"/>
      <sheetName val="USﾏﾆｭｱﾙ日供"/>
      <sheetName val="LTA_PACT_Switch"/>
      <sheetName val="MAN NA"/>
      <sheetName val="Prog_Budget"/>
      <sheetName val="Cash Flow FVC"/>
      <sheetName val="LC NA"/>
      <sheetName val="Carset Report"/>
      <sheetName val="Assembly Rate"/>
      <sheetName val="volu bfd s2"/>
      <sheetName val="Heures Amdec Produit"/>
      <sheetName val="306"/>
      <sheetName val="A3A Data"/>
      <sheetName val="TGRT_CM"/>
      <sheetName val="計算表"/>
      <sheetName val="MAN_NA"/>
      <sheetName val="Cash_Flow_FVC"/>
      <sheetName val="LC_NA"/>
      <sheetName val="Carset_Report"/>
      <sheetName val="Assembly_Rate"/>
      <sheetName val="volu_bfd_s2"/>
      <sheetName val="DATA_BASE"/>
      <sheetName val="4_-_FABRIC_Database"/>
      <sheetName val="Heures_Amdec_Produit"/>
      <sheetName val="A3A_Data"/>
      <sheetName val="Table_paramètre"/>
      <sheetName val="发泡基准"/>
      <sheetName val="头枕"/>
      <sheetName val="1283"/>
      <sheetName val="名称分类"/>
      <sheetName val="DR型別ﾘｽﾄ(旧)"/>
      <sheetName val="cover_material"/>
      <sheetName val="P3.Schedule"/>
      <sheetName val="部位・現象ｺｰﾄﾞ"/>
      <sheetName val="dropdown list "/>
      <sheetName val="CriteriasValuesLists"/>
      <sheetName val="Status_CC"/>
      <sheetName val="SSD Plant Incremental Projects"/>
      <sheetName val="MOTOc ࠀ笰ごꒈ_x005f_x005f_x005f_x0012_ꐸ_"/>
      <sheetName val="MOTOc____ご__x005f_x005f_x005f_x005f_x"/>
      <sheetName val="MOTOc_ࠀ_笰ごꒈ_x005f_x005f_x005f_x005f_x"/>
      <sheetName val="MOTOc_ࠀ笰ごꒈ_x005f_x005f_x005f_x005f_x0"/>
      <sheetName val="MOTOc _ _ご__x005f_x005f_x005f_x005f_x"/>
      <sheetName val="MOTOc ࠀ 笰ごꒈ_x005f_x005f_x005f_x005f_x"/>
      <sheetName val="MOTOc ࠀ笰ごꒈ_x005f_x005f_x005f_x005f_x0"/>
      <sheetName val="MOTGc_x005f_x005f_x005f_x0000_ࠀ_x0000"/>
      <sheetName val="내수1.8GL"/>
      <sheetName val="R-1.6 2・900 E370"/>
      <sheetName val="P2～"/>
      <sheetName val="プルダウンリスト用"/>
      <sheetName val="滑り線図 N1"/>
      <sheetName val="ロス計算"/>
      <sheetName val="ロール剛性RR"/>
      <sheetName val="NNA-C技能訓練計画"/>
      <sheetName val="P42D VA报价计算"/>
      <sheetName val="VC-lot  Condition As of today"/>
      <sheetName val="⑤ Category Code"/>
      <sheetName val="遮音感ｸﾞﾗﾌ"/>
      <sheetName val="P3_Schedule"/>
      <sheetName val="VC解析57"/>
      <sheetName val="MOTOc____ご__x005f_x0012___x005f1"/>
      <sheetName val="MOTOc_ࠀ_笰ごꒈ_x005f_x0012_ꐸ_x005f1"/>
      <sheetName val="MOTOc_ࠀ笰ごꒈ_x005f_x0012_ꐸ_1"/>
      <sheetName val="MOTOc____ご__x005f_x005f_x1"/>
      <sheetName val="MOTOc_ࠀ_笰ごꒈ_x005f_x005f_x1"/>
      <sheetName val="MOTOc_ࠀ笰ごꒈ_x005f_x005f_x01"/>
      <sheetName val="MOTOc____ご__x005f_x005f_x005f_x005f_x005f_x005f_1"/>
      <sheetName val="MOTOc_ࠀ_笰ごꒈ_x005f_x005f_x005f_x005f_x005f_x005f_1"/>
      <sheetName val="MOTOc_ࠀ笰ごꒈ_x005f_x005f_x005f_x005f_x005f_x005f_x1"/>
      <sheetName val="MOTOc____ご__x005f_x0012___x005f2"/>
      <sheetName val="MOTOc_ࠀ_笰ごꒈ_x005f_x0012_ꐸ_x005f2"/>
      <sheetName val="MOTOc_ࠀ笰ごꒈ_x005f_x0012_ꐸ_2"/>
      <sheetName val="MOTOc____ご__x005f_x005f_x2"/>
      <sheetName val="MOTOc_ࠀ_笰ごꒈ_x005f_x005f_x2"/>
      <sheetName val="MOTOc_ࠀ笰ごꒈ_x005f_x005f_x02"/>
      <sheetName val="MOTOc____ご__x005f_x005f_x005f_x005f_x005f_x005f_2"/>
      <sheetName val="MOTOc_ࠀ_笰ごꒈ_x005f_x005f_x005f_x005f_x005f_x005f_2"/>
      <sheetName val="MOTOc_ࠀ笰ごꒈ_x005f_x005f_x005f_x005f_x005f_x005f_x2"/>
      <sheetName val="P3_Schedule1"/>
      <sheetName val="Signature_-_User_manual1"/>
      <sheetName val="B_+_W_+_B1"/>
      <sheetName val="dropdown_list_"/>
      <sheetName val="滑り線図_N1"/>
      <sheetName val="R-1_6_2・900_E370"/>
      <sheetName val="稼動データ入力"/>
      <sheetName val="Benefits Worksheet"/>
      <sheetName val="C"/>
      <sheetName val="SII出荷日"/>
      <sheetName val="99buddepr"/>
      <sheetName val="ﾄﾗﾍﾞﾙﾛｸﾞ後半"/>
      <sheetName val="ﾄﾗﾍﾞﾙﾛｸﾞ前半"/>
      <sheetName val="【基本情報】"/>
      <sheetName val="Q1 score History "/>
      <sheetName val="19"/>
      <sheetName val="指摘分析"/>
      <sheetName val="98年間計画"/>
      <sheetName val="BP0(bz0)見積もり"/>
      <sheetName val="重保项目管控表"/>
      <sheetName val="新车+监督者"/>
      <sheetName val="BA-Net"/>
      <sheetName val="BA-10"/>
      <sheetName val="CA-Net"/>
      <sheetName val="CA-10"/>
      <sheetName val="监察问题点分析"/>
      <sheetName val="交接会交办项目一元表"/>
      <sheetName val="后油封压装不良"/>
      <sheetName val="数据"/>
      <sheetName val="万年历"/>
      <sheetName val="大纲"/>
      <sheetName val="Récapitulatif"/>
      <sheetName val="工厂项目集合表"/>
      <sheetName val="工厂活动计划2017年"/>
      <sheetName val="参考信息-基础数据"/>
      <sheetName val="MOTOc____ご__x005f_x0012___x0012_x0000__x0000__x0005__x0000_⊔"/>
      <sheetName val="MOTOc____ご__x005f_x0012___x0012_x0000__x0000__x0005__x0000_ಐᫎ"/>
      <sheetName val="MOTOc____ご__x005f_x0012___x0012_x0000_"/>
      <sheetName val="同行评审"/>
      <sheetName val="引言"/>
      <sheetName val="共用化構想書0315"/>
      <sheetName val="ÔÚ¸Þ×Ì"/>
      <sheetName val="CKMX"/>
      <sheetName val="P5-(3)"/>
      <sheetName val="120 pre-SIc"/>
      <sheetName val=" 008 weight"/>
      <sheetName val="ｺｰﾄﾞ一覧"/>
      <sheetName val="SCH ?¥_x005f_x001a_ O"/>
      <sheetName val="MOTGc?ࠀ?笰ごꒈ_x005f_x005f_x005f_x0012_ꐸ_x005f"/>
      <sheetName val="MOTGc_ࠀ_笰ごꒈ_x005f_x005f_x005f_x005f_x005f_x005f_x"/>
      <sheetName val="Analyse de valeur - Feuille 1"/>
      <sheetName val="LINK"/>
      <sheetName val="MOTOc?ࠀ笰ごꒈ_x0012_x0000__x0000_Ԁ_x0000_　铱&quot;_x0000__x0000__x0000_Ā_x0000_耀゜_x0000_"/>
      <sheetName val="MOTOc?ࠀ笰ごꒈ_x0012_x0000__x0000_Ԁ_x0000_退츌_x001a__x0000__x0000__x0000_Ā_x0000_耀゜_x0000_"/>
      <sheetName val="BEHR"/>
      <sheetName val="Fiat Torque"/>
      <sheetName val="GME Zafira"/>
      <sheetName val="VW SUV"/>
      <sheetName val="GME Corsa S4200"/>
      <sheetName val="Saab 9-5"/>
      <sheetName val="Daewoo Lublin"/>
      <sheetName val="Renault X-83"/>
      <sheetName val="GME Frontera"/>
      <sheetName val="Fiat"/>
      <sheetName val="Volvo"/>
      <sheetName val="일괄인쇄"/>
      <sheetName val="53) Alim_capt-optique"/>
      <sheetName val="総括"/>
      <sheetName val="部品別・部位別Vc (2)"/>
      <sheetName val="CK50 仮Vc設定用  (2)"/>
      <sheetName val="集計条件"/>
      <sheetName val="SM-SA"/>
      <sheetName val="990318報告書改訂"/>
      <sheetName val="48810%E7%9C%9F.xls"/>
      <sheetName val="DATOS1"/>
      <sheetName val="TABLA"/>
      <sheetName val="前提?件"/>
      <sheetName val="#58表"/>
      <sheetName val="TR_OLD"/>
      <sheetName val="MC"/>
      <sheetName val="JINKYU"/>
      <sheetName val="EXAMPLE"/>
      <sheetName val="MOTOc?ࠀ笰ごꒈ_x0012_x0000_"/>
      <sheetName val="Fr DSFT_DX"/>
      <sheetName val="XH1+DX_PRC"/>
      <sheetName val="Budget management"/>
      <sheetName val="Nissan Backup"/>
      <sheetName val="05 350Z R"/>
      <sheetName val="Reference data"/>
      <sheetName val="1.23役員会資料"/>
      <sheetName val="婎弨亟"/>
      <sheetName val="生人台帳"/>
      <sheetName val="1_23役員会資料"/>
      <sheetName val="SCH _¥_x005f_x001a_ O"/>
      <sheetName val="結合条件"/>
      <sheetName val="最終点火時期"/>
      <sheetName val="機能積上げ"/>
      <sheetName val="Hardware Detail"/>
      <sheetName val="テスト環境構築"/>
      <sheetName val="大同信号現調"/>
      <sheetName val="Cost Breakdown"/>
      <sheetName val="SOL駆動の流れ"/>
      <sheetName val="dropdown_list_1"/>
      <sheetName val="VC-lot__Condition_As_of_today"/>
      <sheetName val="⑤_Category_Code"/>
      <sheetName val="滑り線図_N11"/>
      <sheetName val="P42D_VA报价计算"/>
      <sheetName val="Benefits_Worksheet"/>
      <sheetName val="現状把握2"/>
      <sheetName val="menu déroulant"/>
      <sheetName val="MOTOc _ _ご__x0012___x005f"/>
      <sheetName val="MOTOc ࠀ 笰ごꒈ_x0012_ꐸ_x005f"/>
      <sheetName val="MOTOc ࠀ笰ごꒈ_x0012_ꐸ_"/>
      <sheetName val="PPM KPI summary"/>
      <sheetName val="Supplier performance-FY19"/>
      <sheetName val="supplierwise PPM"/>
      <sheetName val="PPM summary"/>
      <sheetName val="supplierwise PPM (2) scrap"/>
      <sheetName val="concern summary FY'20"/>
      <sheetName val="concern summary FY'16"/>
      <sheetName val="FY17 veh LP graph"/>
      <sheetName val="New+Reg PPM graph"/>
      <sheetName val=" H79Ph2 &amp; I2 SOP Graph"/>
      <sheetName val="New  model summary"/>
      <sheetName val="データ【消さないこと！！】"/>
      <sheetName val="??????"/>
      <sheetName val="Selection list"/>
      <sheetName val="Select list"/>
      <sheetName val="Canada"/>
      <sheetName val="MAT-IN"/>
      <sheetName val="移動單價"/>
      <sheetName val="contract"/>
      <sheetName val="market"/>
      <sheetName val="回答リスト"/>
      <sheetName val="Ratios and Rates"/>
      <sheetName val="ﾌﾞﾗﾝｸﾀﾞｲ"/>
      <sheetName val="PP_Letter 389N"/>
      <sheetName val="99????? pening FY01S"/>
      <sheetName val="Breakeven_Analysis3"/>
      <sheetName val="Test_cost_oversea3"/>
      <sheetName val="Trial_Balance2"/>
      <sheetName val="金型申入書ﾃﾞｰﾀ(05_7～)2"/>
      <sheetName val="直納ASSY_全品番2"/>
      <sheetName val="GBY_C企2"/>
      <sheetName val="ホストインタフェース設定表_(FC-CA)_2"/>
      <sheetName val="7_(3)2"/>
      <sheetName val="OB_12M_MVG2"/>
      <sheetName val="Cad_Fornec2"/>
      <sheetName val="Preco_YMDA2"/>
      <sheetName val="73(下)省人実績表_2"/>
      <sheetName val="72直直明細_下2"/>
      <sheetName val="BSI_ขายให้_TM2"/>
      <sheetName val="Old_20022"/>
      <sheetName val="[48810真_xlGlcest3"/>
      <sheetName val="Link_data-jul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/>
      <sheetData sheetId="383"/>
      <sheetData sheetId="384" refreshError="1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/>
      <sheetData sheetId="557"/>
      <sheetData sheetId="558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/>
      <sheetData sheetId="674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/>
      <sheetData sheetId="687"/>
      <sheetData sheetId="688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/>
      <sheetData sheetId="908"/>
      <sheetData sheetId="909"/>
      <sheetData sheetId="910" refreshError="1"/>
      <sheetData sheetId="911" refreshError="1"/>
      <sheetData sheetId="912"/>
      <sheetData sheetId="913"/>
      <sheetData sheetId="914"/>
      <sheetData sheetId="915"/>
      <sheetData sheetId="916"/>
      <sheetData sheetId="917"/>
      <sheetData sheetId="918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/>
      <sheetData sheetId="1198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/>
      <sheetData sheetId="1230"/>
      <sheetData sheetId="1231"/>
      <sheetData sheetId="1232"/>
      <sheetData sheetId="1233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/>
      <sheetData sheetId="130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/>
      <sheetData sheetId="1491"/>
      <sheetData sheetId="1492"/>
      <sheetData sheetId="1493"/>
      <sheetData sheetId="1494"/>
      <sheetData sheetId="1495"/>
      <sheetData sheetId="1496" refreshError="1"/>
      <sheetData sheetId="1497" refreshError="1"/>
      <sheetData sheetId="1498" refreshError="1"/>
      <sheetData sheetId="1499"/>
      <sheetData sheetId="1500"/>
      <sheetData sheetId="150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/>
      <sheetData sheetId="2078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 refreshError="1"/>
      <sheetData sheetId="2300" refreshError="1"/>
      <sheetData sheetId="230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/>
      <sheetData sheetId="2317"/>
      <sheetData sheetId="2318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/>
      <sheetData sheetId="2345"/>
      <sheetData sheetId="2346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/>
      <sheetData sheetId="2422" refreshError="1"/>
      <sheetData sheetId="2423" refreshError="1"/>
      <sheetData sheetId="2424" refreshError="1"/>
      <sheetData sheetId="2425" refreshError="1"/>
      <sheetData sheetId="2426"/>
      <sheetData sheetId="2427"/>
      <sheetData sheetId="2428"/>
      <sheetData sheetId="2429"/>
      <sheetData sheetId="2430" refreshError="1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 refreshError="1"/>
      <sheetData sheetId="2472" refreshError="1"/>
      <sheetData sheetId="2473" refreshError="1"/>
      <sheetData sheetId="2474" refreshError="1"/>
      <sheetData sheetId="2475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/>
      <sheetData sheetId="2536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 refreshError="1"/>
      <sheetData sheetId="3254" refreshError="1"/>
      <sheetData sheetId="3255" refreshError="1"/>
      <sheetData sheetId="3256" refreshError="1"/>
      <sheetData sheetId="3257"/>
      <sheetData sheetId="3258"/>
      <sheetData sheetId="3259"/>
      <sheetData sheetId="3260"/>
      <sheetData sheetId="3261"/>
      <sheetData sheetId="3262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 refreshError="1"/>
      <sheetData sheetId="3351" refreshError="1"/>
      <sheetData sheetId="3352" refreshError="1"/>
      <sheetData sheetId="3353"/>
      <sheetData sheetId="3354"/>
      <sheetData sheetId="3355" refreshError="1"/>
      <sheetData sheetId="3356" refreshError="1"/>
      <sheetData sheetId="3357" refreshError="1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/>
      <sheetData sheetId="3953"/>
      <sheetData sheetId="3954"/>
      <sheetData sheetId="3955"/>
      <sheetData sheetId="3956" refreshError="1"/>
      <sheetData sheetId="3957"/>
      <sheetData sheetId="3958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/>
      <sheetData sheetId="3965"/>
      <sheetData sheetId="3966"/>
      <sheetData sheetId="3967"/>
      <sheetData sheetId="3968"/>
      <sheetData sheetId="3969"/>
      <sheetData sheetId="3970" refreshError="1"/>
      <sheetData sheetId="3971" refreshError="1"/>
      <sheetData sheetId="3972" refreshError="1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/>
      <sheetData sheetId="4142"/>
      <sheetData sheetId="4143"/>
      <sheetData sheetId="4144"/>
      <sheetData sheetId="4145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/>
      <sheetData sheetId="4415"/>
      <sheetData sheetId="4416"/>
      <sheetData sheetId="4417"/>
      <sheetData sheetId="4418"/>
      <sheetData sheetId="4419"/>
      <sheetData sheetId="4420"/>
      <sheetData sheetId="4421" refreshError="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 refreshError="1"/>
      <sheetData sheetId="4433" refreshError="1"/>
      <sheetData sheetId="4434"/>
      <sheetData sheetId="4435" refreshError="1"/>
      <sheetData sheetId="4436" refreshError="1"/>
      <sheetData sheetId="4437"/>
      <sheetData sheetId="4438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 refreshError="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 refreshError="1"/>
      <sheetData sheetId="5604" refreshError="1"/>
      <sheetData sheetId="5605"/>
      <sheetData sheetId="5606"/>
      <sheetData sheetId="5607"/>
      <sheetData sheetId="5608"/>
      <sheetData sheetId="5609"/>
      <sheetData sheetId="5610"/>
      <sheetData sheetId="5611"/>
      <sheetData sheetId="5612" refreshError="1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/>
      <sheetData sheetId="5648"/>
      <sheetData sheetId="5649"/>
      <sheetData sheetId="5650"/>
      <sheetData sheetId="5651"/>
      <sheetData sheetId="5652"/>
      <sheetData sheetId="5653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/>
      <sheetData sheetId="5688"/>
      <sheetData sheetId="5689"/>
      <sheetData sheetId="5690"/>
      <sheetData sheetId="5691"/>
      <sheetData sheetId="5692"/>
      <sheetData sheetId="5693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/>
      <sheetData sheetId="8432"/>
      <sheetData sheetId="8433"/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/>
      <sheetData sheetId="8469"/>
      <sheetData sheetId="8470"/>
      <sheetData sheetId="8471"/>
      <sheetData sheetId="8472"/>
      <sheetData sheetId="8473"/>
      <sheetData sheetId="8474"/>
      <sheetData sheetId="8475"/>
      <sheetData sheetId="8476"/>
      <sheetData sheetId="8477"/>
      <sheetData sheetId="8478"/>
      <sheetData sheetId="8479"/>
      <sheetData sheetId="8480"/>
      <sheetData sheetId="8481"/>
      <sheetData sheetId="8482"/>
      <sheetData sheetId="8483"/>
      <sheetData sheetId="8484"/>
      <sheetData sheetId="8485"/>
      <sheetData sheetId="8486"/>
      <sheetData sheetId="8487"/>
      <sheetData sheetId="8488"/>
      <sheetData sheetId="8489"/>
      <sheetData sheetId="8490"/>
      <sheetData sheetId="8491"/>
      <sheetData sheetId="8492"/>
      <sheetData sheetId="8493"/>
      <sheetData sheetId="8494"/>
      <sheetData sheetId="8495"/>
      <sheetData sheetId="8496"/>
      <sheetData sheetId="8497"/>
      <sheetData sheetId="8498"/>
      <sheetData sheetId="8499"/>
      <sheetData sheetId="8500"/>
      <sheetData sheetId="8501"/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/>
      <sheetData sheetId="8524"/>
      <sheetData sheetId="8525"/>
      <sheetData sheetId="8526"/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/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/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/>
      <sheetData sheetId="8864"/>
      <sheetData sheetId="8865"/>
      <sheetData sheetId="8866"/>
      <sheetData sheetId="8867"/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/>
      <sheetData sheetId="8879"/>
      <sheetData sheetId="8880"/>
      <sheetData sheetId="8881"/>
      <sheetData sheetId="8882"/>
      <sheetData sheetId="8883"/>
      <sheetData sheetId="8884"/>
      <sheetData sheetId="8885"/>
      <sheetData sheetId="8886"/>
      <sheetData sheetId="8887"/>
      <sheetData sheetId="8888"/>
      <sheetData sheetId="8889"/>
      <sheetData sheetId="8890"/>
      <sheetData sheetId="8891"/>
      <sheetData sheetId="8892"/>
      <sheetData sheetId="8893"/>
      <sheetData sheetId="8894"/>
      <sheetData sheetId="8895"/>
      <sheetData sheetId="8896"/>
      <sheetData sheetId="8897"/>
      <sheetData sheetId="8898"/>
      <sheetData sheetId="8899"/>
      <sheetData sheetId="8900"/>
      <sheetData sheetId="8901"/>
      <sheetData sheetId="8902"/>
      <sheetData sheetId="8903"/>
      <sheetData sheetId="8904"/>
      <sheetData sheetId="8905"/>
      <sheetData sheetId="8906"/>
      <sheetData sheetId="8907"/>
      <sheetData sheetId="8908"/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/>
      <sheetData sheetId="8951"/>
      <sheetData sheetId="8952"/>
      <sheetData sheetId="8953"/>
      <sheetData sheetId="8954"/>
      <sheetData sheetId="8955"/>
      <sheetData sheetId="8956"/>
      <sheetData sheetId="8957"/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 refreshError="1"/>
      <sheetData sheetId="9003" refreshError="1"/>
      <sheetData sheetId="9004" refreshError="1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/>
      <sheetData sheetId="9310"/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/>
      <sheetData sheetId="9519"/>
      <sheetData sheetId="9520"/>
      <sheetData sheetId="9521"/>
      <sheetData sheetId="9522"/>
      <sheetData sheetId="9523"/>
      <sheetData sheetId="9524"/>
      <sheetData sheetId="9525"/>
      <sheetData sheetId="9526"/>
      <sheetData sheetId="9527"/>
      <sheetData sheetId="9528"/>
      <sheetData sheetId="9529"/>
      <sheetData sheetId="9530"/>
      <sheetData sheetId="9531"/>
      <sheetData sheetId="9532"/>
      <sheetData sheetId="9533"/>
      <sheetData sheetId="9534"/>
      <sheetData sheetId="9535"/>
      <sheetData sheetId="9536"/>
      <sheetData sheetId="9537"/>
      <sheetData sheetId="9538"/>
      <sheetData sheetId="9539"/>
      <sheetData sheetId="9540"/>
      <sheetData sheetId="9541"/>
      <sheetData sheetId="9542"/>
      <sheetData sheetId="9543"/>
      <sheetData sheetId="9544"/>
      <sheetData sheetId="9545"/>
      <sheetData sheetId="9546"/>
      <sheetData sheetId="9547"/>
      <sheetData sheetId="9548"/>
      <sheetData sheetId="9549"/>
      <sheetData sheetId="9550"/>
      <sheetData sheetId="9551"/>
      <sheetData sheetId="9552"/>
      <sheetData sheetId="9553"/>
      <sheetData sheetId="9554"/>
      <sheetData sheetId="9555"/>
      <sheetData sheetId="9556"/>
      <sheetData sheetId="9557"/>
      <sheetData sheetId="9558"/>
      <sheetData sheetId="9559"/>
      <sheetData sheetId="9560"/>
      <sheetData sheetId="9561"/>
      <sheetData sheetId="9562"/>
      <sheetData sheetId="9563"/>
      <sheetData sheetId="9564"/>
      <sheetData sheetId="9565"/>
      <sheetData sheetId="9566"/>
      <sheetData sheetId="9567"/>
      <sheetData sheetId="9568"/>
      <sheetData sheetId="9569"/>
      <sheetData sheetId="9570"/>
      <sheetData sheetId="9571"/>
      <sheetData sheetId="9572"/>
      <sheetData sheetId="9573"/>
      <sheetData sheetId="9574"/>
      <sheetData sheetId="9575"/>
      <sheetData sheetId="9576"/>
      <sheetData sheetId="9577"/>
      <sheetData sheetId="9578"/>
      <sheetData sheetId="9579"/>
      <sheetData sheetId="9580"/>
      <sheetData sheetId="9581"/>
      <sheetData sheetId="9582"/>
      <sheetData sheetId="9583"/>
      <sheetData sheetId="9584"/>
      <sheetData sheetId="9585"/>
      <sheetData sheetId="9586"/>
      <sheetData sheetId="9587"/>
      <sheetData sheetId="9588"/>
      <sheetData sheetId="9589"/>
      <sheetData sheetId="9590"/>
      <sheetData sheetId="9591"/>
      <sheetData sheetId="9592"/>
      <sheetData sheetId="9593"/>
      <sheetData sheetId="9594"/>
      <sheetData sheetId="9595"/>
      <sheetData sheetId="9596"/>
      <sheetData sheetId="9597"/>
      <sheetData sheetId="9598"/>
      <sheetData sheetId="9599"/>
      <sheetData sheetId="9600"/>
      <sheetData sheetId="9601"/>
      <sheetData sheetId="9602"/>
      <sheetData sheetId="9603"/>
      <sheetData sheetId="9604"/>
      <sheetData sheetId="9605"/>
      <sheetData sheetId="9606"/>
      <sheetData sheetId="9607"/>
      <sheetData sheetId="9608"/>
      <sheetData sheetId="9609"/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/>
      <sheetData sheetId="9786"/>
      <sheetData sheetId="9787"/>
      <sheetData sheetId="9788"/>
      <sheetData sheetId="9789"/>
      <sheetData sheetId="9790"/>
      <sheetData sheetId="9791"/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/>
      <sheetData sheetId="9803"/>
      <sheetData sheetId="9804"/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/>
      <sheetData sheetId="9841"/>
      <sheetData sheetId="9842"/>
      <sheetData sheetId="9843"/>
      <sheetData sheetId="9844"/>
      <sheetData sheetId="9845"/>
      <sheetData sheetId="9846"/>
      <sheetData sheetId="9847"/>
      <sheetData sheetId="9848"/>
      <sheetData sheetId="9849"/>
      <sheetData sheetId="9850"/>
      <sheetData sheetId="9851"/>
      <sheetData sheetId="9852"/>
      <sheetData sheetId="9853"/>
      <sheetData sheetId="9854"/>
      <sheetData sheetId="9855"/>
      <sheetData sheetId="9856"/>
      <sheetData sheetId="9857"/>
      <sheetData sheetId="9858"/>
      <sheetData sheetId="9859"/>
      <sheetData sheetId="9860"/>
      <sheetData sheetId="9861"/>
      <sheetData sheetId="9862"/>
      <sheetData sheetId="9863"/>
      <sheetData sheetId="9864"/>
      <sheetData sheetId="9865"/>
      <sheetData sheetId="9866"/>
      <sheetData sheetId="9867"/>
      <sheetData sheetId="9868"/>
      <sheetData sheetId="9869"/>
      <sheetData sheetId="9870"/>
      <sheetData sheetId="9871"/>
      <sheetData sheetId="9872"/>
      <sheetData sheetId="9873"/>
      <sheetData sheetId="9874"/>
      <sheetData sheetId="9875"/>
      <sheetData sheetId="9876"/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/>
      <sheetData sheetId="9937"/>
      <sheetData sheetId="9938"/>
      <sheetData sheetId="9939"/>
      <sheetData sheetId="9940"/>
      <sheetData sheetId="9941"/>
      <sheetData sheetId="9942"/>
      <sheetData sheetId="9943"/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/>
      <sheetData sheetId="9971"/>
      <sheetData sheetId="9972"/>
      <sheetData sheetId="9973"/>
      <sheetData sheetId="9974"/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/>
      <sheetData sheetId="9986"/>
      <sheetData sheetId="9987"/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/>
      <sheetData sheetId="10017"/>
      <sheetData sheetId="10018"/>
      <sheetData sheetId="10019"/>
      <sheetData sheetId="10020"/>
      <sheetData sheetId="10021"/>
      <sheetData sheetId="10022"/>
      <sheetData sheetId="10023"/>
      <sheetData sheetId="10024"/>
      <sheetData sheetId="10025"/>
      <sheetData sheetId="10026"/>
      <sheetData sheetId="10027"/>
      <sheetData sheetId="10028"/>
      <sheetData sheetId="10029"/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/>
      <sheetData sheetId="10042"/>
      <sheetData sheetId="10043"/>
      <sheetData sheetId="10044"/>
      <sheetData sheetId="10045"/>
      <sheetData sheetId="10046"/>
      <sheetData sheetId="10047"/>
      <sheetData sheetId="10048"/>
      <sheetData sheetId="10049"/>
      <sheetData sheetId="10050"/>
      <sheetData sheetId="10051"/>
      <sheetData sheetId="10052"/>
      <sheetData sheetId="10053"/>
      <sheetData sheetId="10054"/>
      <sheetData sheetId="10055"/>
      <sheetData sheetId="10056"/>
      <sheetData sheetId="10057"/>
      <sheetData sheetId="10058"/>
      <sheetData sheetId="10059"/>
      <sheetData sheetId="10060"/>
      <sheetData sheetId="10061"/>
      <sheetData sheetId="10062"/>
      <sheetData sheetId="10063"/>
      <sheetData sheetId="10064"/>
      <sheetData sheetId="10065"/>
      <sheetData sheetId="10066"/>
      <sheetData sheetId="10067"/>
      <sheetData sheetId="10068"/>
      <sheetData sheetId="10069"/>
      <sheetData sheetId="10070"/>
      <sheetData sheetId="10071"/>
      <sheetData sheetId="10072"/>
      <sheetData sheetId="10073"/>
      <sheetData sheetId="10074"/>
      <sheetData sheetId="10075"/>
      <sheetData sheetId="10076"/>
      <sheetData sheetId="10077"/>
      <sheetData sheetId="10078"/>
      <sheetData sheetId="10079"/>
      <sheetData sheetId="10080"/>
      <sheetData sheetId="10081"/>
      <sheetData sheetId="10082"/>
      <sheetData sheetId="10083"/>
      <sheetData sheetId="10084"/>
      <sheetData sheetId="10085"/>
      <sheetData sheetId="10086"/>
      <sheetData sheetId="10087"/>
      <sheetData sheetId="10088"/>
      <sheetData sheetId="10089"/>
      <sheetData sheetId="10090"/>
      <sheetData sheetId="10091"/>
      <sheetData sheetId="10092"/>
      <sheetData sheetId="10093"/>
      <sheetData sheetId="10094"/>
      <sheetData sheetId="10095"/>
      <sheetData sheetId="10096"/>
      <sheetData sheetId="10097"/>
      <sheetData sheetId="10098"/>
      <sheetData sheetId="10099"/>
      <sheetData sheetId="10100"/>
      <sheetData sheetId="10101"/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/>
      <sheetData sheetId="10120"/>
      <sheetData sheetId="10121"/>
      <sheetData sheetId="10122"/>
      <sheetData sheetId="10123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/>
      <sheetData sheetId="10154"/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/>
      <sheetData sheetId="10171"/>
      <sheetData sheetId="10172"/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/>
      <sheetData sheetId="10185"/>
      <sheetData sheetId="10186"/>
      <sheetData sheetId="10187"/>
      <sheetData sheetId="10188"/>
      <sheetData sheetId="10189"/>
      <sheetData sheetId="10190"/>
      <sheetData sheetId="10191"/>
      <sheetData sheetId="10192"/>
      <sheetData sheetId="10193"/>
      <sheetData sheetId="10194"/>
      <sheetData sheetId="10195"/>
      <sheetData sheetId="10196"/>
      <sheetData sheetId="10197"/>
      <sheetData sheetId="10198"/>
      <sheetData sheetId="10199"/>
      <sheetData sheetId="10200"/>
      <sheetData sheetId="10201"/>
      <sheetData sheetId="10202"/>
      <sheetData sheetId="10203"/>
      <sheetData sheetId="10204"/>
      <sheetData sheetId="10205"/>
      <sheetData sheetId="10206"/>
      <sheetData sheetId="10207"/>
      <sheetData sheetId="10208"/>
      <sheetData sheetId="10209"/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/>
      <sheetData sheetId="10222"/>
      <sheetData sheetId="10223"/>
      <sheetData sheetId="10224"/>
      <sheetData sheetId="10225"/>
      <sheetData sheetId="10226"/>
      <sheetData sheetId="10227"/>
      <sheetData sheetId="10228"/>
      <sheetData sheetId="10229"/>
      <sheetData sheetId="10230"/>
      <sheetData sheetId="10231"/>
      <sheetData sheetId="10232"/>
      <sheetData sheetId="10233"/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/>
      <sheetData sheetId="10243"/>
      <sheetData sheetId="10244"/>
      <sheetData sheetId="10245"/>
      <sheetData sheetId="10246"/>
      <sheetData sheetId="10247"/>
      <sheetData sheetId="10248"/>
      <sheetData sheetId="10249"/>
      <sheetData sheetId="10250"/>
      <sheetData sheetId="10251"/>
      <sheetData sheetId="10252"/>
      <sheetData sheetId="10253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  <sheetData sheetId="10265"/>
      <sheetData sheetId="10266"/>
      <sheetData sheetId="10267"/>
      <sheetData sheetId="10268"/>
      <sheetData sheetId="10269"/>
      <sheetData sheetId="10270"/>
      <sheetData sheetId="10271"/>
      <sheetData sheetId="10272"/>
      <sheetData sheetId="10273"/>
      <sheetData sheetId="10274"/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/>
      <sheetData sheetId="10414"/>
      <sheetData sheetId="10415"/>
      <sheetData sheetId="10416"/>
      <sheetData sheetId="10417"/>
      <sheetData sheetId="10418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/>
      <sheetData sheetId="10428"/>
      <sheetData sheetId="10429"/>
      <sheetData sheetId="10430"/>
      <sheetData sheetId="10431"/>
      <sheetData sheetId="10432"/>
      <sheetData sheetId="10433"/>
      <sheetData sheetId="10434"/>
      <sheetData sheetId="10435"/>
      <sheetData sheetId="10436"/>
      <sheetData sheetId="10437"/>
      <sheetData sheetId="10438"/>
      <sheetData sheetId="10439"/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/>
      <sheetData sheetId="10450"/>
      <sheetData sheetId="10451"/>
      <sheetData sheetId="10452"/>
      <sheetData sheetId="10453"/>
      <sheetData sheetId="10454"/>
      <sheetData sheetId="10455"/>
      <sheetData sheetId="10456"/>
      <sheetData sheetId="10457"/>
      <sheetData sheetId="10458"/>
      <sheetData sheetId="10459"/>
      <sheetData sheetId="10460"/>
      <sheetData sheetId="10461"/>
      <sheetData sheetId="10462"/>
      <sheetData sheetId="10463"/>
      <sheetData sheetId="10464"/>
      <sheetData sheetId="10465"/>
      <sheetData sheetId="10466"/>
      <sheetData sheetId="10467"/>
      <sheetData sheetId="10468"/>
      <sheetData sheetId="10469"/>
      <sheetData sheetId="10470"/>
      <sheetData sheetId="10471"/>
      <sheetData sheetId="10472"/>
      <sheetData sheetId="10473"/>
      <sheetData sheetId="10474"/>
      <sheetData sheetId="10475"/>
      <sheetData sheetId="10476"/>
      <sheetData sheetId="10477"/>
      <sheetData sheetId="10478"/>
      <sheetData sheetId="10479"/>
      <sheetData sheetId="10480"/>
      <sheetData sheetId="10481"/>
      <sheetData sheetId="10482"/>
      <sheetData sheetId="10483"/>
      <sheetData sheetId="10484"/>
      <sheetData sheetId="10485"/>
      <sheetData sheetId="10486"/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/>
      <sheetData sheetId="10506"/>
      <sheetData sheetId="10507"/>
      <sheetData sheetId="10508"/>
      <sheetData sheetId="10509"/>
      <sheetData sheetId="10510"/>
      <sheetData sheetId="10511"/>
      <sheetData sheetId="10512"/>
      <sheetData sheetId="10513"/>
      <sheetData sheetId="10514"/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/>
      <sheetData sheetId="10524"/>
      <sheetData sheetId="10525"/>
      <sheetData sheetId="10526"/>
      <sheetData sheetId="10527"/>
      <sheetData sheetId="10528"/>
      <sheetData sheetId="10529"/>
      <sheetData sheetId="10530"/>
      <sheetData sheetId="10531"/>
      <sheetData sheetId="10532"/>
      <sheetData sheetId="10533"/>
      <sheetData sheetId="10534"/>
      <sheetData sheetId="10535"/>
      <sheetData sheetId="10536"/>
      <sheetData sheetId="10537"/>
      <sheetData sheetId="10538"/>
      <sheetData sheetId="10539"/>
      <sheetData sheetId="10540"/>
      <sheetData sheetId="10541"/>
      <sheetData sheetId="10542"/>
      <sheetData sheetId="10543"/>
      <sheetData sheetId="10544"/>
      <sheetData sheetId="10545"/>
      <sheetData sheetId="10546"/>
      <sheetData sheetId="10547"/>
      <sheetData sheetId="10548"/>
      <sheetData sheetId="10549"/>
      <sheetData sheetId="10550"/>
      <sheetData sheetId="10551"/>
      <sheetData sheetId="10552"/>
      <sheetData sheetId="10553"/>
      <sheetData sheetId="10554"/>
      <sheetData sheetId="10555"/>
      <sheetData sheetId="10556"/>
      <sheetData sheetId="10557"/>
      <sheetData sheetId="10558"/>
      <sheetData sheetId="10559"/>
      <sheetData sheetId="10560"/>
      <sheetData sheetId="10561"/>
      <sheetData sheetId="10562"/>
      <sheetData sheetId="10563"/>
      <sheetData sheetId="10564"/>
      <sheetData sheetId="10565"/>
      <sheetData sheetId="10566"/>
      <sheetData sheetId="10567"/>
      <sheetData sheetId="10568"/>
      <sheetData sheetId="10569"/>
      <sheetData sheetId="10570"/>
      <sheetData sheetId="10571"/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/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/>
      <sheetData sheetId="10765"/>
      <sheetData sheetId="10766"/>
      <sheetData sheetId="10767"/>
      <sheetData sheetId="10768"/>
      <sheetData sheetId="10769"/>
      <sheetData sheetId="10770"/>
      <sheetData sheetId="10771"/>
      <sheetData sheetId="10772"/>
      <sheetData sheetId="10773"/>
      <sheetData sheetId="10774"/>
      <sheetData sheetId="10775"/>
      <sheetData sheetId="10776"/>
      <sheetData sheetId="10777"/>
      <sheetData sheetId="10778"/>
      <sheetData sheetId="10779"/>
      <sheetData sheetId="10780"/>
      <sheetData sheetId="10781"/>
      <sheetData sheetId="10782"/>
      <sheetData sheetId="10783"/>
      <sheetData sheetId="10784"/>
      <sheetData sheetId="10785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/>
      <sheetData sheetId="10795"/>
      <sheetData sheetId="10796"/>
      <sheetData sheetId="10797"/>
      <sheetData sheetId="10798"/>
      <sheetData sheetId="10799"/>
      <sheetData sheetId="10800"/>
      <sheetData sheetId="10801"/>
      <sheetData sheetId="10802"/>
      <sheetData sheetId="10803"/>
      <sheetData sheetId="10804"/>
      <sheetData sheetId="10805"/>
      <sheetData sheetId="10806"/>
      <sheetData sheetId="10807"/>
      <sheetData sheetId="10808"/>
      <sheetData sheetId="10809"/>
      <sheetData sheetId="10810"/>
      <sheetData sheetId="10811"/>
      <sheetData sheetId="10812"/>
      <sheetData sheetId="10813"/>
      <sheetData sheetId="10814"/>
      <sheetData sheetId="10815"/>
      <sheetData sheetId="10816"/>
      <sheetData sheetId="10817"/>
      <sheetData sheetId="10818"/>
      <sheetData sheetId="10819"/>
      <sheetData sheetId="10820"/>
      <sheetData sheetId="10821"/>
      <sheetData sheetId="10822"/>
      <sheetData sheetId="10823"/>
      <sheetData sheetId="10824"/>
      <sheetData sheetId="10825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/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/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/>
      <sheetData sheetId="11143"/>
      <sheetData sheetId="11144"/>
      <sheetData sheetId="11145"/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/>
      <sheetData sheetId="11162"/>
      <sheetData sheetId="11163"/>
      <sheetData sheetId="11164"/>
      <sheetData sheetId="11165"/>
      <sheetData sheetId="11166"/>
      <sheetData sheetId="11167"/>
      <sheetData sheetId="11168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/>
      <sheetData sheetId="11197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/>
      <sheetData sheetId="11333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/>
      <sheetData sheetId="11414"/>
      <sheetData sheetId="11415"/>
      <sheetData sheetId="11416"/>
      <sheetData sheetId="11417"/>
      <sheetData sheetId="11418"/>
      <sheetData sheetId="11419"/>
      <sheetData sheetId="11420"/>
      <sheetData sheetId="11421"/>
      <sheetData sheetId="11422"/>
      <sheetData sheetId="11423"/>
      <sheetData sheetId="11424"/>
      <sheetData sheetId="11425"/>
      <sheetData sheetId="11426"/>
      <sheetData sheetId="11427"/>
      <sheetData sheetId="11428"/>
      <sheetData sheetId="11429"/>
      <sheetData sheetId="11430"/>
      <sheetData sheetId="11431"/>
      <sheetData sheetId="11432"/>
      <sheetData sheetId="11433"/>
      <sheetData sheetId="11434"/>
      <sheetData sheetId="11435"/>
      <sheetData sheetId="11436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/>
      <sheetData sheetId="11482"/>
      <sheetData sheetId="11483"/>
      <sheetData sheetId="11484"/>
      <sheetData sheetId="11485"/>
      <sheetData sheetId="11486"/>
      <sheetData sheetId="11487"/>
      <sheetData sheetId="11488"/>
      <sheetData sheetId="11489"/>
      <sheetData sheetId="11490"/>
      <sheetData sheetId="11491"/>
      <sheetData sheetId="11492"/>
      <sheetData sheetId="11493"/>
      <sheetData sheetId="11494"/>
      <sheetData sheetId="11495"/>
      <sheetData sheetId="11496"/>
      <sheetData sheetId="11497"/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/>
      <sheetData sheetId="11595" refreshError="1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/>
      <sheetData sheetId="11638" refreshError="1"/>
      <sheetData sheetId="11639" refreshError="1"/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/>
      <sheetData sheetId="11705"/>
      <sheetData sheetId="11706"/>
      <sheetData sheetId="11707"/>
      <sheetData sheetId="11708"/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/>
      <sheetData sheetId="11737"/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/>
      <sheetData sheetId="11757"/>
      <sheetData sheetId="11758"/>
      <sheetData sheetId="11759"/>
      <sheetData sheetId="11760"/>
      <sheetData sheetId="11761"/>
      <sheetData sheetId="11762"/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/>
      <sheetData sheetId="11834"/>
      <sheetData sheetId="11835"/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 refreshError="1"/>
      <sheetData sheetId="11900" refreshError="1"/>
      <sheetData sheetId="11901" refreshError="1"/>
      <sheetData sheetId="11902" refreshError="1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 refreshError="1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 refreshError="1"/>
      <sheetData sheetId="11920" refreshError="1"/>
      <sheetData sheetId="11921" refreshError="1"/>
      <sheetData sheetId="11922" refreshError="1"/>
      <sheetData sheetId="11923" refreshError="1"/>
      <sheetData sheetId="11924" refreshError="1"/>
      <sheetData sheetId="11925" refreshError="1"/>
      <sheetData sheetId="11926" refreshError="1"/>
      <sheetData sheetId="11927" refreshError="1"/>
      <sheetData sheetId="11928" refreshError="1"/>
      <sheetData sheetId="11929" refreshError="1"/>
      <sheetData sheetId="11930" refreshError="1"/>
      <sheetData sheetId="11931" refreshError="1"/>
      <sheetData sheetId="11932" refreshError="1"/>
      <sheetData sheetId="11933" refreshError="1"/>
      <sheetData sheetId="11934" refreshError="1"/>
      <sheetData sheetId="11935" refreshError="1"/>
      <sheetData sheetId="11936" refreshError="1"/>
      <sheetData sheetId="11937" refreshError="1"/>
      <sheetData sheetId="11938" refreshError="1"/>
      <sheetData sheetId="11939" refreshError="1"/>
      <sheetData sheetId="11940" refreshError="1"/>
      <sheetData sheetId="11941" refreshError="1"/>
      <sheetData sheetId="11942" refreshError="1"/>
      <sheetData sheetId="11943" refreshError="1"/>
      <sheetData sheetId="11944" refreshError="1"/>
      <sheetData sheetId="11945" refreshError="1"/>
      <sheetData sheetId="11946" refreshError="1"/>
      <sheetData sheetId="11947" refreshError="1"/>
      <sheetData sheetId="11948" refreshError="1"/>
      <sheetData sheetId="11949" refreshError="1"/>
      <sheetData sheetId="11950" refreshError="1"/>
      <sheetData sheetId="11951" refreshError="1"/>
      <sheetData sheetId="11952" refreshError="1"/>
      <sheetData sheetId="11953" refreshError="1"/>
      <sheetData sheetId="11954" refreshError="1"/>
      <sheetData sheetId="11955" refreshError="1"/>
      <sheetData sheetId="11956" refreshError="1"/>
      <sheetData sheetId="11957" refreshError="1"/>
      <sheetData sheetId="11958" refreshError="1"/>
      <sheetData sheetId="11959" refreshError="1"/>
      <sheetData sheetId="11960" refreshError="1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 refreshError="1"/>
      <sheetData sheetId="11971" refreshError="1"/>
      <sheetData sheetId="11972" refreshError="1"/>
      <sheetData sheetId="11973" refreshError="1"/>
      <sheetData sheetId="11974" refreshError="1"/>
      <sheetData sheetId="11975" refreshError="1"/>
      <sheetData sheetId="11976" refreshError="1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 refreshError="1"/>
      <sheetData sheetId="12003" refreshError="1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 refreshError="1"/>
      <sheetData sheetId="12036" refreshError="1"/>
      <sheetData sheetId="12037" refreshError="1"/>
      <sheetData sheetId="12038" refreshError="1"/>
      <sheetData sheetId="12039" refreshError="1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/>
      <sheetData sheetId="12284"/>
      <sheetData sheetId="12285"/>
      <sheetData sheetId="12286"/>
      <sheetData sheetId="12287"/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/>
      <sheetData sheetId="12416"/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/>
      <sheetData sheetId="12548"/>
      <sheetData sheetId="12549"/>
      <sheetData sheetId="12550"/>
      <sheetData sheetId="12551"/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/>
      <sheetData sheetId="12623"/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/>
      <sheetData sheetId="12654"/>
      <sheetData sheetId="12655"/>
      <sheetData sheetId="12656"/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/>
      <sheetData sheetId="12681"/>
      <sheetData sheetId="12682"/>
      <sheetData sheetId="12683"/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/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/>
      <sheetData sheetId="12812"/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/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/>
      <sheetData sheetId="12919"/>
      <sheetData sheetId="12920"/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/>
      <sheetData sheetId="12945"/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/>
      <sheetData sheetId="12983"/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/>
      <sheetData sheetId="12995"/>
      <sheetData sheetId="12996"/>
      <sheetData sheetId="12997"/>
      <sheetData sheetId="12998"/>
      <sheetData sheetId="12999"/>
      <sheetData sheetId="13000"/>
      <sheetData sheetId="13001"/>
      <sheetData sheetId="13002"/>
      <sheetData sheetId="13003"/>
      <sheetData sheetId="13004"/>
      <sheetData sheetId="13005"/>
      <sheetData sheetId="13006"/>
      <sheetData sheetId="13007"/>
      <sheetData sheetId="13008"/>
      <sheetData sheetId="13009"/>
      <sheetData sheetId="13010"/>
      <sheetData sheetId="13011"/>
      <sheetData sheetId="13012"/>
      <sheetData sheetId="13013"/>
      <sheetData sheetId="13014"/>
      <sheetData sheetId="13015"/>
      <sheetData sheetId="13016"/>
      <sheetData sheetId="13017"/>
      <sheetData sheetId="13018"/>
      <sheetData sheetId="13019"/>
      <sheetData sheetId="13020"/>
      <sheetData sheetId="13021"/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/>
      <sheetData sheetId="13039"/>
      <sheetData sheetId="13040"/>
      <sheetData sheetId="13041"/>
      <sheetData sheetId="13042"/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/>
      <sheetData sheetId="13116"/>
      <sheetData sheetId="13117"/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/>
      <sheetData sheetId="13144"/>
      <sheetData sheetId="13145"/>
      <sheetData sheetId="13146"/>
      <sheetData sheetId="13147"/>
      <sheetData sheetId="13148"/>
      <sheetData sheetId="13149"/>
      <sheetData sheetId="13150"/>
      <sheetData sheetId="13151"/>
      <sheetData sheetId="13152"/>
      <sheetData sheetId="13153"/>
      <sheetData sheetId="13154"/>
      <sheetData sheetId="13155"/>
      <sheetData sheetId="13156"/>
      <sheetData sheetId="13157"/>
      <sheetData sheetId="13158"/>
      <sheetData sheetId="13159"/>
      <sheetData sheetId="13160"/>
      <sheetData sheetId="13161"/>
      <sheetData sheetId="13162"/>
      <sheetData sheetId="13163"/>
      <sheetData sheetId="13164"/>
      <sheetData sheetId="13165"/>
      <sheetData sheetId="13166"/>
      <sheetData sheetId="13167"/>
      <sheetData sheetId="13168"/>
      <sheetData sheetId="13169"/>
      <sheetData sheetId="13170"/>
      <sheetData sheetId="13171"/>
      <sheetData sheetId="13172"/>
      <sheetData sheetId="13173"/>
      <sheetData sheetId="13174"/>
      <sheetData sheetId="13175"/>
      <sheetData sheetId="13176"/>
      <sheetData sheetId="13177"/>
      <sheetData sheetId="13178"/>
      <sheetData sheetId="13179"/>
      <sheetData sheetId="13180"/>
      <sheetData sheetId="13181"/>
      <sheetData sheetId="13182"/>
      <sheetData sheetId="13183"/>
      <sheetData sheetId="13184"/>
      <sheetData sheetId="13185"/>
      <sheetData sheetId="13186"/>
      <sheetData sheetId="13187"/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/>
      <sheetData sheetId="13200"/>
      <sheetData sheetId="13201"/>
      <sheetData sheetId="13202"/>
      <sheetData sheetId="13203"/>
      <sheetData sheetId="13204"/>
      <sheetData sheetId="13205"/>
      <sheetData sheetId="13206"/>
      <sheetData sheetId="13207"/>
      <sheetData sheetId="13208"/>
      <sheetData sheetId="13209"/>
      <sheetData sheetId="13210"/>
      <sheetData sheetId="13211"/>
      <sheetData sheetId="13212"/>
      <sheetData sheetId="13213"/>
      <sheetData sheetId="13214"/>
      <sheetData sheetId="13215"/>
      <sheetData sheetId="13216"/>
      <sheetData sheetId="13217"/>
      <sheetData sheetId="13218"/>
      <sheetData sheetId="13219"/>
      <sheetData sheetId="13220"/>
      <sheetData sheetId="13221"/>
      <sheetData sheetId="13222"/>
      <sheetData sheetId="13223"/>
      <sheetData sheetId="13224"/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/>
      <sheetData sheetId="13257"/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/>
      <sheetData sheetId="13295"/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/>
      <sheetData sheetId="13310"/>
      <sheetData sheetId="13311"/>
      <sheetData sheetId="13312"/>
      <sheetData sheetId="13313"/>
      <sheetData sheetId="13314"/>
      <sheetData sheetId="13315"/>
      <sheetData sheetId="13316"/>
      <sheetData sheetId="13317"/>
      <sheetData sheetId="13318"/>
      <sheetData sheetId="13319"/>
      <sheetData sheetId="13320"/>
      <sheetData sheetId="13321"/>
      <sheetData sheetId="13322"/>
      <sheetData sheetId="13323"/>
      <sheetData sheetId="13324"/>
      <sheetData sheetId="13325"/>
      <sheetData sheetId="13326"/>
      <sheetData sheetId="13327"/>
      <sheetData sheetId="13328"/>
      <sheetData sheetId="13329"/>
      <sheetData sheetId="13330"/>
      <sheetData sheetId="13331"/>
      <sheetData sheetId="13332"/>
      <sheetData sheetId="13333"/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/>
      <sheetData sheetId="13350"/>
      <sheetData sheetId="13351"/>
      <sheetData sheetId="13352"/>
      <sheetData sheetId="13353"/>
      <sheetData sheetId="13354"/>
      <sheetData sheetId="13355"/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/>
      <sheetData sheetId="13461"/>
      <sheetData sheetId="13462"/>
      <sheetData sheetId="13463"/>
      <sheetData sheetId="13464"/>
      <sheetData sheetId="13465"/>
      <sheetData sheetId="13466"/>
      <sheetData sheetId="13467"/>
      <sheetData sheetId="13468"/>
      <sheetData sheetId="13469"/>
      <sheetData sheetId="13470"/>
      <sheetData sheetId="13471"/>
      <sheetData sheetId="13472"/>
      <sheetData sheetId="13473"/>
      <sheetData sheetId="13474"/>
      <sheetData sheetId="13475"/>
      <sheetData sheetId="13476"/>
      <sheetData sheetId="13477"/>
      <sheetData sheetId="13478"/>
      <sheetData sheetId="13479"/>
      <sheetData sheetId="13480"/>
      <sheetData sheetId="13481"/>
      <sheetData sheetId="13482"/>
      <sheetData sheetId="13483"/>
      <sheetData sheetId="13484"/>
      <sheetData sheetId="13485"/>
      <sheetData sheetId="13486"/>
      <sheetData sheetId="13487"/>
      <sheetData sheetId="13488"/>
      <sheetData sheetId="13489"/>
      <sheetData sheetId="13490"/>
      <sheetData sheetId="13491"/>
      <sheetData sheetId="13492"/>
      <sheetData sheetId="13493"/>
      <sheetData sheetId="13494"/>
      <sheetData sheetId="13495"/>
      <sheetData sheetId="13496"/>
      <sheetData sheetId="13497"/>
      <sheetData sheetId="13498"/>
      <sheetData sheetId="13499"/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/>
      <sheetData sheetId="13512"/>
      <sheetData sheetId="13513"/>
      <sheetData sheetId="13514"/>
      <sheetData sheetId="13515"/>
      <sheetData sheetId="13516"/>
      <sheetData sheetId="13517"/>
      <sheetData sheetId="13518"/>
      <sheetData sheetId="13519"/>
      <sheetData sheetId="13520"/>
      <sheetData sheetId="13521"/>
      <sheetData sheetId="13522"/>
      <sheetData sheetId="13523"/>
      <sheetData sheetId="13524"/>
      <sheetData sheetId="13525"/>
      <sheetData sheetId="13526"/>
      <sheetData sheetId="13527"/>
      <sheetData sheetId="13528"/>
      <sheetData sheetId="13529"/>
      <sheetData sheetId="13530"/>
      <sheetData sheetId="13531"/>
      <sheetData sheetId="13532"/>
      <sheetData sheetId="13533"/>
      <sheetData sheetId="13534"/>
      <sheetData sheetId="13535"/>
      <sheetData sheetId="13536"/>
      <sheetData sheetId="13537"/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/>
      <sheetData sheetId="13567"/>
      <sheetData sheetId="13568"/>
      <sheetData sheetId="13569"/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/>
      <sheetData sheetId="13607"/>
      <sheetData sheetId="13608"/>
      <sheetData sheetId="13609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/>
      <sheetData sheetId="13619"/>
      <sheetData sheetId="13620"/>
      <sheetData sheetId="13621"/>
      <sheetData sheetId="13622"/>
      <sheetData sheetId="13623"/>
      <sheetData sheetId="13624"/>
      <sheetData sheetId="13625"/>
      <sheetData sheetId="13626"/>
      <sheetData sheetId="13627"/>
      <sheetData sheetId="13628"/>
      <sheetData sheetId="13629"/>
      <sheetData sheetId="13630"/>
      <sheetData sheetId="13631"/>
      <sheetData sheetId="13632"/>
      <sheetData sheetId="13633"/>
      <sheetData sheetId="13634"/>
      <sheetData sheetId="13635"/>
      <sheetData sheetId="13636"/>
      <sheetData sheetId="13637"/>
      <sheetData sheetId="13638"/>
      <sheetData sheetId="13639"/>
      <sheetData sheetId="13640"/>
      <sheetData sheetId="13641"/>
      <sheetData sheetId="13642"/>
      <sheetData sheetId="13643"/>
      <sheetData sheetId="13644"/>
      <sheetData sheetId="13645"/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/>
      <sheetData sheetId="13658"/>
      <sheetData sheetId="13659"/>
      <sheetData sheetId="13660"/>
      <sheetData sheetId="13661"/>
      <sheetData sheetId="13662"/>
      <sheetData sheetId="13663"/>
      <sheetData sheetId="13664"/>
      <sheetData sheetId="13665"/>
      <sheetData sheetId="13666"/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/>
      <sheetData sheetId="13725"/>
      <sheetData sheetId="13726"/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/>
      <sheetData sheetId="13738"/>
      <sheetData sheetId="13739"/>
      <sheetData sheetId="13740"/>
      <sheetData sheetId="13741"/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/>
      <sheetData sheetId="13759"/>
      <sheetData sheetId="13760"/>
      <sheetData sheetId="13761"/>
      <sheetData sheetId="13762"/>
      <sheetData sheetId="13763"/>
      <sheetData sheetId="13764"/>
      <sheetData sheetId="13765"/>
      <sheetData sheetId="13766"/>
      <sheetData sheetId="13767"/>
      <sheetData sheetId="13768"/>
      <sheetData sheetId="13769"/>
      <sheetData sheetId="13770"/>
      <sheetData sheetId="13771"/>
      <sheetData sheetId="13772"/>
      <sheetData sheetId="13773"/>
      <sheetData sheetId="13774"/>
      <sheetData sheetId="13775"/>
      <sheetData sheetId="13776"/>
      <sheetData sheetId="13777"/>
      <sheetData sheetId="13778"/>
      <sheetData sheetId="13779"/>
      <sheetData sheetId="13780"/>
      <sheetData sheetId="13781"/>
      <sheetData sheetId="13782"/>
      <sheetData sheetId="13783"/>
      <sheetData sheetId="13784"/>
      <sheetData sheetId="13785"/>
      <sheetData sheetId="13786"/>
      <sheetData sheetId="13787"/>
      <sheetData sheetId="13788"/>
      <sheetData sheetId="13789"/>
      <sheetData sheetId="13790"/>
      <sheetData sheetId="13791"/>
      <sheetData sheetId="13792"/>
      <sheetData sheetId="13793"/>
      <sheetData sheetId="13794"/>
      <sheetData sheetId="13795"/>
      <sheetData sheetId="13796"/>
      <sheetData sheetId="13797"/>
      <sheetData sheetId="13798"/>
      <sheetData sheetId="13799"/>
      <sheetData sheetId="13800"/>
      <sheetData sheetId="13801"/>
      <sheetData sheetId="13802"/>
      <sheetData sheetId="13803"/>
      <sheetData sheetId="13804"/>
      <sheetData sheetId="13805"/>
      <sheetData sheetId="13806"/>
      <sheetData sheetId="13807"/>
      <sheetData sheetId="13808"/>
      <sheetData sheetId="13809"/>
      <sheetData sheetId="13810"/>
      <sheetData sheetId="13811"/>
      <sheetData sheetId="13812"/>
      <sheetData sheetId="13813"/>
      <sheetData sheetId="13814"/>
      <sheetData sheetId="13815"/>
      <sheetData sheetId="13816"/>
      <sheetData sheetId="13817"/>
      <sheetData sheetId="13818"/>
      <sheetData sheetId="13819"/>
      <sheetData sheetId="13820"/>
      <sheetData sheetId="13821"/>
      <sheetData sheetId="13822"/>
      <sheetData sheetId="13823"/>
      <sheetData sheetId="13824"/>
      <sheetData sheetId="13825"/>
      <sheetData sheetId="13826"/>
      <sheetData sheetId="13827"/>
      <sheetData sheetId="13828"/>
      <sheetData sheetId="13829"/>
      <sheetData sheetId="13830"/>
      <sheetData sheetId="13831"/>
      <sheetData sheetId="13832"/>
      <sheetData sheetId="13833"/>
      <sheetData sheetId="13834"/>
      <sheetData sheetId="13835"/>
      <sheetData sheetId="13836"/>
      <sheetData sheetId="13837"/>
      <sheetData sheetId="13838"/>
      <sheetData sheetId="13839"/>
      <sheetData sheetId="13840"/>
      <sheetData sheetId="13841"/>
      <sheetData sheetId="13842"/>
      <sheetData sheetId="13843"/>
      <sheetData sheetId="13844"/>
      <sheetData sheetId="13845"/>
      <sheetData sheetId="13846"/>
      <sheetData sheetId="13847"/>
      <sheetData sheetId="13848"/>
      <sheetData sheetId="13849"/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/>
      <sheetData sheetId="13873"/>
      <sheetData sheetId="13874"/>
      <sheetData sheetId="13875"/>
      <sheetData sheetId="13876"/>
      <sheetData sheetId="13877"/>
      <sheetData sheetId="13878"/>
      <sheetData sheetId="13879"/>
      <sheetData sheetId="13880"/>
      <sheetData sheetId="13881"/>
      <sheetData sheetId="13882"/>
      <sheetData sheetId="13883"/>
      <sheetData sheetId="13884"/>
      <sheetData sheetId="13885"/>
      <sheetData sheetId="13886"/>
      <sheetData sheetId="13887"/>
      <sheetData sheetId="13888"/>
      <sheetData sheetId="13889"/>
      <sheetData sheetId="13890"/>
      <sheetData sheetId="13891"/>
      <sheetData sheetId="13892"/>
      <sheetData sheetId="13893"/>
      <sheetData sheetId="13894"/>
      <sheetData sheetId="13895"/>
      <sheetData sheetId="13896"/>
      <sheetData sheetId="13897"/>
      <sheetData sheetId="13898"/>
      <sheetData sheetId="13899"/>
      <sheetData sheetId="13900"/>
      <sheetData sheetId="13901"/>
      <sheetData sheetId="13902"/>
      <sheetData sheetId="13903"/>
      <sheetData sheetId="13904"/>
      <sheetData sheetId="13905"/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/>
      <sheetData sheetId="13918"/>
      <sheetData sheetId="13919"/>
      <sheetData sheetId="13920"/>
      <sheetData sheetId="13921"/>
      <sheetData sheetId="13922"/>
      <sheetData sheetId="13923"/>
      <sheetData sheetId="13924"/>
      <sheetData sheetId="13925"/>
      <sheetData sheetId="13926"/>
      <sheetData sheetId="13927"/>
      <sheetData sheetId="13928"/>
      <sheetData sheetId="13929"/>
      <sheetData sheetId="13930"/>
      <sheetData sheetId="13931"/>
      <sheetData sheetId="13932"/>
      <sheetData sheetId="13933"/>
      <sheetData sheetId="13934"/>
      <sheetData sheetId="13935"/>
      <sheetData sheetId="13936"/>
      <sheetData sheetId="13937"/>
      <sheetData sheetId="13938"/>
      <sheetData sheetId="13939"/>
      <sheetData sheetId="13940"/>
      <sheetData sheetId="13941"/>
      <sheetData sheetId="13942"/>
      <sheetData sheetId="13943"/>
      <sheetData sheetId="13944"/>
      <sheetData sheetId="13945"/>
      <sheetData sheetId="13946"/>
      <sheetData sheetId="13947"/>
      <sheetData sheetId="13948"/>
      <sheetData sheetId="13949"/>
      <sheetData sheetId="13950"/>
      <sheetData sheetId="13951"/>
      <sheetData sheetId="13952"/>
      <sheetData sheetId="13953"/>
      <sheetData sheetId="13954"/>
      <sheetData sheetId="13955"/>
      <sheetData sheetId="13956"/>
      <sheetData sheetId="13957"/>
      <sheetData sheetId="13958"/>
      <sheetData sheetId="13959"/>
      <sheetData sheetId="13960"/>
      <sheetData sheetId="13961"/>
      <sheetData sheetId="13962"/>
      <sheetData sheetId="13963"/>
      <sheetData sheetId="13964"/>
      <sheetData sheetId="13965"/>
      <sheetData sheetId="13966"/>
      <sheetData sheetId="13967"/>
      <sheetData sheetId="13968"/>
      <sheetData sheetId="13969"/>
      <sheetData sheetId="13970"/>
      <sheetData sheetId="13971"/>
      <sheetData sheetId="13972"/>
      <sheetData sheetId="13973"/>
      <sheetData sheetId="13974"/>
      <sheetData sheetId="13975"/>
      <sheetData sheetId="13976"/>
      <sheetData sheetId="13977"/>
      <sheetData sheetId="13978"/>
      <sheetData sheetId="13979"/>
      <sheetData sheetId="13980"/>
      <sheetData sheetId="13981"/>
      <sheetData sheetId="13982"/>
      <sheetData sheetId="13983"/>
      <sheetData sheetId="13984"/>
      <sheetData sheetId="13985"/>
      <sheetData sheetId="13986"/>
      <sheetData sheetId="13987"/>
      <sheetData sheetId="13988"/>
      <sheetData sheetId="13989"/>
      <sheetData sheetId="13990"/>
      <sheetData sheetId="13991"/>
      <sheetData sheetId="13992"/>
      <sheetData sheetId="13993"/>
      <sheetData sheetId="13994"/>
      <sheetData sheetId="13995"/>
      <sheetData sheetId="13996"/>
      <sheetData sheetId="13997"/>
      <sheetData sheetId="13998"/>
      <sheetData sheetId="13999"/>
      <sheetData sheetId="14000"/>
      <sheetData sheetId="14001"/>
      <sheetData sheetId="14002"/>
      <sheetData sheetId="14003"/>
      <sheetData sheetId="14004"/>
      <sheetData sheetId="14005"/>
      <sheetData sheetId="14006"/>
      <sheetData sheetId="14007"/>
      <sheetData sheetId="14008"/>
      <sheetData sheetId="14009"/>
      <sheetData sheetId="14010"/>
      <sheetData sheetId="14011"/>
      <sheetData sheetId="14012"/>
      <sheetData sheetId="14013"/>
      <sheetData sheetId="14014"/>
      <sheetData sheetId="14015"/>
      <sheetData sheetId="14016"/>
      <sheetData sheetId="14017"/>
      <sheetData sheetId="14018"/>
      <sheetData sheetId="14019"/>
      <sheetData sheetId="14020"/>
      <sheetData sheetId="14021"/>
      <sheetData sheetId="14022"/>
      <sheetData sheetId="14023"/>
      <sheetData sheetId="14024"/>
      <sheetData sheetId="14025"/>
      <sheetData sheetId="14026"/>
      <sheetData sheetId="14027"/>
      <sheetData sheetId="14028"/>
      <sheetData sheetId="14029"/>
      <sheetData sheetId="14030"/>
      <sheetData sheetId="14031"/>
      <sheetData sheetId="14032"/>
      <sheetData sheetId="14033"/>
      <sheetData sheetId="14034"/>
      <sheetData sheetId="14035"/>
      <sheetData sheetId="14036"/>
      <sheetData sheetId="14037"/>
      <sheetData sheetId="14038"/>
      <sheetData sheetId="14039"/>
      <sheetData sheetId="14040"/>
      <sheetData sheetId="14041"/>
      <sheetData sheetId="14042"/>
      <sheetData sheetId="14043"/>
      <sheetData sheetId="14044"/>
      <sheetData sheetId="14045"/>
      <sheetData sheetId="14046"/>
      <sheetData sheetId="14047"/>
      <sheetData sheetId="14048"/>
      <sheetData sheetId="14049"/>
      <sheetData sheetId="14050"/>
      <sheetData sheetId="14051"/>
      <sheetData sheetId="14052"/>
      <sheetData sheetId="14053"/>
      <sheetData sheetId="14054"/>
      <sheetData sheetId="14055"/>
      <sheetData sheetId="14056"/>
      <sheetData sheetId="14057"/>
      <sheetData sheetId="14058"/>
      <sheetData sheetId="14059"/>
      <sheetData sheetId="14060"/>
      <sheetData sheetId="14061"/>
      <sheetData sheetId="14062"/>
      <sheetData sheetId="14063"/>
      <sheetData sheetId="14064"/>
      <sheetData sheetId="14065"/>
      <sheetData sheetId="14066"/>
      <sheetData sheetId="14067"/>
      <sheetData sheetId="14068"/>
      <sheetData sheetId="14069"/>
      <sheetData sheetId="14070"/>
      <sheetData sheetId="14071"/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/>
      <sheetData sheetId="14082"/>
      <sheetData sheetId="14083"/>
      <sheetData sheetId="14084"/>
      <sheetData sheetId="14085"/>
      <sheetData sheetId="14086"/>
      <sheetData sheetId="14087"/>
      <sheetData sheetId="14088"/>
      <sheetData sheetId="14089"/>
      <sheetData sheetId="14090"/>
      <sheetData sheetId="14091"/>
      <sheetData sheetId="14092"/>
      <sheetData sheetId="14093"/>
      <sheetData sheetId="14094"/>
      <sheetData sheetId="14095"/>
      <sheetData sheetId="14096"/>
      <sheetData sheetId="14097"/>
      <sheetData sheetId="14098"/>
      <sheetData sheetId="14099"/>
      <sheetData sheetId="14100"/>
      <sheetData sheetId="14101"/>
      <sheetData sheetId="14102"/>
      <sheetData sheetId="14103"/>
      <sheetData sheetId="14104"/>
      <sheetData sheetId="14105"/>
      <sheetData sheetId="14106"/>
      <sheetData sheetId="14107"/>
      <sheetData sheetId="14108"/>
      <sheetData sheetId="14109"/>
      <sheetData sheetId="14110"/>
      <sheetData sheetId="14111"/>
      <sheetData sheetId="14112"/>
      <sheetData sheetId="14113"/>
      <sheetData sheetId="14114"/>
      <sheetData sheetId="14115"/>
      <sheetData sheetId="14116"/>
      <sheetData sheetId="14117"/>
      <sheetData sheetId="14118"/>
      <sheetData sheetId="14119"/>
      <sheetData sheetId="14120"/>
      <sheetData sheetId="14121"/>
      <sheetData sheetId="14122"/>
      <sheetData sheetId="14123"/>
      <sheetData sheetId="14124"/>
      <sheetData sheetId="14125"/>
      <sheetData sheetId="14126"/>
      <sheetData sheetId="14127"/>
      <sheetData sheetId="14128"/>
      <sheetData sheetId="14129"/>
      <sheetData sheetId="14130"/>
      <sheetData sheetId="14131"/>
      <sheetData sheetId="14132"/>
      <sheetData sheetId="14133"/>
      <sheetData sheetId="14134"/>
      <sheetData sheetId="14135"/>
      <sheetData sheetId="14136"/>
      <sheetData sheetId="14137"/>
      <sheetData sheetId="14138"/>
      <sheetData sheetId="14139"/>
      <sheetData sheetId="14140"/>
      <sheetData sheetId="14141"/>
      <sheetData sheetId="14142"/>
      <sheetData sheetId="14143"/>
      <sheetData sheetId="14144"/>
      <sheetData sheetId="14145"/>
      <sheetData sheetId="14146"/>
      <sheetData sheetId="14147"/>
      <sheetData sheetId="14148"/>
      <sheetData sheetId="14149"/>
      <sheetData sheetId="14150"/>
      <sheetData sheetId="14151"/>
      <sheetData sheetId="14152"/>
      <sheetData sheetId="14153"/>
      <sheetData sheetId="14154"/>
      <sheetData sheetId="14155"/>
      <sheetData sheetId="14156"/>
      <sheetData sheetId="14157"/>
      <sheetData sheetId="14158"/>
      <sheetData sheetId="14159"/>
      <sheetData sheetId="14160"/>
      <sheetData sheetId="14161"/>
      <sheetData sheetId="14162"/>
      <sheetData sheetId="14163"/>
      <sheetData sheetId="14164"/>
      <sheetData sheetId="14165"/>
      <sheetData sheetId="14166"/>
      <sheetData sheetId="14167"/>
      <sheetData sheetId="14168"/>
      <sheetData sheetId="14169"/>
      <sheetData sheetId="14170"/>
      <sheetData sheetId="14171"/>
      <sheetData sheetId="14172"/>
      <sheetData sheetId="14173"/>
      <sheetData sheetId="14174"/>
      <sheetData sheetId="14175"/>
      <sheetData sheetId="14176"/>
      <sheetData sheetId="14177"/>
      <sheetData sheetId="14178"/>
      <sheetData sheetId="14179"/>
      <sheetData sheetId="14180"/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/>
      <sheetData sheetId="14191"/>
      <sheetData sheetId="14192"/>
      <sheetData sheetId="14193"/>
      <sheetData sheetId="14194"/>
      <sheetData sheetId="14195"/>
      <sheetData sheetId="14196"/>
      <sheetData sheetId="14197"/>
      <sheetData sheetId="14198"/>
      <sheetData sheetId="14199"/>
      <sheetData sheetId="14200"/>
      <sheetData sheetId="14201"/>
      <sheetData sheetId="14202"/>
      <sheetData sheetId="14203"/>
      <sheetData sheetId="14204"/>
      <sheetData sheetId="14205"/>
      <sheetData sheetId="14206"/>
      <sheetData sheetId="14207"/>
      <sheetData sheetId="14208"/>
      <sheetData sheetId="14209"/>
      <sheetData sheetId="14210"/>
      <sheetData sheetId="14211"/>
      <sheetData sheetId="14212"/>
      <sheetData sheetId="14213"/>
      <sheetData sheetId="14214"/>
      <sheetData sheetId="14215"/>
      <sheetData sheetId="14216"/>
      <sheetData sheetId="14217"/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/>
      <sheetData sheetId="14230"/>
      <sheetData sheetId="14231"/>
      <sheetData sheetId="14232"/>
      <sheetData sheetId="14233"/>
      <sheetData sheetId="14234"/>
      <sheetData sheetId="14235"/>
      <sheetData sheetId="14236"/>
      <sheetData sheetId="14237"/>
      <sheetData sheetId="14238"/>
      <sheetData sheetId="14239"/>
      <sheetData sheetId="14240"/>
      <sheetData sheetId="14241"/>
      <sheetData sheetId="14242"/>
      <sheetData sheetId="14243"/>
      <sheetData sheetId="14244"/>
      <sheetData sheetId="14245"/>
      <sheetData sheetId="14246"/>
      <sheetData sheetId="14247"/>
      <sheetData sheetId="14248"/>
      <sheetData sheetId="14249"/>
      <sheetData sheetId="14250"/>
      <sheetData sheetId="14251"/>
      <sheetData sheetId="14252"/>
      <sheetData sheetId="14253"/>
      <sheetData sheetId="14254"/>
      <sheetData sheetId="14255"/>
      <sheetData sheetId="14256"/>
      <sheetData sheetId="14257"/>
      <sheetData sheetId="14258"/>
      <sheetData sheetId="14259"/>
      <sheetData sheetId="14260"/>
      <sheetData sheetId="14261"/>
      <sheetData sheetId="14262"/>
      <sheetData sheetId="14263"/>
      <sheetData sheetId="14264"/>
      <sheetData sheetId="14265"/>
      <sheetData sheetId="14266"/>
      <sheetData sheetId="14267"/>
      <sheetData sheetId="14268"/>
      <sheetData sheetId="14269"/>
      <sheetData sheetId="14270"/>
      <sheetData sheetId="14271"/>
      <sheetData sheetId="14272"/>
      <sheetData sheetId="14273"/>
      <sheetData sheetId="14274"/>
      <sheetData sheetId="14275"/>
      <sheetData sheetId="14276"/>
      <sheetData sheetId="14277"/>
      <sheetData sheetId="14278"/>
      <sheetData sheetId="14279"/>
      <sheetData sheetId="14280"/>
      <sheetData sheetId="14281"/>
      <sheetData sheetId="14282"/>
      <sheetData sheetId="14283"/>
      <sheetData sheetId="14284"/>
      <sheetData sheetId="14285"/>
      <sheetData sheetId="14286"/>
      <sheetData sheetId="14287"/>
      <sheetData sheetId="14288"/>
      <sheetData sheetId="14289"/>
      <sheetData sheetId="14290"/>
      <sheetData sheetId="14291"/>
      <sheetData sheetId="14292"/>
      <sheetData sheetId="14293"/>
      <sheetData sheetId="14294"/>
      <sheetData sheetId="14295"/>
      <sheetData sheetId="14296"/>
      <sheetData sheetId="14297"/>
      <sheetData sheetId="14298"/>
      <sheetData sheetId="14299"/>
      <sheetData sheetId="14300"/>
      <sheetData sheetId="14301"/>
      <sheetData sheetId="14302"/>
      <sheetData sheetId="14303"/>
      <sheetData sheetId="14304"/>
      <sheetData sheetId="14305"/>
      <sheetData sheetId="14306"/>
      <sheetData sheetId="14307"/>
      <sheetData sheetId="14308"/>
      <sheetData sheetId="14309"/>
      <sheetData sheetId="14310"/>
      <sheetData sheetId="14311"/>
      <sheetData sheetId="14312"/>
      <sheetData sheetId="14313"/>
      <sheetData sheetId="14314"/>
      <sheetData sheetId="14315"/>
      <sheetData sheetId="14316"/>
      <sheetData sheetId="14317"/>
      <sheetData sheetId="14318"/>
      <sheetData sheetId="14319"/>
      <sheetData sheetId="14320"/>
      <sheetData sheetId="14321"/>
      <sheetData sheetId="14322"/>
      <sheetData sheetId="14323"/>
      <sheetData sheetId="14324"/>
      <sheetData sheetId="14325"/>
      <sheetData sheetId="14326"/>
      <sheetData sheetId="14327"/>
      <sheetData sheetId="14328"/>
      <sheetData sheetId="14329"/>
      <sheetData sheetId="14330"/>
      <sheetData sheetId="14331"/>
      <sheetData sheetId="14332"/>
      <sheetData sheetId="14333"/>
      <sheetData sheetId="14334"/>
      <sheetData sheetId="14335"/>
      <sheetData sheetId="14336"/>
      <sheetData sheetId="14337"/>
      <sheetData sheetId="14338"/>
      <sheetData sheetId="14339"/>
      <sheetData sheetId="14340"/>
      <sheetData sheetId="14341"/>
      <sheetData sheetId="14342"/>
      <sheetData sheetId="14343"/>
      <sheetData sheetId="14344"/>
      <sheetData sheetId="14345"/>
      <sheetData sheetId="14346"/>
      <sheetData sheetId="14347"/>
      <sheetData sheetId="14348"/>
      <sheetData sheetId="14349"/>
      <sheetData sheetId="14350"/>
      <sheetData sheetId="14351"/>
      <sheetData sheetId="14352"/>
      <sheetData sheetId="14353"/>
      <sheetData sheetId="14354"/>
      <sheetData sheetId="14355"/>
      <sheetData sheetId="14356"/>
      <sheetData sheetId="14357"/>
      <sheetData sheetId="14358"/>
      <sheetData sheetId="14359"/>
      <sheetData sheetId="14360"/>
      <sheetData sheetId="14361"/>
      <sheetData sheetId="14362"/>
      <sheetData sheetId="14363"/>
      <sheetData sheetId="14364"/>
      <sheetData sheetId="14365"/>
      <sheetData sheetId="14366"/>
      <sheetData sheetId="14367"/>
      <sheetData sheetId="14368"/>
      <sheetData sheetId="14369"/>
      <sheetData sheetId="14370"/>
      <sheetData sheetId="14371"/>
      <sheetData sheetId="14372"/>
      <sheetData sheetId="14373"/>
      <sheetData sheetId="14374"/>
      <sheetData sheetId="14375"/>
      <sheetData sheetId="14376"/>
      <sheetData sheetId="14377"/>
      <sheetData sheetId="14378"/>
      <sheetData sheetId="14379"/>
      <sheetData sheetId="14380"/>
      <sheetData sheetId="14381"/>
      <sheetData sheetId="14382"/>
      <sheetData sheetId="14383"/>
      <sheetData sheetId="14384"/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/>
      <sheetData sheetId="14394"/>
      <sheetData sheetId="14395"/>
      <sheetData sheetId="14396"/>
      <sheetData sheetId="14397"/>
      <sheetData sheetId="14398"/>
      <sheetData sheetId="14399"/>
      <sheetData sheetId="14400"/>
      <sheetData sheetId="14401"/>
      <sheetData sheetId="14402"/>
      <sheetData sheetId="14403"/>
      <sheetData sheetId="14404"/>
      <sheetData sheetId="14405"/>
      <sheetData sheetId="14406"/>
      <sheetData sheetId="14407"/>
      <sheetData sheetId="14408"/>
      <sheetData sheetId="14409"/>
      <sheetData sheetId="14410"/>
      <sheetData sheetId="14411"/>
      <sheetData sheetId="14412"/>
      <sheetData sheetId="14413"/>
      <sheetData sheetId="14414"/>
      <sheetData sheetId="14415"/>
      <sheetData sheetId="14416"/>
      <sheetData sheetId="14417"/>
      <sheetData sheetId="14418"/>
      <sheetData sheetId="14419"/>
      <sheetData sheetId="14420"/>
      <sheetData sheetId="14421"/>
      <sheetData sheetId="14422"/>
      <sheetData sheetId="14423"/>
      <sheetData sheetId="14424"/>
      <sheetData sheetId="14425"/>
      <sheetData sheetId="14426"/>
      <sheetData sheetId="14427"/>
      <sheetData sheetId="14428"/>
      <sheetData sheetId="14429"/>
      <sheetData sheetId="14430"/>
      <sheetData sheetId="14431"/>
      <sheetData sheetId="14432"/>
      <sheetData sheetId="14433"/>
      <sheetData sheetId="14434"/>
      <sheetData sheetId="14435"/>
      <sheetData sheetId="14436"/>
      <sheetData sheetId="14437"/>
      <sheetData sheetId="14438"/>
      <sheetData sheetId="14439"/>
      <sheetData sheetId="14440"/>
      <sheetData sheetId="14441"/>
      <sheetData sheetId="14442"/>
      <sheetData sheetId="14443"/>
      <sheetData sheetId="14444" refreshError="1"/>
      <sheetData sheetId="14445" refreshError="1"/>
      <sheetData sheetId="14446" refreshError="1"/>
      <sheetData sheetId="14447" refreshError="1"/>
      <sheetData sheetId="14448" refreshError="1"/>
      <sheetData sheetId="14449" refreshError="1"/>
      <sheetData sheetId="14450" refreshError="1"/>
      <sheetData sheetId="14451" refreshError="1"/>
      <sheetData sheetId="14452" refreshError="1"/>
      <sheetData sheetId="14453" refreshError="1"/>
      <sheetData sheetId="14454" refreshError="1"/>
      <sheetData sheetId="14455" refreshError="1"/>
      <sheetData sheetId="14456" refreshError="1"/>
      <sheetData sheetId="14457" refreshError="1"/>
      <sheetData sheetId="14458" refreshError="1"/>
      <sheetData sheetId="14459" refreshError="1"/>
      <sheetData sheetId="14460" refreshError="1"/>
      <sheetData sheetId="14461" refreshError="1"/>
      <sheetData sheetId="14462" refreshError="1"/>
      <sheetData sheetId="14463" refreshError="1"/>
      <sheetData sheetId="14464" refreshError="1"/>
      <sheetData sheetId="14465"/>
      <sheetData sheetId="14466" refreshError="1"/>
      <sheetData sheetId="14467" refreshError="1"/>
      <sheetData sheetId="14468" refreshError="1"/>
      <sheetData sheetId="14469" refreshError="1"/>
      <sheetData sheetId="14470" refreshError="1"/>
      <sheetData sheetId="14471"/>
      <sheetData sheetId="14472"/>
      <sheetData sheetId="14473"/>
      <sheetData sheetId="14474"/>
      <sheetData sheetId="14475"/>
      <sheetData sheetId="14476"/>
      <sheetData sheetId="14477"/>
      <sheetData sheetId="14478"/>
      <sheetData sheetId="14479"/>
      <sheetData sheetId="14480"/>
      <sheetData sheetId="14481" refreshError="1"/>
      <sheetData sheetId="14482" refreshError="1"/>
      <sheetData sheetId="14483" refreshError="1"/>
      <sheetData sheetId="14484"/>
      <sheetData sheetId="14485" refreshError="1"/>
      <sheetData sheetId="14486" refreshError="1"/>
      <sheetData sheetId="14487"/>
      <sheetData sheetId="14488"/>
      <sheetData sheetId="14489"/>
      <sheetData sheetId="14490"/>
      <sheetData sheetId="14491"/>
      <sheetData sheetId="14492"/>
      <sheetData sheetId="14493"/>
      <sheetData sheetId="14494"/>
      <sheetData sheetId="14495"/>
      <sheetData sheetId="14496"/>
      <sheetData sheetId="14497"/>
      <sheetData sheetId="14498"/>
      <sheetData sheetId="14499"/>
      <sheetData sheetId="14500"/>
      <sheetData sheetId="14501"/>
      <sheetData sheetId="14502"/>
      <sheetData sheetId="14503"/>
      <sheetData sheetId="14504"/>
      <sheetData sheetId="14505"/>
      <sheetData sheetId="14506"/>
      <sheetData sheetId="14507"/>
      <sheetData sheetId="14508"/>
      <sheetData sheetId="14509"/>
      <sheetData sheetId="14510"/>
      <sheetData sheetId="14511"/>
      <sheetData sheetId="14512"/>
      <sheetData sheetId="14513"/>
      <sheetData sheetId="14514"/>
      <sheetData sheetId="14515"/>
      <sheetData sheetId="14516"/>
      <sheetData sheetId="14517"/>
      <sheetData sheetId="14518"/>
      <sheetData sheetId="14519"/>
      <sheetData sheetId="14520"/>
      <sheetData sheetId="14521"/>
      <sheetData sheetId="14522"/>
      <sheetData sheetId="14523"/>
      <sheetData sheetId="14524"/>
      <sheetData sheetId="14525"/>
      <sheetData sheetId="14526"/>
      <sheetData sheetId="14527"/>
      <sheetData sheetId="14528"/>
      <sheetData sheetId="14529"/>
      <sheetData sheetId="14530"/>
      <sheetData sheetId="14531"/>
      <sheetData sheetId="14532"/>
      <sheetData sheetId="14533"/>
      <sheetData sheetId="14534"/>
      <sheetData sheetId="14535"/>
      <sheetData sheetId="14536"/>
      <sheetData sheetId="14537"/>
      <sheetData sheetId="14538"/>
      <sheetData sheetId="14539"/>
      <sheetData sheetId="14540"/>
      <sheetData sheetId="14541"/>
      <sheetData sheetId="14542"/>
      <sheetData sheetId="14543"/>
      <sheetData sheetId="14544"/>
      <sheetData sheetId="14545"/>
      <sheetData sheetId="14546"/>
      <sheetData sheetId="14547"/>
      <sheetData sheetId="14548"/>
      <sheetData sheetId="14549"/>
      <sheetData sheetId="14550"/>
      <sheetData sheetId="14551"/>
      <sheetData sheetId="14552"/>
      <sheetData sheetId="14553"/>
      <sheetData sheetId="14554"/>
      <sheetData sheetId="14555"/>
      <sheetData sheetId="14556"/>
      <sheetData sheetId="14557"/>
      <sheetData sheetId="14558"/>
      <sheetData sheetId="14559"/>
      <sheetData sheetId="14560"/>
      <sheetData sheetId="14561"/>
      <sheetData sheetId="14562"/>
      <sheetData sheetId="14563"/>
      <sheetData sheetId="14564"/>
      <sheetData sheetId="14565"/>
      <sheetData sheetId="14566"/>
      <sheetData sheetId="14567"/>
      <sheetData sheetId="14568"/>
      <sheetData sheetId="14569"/>
      <sheetData sheetId="14570"/>
      <sheetData sheetId="14571"/>
      <sheetData sheetId="14572"/>
      <sheetData sheetId="14573"/>
      <sheetData sheetId="14574"/>
      <sheetData sheetId="14575"/>
      <sheetData sheetId="14576"/>
      <sheetData sheetId="14577"/>
      <sheetData sheetId="14578"/>
      <sheetData sheetId="14579"/>
      <sheetData sheetId="14580"/>
      <sheetData sheetId="14581"/>
      <sheetData sheetId="14582"/>
      <sheetData sheetId="14583"/>
      <sheetData sheetId="14584"/>
      <sheetData sheetId="14585"/>
      <sheetData sheetId="14586"/>
      <sheetData sheetId="14587"/>
      <sheetData sheetId="14588"/>
      <sheetData sheetId="14589"/>
      <sheetData sheetId="14590"/>
      <sheetData sheetId="14591"/>
      <sheetData sheetId="14592"/>
      <sheetData sheetId="14593"/>
      <sheetData sheetId="14594"/>
      <sheetData sheetId="14595"/>
      <sheetData sheetId="14596"/>
      <sheetData sheetId="14597"/>
      <sheetData sheetId="14598"/>
      <sheetData sheetId="14599"/>
      <sheetData sheetId="14600"/>
      <sheetData sheetId="14601"/>
      <sheetData sheetId="14602"/>
      <sheetData sheetId="14603"/>
      <sheetData sheetId="14604"/>
      <sheetData sheetId="14605"/>
      <sheetData sheetId="14606"/>
      <sheetData sheetId="14607"/>
      <sheetData sheetId="14608"/>
      <sheetData sheetId="14609"/>
      <sheetData sheetId="14610"/>
      <sheetData sheetId="14611"/>
      <sheetData sheetId="14612"/>
      <sheetData sheetId="14613"/>
      <sheetData sheetId="14614"/>
      <sheetData sheetId="14615"/>
      <sheetData sheetId="14616"/>
      <sheetData sheetId="14617"/>
      <sheetData sheetId="14618"/>
      <sheetData sheetId="14619"/>
      <sheetData sheetId="14620"/>
      <sheetData sheetId="14621"/>
      <sheetData sheetId="14622"/>
      <sheetData sheetId="14623"/>
      <sheetData sheetId="14624"/>
      <sheetData sheetId="14625"/>
      <sheetData sheetId="14626"/>
      <sheetData sheetId="14627"/>
      <sheetData sheetId="14628"/>
      <sheetData sheetId="14629"/>
      <sheetData sheetId="14630"/>
      <sheetData sheetId="14631"/>
      <sheetData sheetId="14632"/>
      <sheetData sheetId="14633"/>
      <sheetData sheetId="14634"/>
      <sheetData sheetId="14635"/>
      <sheetData sheetId="14636"/>
      <sheetData sheetId="14637"/>
      <sheetData sheetId="14638"/>
      <sheetData sheetId="14639"/>
      <sheetData sheetId="14640"/>
      <sheetData sheetId="14641"/>
      <sheetData sheetId="14642"/>
      <sheetData sheetId="14643"/>
      <sheetData sheetId="14644"/>
      <sheetData sheetId="14645"/>
      <sheetData sheetId="14646"/>
      <sheetData sheetId="14647"/>
      <sheetData sheetId="14648"/>
      <sheetData sheetId="14649"/>
      <sheetData sheetId="14650"/>
      <sheetData sheetId="14651"/>
      <sheetData sheetId="14652"/>
      <sheetData sheetId="14653"/>
      <sheetData sheetId="14654"/>
      <sheetData sheetId="14655"/>
      <sheetData sheetId="14656"/>
      <sheetData sheetId="14657"/>
      <sheetData sheetId="14658"/>
      <sheetData sheetId="14659"/>
      <sheetData sheetId="14660"/>
      <sheetData sheetId="14661"/>
      <sheetData sheetId="14662"/>
      <sheetData sheetId="14663"/>
      <sheetData sheetId="14664"/>
      <sheetData sheetId="14665"/>
      <sheetData sheetId="14666"/>
      <sheetData sheetId="14667"/>
      <sheetData sheetId="14668"/>
      <sheetData sheetId="14669"/>
      <sheetData sheetId="14670"/>
      <sheetData sheetId="14671"/>
      <sheetData sheetId="14672"/>
      <sheetData sheetId="14673"/>
      <sheetData sheetId="14674"/>
      <sheetData sheetId="14675"/>
      <sheetData sheetId="14676"/>
      <sheetData sheetId="14677"/>
      <sheetData sheetId="14678"/>
      <sheetData sheetId="14679"/>
      <sheetData sheetId="14680"/>
      <sheetData sheetId="14681"/>
      <sheetData sheetId="14682"/>
      <sheetData sheetId="14683"/>
      <sheetData sheetId="14684"/>
      <sheetData sheetId="14685"/>
      <sheetData sheetId="14686"/>
      <sheetData sheetId="14687"/>
      <sheetData sheetId="14688"/>
      <sheetData sheetId="14689"/>
      <sheetData sheetId="14690"/>
      <sheetData sheetId="14691"/>
      <sheetData sheetId="14692"/>
      <sheetData sheetId="14693"/>
      <sheetData sheetId="14694"/>
      <sheetData sheetId="14695"/>
      <sheetData sheetId="14696"/>
      <sheetData sheetId="14697"/>
      <sheetData sheetId="14698"/>
      <sheetData sheetId="14699"/>
      <sheetData sheetId="14700"/>
      <sheetData sheetId="14701"/>
      <sheetData sheetId="14702"/>
      <sheetData sheetId="14703"/>
      <sheetData sheetId="14704"/>
      <sheetData sheetId="14705"/>
      <sheetData sheetId="14706"/>
      <sheetData sheetId="14707"/>
      <sheetData sheetId="14708"/>
      <sheetData sheetId="14709"/>
      <sheetData sheetId="14710"/>
      <sheetData sheetId="14711"/>
      <sheetData sheetId="14712"/>
      <sheetData sheetId="14713"/>
      <sheetData sheetId="14714"/>
      <sheetData sheetId="14715"/>
      <sheetData sheetId="14716"/>
      <sheetData sheetId="14717"/>
      <sheetData sheetId="14718"/>
      <sheetData sheetId="14719"/>
      <sheetData sheetId="14720"/>
      <sheetData sheetId="14721"/>
      <sheetData sheetId="14722"/>
      <sheetData sheetId="14723"/>
      <sheetData sheetId="14724"/>
      <sheetData sheetId="14725"/>
      <sheetData sheetId="14726"/>
      <sheetData sheetId="14727"/>
      <sheetData sheetId="14728"/>
      <sheetData sheetId="14729"/>
      <sheetData sheetId="14730"/>
      <sheetData sheetId="14731"/>
      <sheetData sheetId="14732"/>
      <sheetData sheetId="14733"/>
      <sheetData sheetId="14734"/>
      <sheetData sheetId="14735"/>
      <sheetData sheetId="14736"/>
      <sheetData sheetId="14737"/>
      <sheetData sheetId="14738"/>
      <sheetData sheetId="14739"/>
      <sheetData sheetId="14740"/>
      <sheetData sheetId="14741"/>
      <sheetData sheetId="14742"/>
      <sheetData sheetId="14743"/>
      <sheetData sheetId="14744"/>
      <sheetData sheetId="14745"/>
      <sheetData sheetId="14746"/>
      <sheetData sheetId="14747"/>
      <sheetData sheetId="14748"/>
      <sheetData sheetId="14749"/>
      <sheetData sheetId="14750"/>
      <sheetData sheetId="14751"/>
      <sheetData sheetId="14752"/>
      <sheetData sheetId="14753"/>
      <sheetData sheetId="14754"/>
      <sheetData sheetId="14755"/>
      <sheetData sheetId="14756"/>
      <sheetData sheetId="14757"/>
      <sheetData sheetId="14758"/>
      <sheetData sheetId="14759"/>
      <sheetData sheetId="14760"/>
      <sheetData sheetId="14761"/>
      <sheetData sheetId="14762"/>
      <sheetData sheetId="14763"/>
      <sheetData sheetId="14764"/>
      <sheetData sheetId="14765"/>
      <sheetData sheetId="14766"/>
      <sheetData sheetId="14767"/>
      <sheetData sheetId="14768"/>
      <sheetData sheetId="14769"/>
      <sheetData sheetId="14770"/>
      <sheetData sheetId="14771"/>
      <sheetData sheetId="14772"/>
      <sheetData sheetId="14773"/>
      <sheetData sheetId="14774"/>
      <sheetData sheetId="14775"/>
      <sheetData sheetId="14776"/>
      <sheetData sheetId="14777"/>
      <sheetData sheetId="14778"/>
      <sheetData sheetId="14779"/>
      <sheetData sheetId="14780"/>
      <sheetData sheetId="14781"/>
      <sheetData sheetId="14782"/>
      <sheetData sheetId="14783"/>
      <sheetData sheetId="14784"/>
      <sheetData sheetId="14785"/>
      <sheetData sheetId="14786"/>
      <sheetData sheetId="14787"/>
      <sheetData sheetId="14788"/>
      <sheetData sheetId="14789"/>
      <sheetData sheetId="14790"/>
      <sheetData sheetId="14791"/>
      <sheetData sheetId="14792"/>
      <sheetData sheetId="14793"/>
      <sheetData sheetId="14794"/>
      <sheetData sheetId="14795"/>
      <sheetData sheetId="14796"/>
      <sheetData sheetId="14797"/>
      <sheetData sheetId="14798"/>
      <sheetData sheetId="14799"/>
      <sheetData sheetId="14800"/>
      <sheetData sheetId="14801"/>
      <sheetData sheetId="14802"/>
      <sheetData sheetId="14803"/>
      <sheetData sheetId="14804"/>
      <sheetData sheetId="14805"/>
      <sheetData sheetId="14806"/>
      <sheetData sheetId="14807"/>
      <sheetData sheetId="14808"/>
      <sheetData sheetId="14809"/>
      <sheetData sheetId="14810"/>
      <sheetData sheetId="14811"/>
      <sheetData sheetId="14812"/>
      <sheetData sheetId="14813"/>
      <sheetData sheetId="14814"/>
      <sheetData sheetId="14815"/>
      <sheetData sheetId="14816"/>
      <sheetData sheetId="14817"/>
      <sheetData sheetId="14818"/>
      <sheetData sheetId="14819"/>
      <sheetData sheetId="14820"/>
      <sheetData sheetId="14821"/>
      <sheetData sheetId="14822"/>
      <sheetData sheetId="14823"/>
      <sheetData sheetId="14824"/>
      <sheetData sheetId="14825"/>
      <sheetData sheetId="14826"/>
      <sheetData sheetId="14827"/>
      <sheetData sheetId="14828"/>
      <sheetData sheetId="14829"/>
      <sheetData sheetId="14830"/>
      <sheetData sheetId="14831"/>
      <sheetData sheetId="14832"/>
      <sheetData sheetId="14833"/>
      <sheetData sheetId="14834"/>
      <sheetData sheetId="14835"/>
      <sheetData sheetId="14836"/>
      <sheetData sheetId="14837"/>
      <sheetData sheetId="14838"/>
      <sheetData sheetId="14839"/>
      <sheetData sheetId="14840"/>
      <sheetData sheetId="14841"/>
      <sheetData sheetId="14842"/>
      <sheetData sheetId="14843"/>
      <sheetData sheetId="14844"/>
      <sheetData sheetId="14845"/>
      <sheetData sheetId="14846"/>
      <sheetData sheetId="14847"/>
      <sheetData sheetId="14848"/>
      <sheetData sheetId="14849"/>
      <sheetData sheetId="14850"/>
      <sheetData sheetId="14851"/>
      <sheetData sheetId="14852"/>
      <sheetData sheetId="14853"/>
      <sheetData sheetId="14854"/>
      <sheetData sheetId="14855"/>
      <sheetData sheetId="14856"/>
      <sheetData sheetId="14857"/>
      <sheetData sheetId="14858"/>
      <sheetData sheetId="14859"/>
      <sheetData sheetId="14860"/>
      <sheetData sheetId="14861"/>
      <sheetData sheetId="14862"/>
      <sheetData sheetId="14863"/>
      <sheetData sheetId="14864"/>
      <sheetData sheetId="14865"/>
      <sheetData sheetId="14866"/>
      <sheetData sheetId="14867"/>
      <sheetData sheetId="14868"/>
      <sheetData sheetId="14869"/>
      <sheetData sheetId="14870"/>
      <sheetData sheetId="14871"/>
      <sheetData sheetId="14872"/>
      <sheetData sheetId="14873"/>
      <sheetData sheetId="14874"/>
      <sheetData sheetId="14875"/>
      <sheetData sheetId="14876"/>
      <sheetData sheetId="14877"/>
      <sheetData sheetId="14878"/>
      <sheetData sheetId="14879"/>
      <sheetData sheetId="14880"/>
      <sheetData sheetId="14881"/>
      <sheetData sheetId="14882"/>
      <sheetData sheetId="14883"/>
      <sheetData sheetId="14884"/>
      <sheetData sheetId="14885"/>
      <sheetData sheetId="14886"/>
      <sheetData sheetId="14887"/>
      <sheetData sheetId="14888"/>
      <sheetData sheetId="14889" refreshError="1"/>
      <sheetData sheetId="14890" refreshError="1"/>
      <sheetData sheetId="14891" refreshError="1"/>
      <sheetData sheetId="14892" refreshError="1"/>
      <sheetData sheetId="14893" refreshError="1"/>
      <sheetData sheetId="14894" refreshError="1"/>
      <sheetData sheetId="14895"/>
      <sheetData sheetId="14896" refreshError="1"/>
      <sheetData sheetId="14897" refreshError="1"/>
      <sheetData sheetId="14898" refreshError="1"/>
      <sheetData sheetId="14899" refreshError="1"/>
      <sheetData sheetId="14900" refreshError="1"/>
      <sheetData sheetId="14901" refreshError="1"/>
      <sheetData sheetId="14902" refreshError="1"/>
      <sheetData sheetId="14903" refreshError="1"/>
      <sheetData sheetId="14904" refreshError="1"/>
      <sheetData sheetId="14905"/>
      <sheetData sheetId="14906" refreshError="1"/>
      <sheetData sheetId="14907" refreshError="1"/>
      <sheetData sheetId="14908" refreshError="1"/>
      <sheetData sheetId="14909" refreshError="1"/>
      <sheetData sheetId="14910" refreshError="1"/>
      <sheetData sheetId="14911" refreshError="1"/>
      <sheetData sheetId="14912" refreshError="1"/>
      <sheetData sheetId="14913" refreshError="1"/>
      <sheetData sheetId="14914" refreshError="1"/>
      <sheetData sheetId="14915" refreshError="1"/>
      <sheetData sheetId="14916" refreshError="1"/>
      <sheetData sheetId="14917" refreshError="1"/>
      <sheetData sheetId="14918" refreshError="1"/>
      <sheetData sheetId="14919" refreshError="1"/>
      <sheetData sheetId="14920" refreshError="1"/>
      <sheetData sheetId="14921" refreshError="1"/>
      <sheetData sheetId="14922" refreshError="1"/>
      <sheetData sheetId="14923" refreshError="1"/>
      <sheetData sheetId="14924" refreshError="1"/>
      <sheetData sheetId="14925" refreshError="1"/>
      <sheetData sheetId="14926" refreshError="1"/>
      <sheetData sheetId="14927" refreshError="1"/>
      <sheetData sheetId="14928" refreshError="1"/>
      <sheetData sheetId="14929" refreshError="1"/>
      <sheetData sheetId="14930" refreshError="1"/>
      <sheetData sheetId="14931" refreshError="1"/>
      <sheetData sheetId="14932" refreshError="1"/>
      <sheetData sheetId="14933" refreshError="1"/>
      <sheetData sheetId="14934" refreshError="1"/>
      <sheetData sheetId="14935" refreshError="1"/>
      <sheetData sheetId="14936" refreshError="1"/>
      <sheetData sheetId="14937" refreshError="1"/>
      <sheetData sheetId="14938" refreshError="1"/>
      <sheetData sheetId="14939" refreshError="1"/>
      <sheetData sheetId="14940" refreshError="1"/>
      <sheetData sheetId="14941" refreshError="1"/>
      <sheetData sheetId="14942" refreshError="1"/>
      <sheetData sheetId="14943" refreshError="1"/>
      <sheetData sheetId="14944" refreshError="1"/>
      <sheetData sheetId="14945" refreshError="1"/>
      <sheetData sheetId="14946" refreshError="1"/>
      <sheetData sheetId="14947" refreshError="1"/>
      <sheetData sheetId="14948" refreshError="1"/>
      <sheetData sheetId="14949" refreshError="1"/>
      <sheetData sheetId="14950" refreshError="1"/>
      <sheetData sheetId="14951" refreshError="1"/>
      <sheetData sheetId="14952" refreshError="1"/>
      <sheetData sheetId="14953" refreshError="1"/>
      <sheetData sheetId="14954" refreshError="1"/>
      <sheetData sheetId="14955" refreshError="1"/>
      <sheetData sheetId="14956" refreshError="1"/>
      <sheetData sheetId="14957" refreshError="1"/>
      <sheetData sheetId="14958"/>
      <sheetData sheetId="14959"/>
      <sheetData sheetId="14960"/>
      <sheetData sheetId="14961"/>
      <sheetData sheetId="14962"/>
      <sheetData sheetId="14963"/>
      <sheetData sheetId="14964"/>
      <sheetData sheetId="14965"/>
      <sheetData sheetId="14966"/>
      <sheetData sheetId="14967"/>
      <sheetData sheetId="14968"/>
      <sheetData sheetId="14969"/>
      <sheetData sheetId="14970"/>
      <sheetData sheetId="14971"/>
      <sheetData sheetId="14972"/>
      <sheetData sheetId="14973"/>
      <sheetData sheetId="14974"/>
      <sheetData sheetId="14975"/>
      <sheetData sheetId="14976"/>
      <sheetData sheetId="14977"/>
      <sheetData sheetId="14978"/>
      <sheetData sheetId="14979"/>
      <sheetData sheetId="14980"/>
      <sheetData sheetId="14981"/>
      <sheetData sheetId="14982"/>
      <sheetData sheetId="14983"/>
      <sheetData sheetId="14984"/>
      <sheetData sheetId="14985"/>
      <sheetData sheetId="14986"/>
      <sheetData sheetId="14987"/>
      <sheetData sheetId="14988"/>
      <sheetData sheetId="14989"/>
      <sheetData sheetId="14990"/>
      <sheetData sheetId="14991" refreshError="1"/>
      <sheetData sheetId="14992" refreshError="1"/>
      <sheetData sheetId="14993" refreshError="1"/>
      <sheetData sheetId="14994" refreshError="1"/>
      <sheetData sheetId="14995" refreshError="1"/>
      <sheetData sheetId="14996" refreshError="1"/>
      <sheetData sheetId="14997" refreshError="1"/>
      <sheetData sheetId="14998" refreshError="1"/>
      <sheetData sheetId="14999" refreshError="1"/>
      <sheetData sheetId="15000" refreshError="1"/>
      <sheetData sheetId="15001" refreshError="1"/>
      <sheetData sheetId="15002" refreshError="1"/>
      <sheetData sheetId="15003"/>
      <sheetData sheetId="15004"/>
      <sheetData sheetId="15005"/>
      <sheetData sheetId="15006"/>
      <sheetData sheetId="15007"/>
      <sheetData sheetId="15008"/>
      <sheetData sheetId="15009"/>
      <sheetData sheetId="15010"/>
      <sheetData sheetId="15011"/>
      <sheetData sheetId="15012"/>
      <sheetData sheetId="15013"/>
      <sheetData sheetId="15014"/>
      <sheetData sheetId="15015"/>
      <sheetData sheetId="15016"/>
      <sheetData sheetId="15017"/>
      <sheetData sheetId="15018"/>
      <sheetData sheetId="15019"/>
      <sheetData sheetId="15020"/>
      <sheetData sheetId="15021"/>
      <sheetData sheetId="15022"/>
      <sheetData sheetId="15023"/>
      <sheetData sheetId="15024"/>
      <sheetData sheetId="15025"/>
      <sheetData sheetId="15026"/>
      <sheetData sheetId="15027"/>
      <sheetData sheetId="15028"/>
      <sheetData sheetId="15029"/>
      <sheetData sheetId="15030"/>
      <sheetData sheetId="15031"/>
      <sheetData sheetId="15032"/>
      <sheetData sheetId="15033"/>
      <sheetData sheetId="15034"/>
      <sheetData sheetId="15035"/>
      <sheetData sheetId="15036"/>
      <sheetData sheetId="15037"/>
      <sheetData sheetId="15038"/>
      <sheetData sheetId="15039"/>
      <sheetData sheetId="15040"/>
      <sheetData sheetId="15041"/>
      <sheetData sheetId="15042"/>
      <sheetData sheetId="15043"/>
      <sheetData sheetId="15044"/>
      <sheetData sheetId="15045"/>
      <sheetData sheetId="15046"/>
      <sheetData sheetId="15047"/>
      <sheetData sheetId="15048"/>
      <sheetData sheetId="15049"/>
      <sheetData sheetId="15050"/>
      <sheetData sheetId="15051"/>
      <sheetData sheetId="15052"/>
      <sheetData sheetId="15053"/>
      <sheetData sheetId="15054"/>
      <sheetData sheetId="15055"/>
      <sheetData sheetId="15056"/>
      <sheetData sheetId="15057"/>
      <sheetData sheetId="15058"/>
      <sheetData sheetId="15059"/>
      <sheetData sheetId="15060"/>
      <sheetData sheetId="15061"/>
      <sheetData sheetId="15062"/>
      <sheetData sheetId="15063"/>
      <sheetData sheetId="15064"/>
      <sheetData sheetId="15065"/>
      <sheetData sheetId="15066"/>
      <sheetData sheetId="15067"/>
      <sheetData sheetId="15068"/>
      <sheetData sheetId="15069"/>
      <sheetData sheetId="15070"/>
      <sheetData sheetId="15071"/>
      <sheetData sheetId="15072"/>
      <sheetData sheetId="15073"/>
      <sheetData sheetId="15074"/>
      <sheetData sheetId="15075"/>
      <sheetData sheetId="15076"/>
      <sheetData sheetId="15077" refreshError="1"/>
      <sheetData sheetId="15078" refreshError="1"/>
      <sheetData sheetId="15079" refreshError="1"/>
      <sheetData sheetId="15080" refreshError="1"/>
      <sheetData sheetId="15081" refreshError="1"/>
      <sheetData sheetId="15082" refreshError="1"/>
      <sheetData sheetId="15083" refreshError="1"/>
      <sheetData sheetId="15084" refreshError="1"/>
      <sheetData sheetId="15085" refreshError="1"/>
      <sheetData sheetId="15086" refreshError="1"/>
      <sheetData sheetId="15087" refreshError="1"/>
      <sheetData sheetId="15088" refreshError="1"/>
      <sheetData sheetId="15089" refreshError="1"/>
      <sheetData sheetId="15090" refreshError="1"/>
      <sheetData sheetId="15091" refreshError="1"/>
      <sheetData sheetId="15092" refreshError="1"/>
      <sheetData sheetId="15093" refreshError="1"/>
      <sheetData sheetId="15094" refreshError="1"/>
      <sheetData sheetId="15095" refreshError="1"/>
      <sheetData sheetId="15096"/>
      <sheetData sheetId="15097" refreshError="1"/>
      <sheetData sheetId="15098" refreshError="1"/>
      <sheetData sheetId="15099" refreshError="1"/>
      <sheetData sheetId="15100" refreshError="1"/>
      <sheetData sheetId="15101" refreshError="1"/>
      <sheetData sheetId="15102" refreshError="1"/>
      <sheetData sheetId="15103" refreshError="1"/>
      <sheetData sheetId="15104" refreshError="1"/>
      <sheetData sheetId="15105" refreshError="1"/>
      <sheetData sheetId="15106" refreshError="1"/>
      <sheetData sheetId="15107" refreshError="1"/>
      <sheetData sheetId="15108" refreshError="1"/>
      <sheetData sheetId="15109" refreshError="1"/>
      <sheetData sheetId="15110" refreshError="1"/>
      <sheetData sheetId="15111" refreshError="1"/>
      <sheetData sheetId="15112" refreshError="1"/>
      <sheetData sheetId="15113" refreshError="1"/>
      <sheetData sheetId="15114" refreshError="1"/>
      <sheetData sheetId="15115" refreshError="1"/>
      <sheetData sheetId="15116" refreshError="1"/>
      <sheetData sheetId="15117" refreshError="1"/>
      <sheetData sheetId="15118" refreshError="1"/>
      <sheetData sheetId="15119" refreshError="1"/>
      <sheetData sheetId="15120" refreshError="1"/>
      <sheetData sheetId="15121" refreshError="1"/>
      <sheetData sheetId="15122"/>
      <sheetData sheetId="15123"/>
      <sheetData sheetId="15124"/>
      <sheetData sheetId="15125"/>
      <sheetData sheetId="15126"/>
      <sheetData sheetId="15127"/>
      <sheetData sheetId="15128"/>
      <sheetData sheetId="15129"/>
      <sheetData sheetId="15130"/>
      <sheetData sheetId="15131"/>
      <sheetData sheetId="15132"/>
      <sheetData sheetId="15133"/>
      <sheetData sheetId="15134"/>
      <sheetData sheetId="15135"/>
      <sheetData sheetId="15136"/>
      <sheetData sheetId="15137"/>
      <sheetData sheetId="15138"/>
      <sheetData sheetId="15139"/>
      <sheetData sheetId="15140"/>
      <sheetData sheetId="15141"/>
      <sheetData sheetId="15142"/>
      <sheetData sheetId="15143"/>
      <sheetData sheetId="15144"/>
      <sheetData sheetId="15145"/>
      <sheetData sheetId="15146"/>
      <sheetData sheetId="15147"/>
      <sheetData sheetId="15148"/>
      <sheetData sheetId="15149"/>
      <sheetData sheetId="15150"/>
      <sheetData sheetId="15151"/>
      <sheetData sheetId="15152"/>
      <sheetData sheetId="15153"/>
      <sheetData sheetId="15154"/>
      <sheetData sheetId="15155"/>
      <sheetData sheetId="15156"/>
      <sheetData sheetId="15157"/>
      <sheetData sheetId="15158"/>
      <sheetData sheetId="15159"/>
      <sheetData sheetId="15160"/>
      <sheetData sheetId="15161"/>
      <sheetData sheetId="15162"/>
      <sheetData sheetId="15163"/>
      <sheetData sheetId="15164"/>
      <sheetData sheetId="15165"/>
      <sheetData sheetId="15166"/>
      <sheetData sheetId="15167"/>
      <sheetData sheetId="15168"/>
      <sheetData sheetId="15169"/>
      <sheetData sheetId="15170"/>
      <sheetData sheetId="15171"/>
      <sheetData sheetId="15172"/>
      <sheetData sheetId="15173"/>
      <sheetData sheetId="15174"/>
      <sheetData sheetId="15175"/>
      <sheetData sheetId="15176"/>
      <sheetData sheetId="15177"/>
      <sheetData sheetId="15178"/>
      <sheetData sheetId="15179"/>
      <sheetData sheetId="15180"/>
      <sheetData sheetId="15181"/>
      <sheetData sheetId="15182"/>
      <sheetData sheetId="15183"/>
      <sheetData sheetId="15184"/>
      <sheetData sheetId="15185"/>
      <sheetData sheetId="15186"/>
      <sheetData sheetId="15187"/>
      <sheetData sheetId="15188"/>
      <sheetData sheetId="15189"/>
      <sheetData sheetId="15190"/>
      <sheetData sheetId="15191"/>
      <sheetData sheetId="15192"/>
      <sheetData sheetId="15193"/>
      <sheetData sheetId="15194"/>
      <sheetData sheetId="15195"/>
      <sheetData sheetId="15196"/>
      <sheetData sheetId="15197"/>
      <sheetData sheetId="15198"/>
      <sheetData sheetId="15199"/>
      <sheetData sheetId="15200"/>
      <sheetData sheetId="15201"/>
      <sheetData sheetId="15202"/>
      <sheetData sheetId="15203"/>
      <sheetData sheetId="15204"/>
      <sheetData sheetId="15205"/>
      <sheetData sheetId="15206"/>
      <sheetData sheetId="15207"/>
      <sheetData sheetId="15208"/>
      <sheetData sheetId="15209"/>
      <sheetData sheetId="15210"/>
      <sheetData sheetId="15211"/>
      <sheetData sheetId="15212"/>
      <sheetData sheetId="15213"/>
      <sheetData sheetId="15214"/>
      <sheetData sheetId="15215"/>
      <sheetData sheetId="15216"/>
      <sheetData sheetId="15217"/>
      <sheetData sheetId="15218"/>
      <sheetData sheetId="15219"/>
      <sheetData sheetId="15220"/>
      <sheetData sheetId="15221"/>
      <sheetData sheetId="15222"/>
      <sheetData sheetId="15223"/>
      <sheetData sheetId="15224"/>
      <sheetData sheetId="15225"/>
      <sheetData sheetId="15226"/>
      <sheetData sheetId="15227"/>
      <sheetData sheetId="15228"/>
      <sheetData sheetId="15229"/>
      <sheetData sheetId="15230"/>
      <sheetData sheetId="15231"/>
      <sheetData sheetId="15232"/>
      <sheetData sheetId="15233"/>
      <sheetData sheetId="15234"/>
      <sheetData sheetId="15235"/>
      <sheetData sheetId="15236"/>
      <sheetData sheetId="15237"/>
      <sheetData sheetId="15238"/>
      <sheetData sheetId="15239"/>
      <sheetData sheetId="15240"/>
      <sheetData sheetId="15241"/>
      <sheetData sheetId="15242"/>
      <sheetData sheetId="15243"/>
      <sheetData sheetId="15244"/>
      <sheetData sheetId="15245"/>
      <sheetData sheetId="15246"/>
      <sheetData sheetId="15247"/>
      <sheetData sheetId="15248"/>
      <sheetData sheetId="15249"/>
      <sheetData sheetId="15250"/>
      <sheetData sheetId="15251"/>
      <sheetData sheetId="15252"/>
      <sheetData sheetId="15253"/>
      <sheetData sheetId="15254"/>
      <sheetData sheetId="15255"/>
      <sheetData sheetId="15256"/>
      <sheetData sheetId="15257"/>
      <sheetData sheetId="15258"/>
      <sheetData sheetId="15259"/>
      <sheetData sheetId="15260"/>
      <sheetData sheetId="15261"/>
      <sheetData sheetId="15262"/>
      <sheetData sheetId="15263"/>
      <sheetData sheetId="15264"/>
      <sheetData sheetId="15265"/>
      <sheetData sheetId="15266"/>
      <sheetData sheetId="15267"/>
      <sheetData sheetId="15268"/>
      <sheetData sheetId="15269"/>
      <sheetData sheetId="15270"/>
      <sheetData sheetId="15271"/>
      <sheetData sheetId="15272"/>
      <sheetData sheetId="15273"/>
      <sheetData sheetId="15274"/>
      <sheetData sheetId="15275"/>
      <sheetData sheetId="15276"/>
      <sheetData sheetId="15277"/>
      <sheetData sheetId="15278"/>
      <sheetData sheetId="15279"/>
      <sheetData sheetId="15280"/>
      <sheetData sheetId="15281"/>
      <sheetData sheetId="15282"/>
      <sheetData sheetId="15283"/>
      <sheetData sheetId="15284"/>
      <sheetData sheetId="15285"/>
      <sheetData sheetId="15286"/>
      <sheetData sheetId="15287"/>
      <sheetData sheetId="15288"/>
      <sheetData sheetId="15289"/>
      <sheetData sheetId="15290"/>
      <sheetData sheetId="15291"/>
      <sheetData sheetId="15292"/>
      <sheetData sheetId="15293"/>
      <sheetData sheetId="15294"/>
      <sheetData sheetId="15295"/>
      <sheetData sheetId="15296"/>
      <sheetData sheetId="15297"/>
      <sheetData sheetId="15298"/>
      <sheetData sheetId="15299"/>
      <sheetData sheetId="15300"/>
      <sheetData sheetId="15301"/>
      <sheetData sheetId="15302"/>
      <sheetData sheetId="15303"/>
      <sheetData sheetId="15304"/>
      <sheetData sheetId="15305"/>
      <sheetData sheetId="15306"/>
      <sheetData sheetId="15307"/>
      <sheetData sheetId="15308"/>
      <sheetData sheetId="15309"/>
      <sheetData sheetId="15310"/>
      <sheetData sheetId="15311"/>
      <sheetData sheetId="15312"/>
      <sheetData sheetId="15313"/>
      <sheetData sheetId="15314"/>
      <sheetData sheetId="15315"/>
      <sheetData sheetId="15316"/>
      <sheetData sheetId="15317"/>
      <sheetData sheetId="15318"/>
      <sheetData sheetId="15319"/>
      <sheetData sheetId="15320"/>
      <sheetData sheetId="15321"/>
      <sheetData sheetId="15322"/>
      <sheetData sheetId="15323"/>
      <sheetData sheetId="15324"/>
      <sheetData sheetId="15325"/>
      <sheetData sheetId="15326"/>
      <sheetData sheetId="15327"/>
      <sheetData sheetId="15328"/>
      <sheetData sheetId="15329"/>
      <sheetData sheetId="15330"/>
      <sheetData sheetId="15331"/>
      <sheetData sheetId="15332"/>
      <sheetData sheetId="15333"/>
      <sheetData sheetId="15334"/>
      <sheetData sheetId="15335"/>
      <sheetData sheetId="15336"/>
      <sheetData sheetId="15337"/>
      <sheetData sheetId="15338"/>
      <sheetData sheetId="15339"/>
      <sheetData sheetId="15340"/>
      <sheetData sheetId="15341"/>
      <sheetData sheetId="15342"/>
      <sheetData sheetId="15343"/>
      <sheetData sheetId="15344"/>
      <sheetData sheetId="15345"/>
      <sheetData sheetId="15346"/>
      <sheetData sheetId="15347"/>
      <sheetData sheetId="15348"/>
      <sheetData sheetId="15349"/>
      <sheetData sheetId="15350"/>
      <sheetData sheetId="15351"/>
      <sheetData sheetId="15352"/>
      <sheetData sheetId="15353"/>
      <sheetData sheetId="15354"/>
      <sheetData sheetId="15355"/>
      <sheetData sheetId="15356"/>
      <sheetData sheetId="15357"/>
      <sheetData sheetId="15358"/>
      <sheetData sheetId="15359"/>
      <sheetData sheetId="15360"/>
      <sheetData sheetId="15361"/>
      <sheetData sheetId="15362" refreshError="1"/>
      <sheetData sheetId="15363" refreshError="1"/>
      <sheetData sheetId="15364" refreshError="1"/>
      <sheetData sheetId="15365" refreshError="1"/>
      <sheetData sheetId="15366" refreshError="1"/>
      <sheetData sheetId="15367" refreshError="1"/>
      <sheetData sheetId="15368"/>
      <sheetData sheetId="15369" refreshError="1"/>
      <sheetData sheetId="15370" refreshError="1"/>
      <sheetData sheetId="15371" refreshError="1"/>
      <sheetData sheetId="15372" refreshError="1"/>
      <sheetData sheetId="15373" refreshError="1"/>
      <sheetData sheetId="15374" refreshError="1"/>
      <sheetData sheetId="15375" refreshError="1"/>
      <sheetData sheetId="15376" refreshError="1"/>
      <sheetData sheetId="15377" refreshError="1"/>
      <sheetData sheetId="15378" refreshError="1"/>
      <sheetData sheetId="15379" refreshError="1"/>
      <sheetData sheetId="15380" refreshError="1"/>
      <sheetData sheetId="15381" refreshError="1"/>
      <sheetData sheetId="15382" refreshError="1"/>
      <sheetData sheetId="15383" refreshError="1"/>
      <sheetData sheetId="15384" refreshError="1"/>
      <sheetData sheetId="15385" refreshError="1"/>
      <sheetData sheetId="15386" refreshError="1"/>
      <sheetData sheetId="15387" refreshError="1"/>
      <sheetData sheetId="15388" refreshError="1"/>
      <sheetData sheetId="15389" refreshError="1"/>
      <sheetData sheetId="15390" refreshError="1"/>
      <sheetData sheetId="15391" refreshError="1"/>
      <sheetData sheetId="15392" refreshError="1"/>
      <sheetData sheetId="15393" refreshError="1"/>
      <sheetData sheetId="15394" refreshError="1"/>
      <sheetData sheetId="15395" refreshError="1"/>
      <sheetData sheetId="15396" refreshError="1"/>
      <sheetData sheetId="15397" refreshError="1"/>
      <sheetData sheetId="15398" refreshError="1"/>
      <sheetData sheetId="15399" refreshError="1"/>
      <sheetData sheetId="15400" refreshError="1"/>
      <sheetData sheetId="15401" refreshError="1"/>
      <sheetData sheetId="15402" refreshError="1"/>
      <sheetData sheetId="15403" refreshError="1"/>
      <sheetData sheetId="15404" refreshError="1"/>
      <sheetData sheetId="15405"/>
      <sheetData sheetId="15406"/>
      <sheetData sheetId="15407"/>
      <sheetData sheetId="15408"/>
      <sheetData sheetId="15409"/>
      <sheetData sheetId="15410"/>
      <sheetData sheetId="15411"/>
      <sheetData sheetId="15412"/>
      <sheetData sheetId="15413"/>
      <sheetData sheetId="15414"/>
      <sheetData sheetId="15415"/>
      <sheetData sheetId="15416"/>
      <sheetData sheetId="15417"/>
      <sheetData sheetId="15418"/>
      <sheetData sheetId="15419"/>
      <sheetData sheetId="15420"/>
      <sheetData sheetId="15421"/>
      <sheetData sheetId="15422"/>
      <sheetData sheetId="15423"/>
      <sheetData sheetId="15424"/>
      <sheetData sheetId="15425"/>
      <sheetData sheetId="15426"/>
      <sheetData sheetId="15427"/>
      <sheetData sheetId="15428"/>
      <sheetData sheetId="15429"/>
      <sheetData sheetId="15430"/>
      <sheetData sheetId="15431"/>
      <sheetData sheetId="15432"/>
      <sheetData sheetId="15433"/>
      <sheetData sheetId="15434"/>
      <sheetData sheetId="15435"/>
      <sheetData sheetId="15436"/>
      <sheetData sheetId="15437"/>
      <sheetData sheetId="15438"/>
      <sheetData sheetId="15439"/>
      <sheetData sheetId="15440"/>
      <sheetData sheetId="15441"/>
      <sheetData sheetId="15442"/>
      <sheetData sheetId="15443"/>
      <sheetData sheetId="15444"/>
      <sheetData sheetId="15445"/>
      <sheetData sheetId="15446"/>
      <sheetData sheetId="15447"/>
      <sheetData sheetId="15448"/>
      <sheetData sheetId="15449"/>
      <sheetData sheetId="15450"/>
      <sheetData sheetId="15451"/>
      <sheetData sheetId="15452"/>
      <sheetData sheetId="15453"/>
      <sheetData sheetId="15454"/>
      <sheetData sheetId="15455"/>
      <sheetData sheetId="15456"/>
      <sheetData sheetId="15457"/>
      <sheetData sheetId="15458"/>
      <sheetData sheetId="15459"/>
      <sheetData sheetId="15460"/>
      <sheetData sheetId="15461"/>
      <sheetData sheetId="15462"/>
      <sheetData sheetId="15463"/>
      <sheetData sheetId="15464"/>
      <sheetData sheetId="15465"/>
      <sheetData sheetId="15466"/>
      <sheetData sheetId="15467"/>
      <sheetData sheetId="15468"/>
      <sheetData sheetId="15469"/>
      <sheetData sheetId="15470"/>
      <sheetData sheetId="15471"/>
      <sheetData sheetId="15472"/>
      <sheetData sheetId="15473"/>
      <sheetData sheetId="15474"/>
      <sheetData sheetId="15475"/>
      <sheetData sheetId="15476"/>
      <sheetData sheetId="15477"/>
      <sheetData sheetId="15478"/>
      <sheetData sheetId="15479"/>
      <sheetData sheetId="15480"/>
      <sheetData sheetId="15481"/>
      <sheetData sheetId="15482"/>
      <sheetData sheetId="15483"/>
      <sheetData sheetId="15484"/>
      <sheetData sheetId="15485"/>
      <sheetData sheetId="15486"/>
      <sheetData sheetId="15487"/>
      <sheetData sheetId="15488"/>
      <sheetData sheetId="15489"/>
      <sheetData sheetId="15490"/>
      <sheetData sheetId="15491"/>
      <sheetData sheetId="15492"/>
      <sheetData sheetId="15493"/>
      <sheetData sheetId="15494"/>
      <sheetData sheetId="15495"/>
      <sheetData sheetId="15496"/>
      <sheetData sheetId="15497"/>
      <sheetData sheetId="15498"/>
      <sheetData sheetId="15499"/>
      <sheetData sheetId="15500"/>
      <sheetData sheetId="15501"/>
      <sheetData sheetId="15502"/>
      <sheetData sheetId="15503"/>
      <sheetData sheetId="15504"/>
      <sheetData sheetId="15505"/>
      <sheetData sheetId="15506"/>
      <sheetData sheetId="15507"/>
      <sheetData sheetId="15508"/>
      <sheetData sheetId="15509"/>
      <sheetData sheetId="15510"/>
      <sheetData sheetId="15511"/>
      <sheetData sheetId="15512"/>
      <sheetData sheetId="15513"/>
      <sheetData sheetId="15514"/>
      <sheetData sheetId="15515"/>
      <sheetData sheetId="15516"/>
      <sheetData sheetId="15517"/>
      <sheetData sheetId="15518"/>
      <sheetData sheetId="15519"/>
      <sheetData sheetId="15520"/>
      <sheetData sheetId="15521"/>
      <sheetData sheetId="15522"/>
      <sheetData sheetId="15523"/>
      <sheetData sheetId="15524"/>
      <sheetData sheetId="15525"/>
      <sheetData sheetId="15526"/>
      <sheetData sheetId="15527"/>
      <sheetData sheetId="15528"/>
      <sheetData sheetId="15529"/>
      <sheetData sheetId="15530"/>
      <sheetData sheetId="15531"/>
      <sheetData sheetId="15532"/>
      <sheetData sheetId="15533"/>
      <sheetData sheetId="15534"/>
      <sheetData sheetId="15535"/>
      <sheetData sheetId="15536"/>
      <sheetData sheetId="15537"/>
      <sheetData sheetId="15538"/>
      <sheetData sheetId="15539"/>
      <sheetData sheetId="15540"/>
      <sheetData sheetId="15541"/>
      <sheetData sheetId="15542"/>
      <sheetData sheetId="15543"/>
      <sheetData sheetId="15544"/>
      <sheetData sheetId="15545"/>
      <sheetData sheetId="15546"/>
      <sheetData sheetId="15547"/>
      <sheetData sheetId="15548"/>
      <sheetData sheetId="15549"/>
      <sheetData sheetId="15550"/>
      <sheetData sheetId="15551"/>
      <sheetData sheetId="15552"/>
      <sheetData sheetId="15553"/>
      <sheetData sheetId="15554"/>
      <sheetData sheetId="15555"/>
      <sheetData sheetId="15556"/>
      <sheetData sheetId="15557"/>
      <sheetData sheetId="15558"/>
      <sheetData sheetId="15559"/>
      <sheetData sheetId="15560"/>
      <sheetData sheetId="15561"/>
      <sheetData sheetId="15562"/>
      <sheetData sheetId="15563"/>
      <sheetData sheetId="15564"/>
      <sheetData sheetId="15565"/>
      <sheetData sheetId="15566"/>
      <sheetData sheetId="15567"/>
      <sheetData sheetId="15568"/>
      <sheetData sheetId="15569"/>
      <sheetData sheetId="15570"/>
      <sheetData sheetId="15571"/>
      <sheetData sheetId="15572"/>
      <sheetData sheetId="15573"/>
      <sheetData sheetId="15574"/>
      <sheetData sheetId="15575"/>
      <sheetData sheetId="15576"/>
      <sheetData sheetId="15577"/>
      <sheetData sheetId="15578"/>
      <sheetData sheetId="15579"/>
      <sheetData sheetId="15580"/>
      <sheetData sheetId="15581"/>
      <sheetData sheetId="15582"/>
      <sheetData sheetId="15583"/>
      <sheetData sheetId="15584"/>
      <sheetData sheetId="15585"/>
      <sheetData sheetId="15586"/>
      <sheetData sheetId="15587"/>
      <sheetData sheetId="15588"/>
      <sheetData sheetId="15589"/>
      <sheetData sheetId="15590"/>
      <sheetData sheetId="15591"/>
      <sheetData sheetId="15592"/>
      <sheetData sheetId="15593"/>
      <sheetData sheetId="15594"/>
      <sheetData sheetId="15595"/>
      <sheetData sheetId="15596"/>
      <sheetData sheetId="15597"/>
      <sheetData sheetId="15598"/>
      <sheetData sheetId="15599"/>
      <sheetData sheetId="15600"/>
      <sheetData sheetId="15601"/>
      <sheetData sheetId="15602"/>
      <sheetData sheetId="15603"/>
      <sheetData sheetId="15604"/>
      <sheetData sheetId="15605"/>
      <sheetData sheetId="15606"/>
      <sheetData sheetId="15607"/>
      <sheetData sheetId="15608"/>
      <sheetData sheetId="15609"/>
      <sheetData sheetId="15610"/>
      <sheetData sheetId="15611"/>
      <sheetData sheetId="15612"/>
      <sheetData sheetId="15613"/>
      <sheetData sheetId="15614"/>
      <sheetData sheetId="15615"/>
      <sheetData sheetId="15616"/>
      <sheetData sheetId="15617"/>
      <sheetData sheetId="15618"/>
      <sheetData sheetId="15619"/>
      <sheetData sheetId="15620"/>
      <sheetData sheetId="15621"/>
      <sheetData sheetId="15622"/>
      <sheetData sheetId="15623"/>
      <sheetData sheetId="15624"/>
      <sheetData sheetId="15625"/>
      <sheetData sheetId="15626"/>
      <sheetData sheetId="15627"/>
      <sheetData sheetId="15628"/>
      <sheetData sheetId="15629"/>
      <sheetData sheetId="15630"/>
      <sheetData sheetId="15631"/>
      <sheetData sheetId="15632"/>
      <sheetData sheetId="15633"/>
      <sheetData sheetId="15634"/>
      <sheetData sheetId="15635"/>
      <sheetData sheetId="15636"/>
      <sheetData sheetId="15637"/>
      <sheetData sheetId="15638"/>
      <sheetData sheetId="15639"/>
      <sheetData sheetId="15640"/>
      <sheetData sheetId="15641"/>
      <sheetData sheetId="15642"/>
      <sheetData sheetId="15643"/>
      <sheetData sheetId="15644"/>
      <sheetData sheetId="15645"/>
      <sheetData sheetId="15646"/>
      <sheetData sheetId="15647"/>
      <sheetData sheetId="15648"/>
      <sheetData sheetId="15649"/>
      <sheetData sheetId="15650"/>
      <sheetData sheetId="15651"/>
      <sheetData sheetId="15652"/>
      <sheetData sheetId="15653"/>
      <sheetData sheetId="15654"/>
      <sheetData sheetId="15655"/>
      <sheetData sheetId="15656"/>
      <sheetData sheetId="15657"/>
      <sheetData sheetId="15658"/>
      <sheetData sheetId="15659"/>
      <sheetData sheetId="15660"/>
      <sheetData sheetId="15661"/>
      <sheetData sheetId="15662"/>
      <sheetData sheetId="15663"/>
      <sheetData sheetId="15664"/>
      <sheetData sheetId="15665"/>
      <sheetData sheetId="15666"/>
      <sheetData sheetId="15667"/>
      <sheetData sheetId="15668"/>
      <sheetData sheetId="15669"/>
      <sheetData sheetId="15670"/>
      <sheetData sheetId="15671"/>
      <sheetData sheetId="15672"/>
      <sheetData sheetId="15673"/>
      <sheetData sheetId="15674"/>
      <sheetData sheetId="15675"/>
      <sheetData sheetId="15676"/>
      <sheetData sheetId="15677"/>
      <sheetData sheetId="15678"/>
      <sheetData sheetId="15679"/>
      <sheetData sheetId="15680"/>
      <sheetData sheetId="15681"/>
      <sheetData sheetId="15682"/>
      <sheetData sheetId="15683"/>
      <sheetData sheetId="15684"/>
      <sheetData sheetId="15685"/>
      <sheetData sheetId="15686"/>
      <sheetData sheetId="15687"/>
      <sheetData sheetId="15688"/>
      <sheetData sheetId="15689"/>
      <sheetData sheetId="15690"/>
      <sheetData sheetId="15691"/>
      <sheetData sheetId="15692"/>
      <sheetData sheetId="15693"/>
      <sheetData sheetId="15694"/>
      <sheetData sheetId="15695"/>
      <sheetData sheetId="15696"/>
      <sheetData sheetId="15697"/>
      <sheetData sheetId="15698"/>
      <sheetData sheetId="15699"/>
      <sheetData sheetId="15700"/>
      <sheetData sheetId="15701"/>
      <sheetData sheetId="15702"/>
      <sheetData sheetId="15703"/>
      <sheetData sheetId="15704"/>
      <sheetData sheetId="15705"/>
      <sheetData sheetId="15706"/>
      <sheetData sheetId="15707"/>
      <sheetData sheetId="15708"/>
      <sheetData sheetId="15709"/>
      <sheetData sheetId="15710"/>
      <sheetData sheetId="15711"/>
      <sheetData sheetId="15712"/>
      <sheetData sheetId="15713"/>
      <sheetData sheetId="15714"/>
      <sheetData sheetId="15715"/>
      <sheetData sheetId="15716"/>
      <sheetData sheetId="15717"/>
      <sheetData sheetId="15718"/>
      <sheetData sheetId="15719"/>
      <sheetData sheetId="15720"/>
      <sheetData sheetId="15721"/>
      <sheetData sheetId="15722"/>
      <sheetData sheetId="15723"/>
      <sheetData sheetId="15724"/>
      <sheetData sheetId="15725"/>
      <sheetData sheetId="15726"/>
      <sheetData sheetId="15727"/>
      <sheetData sheetId="15728"/>
      <sheetData sheetId="15729"/>
      <sheetData sheetId="15730"/>
      <sheetData sheetId="15731"/>
      <sheetData sheetId="15732"/>
      <sheetData sheetId="15733"/>
      <sheetData sheetId="15734"/>
      <sheetData sheetId="15735"/>
      <sheetData sheetId="15736"/>
      <sheetData sheetId="15737"/>
      <sheetData sheetId="15738"/>
      <sheetData sheetId="15739"/>
      <sheetData sheetId="15740"/>
      <sheetData sheetId="15741"/>
      <sheetData sheetId="15742"/>
      <sheetData sheetId="15743"/>
      <sheetData sheetId="15744"/>
      <sheetData sheetId="15745"/>
      <sheetData sheetId="15746"/>
      <sheetData sheetId="15747"/>
      <sheetData sheetId="15748"/>
      <sheetData sheetId="15749"/>
      <sheetData sheetId="15750"/>
      <sheetData sheetId="15751"/>
      <sheetData sheetId="15752"/>
      <sheetData sheetId="15753"/>
      <sheetData sheetId="15754"/>
      <sheetData sheetId="15755"/>
      <sheetData sheetId="15756"/>
      <sheetData sheetId="15757"/>
      <sheetData sheetId="15758"/>
      <sheetData sheetId="15759"/>
      <sheetData sheetId="15760"/>
      <sheetData sheetId="15761"/>
      <sheetData sheetId="15762"/>
      <sheetData sheetId="15763"/>
      <sheetData sheetId="15764"/>
      <sheetData sheetId="15765"/>
      <sheetData sheetId="15766"/>
      <sheetData sheetId="15767"/>
      <sheetData sheetId="15768"/>
      <sheetData sheetId="15769"/>
      <sheetData sheetId="15770"/>
      <sheetData sheetId="15771"/>
      <sheetData sheetId="15772"/>
      <sheetData sheetId="15773"/>
      <sheetData sheetId="15774"/>
      <sheetData sheetId="15775"/>
      <sheetData sheetId="15776"/>
      <sheetData sheetId="15777"/>
      <sheetData sheetId="15778"/>
      <sheetData sheetId="15779"/>
      <sheetData sheetId="15780"/>
      <sheetData sheetId="15781"/>
      <sheetData sheetId="15782"/>
      <sheetData sheetId="15783"/>
      <sheetData sheetId="15784"/>
      <sheetData sheetId="15785"/>
      <sheetData sheetId="15786"/>
      <sheetData sheetId="15787"/>
      <sheetData sheetId="15788"/>
      <sheetData sheetId="15789"/>
      <sheetData sheetId="15790"/>
      <sheetData sheetId="15791"/>
      <sheetData sheetId="15792"/>
      <sheetData sheetId="15793"/>
      <sheetData sheetId="15794"/>
      <sheetData sheetId="15795"/>
      <sheetData sheetId="15796"/>
      <sheetData sheetId="15797"/>
      <sheetData sheetId="15798"/>
      <sheetData sheetId="15799"/>
      <sheetData sheetId="15800"/>
      <sheetData sheetId="15801"/>
      <sheetData sheetId="15802"/>
      <sheetData sheetId="15803"/>
      <sheetData sheetId="15804"/>
      <sheetData sheetId="15805"/>
      <sheetData sheetId="15806"/>
      <sheetData sheetId="15807"/>
      <sheetData sheetId="15808"/>
      <sheetData sheetId="15809"/>
      <sheetData sheetId="15810"/>
      <sheetData sheetId="15811"/>
      <sheetData sheetId="15812"/>
      <sheetData sheetId="15813"/>
      <sheetData sheetId="15814"/>
      <sheetData sheetId="15815"/>
      <sheetData sheetId="15816"/>
      <sheetData sheetId="15817"/>
      <sheetData sheetId="15818"/>
      <sheetData sheetId="15819"/>
      <sheetData sheetId="15820"/>
      <sheetData sheetId="15821"/>
      <sheetData sheetId="15822"/>
      <sheetData sheetId="15823"/>
      <sheetData sheetId="15824"/>
      <sheetData sheetId="15825"/>
      <sheetData sheetId="15826"/>
      <sheetData sheetId="15827"/>
      <sheetData sheetId="15828"/>
      <sheetData sheetId="15829"/>
      <sheetData sheetId="15830"/>
      <sheetData sheetId="15831"/>
      <sheetData sheetId="15832"/>
      <sheetData sheetId="15833"/>
      <sheetData sheetId="15834"/>
      <sheetData sheetId="15835"/>
      <sheetData sheetId="15836"/>
      <sheetData sheetId="15837"/>
      <sheetData sheetId="15838"/>
      <sheetData sheetId="15839"/>
      <sheetData sheetId="15840" refreshError="1"/>
      <sheetData sheetId="15841" refreshError="1"/>
      <sheetData sheetId="15842" refreshError="1"/>
      <sheetData sheetId="15843" refreshError="1"/>
      <sheetData sheetId="15844" refreshError="1"/>
      <sheetData sheetId="15845" refreshError="1"/>
      <sheetData sheetId="15846" refreshError="1"/>
      <sheetData sheetId="15847" refreshError="1"/>
      <sheetData sheetId="15848" refreshError="1"/>
      <sheetData sheetId="15849" refreshError="1"/>
      <sheetData sheetId="15850" refreshError="1"/>
      <sheetData sheetId="15851" refreshError="1"/>
      <sheetData sheetId="15852" refreshError="1"/>
      <sheetData sheetId="15853" refreshError="1"/>
      <sheetData sheetId="15854" refreshError="1"/>
      <sheetData sheetId="15855" refreshError="1"/>
      <sheetData sheetId="15856" refreshError="1"/>
      <sheetData sheetId="15857"/>
      <sheetData sheetId="15858" refreshError="1"/>
      <sheetData sheetId="15859" refreshError="1"/>
      <sheetData sheetId="15860" refreshError="1"/>
      <sheetData sheetId="15861" refreshError="1"/>
      <sheetData sheetId="15862" refreshError="1"/>
      <sheetData sheetId="15863" refreshError="1"/>
      <sheetData sheetId="15864" refreshError="1"/>
      <sheetData sheetId="15865" refreshError="1"/>
      <sheetData sheetId="15866" refreshError="1"/>
      <sheetData sheetId="15867" refreshError="1"/>
      <sheetData sheetId="15868" refreshError="1"/>
      <sheetData sheetId="15869" refreshError="1"/>
      <sheetData sheetId="15870" refreshError="1"/>
      <sheetData sheetId="15871" refreshError="1"/>
      <sheetData sheetId="15872" refreshError="1"/>
      <sheetData sheetId="15873" refreshError="1"/>
      <sheetData sheetId="15874" refreshError="1"/>
      <sheetData sheetId="15875" refreshError="1"/>
      <sheetData sheetId="15876" refreshError="1"/>
      <sheetData sheetId="15877" refreshError="1"/>
      <sheetData sheetId="15878" refreshError="1"/>
      <sheetData sheetId="15879" refreshError="1"/>
      <sheetData sheetId="15880" refreshError="1"/>
      <sheetData sheetId="15881"/>
      <sheetData sheetId="15882"/>
      <sheetData sheetId="15883"/>
      <sheetData sheetId="15884"/>
      <sheetData sheetId="15885"/>
      <sheetData sheetId="15886"/>
      <sheetData sheetId="15887"/>
      <sheetData sheetId="15888"/>
      <sheetData sheetId="15889"/>
      <sheetData sheetId="15890"/>
      <sheetData sheetId="15891" refreshError="1"/>
      <sheetData sheetId="15892" refreshError="1"/>
      <sheetData sheetId="15893" refreshError="1"/>
      <sheetData sheetId="15894" refreshError="1"/>
      <sheetData sheetId="15895" refreshError="1"/>
      <sheetData sheetId="15896" refreshError="1"/>
      <sheetData sheetId="15897" refreshError="1"/>
      <sheetData sheetId="15898" refreshError="1"/>
      <sheetData sheetId="15899" refreshError="1"/>
      <sheetData sheetId="15900"/>
      <sheetData sheetId="15901"/>
      <sheetData sheetId="15902"/>
      <sheetData sheetId="15903"/>
      <sheetData sheetId="15904"/>
      <sheetData sheetId="15905"/>
      <sheetData sheetId="15906"/>
      <sheetData sheetId="15907"/>
      <sheetData sheetId="15908"/>
      <sheetData sheetId="15909"/>
      <sheetData sheetId="15910"/>
      <sheetData sheetId="15911"/>
      <sheetData sheetId="15912"/>
      <sheetData sheetId="15913"/>
      <sheetData sheetId="15914"/>
      <sheetData sheetId="15915"/>
      <sheetData sheetId="15916"/>
      <sheetData sheetId="15917"/>
      <sheetData sheetId="15918"/>
      <sheetData sheetId="15919"/>
      <sheetData sheetId="15920"/>
      <sheetData sheetId="15921"/>
      <sheetData sheetId="15922"/>
      <sheetData sheetId="15923"/>
      <sheetData sheetId="15924" refreshError="1"/>
      <sheetData sheetId="15925" refreshError="1"/>
      <sheetData sheetId="15926" refreshError="1"/>
      <sheetData sheetId="15927" refreshError="1"/>
      <sheetData sheetId="15928" refreshError="1"/>
      <sheetData sheetId="15929" refreshError="1"/>
      <sheetData sheetId="15930" refreshError="1"/>
      <sheetData sheetId="15931" refreshError="1"/>
      <sheetData sheetId="15932"/>
      <sheetData sheetId="15933"/>
      <sheetData sheetId="15934"/>
      <sheetData sheetId="15935"/>
      <sheetData sheetId="15936"/>
      <sheetData sheetId="15937"/>
      <sheetData sheetId="15938"/>
      <sheetData sheetId="15939"/>
      <sheetData sheetId="15940"/>
      <sheetData sheetId="15941"/>
      <sheetData sheetId="15942"/>
      <sheetData sheetId="15943"/>
      <sheetData sheetId="15944"/>
      <sheetData sheetId="15945"/>
      <sheetData sheetId="15946"/>
      <sheetData sheetId="15947"/>
      <sheetData sheetId="15948"/>
      <sheetData sheetId="15949"/>
      <sheetData sheetId="15950"/>
      <sheetData sheetId="15951"/>
      <sheetData sheetId="15952"/>
      <sheetData sheetId="15953"/>
      <sheetData sheetId="15954"/>
      <sheetData sheetId="15955"/>
      <sheetData sheetId="15956"/>
      <sheetData sheetId="15957"/>
      <sheetData sheetId="15958"/>
      <sheetData sheetId="15959"/>
      <sheetData sheetId="15960"/>
      <sheetData sheetId="15961"/>
      <sheetData sheetId="15962"/>
      <sheetData sheetId="15963"/>
      <sheetData sheetId="15964"/>
      <sheetData sheetId="15965"/>
      <sheetData sheetId="15966"/>
      <sheetData sheetId="15967"/>
      <sheetData sheetId="15968"/>
      <sheetData sheetId="15969"/>
      <sheetData sheetId="15970"/>
      <sheetData sheetId="15971"/>
      <sheetData sheetId="15972" refreshError="1"/>
      <sheetData sheetId="15973" refreshError="1"/>
      <sheetData sheetId="15974" refreshError="1"/>
      <sheetData sheetId="15975" refreshError="1"/>
      <sheetData sheetId="15976" refreshError="1"/>
      <sheetData sheetId="15977" refreshError="1"/>
      <sheetData sheetId="15978" refreshError="1"/>
      <sheetData sheetId="15979" refreshError="1"/>
      <sheetData sheetId="15980" refreshError="1"/>
      <sheetData sheetId="15981" refreshError="1"/>
      <sheetData sheetId="15982" refreshError="1"/>
      <sheetData sheetId="15983" refreshError="1"/>
      <sheetData sheetId="15984" refreshError="1"/>
      <sheetData sheetId="15985" refreshError="1"/>
      <sheetData sheetId="15986" refreshError="1"/>
      <sheetData sheetId="15987" refreshError="1"/>
      <sheetData sheetId="15988" refreshError="1"/>
      <sheetData sheetId="15989" refreshError="1"/>
      <sheetData sheetId="15990" refreshError="1"/>
      <sheetData sheetId="15991" refreshError="1"/>
      <sheetData sheetId="15992" refreshError="1"/>
      <sheetData sheetId="15993" refreshError="1"/>
      <sheetData sheetId="15994" refreshError="1"/>
      <sheetData sheetId="15995" refreshError="1"/>
      <sheetData sheetId="15996" refreshError="1"/>
      <sheetData sheetId="15997" refreshError="1"/>
      <sheetData sheetId="15998" refreshError="1"/>
      <sheetData sheetId="15999" refreshError="1"/>
      <sheetData sheetId="16000" refreshError="1"/>
      <sheetData sheetId="16001" refreshError="1"/>
      <sheetData sheetId="16002" refreshError="1"/>
      <sheetData sheetId="16003" refreshError="1"/>
      <sheetData sheetId="16004" refreshError="1"/>
      <sheetData sheetId="16005" refreshError="1"/>
      <sheetData sheetId="16006" refreshError="1"/>
      <sheetData sheetId="16007" refreshError="1"/>
      <sheetData sheetId="16008" refreshError="1"/>
      <sheetData sheetId="16009" refreshError="1"/>
      <sheetData sheetId="16010" refreshError="1"/>
      <sheetData sheetId="16011" refreshError="1"/>
      <sheetData sheetId="16012" refreshError="1"/>
      <sheetData sheetId="16013" refreshError="1"/>
      <sheetData sheetId="16014" refreshError="1"/>
      <sheetData sheetId="16015" refreshError="1"/>
      <sheetData sheetId="16016" refreshError="1"/>
      <sheetData sheetId="16017" refreshError="1"/>
      <sheetData sheetId="16018" refreshError="1"/>
      <sheetData sheetId="16019" refreshError="1"/>
      <sheetData sheetId="16020" refreshError="1"/>
      <sheetData sheetId="16021" refreshError="1"/>
      <sheetData sheetId="16022" refreshError="1"/>
      <sheetData sheetId="16023" refreshError="1"/>
      <sheetData sheetId="16024" refreshError="1"/>
      <sheetData sheetId="16025" refreshError="1"/>
      <sheetData sheetId="16026" refreshError="1"/>
      <sheetData sheetId="16027" refreshError="1"/>
      <sheetData sheetId="16028" refreshError="1"/>
      <sheetData sheetId="16029" refreshError="1"/>
      <sheetData sheetId="16030" refreshError="1"/>
      <sheetData sheetId="16031" refreshError="1"/>
      <sheetData sheetId="16032" refreshError="1"/>
      <sheetData sheetId="16033" refreshError="1"/>
      <sheetData sheetId="16034" refreshError="1"/>
      <sheetData sheetId="16035" refreshError="1"/>
      <sheetData sheetId="16036" refreshError="1"/>
      <sheetData sheetId="16037" refreshError="1"/>
      <sheetData sheetId="16038" refreshError="1"/>
      <sheetData sheetId="16039" refreshError="1"/>
      <sheetData sheetId="16040" refreshError="1"/>
      <sheetData sheetId="16041" refreshError="1"/>
      <sheetData sheetId="16042" refreshError="1"/>
      <sheetData sheetId="16043" refreshError="1"/>
      <sheetData sheetId="16044" refreshError="1"/>
      <sheetData sheetId="16045" refreshError="1"/>
      <sheetData sheetId="16046" refreshError="1"/>
      <sheetData sheetId="16047" refreshError="1"/>
      <sheetData sheetId="16048" refreshError="1"/>
      <sheetData sheetId="16049" refreshError="1"/>
      <sheetData sheetId="16050" refreshError="1"/>
      <sheetData sheetId="16051" refreshError="1"/>
      <sheetData sheetId="16052" refreshError="1"/>
      <sheetData sheetId="16053" refreshError="1"/>
      <sheetData sheetId="16054" refreshError="1"/>
      <sheetData sheetId="16055" refreshError="1"/>
      <sheetData sheetId="16056" refreshError="1"/>
      <sheetData sheetId="16057" refreshError="1"/>
      <sheetData sheetId="16058" refreshError="1"/>
      <sheetData sheetId="16059" refreshError="1"/>
      <sheetData sheetId="16060" refreshError="1"/>
      <sheetData sheetId="16061" refreshError="1"/>
      <sheetData sheetId="16062" refreshError="1"/>
      <sheetData sheetId="16063"/>
      <sheetData sheetId="16064"/>
      <sheetData sheetId="16065" refreshError="1"/>
      <sheetData sheetId="16066" refreshError="1"/>
      <sheetData sheetId="16067" refreshError="1"/>
      <sheetData sheetId="16068" refreshError="1"/>
      <sheetData sheetId="16069" refreshError="1"/>
      <sheetData sheetId="16070" refreshError="1"/>
      <sheetData sheetId="16071" refreshError="1"/>
      <sheetData sheetId="16072" refreshError="1"/>
      <sheetData sheetId="16073" refreshError="1"/>
      <sheetData sheetId="16074" refreshError="1"/>
      <sheetData sheetId="16075" refreshError="1"/>
      <sheetData sheetId="16076"/>
      <sheetData sheetId="16077"/>
      <sheetData sheetId="16078" refreshError="1"/>
      <sheetData sheetId="16079" refreshError="1"/>
      <sheetData sheetId="16080"/>
      <sheetData sheetId="16081"/>
      <sheetData sheetId="16082"/>
      <sheetData sheetId="16083"/>
      <sheetData sheetId="16084"/>
      <sheetData sheetId="16085" refreshError="1"/>
      <sheetData sheetId="16086" refreshError="1"/>
      <sheetData sheetId="16087" refreshError="1"/>
      <sheetData sheetId="16088" refreshError="1"/>
      <sheetData sheetId="16089" refreshError="1"/>
      <sheetData sheetId="16090" refreshError="1"/>
      <sheetData sheetId="16091" refreshError="1"/>
      <sheetData sheetId="16092" refreshError="1"/>
      <sheetData sheetId="16093" refreshError="1"/>
      <sheetData sheetId="16094" refreshError="1"/>
      <sheetData sheetId="16095" refreshError="1"/>
      <sheetData sheetId="16096" refreshError="1"/>
      <sheetData sheetId="16097" refreshError="1"/>
      <sheetData sheetId="16098" refreshError="1"/>
      <sheetData sheetId="16099"/>
      <sheetData sheetId="16100" refreshError="1"/>
      <sheetData sheetId="16101" refreshError="1"/>
      <sheetData sheetId="16102" refreshError="1"/>
      <sheetData sheetId="16103" refreshError="1"/>
      <sheetData sheetId="16104" refreshError="1"/>
      <sheetData sheetId="16105" refreshError="1"/>
      <sheetData sheetId="16106" refreshError="1"/>
      <sheetData sheetId="16107" refreshError="1"/>
      <sheetData sheetId="16108" refreshError="1"/>
      <sheetData sheetId="16109" refreshError="1"/>
      <sheetData sheetId="16110" refreshError="1"/>
      <sheetData sheetId="16111" refreshError="1"/>
      <sheetData sheetId="16112" refreshError="1"/>
      <sheetData sheetId="16113" refreshError="1"/>
      <sheetData sheetId="16114" refreshError="1"/>
      <sheetData sheetId="16115" refreshError="1"/>
      <sheetData sheetId="16116" refreshError="1"/>
      <sheetData sheetId="16117" refreshError="1"/>
      <sheetData sheetId="16118" refreshError="1"/>
      <sheetData sheetId="16119" refreshError="1"/>
      <sheetData sheetId="16120" refreshError="1"/>
      <sheetData sheetId="16121" refreshError="1"/>
      <sheetData sheetId="16122" refreshError="1"/>
      <sheetData sheetId="16123" refreshError="1"/>
      <sheetData sheetId="16124" refreshError="1"/>
      <sheetData sheetId="16125" refreshError="1"/>
      <sheetData sheetId="16126" refreshError="1"/>
      <sheetData sheetId="16127" refreshError="1"/>
      <sheetData sheetId="16128" refreshError="1"/>
      <sheetData sheetId="16129" refreshError="1"/>
      <sheetData sheetId="16130" refreshError="1"/>
      <sheetData sheetId="16131" refreshError="1"/>
      <sheetData sheetId="16132" refreshError="1"/>
      <sheetData sheetId="16133" refreshError="1"/>
      <sheetData sheetId="16134" refreshError="1"/>
      <sheetData sheetId="16135" refreshError="1"/>
      <sheetData sheetId="16136" refreshError="1"/>
      <sheetData sheetId="16137" refreshError="1"/>
      <sheetData sheetId="16138" refreshError="1"/>
      <sheetData sheetId="16139" refreshError="1"/>
      <sheetData sheetId="16140" refreshError="1"/>
      <sheetData sheetId="16141" refreshError="1"/>
      <sheetData sheetId="16142" refreshError="1"/>
      <sheetData sheetId="16143" refreshError="1"/>
      <sheetData sheetId="16144" refreshError="1"/>
      <sheetData sheetId="16145" refreshError="1"/>
      <sheetData sheetId="16146" refreshError="1"/>
      <sheetData sheetId="16147" refreshError="1"/>
      <sheetData sheetId="16148" refreshError="1"/>
      <sheetData sheetId="16149" refreshError="1"/>
      <sheetData sheetId="16150" refreshError="1"/>
      <sheetData sheetId="16151" refreshError="1"/>
      <sheetData sheetId="16152" refreshError="1"/>
      <sheetData sheetId="16153" refreshError="1"/>
      <sheetData sheetId="16154" refreshError="1"/>
      <sheetData sheetId="16155" refreshError="1"/>
      <sheetData sheetId="16156" refreshError="1"/>
      <sheetData sheetId="16157" refreshError="1"/>
      <sheetData sheetId="16158" refreshError="1"/>
      <sheetData sheetId="16159" refreshError="1"/>
      <sheetData sheetId="16160" refreshError="1"/>
      <sheetData sheetId="16161" refreshError="1"/>
      <sheetData sheetId="16162" refreshError="1"/>
      <sheetData sheetId="16163" refreshError="1"/>
      <sheetData sheetId="16164" refreshError="1"/>
      <sheetData sheetId="16165" refreshError="1"/>
      <sheetData sheetId="16166"/>
      <sheetData sheetId="16167"/>
      <sheetData sheetId="16168"/>
      <sheetData sheetId="16169"/>
      <sheetData sheetId="16170"/>
      <sheetData sheetId="16171"/>
      <sheetData sheetId="16172"/>
      <sheetData sheetId="16173"/>
      <sheetData sheetId="16174"/>
      <sheetData sheetId="16175"/>
      <sheetData sheetId="16176"/>
      <sheetData sheetId="16177"/>
      <sheetData sheetId="16178"/>
      <sheetData sheetId="16179"/>
      <sheetData sheetId="16180"/>
      <sheetData sheetId="16181"/>
      <sheetData sheetId="16182"/>
      <sheetData sheetId="16183"/>
      <sheetData sheetId="16184"/>
      <sheetData sheetId="16185"/>
      <sheetData sheetId="16186"/>
      <sheetData sheetId="16187"/>
      <sheetData sheetId="16188"/>
      <sheetData sheetId="16189"/>
      <sheetData sheetId="16190"/>
      <sheetData sheetId="16191"/>
      <sheetData sheetId="16192"/>
      <sheetData sheetId="16193"/>
      <sheetData sheetId="16194"/>
      <sheetData sheetId="16195"/>
      <sheetData sheetId="16196"/>
      <sheetData sheetId="16197"/>
      <sheetData sheetId="16198"/>
      <sheetData sheetId="16199"/>
      <sheetData sheetId="16200" refreshError="1"/>
      <sheetData sheetId="16201" refreshError="1"/>
      <sheetData sheetId="16202" refreshError="1"/>
      <sheetData sheetId="16203" refreshError="1"/>
      <sheetData sheetId="16204" refreshError="1"/>
      <sheetData sheetId="16205" refreshError="1"/>
      <sheetData sheetId="16206" refreshError="1"/>
      <sheetData sheetId="16207" refreshError="1"/>
      <sheetData sheetId="16208" refreshError="1"/>
      <sheetData sheetId="16209" refreshError="1"/>
      <sheetData sheetId="16210" refreshError="1"/>
      <sheetData sheetId="16211" refreshError="1"/>
      <sheetData sheetId="16212" refreshError="1"/>
      <sheetData sheetId="16213" refreshError="1"/>
      <sheetData sheetId="16214" refreshError="1"/>
      <sheetData sheetId="16215" refreshError="1"/>
      <sheetData sheetId="16216" refreshError="1"/>
      <sheetData sheetId="16217" refreshError="1"/>
      <sheetData sheetId="16218" refreshError="1"/>
      <sheetData sheetId="16219" refreshError="1"/>
      <sheetData sheetId="16220" refreshError="1"/>
      <sheetData sheetId="16221"/>
      <sheetData sheetId="16222" refreshError="1"/>
      <sheetData sheetId="16223" refreshError="1"/>
      <sheetData sheetId="16224" refreshError="1"/>
      <sheetData sheetId="16225" refreshError="1"/>
      <sheetData sheetId="16226" refreshError="1"/>
      <sheetData sheetId="16227" refreshError="1"/>
      <sheetData sheetId="16228" refreshError="1"/>
      <sheetData sheetId="16229" refreshError="1"/>
      <sheetData sheetId="16230" refreshError="1"/>
      <sheetData sheetId="16231" refreshError="1"/>
      <sheetData sheetId="16232" refreshError="1"/>
      <sheetData sheetId="16233" refreshError="1"/>
      <sheetData sheetId="16234" refreshError="1"/>
      <sheetData sheetId="16235" refreshError="1"/>
      <sheetData sheetId="16236" refreshError="1"/>
      <sheetData sheetId="16237" refreshError="1"/>
      <sheetData sheetId="16238" refreshError="1"/>
      <sheetData sheetId="16239" refreshError="1"/>
      <sheetData sheetId="16240" refreshError="1"/>
      <sheetData sheetId="16241" refreshError="1"/>
      <sheetData sheetId="16242" refreshError="1"/>
      <sheetData sheetId="16243" refreshError="1"/>
      <sheetData sheetId="16244" refreshError="1"/>
      <sheetData sheetId="16245" refreshError="1"/>
      <sheetData sheetId="16246" refreshError="1"/>
      <sheetData sheetId="16247" refreshError="1"/>
      <sheetData sheetId="16248" refreshError="1"/>
      <sheetData sheetId="16249" refreshError="1"/>
      <sheetData sheetId="16250" refreshError="1"/>
      <sheetData sheetId="16251" refreshError="1"/>
      <sheetData sheetId="16252" refreshError="1"/>
      <sheetData sheetId="16253" refreshError="1"/>
      <sheetData sheetId="16254" refreshError="1"/>
      <sheetData sheetId="16255" refreshError="1"/>
      <sheetData sheetId="16256"/>
      <sheetData sheetId="16257"/>
      <sheetData sheetId="16258"/>
      <sheetData sheetId="16259"/>
      <sheetData sheetId="16260"/>
      <sheetData sheetId="16261"/>
      <sheetData sheetId="16262"/>
      <sheetData sheetId="16263"/>
      <sheetData sheetId="16264"/>
      <sheetData sheetId="16265"/>
      <sheetData sheetId="16266" refreshError="1"/>
      <sheetData sheetId="16267" refreshError="1"/>
      <sheetData sheetId="16268" refreshError="1"/>
      <sheetData sheetId="16269" refreshError="1"/>
      <sheetData sheetId="16270" refreshError="1"/>
      <sheetData sheetId="16271" refreshError="1"/>
      <sheetData sheetId="16272" refreshError="1"/>
      <sheetData sheetId="16273" refreshError="1"/>
      <sheetData sheetId="16274" refreshError="1"/>
      <sheetData sheetId="16275" refreshError="1"/>
      <sheetData sheetId="16276" refreshError="1"/>
      <sheetData sheetId="16277" refreshError="1"/>
      <sheetData sheetId="16278" refreshError="1"/>
      <sheetData sheetId="16279" refreshError="1"/>
      <sheetData sheetId="16280" refreshError="1"/>
      <sheetData sheetId="16281" refreshError="1"/>
      <sheetData sheetId="16282" refreshError="1"/>
      <sheetData sheetId="16283" refreshError="1"/>
      <sheetData sheetId="16284" refreshError="1"/>
      <sheetData sheetId="16285" refreshError="1"/>
      <sheetData sheetId="16286" refreshError="1"/>
      <sheetData sheetId="16287" refreshError="1"/>
      <sheetData sheetId="16288" refreshError="1"/>
      <sheetData sheetId="16289" refreshError="1"/>
      <sheetData sheetId="16290" refreshError="1"/>
      <sheetData sheetId="16291" refreshError="1"/>
      <sheetData sheetId="16292" refreshError="1"/>
      <sheetData sheetId="16293" refreshError="1"/>
      <sheetData sheetId="16294" refreshError="1"/>
      <sheetData sheetId="16295" refreshError="1"/>
      <sheetData sheetId="16296" refreshError="1"/>
      <sheetData sheetId="16297" refreshError="1"/>
      <sheetData sheetId="16298" refreshError="1"/>
      <sheetData sheetId="16299" refreshError="1"/>
      <sheetData sheetId="16300" refreshError="1"/>
      <sheetData sheetId="16301"/>
      <sheetData sheetId="16302"/>
      <sheetData sheetId="16303"/>
      <sheetData sheetId="16304"/>
      <sheetData sheetId="16305"/>
      <sheetData sheetId="16306"/>
      <sheetData sheetId="16307"/>
      <sheetData sheetId="16308"/>
      <sheetData sheetId="16309"/>
      <sheetData sheetId="16310"/>
      <sheetData sheetId="16311"/>
      <sheetData sheetId="16312"/>
      <sheetData sheetId="16313"/>
      <sheetData sheetId="16314"/>
      <sheetData sheetId="16315"/>
      <sheetData sheetId="16316"/>
      <sheetData sheetId="16317"/>
      <sheetData sheetId="16318"/>
      <sheetData sheetId="16319"/>
      <sheetData sheetId="16320"/>
      <sheetData sheetId="16321"/>
      <sheetData sheetId="16322"/>
      <sheetData sheetId="16323"/>
      <sheetData sheetId="16324"/>
      <sheetData sheetId="16325"/>
      <sheetData sheetId="16326"/>
      <sheetData sheetId="16327"/>
      <sheetData sheetId="16328"/>
      <sheetData sheetId="16329"/>
      <sheetData sheetId="16330"/>
      <sheetData sheetId="16331"/>
      <sheetData sheetId="16332"/>
      <sheetData sheetId="16333" refreshError="1"/>
      <sheetData sheetId="16334" refreshError="1"/>
      <sheetData sheetId="16335" refreshError="1"/>
      <sheetData sheetId="16336" refreshError="1"/>
      <sheetData sheetId="16337" refreshError="1"/>
      <sheetData sheetId="16338" refreshError="1"/>
      <sheetData sheetId="16339" refreshError="1"/>
      <sheetData sheetId="16340" refreshError="1"/>
      <sheetData sheetId="16341" refreshError="1"/>
      <sheetData sheetId="16342" refreshError="1"/>
      <sheetData sheetId="16343" refreshError="1"/>
      <sheetData sheetId="16344" refreshError="1"/>
      <sheetData sheetId="16345" refreshError="1"/>
      <sheetData sheetId="16346" refreshError="1"/>
      <sheetData sheetId="16347" refreshError="1"/>
      <sheetData sheetId="16348" refreshError="1"/>
      <sheetData sheetId="16349" refreshError="1"/>
      <sheetData sheetId="16350" refreshError="1"/>
      <sheetData sheetId="16351" refreshError="1"/>
      <sheetData sheetId="16352" refreshError="1"/>
      <sheetData sheetId="16353" refreshError="1"/>
      <sheetData sheetId="16354" refreshError="1"/>
      <sheetData sheetId="16355" refreshError="1"/>
      <sheetData sheetId="16356" refreshError="1"/>
      <sheetData sheetId="16357" refreshError="1"/>
      <sheetData sheetId="16358" refreshError="1"/>
      <sheetData sheetId="16359" refreshError="1"/>
      <sheetData sheetId="16360" refreshError="1"/>
      <sheetData sheetId="16361" refreshError="1"/>
      <sheetData sheetId="16362" refreshError="1"/>
      <sheetData sheetId="16363" refreshError="1"/>
      <sheetData sheetId="16364" refreshError="1"/>
      <sheetData sheetId="16365" refreshError="1"/>
      <sheetData sheetId="16366" refreshError="1"/>
      <sheetData sheetId="16367" refreshError="1"/>
      <sheetData sheetId="16368" refreshError="1"/>
      <sheetData sheetId="16369" refreshError="1"/>
      <sheetData sheetId="16370" refreshError="1"/>
      <sheetData sheetId="16371" refreshError="1"/>
      <sheetData sheetId="16372" refreshError="1"/>
      <sheetData sheetId="16373" refreshError="1"/>
      <sheetData sheetId="16374" refreshError="1"/>
      <sheetData sheetId="16375" refreshError="1"/>
      <sheetData sheetId="16376" refreshError="1"/>
      <sheetData sheetId="16377" refreshError="1"/>
      <sheetData sheetId="16378" refreshError="1"/>
      <sheetData sheetId="16379" refreshError="1"/>
      <sheetData sheetId="16380" refreshError="1"/>
      <sheetData sheetId="16381" refreshError="1"/>
      <sheetData sheetId="16382" refreshError="1"/>
      <sheetData sheetId="16383" refreshError="1"/>
      <sheetData sheetId="16384" refreshError="1"/>
      <sheetData sheetId="16385" refreshError="1"/>
      <sheetData sheetId="16386" refreshError="1"/>
      <sheetData sheetId="16387" refreshError="1"/>
      <sheetData sheetId="16388" refreshError="1"/>
      <sheetData sheetId="16389" refreshError="1"/>
      <sheetData sheetId="16390" refreshError="1"/>
      <sheetData sheetId="16391" refreshError="1"/>
      <sheetData sheetId="16392" refreshError="1"/>
      <sheetData sheetId="16393" refreshError="1"/>
      <sheetData sheetId="16394" refreshError="1"/>
      <sheetData sheetId="16395" refreshError="1"/>
      <sheetData sheetId="16396" refreshError="1"/>
      <sheetData sheetId="16397" refreshError="1"/>
      <sheetData sheetId="16398" refreshError="1"/>
      <sheetData sheetId="16399" refreshError="1"/>
      <sheetData sheetId="16400" refreshError="1"/>
      <sheetData sheetId="16401" refreshError="1"/>
      <sheetData sheetId="16402" refreshError="1"/>
      <sheetData sheetId="16403" refreshError="1"/>
      <sheetData sheetId="16404" refreshError="1"/>
      <sheetData sheetId="16405" refreshError="1"/>
      <sheetData sheetId="16406" refreshError="1"/>
      <sheetData sheetId="16407" refreshError="1"/>
      <sheetData sheetId="16408" refreshError="1"/>
      <sheetData sheetId="16409" refreshError="1"/>
      <sheetData sheetId="16410" refreshError="1"/>
      <sheetData sheetId="16411"/>
      <sheetData sheetId="16412" refreshError="1"/>
      <sheetData sheetId="16413" refreshError="1"/>
      <sheetData sheetId="16414" refreshError="1"/>
      <sheetData sheetId="16415" refreshError="1"/>
      <sheetData sheetId="16416" refreshError="1"/>
      <sheetData sheetId="16417" refreshError="1"/>
      <sheetData sheetId="16418" refreshError="1"/>
      <sheetData sheetId="16419" refreshError="1"/>
      <sheetData sheetId="16420" refreshError="1"/>
      <sheetData sheetId="16421" refreshError="1"/>
      <sheetData sheetId="16422" refreshError="1"/>
      <sheetData sheetId="16423" refreshError="1"/>
      <sheetData sheetId="16424" refreshError="1"/>
      <sheetData sheetId="16425" refreshError="1"/>
      <sheetData sheetId="16426" refreshError="1"/>
      <sheetData sheetId="16427" refreshError="1"/>
      <sheetData sheetId="16428" refreshError="1"/>
      <sheetData sheetId="16429" refreshError="1"/>
      <sheetData sheetId="16430" refreshError="1"/>
      <sheetData sheetId="16431" refreshError="1"/>
      <sheetData sheetId="16432"/>
      <sheetData sheetId="16433"/>
      <sheetData sheetId="16434"/>
      <sheetData sheetId="16435"/>
      <sheetData sheetId="16436"/>
      <sheetData sheetId="16437"/>
      <sheetData sheetId="16438"/>
      <sheetData sheetId="16439"/>
      <sheetData sheetId="16440"/>
      <sheetData sheetId="16441"/>
      <sheetData sheetId="16442"/>
      <sheetData sheetId="16443" refreshError="1"/>
      <sheetData sheetId="16444" refreshError="1"/>
      <sheetData sheetId="16445" refreshError="1"/>
      <sheetData sheetId="16446" refreshError="1"/>
      <sheetData sheetId="16447" refreshError="1"/>
      <sheetData sheetId="16448" refreshError="1"/>
      <sheetData sheetId="16449" refreshError="1"/>
      <sheetData sheetId="16450" refreshError="1"/>
      <sheetData sheetId="16451" refreshError="1"/>
      <sheetData sheetId="16452" refreshError="1"/>
      <sheetData sheetId="16453" refreshError="1"/>
      <sheetData sheetId="16454" refreshError="1"/>
      <sheetData sheetId="16455" refreshError="1"/>
      <sheetData sheetId="16456" refreshError="1"/>
      <sheetData sheetId="16457"/>
      <sheetData sheetId="16458"/>
      <sheetData sheetId="16459"/>
      <sheetData sheetId="16460"/>
      <sheetData sheetId="16461"/>
      <sheetData sheetId="16462"/>
      <sheetData sheetId="16463"/>
      <sheetData sheetId="16464"/>
      <sheetData sheetId="16465"/>
      <sheetData sheetId="16466"/>
      <sheetData sheetId="16467"/>
      <sheetData sheetId="16468"/>
      <sheetData sheetId="16469"/>
      <sheetData sheetId="16470"/>
      <sheetData sheetId="16471"/>
      <sheetData sheetId="16472"/>
      <sheetData sheetId="1647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 new format"/>
      <sheetName val="Presentation BF05"/>
      <sheetName val="Presentation BF02&amp;BDG"/>
      <sheetName val="data for chart_backup"/>
      <sheetName val="data for chart_change"/>
      <sheetName val="data for chart"/>
      <sheetName val="Chart Cash Flow"/>
      <sheetName val="Chart Sale &amp; Gross Margin"/>
      <sheetName val="Chart EBIT &amp; Net Profit"/>
      <sheetName val="Presentation"/>
      <sheetName val="Presentation compare BDG2002"/>
      <sheetName val="PL(KTHB BDG) 2003N"/>
      <sheetName val="PL(KTHB BDG) 2005"/>
      <sheetName val="PL(KTHB) (BDG 2002) "/>
      <sheetName val="PL(KTHB) new format"/>
      <sheetName val="Cashflow"/>
      <sheetName val="PL(KTHB)-n"/>
      <sheetName val="PL(KTHB)"/>
      <sheetName val="Evolution"/>
      <sheetName val="BS"/>
      <sheetName val="MainAss"/>
      <sheetName val="Model"/>
      <sheetName val="VRC98-99"/>
      <sheetName val="FC1999"/>
      <sheetName val="MOTO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PX"/>
      <sheetName val="HAC"/>
      <sheetName val="IBA"/>
      <sheetName val="NaOH32%"/>
      <sheetName val="MA"/>
      <sheetName val="look up table"/>
      <sheetName val="pt"/>
      <sheetName val="DID"/>
      <sheetName val="Model"/>
      <sheetName val="Accrue"/>
      <sheetName val="JAN50"/>
      <sheetName val="Production Pounds"/>
      <sheetName val="EBITDA Summary"/>
      <sheetName val="Summary of Mfg Cost"/>
      <sheetName val="Sales by Asset"/>
      <sheetName val="Sheet1"/>
      <sheetName val="Lead"/>
      <sheetName val="Sum"/>
    </sheetNames>
    <sheetDataSet>
      <sheetData sheetId="0"/>
      <sheetData sheetId="1">
        <row r="5">
          <cell r="A5" t="str">
            <v/>
          </cell>
          <cell r="B5" t="str">
            <v>FI1202B_TOTAL</v>
          </cell>
          <cell r="C5" t="str">
            <v>LIC1204</v>
          </cell>
          <cell r="I5" t="str">
            <v/>
          </cell>
          <cell r="J5" t="str">
            <v>FI1202B_TOTAL</v>
          </cell>
        </row>
        <row r="6">
          <cell r="A6" t="str">
            <v>Timestamp</v>
          </cell>
          <cell r="B6" t="str">
            <v>FI1202B_TOTAL - SnapShot</v>
          </cell>
          <cell r="C6" t="str">
            <v>LIC1204 - SnapShot</v>
          </cell>
          <cell r="I6" t="str">
            <v>Timestamp</v>
          </cell>
          <cell r="J6" t="str">
            <v>FI1202B_TOTAL - SnapShot</v>
          </cell>
        </row>
        <row r="7">
          <cell r="A7">
            <v>41091</v>
          </cell>
          <cell r="B7">
            <v>152394.75</v>
          </cell>
          <cell r="C7">
            <v>75.8968505859375</v>
          </cell>
          <cell r="I7">
            <v>41091.5</v>
          </cell>
          <cell r="J7">
            <v>152829.890625</v>
          </cell>
        </row>
        <row r="8">
          <cell r="A8">
            <v>41092</v>
          </cell>
          <cell r="B8">
            <v>153265.046875</v>
          </cell>
          <cell r="C8">
            <v>70.973526000976563</v>
          </cell>
          <cell r="I8">
            <v>41092.5</v>
          </cell>
          <cell r="J8">
            <v>153700.1875</v>
          </cell>
        </row>
        <row r="9">
          <cell r="A9">
            <v>41093</v>
          </cell>
          <cell r="B9">
            <v>154165.34375</v>
          </cell>
          <cell r="C9">
            <v>73.089950561523438</v>
          </cell>
          <cell r="I9">
            <v>41093.5</v>
          </cell>
          <cell r="J9">
            <v>154639.34375</v>
          </cell>
        </row>
        <row r="10">
          <cell r="A10">
            <v>41094</v>
          </cell>
          <cell r="B10">
            <v>155113.703125</v>
          </cell>
          <cell r="C10">
            <v>68.580909729003906</v>
          </cell>
          <cell r="I10">
            <v>41094.5</v>
          </cell>
          <cell r="J10">
            <v>155588.046875</v>
          </cell>
        </row>
        <row r="11">
          <cell r="A11">
            <v>41095</v>
          </cell>
          <cell r="B11">
            <v>156062.171875</v>
          </cell>
          <cell r="C11">
            <v>69.764251708984375</v>
          </cell>
          <cell r="I11">
            <v>41095.5</v>
          </cell>
          <cell r="J11">
            <v>156539.546875</v>
          </cell>
        </row>
        <row r="12">
          <cell r="A12">
            <v>41096</v>
          </cell>
          <cell r="B12">
            <v>157028.734375</v>
          </cell>
          <cell r="C12">
            <v>69.377433776855469</v>
          </cell>
          <cell r="I12">
            <v>41096.5</v>
          </cell>
          <cell r="J12">
            <v>157518.015625</v>
          </cell>
        </row>
        <row r="13">
          <cell r="A13">
            <v>41097</v>
          </cell>
          <cell r="B13">
            <v>158015.546875</v>
          </cell>
          <cell r="C13">
            <v>74.649429321289063</v>
          </cell>
          <cell r="I13">
            <v>41097.5</v>
          </cell>
          <cell r="J13">
            <v>158506.25</v>
          </cell>
        </row>
        <row r="14">
          <cell r="A14">
            <v>41098</v>
          </cell>
          <cell r="B14">
            <v>158990.5625</v>
          </cell>
          <cell r="C14">
            <v>76.984817504882813</v>
          </cell>
          <cell r="I14">
            <v>41098.5</v>
          </cell>
          <cell r="J14">
            <v>159487.984375</v>
          </cell>
        </row>
        <row r="15">
          <cell r="A15">
            <v>41099</v>
          </cell>
          <cell r="B15">
            <v>159985.515625</v>
          </cell>
          <cell r="C15">
            <v>78.446632385253906</v>
          </cell>
          <cell r="I15">
            <v>41099.5</v>
          </cell>
          <cell r="J15">
            <v>160483.84375</v>
          </cell>
        </row>
        <row r="16">
          <cell r="A16">
            <v>41100</v>
          </cell>
          <cell r="B16">
            <v>160988.734375</v>
          </cell>
          <cell r="C16">
            <v>73.934539794921875</v>
          </cell>
          <cell r="I16">
            <v>41100.5</v>
          </cell>
          <cell r="J16">
            <v>161495.59375</v>
          </cell>
        </row>
        <row r="17">
          <cell r="A17">
            <v>41101</v>
          </cell>
          <cell r="B17">
            <v>162014.71875</v>
          </cell>
          <cell r="C17">
            <v>81.209274291992188</v>
          </cell>
          <cell r="I17">
            <v>41101.5</v>
          </cell>
          <cell r="J17">
            <v>162503.78125</v>
          </cell>
        </row>
        <row r="18">
          <cell r="A18">
            <v>41102</v>
          </cell>
          <cell r="B18">
            <v>163015.4375</v>
          </cell>
          <cell r="C18">
            <v>70.912490844726563</v>
          </cell>
          <cell r="I18">
            <v>41102.5</v>
          </cell>
          <cell r="J18">
            <v>163529.84375</v>
          </cell>
        </row>
        <row r="19">
          <cell r="A19">
            <v>41103</v>
          </cell>
          <cell r="B19">
            <v>164049.203125</v>
          </cell>
          <cell r="C19">
            <v>70.0152587890625</v>
          </cell>
          <cell r="I19">
            <v>41103.5</v>
          </cell>
          <cell r="J19">
            <v>164568.515625</v>
          </cell>
        </row>
        <row r="20">
          <cell r="A20">
            <v>41104</v>
          </cell>
          <cell r="B20">
            <v>165078.265625</v>
          </cell>
          <cell r="C20">
            <v>77.551689147949219</v>
          </cell>
          <cell r="I20">
            <v>41104.5</v>
          </cell>
          <cell r="J20">
            <v>165583.578125</v>
          </cell>
        </row>
        <row r="21">
          <cell r="A21">
            <v>41105</v>
          </cell>
          <cell r="B21">
            <v>166089.578125</v>
          </cell>
          <cell r="C21">
            <v>68.233001708984375</v>
          </cell>
          <cell r="I21">
            <v>41105.5</v>
          </cell>
          <cell r="J21">
            <v>166596.078125</v>
          </cell>
        </row>
        <row r="22">
          <cell r="A22">
            <v>41106</v>
          </cell>
          <cell r="B22">
            <v>167102.515625</v>
          </cell>
          <cell r="C22">
            <v>66.845962524414063</v>
          </cell>
          <cell r="I22">
            <v>41106.5</v>
          </cell>
          <cell r="J22">
            <v>167609.078125</v>
          </cell>
        </row>
        <row r="23">
          <cell r="A23">
            <v>41107</v>
          </cell>
          <cell r="B23">
            <v>168115.6875</v>
          </cell>
          <cell r="C23">
            <v>64.833297729492187</v>
          </cell>
          <cell r="I23">
            <v>41107.5</v>
          </cell>
          <cell r="J23">
            <v>168622.734375</v>
          </cell>
        </row>
        <row r="24">
          <cell r="A24">
            <v>41108</v>
          </cell>
          <cell r="B24">
            <v>169134.96875</v>
          </cell>
          <cell r="C24">
            <v>66.095977783203125</v>
          </cell>
          <cell r="I24">
            <v>41108.5</v>
          </cell>
          <cell r="J24">
            <v>169648.1875</v>
          </cell>
        </row>
        <row r="25">
          <cell r="A25">
            <v>41109</v>
          </cell>
          <cell r="B25">
            <v>170161.359375</v>
          </cell>
          <cell r="C25">
            <v>65.92279052734375</v>
          </cell>
          <cell r="I25">
            <v>41109.5</v>
          </cell>
          <cell r="J25">
            <v>170674.59375</v>
          </cell>
        </row>
        <row r="26">
          <cell r="A26">
            <v>41110</v>
          </cell>
          <cell r="B26">
            <v>171187.78125</v>
          </cell>
          <cell r="C26">
            <v>70.156402587890625</v>
          </cell>
          <cell r="I26">
            <v>41110.5</v>
          </cell>
          <cell r="J26">
            <v>171700.890625</v>
          </cell>
        </row>
        <row r="27">
          <cell r="A27">
            <v>41111</v>
          </cell>
          <cell r="B27">
            <v>172213.796875</v>
          </cell>
          <cell r="C27">
            <v>72.674140930175781</v>
          </cell>
          <cell r="I27">
            <v>41111.5</v>
          </cell>
          <cell r="J27">
            <v>172726.859375</v>
          </cell>
        </row>
        <row r="28">
          <cell r="A28">
            <v>41112</v>
          </cell>
          <cell r="B28">
            <v>173240.265625</v>
          </cell>
          <cell r="C28">
            <v>65.124740600585937</v>
          </cell>
          <cell r="I28">
            <v>41112.5</v>
          </cell>
          <cell r="J28">
            <v>173753.640625</v>
          </cell>
        </row>
        <row r="29">
          <cell r="A29">
            <v>41113</v>
          </cell>
          <cell r="B29">
            <v>174266.546875</v>
          </cell>
          <cell r="C29">
            <v>69.265274047851562</v>
          </cell>
          <cell r="I29">
            <v>41113.5</v>
          </cell>
          <cell r="J29">
            <v>174780.03125</v>
          </cell>
        </row>
        <row r="30">
          <cell r="A30">
            <v>41114</v>
          </cell>
          <cell r="B30">
            <v>175293.390625</v>
          </cell>
          <cell r="C30">
            <v>71.672386169433594</v>
          </cell>
          <cell r="I30">
            <v>41114.5</v>
          </cell>
          <cell r="J30">
            <v>175806.71875</v>
          </cell>
        </row>
        <row r="31">
          <cell r="A31">
            <v>41115</v>
          </cell>
          <cell r="B31">
            <v>176320.03125</v>
          </cell>
          <cell r="C31">
            <v>71.682304382324219</v>
          </cell>
          <cell r="I31">
            <v>41115.5</v>
          </cell>
          <cell r="J31">
            <v>176833.359375</v>
          </cell>
        </row>
        <row r="32">
          <cell r="A32">
            <v>41116</v>
          </cell>
          <cell r="B32">
            <v>177353.421875</v>
          </cell>
          <cell r="C32">
            <v>69.573509216308594</v>
          </cell>
          <cell r="I32">
            <v>41116.5</v>
          </cell>
          <cell r="J32">
            <v>177875.28125</v>
          </cell>
        </row>
        <row r="33">
          <cell r="A33">
            <v>41117</v>
          </cell>
          <cell r="B33">
            <v>178396.984375</v>
          </cell>
          <cell r="C33">
            <v>70.560768127441406</v>
          </cell>
          <cell r="I33">
            <v>41117.5</v>
          </cell>
          <cell r="J33">
            <v>178906.625</v>
          </cell>
        </row>
        <row r="34">
          <cell r="A34">
            <v>41118</v>
          </cell>
          <cell r="B34">
            <v>179413.96875</v>
          </cell>
          <cell r="C34">
            <v>70.576789855957031</v>
          </cell>
          <cell r="I34">
            <v>41118.5</v>
          </cell>
          <cell r="J34">
            <v>179921.953125</v>
          </cell>
        </row>
        <row r="35">
          <cell r="A35">
            <v>41119</v>
          </cell>
          <cell r="B35">
            <v>180429.84375</v>
          </cell>
          <cell r="C35">
            <v>71.293968200683594</v>
          </cell>
          <cell r="I35">
            <v>41119.5</v>
          </cell>
          <cell r="J35">
            <v>180937.765625</v>
          </cell>
        </row>
        <row r="36">
          <cell r="A36">
            <v>41120</v>
          </cell>
          <cell r="B36">
            <v>181445.3125</v>
          </cell>
          <cell r="C36">
            <v>70.988784790039063</v>
          </cell>
          <cell r="I36">
            <v>41120.5</v>
          </cell>
          <cell r="J36">
            <v>181952.890625</v>
          </cell>
        </row>
        <row r="37">
          <cell r="A37">
            <v>41121</v>
          </cell>
          <cell r="B37">
            <v>182460.546875</v>
          </cell>
          <cell r="C37">
            <v>69.447624206542969</v>
          </cell>
          <cell r="I37">
            <v>41121.5</v>
          </cell>
          <cell r="J37">
            <v>182746.40625</v>
          </cell>
        </row>
        <row r="38">
          <cell r="A38">
            <v>41122</v>
          </cell>
          <cell r="B38">
            <v>182746.40625</v>
          </cell>
          <cell r="C38">
            <v>66.526283264160156</v>
          </cell>
          <cell r="I38">
            <v>41122.5</v>
          </cell>
          <cell r="J38">
            <v>182746.40625</v>
          </cell>
        </row>
      </sheetData>
      <sheetData sheetId="2">
        <row r="5">
          <cell r="A5" t="str">
            <v/>
          </cell>
          <cell r="B5" t="str">
            <v>LI1804</v>
          </cell>
          <cell r="C5" t="str">
            <v>LIC1202B</v>
          </cell>
          <cell r="D5" t="str">
            <v>LIC1203</v>
          </cell>
          <cell r="E5" t="str">
            <v>LIC1204</v>
          </cell>
          <cell r="F5" t="str">
            <v>LIC1301A</v>
          </cell>
          <cell r="G5" t="str">
            <v>LIC1301B</v>
          </cell>
          <cell r="H5" t="str">
            <v>LIC1301C</v>
          </cell>
          <cell r="I5" t="str">
            <v>LIC1305</v>
          </cell>
          <cell r="J5" t="str">
            <v>LIC1305B</v>
          </cell>
          <cell r="K5" t="str">
            <v>LIC1401</v>
          </cell>
          <cell r="L5" t="str">
            <v>LIC1402</v>
          </cell>
          <cell r="M5" t="str">
            <v>LIC1403</v>
          </cell>
          <cell r="N5" t="str">
            <v>LI1404B</v>
          </cell>
          <cell r="O5" t="str">
            <v>LIC1440</v>
          </cell>
          <cell r="P5" t="str">
            <v>LIC1442</v>
          </cell>
          <cell r="Q5" t="str">
            <v>LIC1444</v>
          </cell>
          <cell r="R5" t="str">
            <v>LIC1501</v>
          </cell>
          <cell r="S5" t="str">
            <v>LIC1503</v>
          </cell>
          <cell r="T5" t="str">
            <v>LI1507</v>
          </cell>
          <cell r="U5" t="str">
            <v>LIC1508</v>
          </cell>
          <cell r="V5" t="str">
            <v>LIC1601</v>
          </cell>
          <cell r="W5" t="str">
            <v>LIC1662</v>
          </cell>
          <cell r="X5" t="str">
            <v>LIC1663</v>
          </cell>
          <cell r="Y5" t="str">
            <v>LI1501B</v>
          </cell>
          <cell r="Z5" t="str">
            <v>LI1611</v>
          </cell>
          <cell r="AA5" t="str">
            <v>LI1801A</v>
          </cell>
          <cell r="AB5" t="str">
            <v>LI1801B</v>
          </cell>
          <cell r="AC5" t="str">
            <v>TA_STEP</v>
          </cell>
          <cell r="AD5" t="str">
            <v>TA_STEPB</v>
          </cell>
          <cell r="AE5" t="str">
            <v>LIC1307</v>
          </cell>
          <cell r="AF5" t="str">
            <v>LIC1307B</v>
          </cell>
          <cell r="AG5" t="str">
            <v>LIC1702</v>
          </cell>
          <cell r="AH5" t="str">
            <v>LIC1705</v>
          </cell>
          <cell r="AI5" t="str">
            <v>FI0102B_TOTAL</v>
          </cell>
        </row>
        <row r="6">
          <cell r="A6" t="str">
            <v>Timestamp</v>
          </cell>
          <cell r="B6" t="str">
            <v>LI1804 - SnapShot</v>
          </cell>
          <cell r="C6" t="str">
            <v>LIC1202B - SnapShot</v>
          </cell>
          <cell r="D6" t="str">
            <v>LIC1203 - SnapShot</v>
          </cell>
          <cell r="E6" t="str">
            <v>LIC1204 - SnapShot</v>
          </cell>
          <cell r="F6" t="str">
            <v>LIC1301A - SnapShot</v>
          </cell>
          <cell r="G6" t="str">
            <v>LIC1301B - SnapShot</v>
          </cell>
          <cell r="H6" t="str">
            <v>LIC1301C - SnapShot</v>
          </cell>
          <cell r="I6" t="str">
            <v>LIC1305 - SnapShot</v>
          </cell>
          <cell r="J6" t="str">
            <v>LIC1305B - SnapShot</v>
          </cell>
          <cell r="K6" t="str">
            <v>LIC1401 - SnapShot</v>
          </cell>
          <cell r="L6" t="str">
            <v>LIC1402 - SnapShot</v>
          </cell>
          <cell r="M6" t="str">
            <v>LIC1403 - SnapShot</v>
          </cell>
          <cell r="N6" t="str">
            <v>LI1404B - SnapShot</v>
          </cell>
          <cell r="O6" t="str">
            <v>LIC1440 - SnapShot</v>
          </cell>
          <cell r="P6" t="str">
            <v>LIC1442 - SnapShot</v>
          </cell>
          <cell r="Q6" t="str">
            <v>LIC1444 - SnapShot</v>
          </cell>
          <cell r="R6" t="str">
            <v>LIC1501 - SnapShot</v>
          </cell>
          <cell r="S6" t="str">
            <v>LIC1503 - SnapShot</v>
          </cell>
          <cell r="T6" t="str">
            <v>LI1507 - SnapShot</v>
          </cell>
          <cell r="U6" t="str">
            <v>LIC1508 - SnapShot</v>
          </cell>
          <cell r="V6" t="str">
            <v>LIC1601 - SnapShot</v>
          </cell>
          <cell r="W6" t="str">
            <v>LIC1662 - SnapShot</v>
          </cell>
          <cell r="X6" t="str">
            <v>LIC1663 - SnapShot</v>
          </cell>
          <cell r="Y6" t="str">
            <v>LI1501B - SnapShot</v>
          </cell>
          <cell r="Z6" t="str">
            <v>LI1611 - SnapShot</v>
          </cell>
          <cell r="AA6" t="str">
            <v>LI1801A - SnapShot</v>
          </cell>
          <cell r="AB6" t="str">
            <v>LI1801B - SnapShot</v>
          </cell>
          <cell r="AC6" t="str">
            <v>TA_STEP - SnapShot</v>
          </cell>
          <cell r="AD6" t="str">
            <v>TA_STEPB - SnapShot</v>
          </cell>
          <cell r="AE6" t="str">
            <v>LIC1307 - SnapShot</v>
          </cell>
          <cell r="AF6" t="str">
            <v>LIC1307B - SnapShot</v>
          </cell>
          <cell r="AG6" t="str">
            <v>LIC1702 - SnapShot</v>
          </cell>
          <cell r="AH6" t="str">
            <v>LIC1705 - SnapShot</v>
          </cell>
          <cell r="AI6" t="str">
            <v>FI0102B_TOTAL - SnapShot</v>
          </cell>
        </row>
        <row r="7">
          <cell r="A7">
            <v>41091</v>
          </cell>
          <cell r="B7">
            <v>100</v>
          </cell>
          <cell r="C7">
            <v>32.303348541259766</v>
          </cell>
          <cell r="D7">
            <v>63.476005554199219</v>
          </cell>
          <cell r="E7">
            <v>75.8968505859375</v>
          </cell>
          <cell r="F7">
            <v>95.87548828125</v>
          </cell>
          <cell r="G7">
            <v>75.302505493164063</v>
          </cell>
          <cell r="H7">
            <v>75.265129089355469</v>
          </cell>
          <cell r="I7">
            <v>55.366600036621094</v>
          </cell>
          <cell r="J7">
            <v>55.021537780761719</v>
          </cell>
          <cell r="K7">
            <v>79.341575622558594</v>
          </cell>
          <cell r="L7">
            <v>45.897613525390625</v>
          </cell>
          <cell r="M7">
            <v>24.531307220458984</v>
          </cell>
          <cell r="N7">
            <v>0</v>
          </cell>
          <cell r="O7">
            <v>34.881362915039062</v>
          </cell>
          <cell r="P7">
            <v>64.988937377929688</v>
          </cell>
          <cell r="Q7">
            <v>59.790950775146484</v>
          </cell>
          <cell r="R7">
            <v>44.678417205810547</v>
          </cell>
          <cell r="S7">
            <v>24.430458068847656</v>
          </cell>
          <cell r="T7">
            <v>63.513389587402344</v>
          </cell>
          <cell r="U7">
            <v>75.545890808105469</v>
          </cell>
          <cell r="V7">
            <v>49.837493896484375</v>
          </cell>
          <cell r="W7">
            <v>43.321125030517578</v>
          </cell>
          <cell r="X7">
            <v>44.130615234375</v>
          </cell>
          <cell r="Y7">
            <v>3.9193422794342041</v>
          </cell>
          <cell r="Z7">
            <v>33.565269470214844</v>
          </cell>
          <cell r="AA7">
            <v>5.4924850463867188</v>
          </cell>
          <cell r="AB7">
            <v>95.073402404785156</v>
          </cell>
          <cell r="AC7">
            <v>5</v>
          </cell>
          <cell r="AD7">
            <v>1</v>
          </cell>
          <cell r="AE7">
            <v>50.252536773681641</v>
          </cell>
          <cell r="AF7">
            <v>50.382415771484375</v>
          </cell>
          <cell r="AG7">
            <v>44.985885620117188</v>
          </cell>
          <cell r="AH7">
            <v>32.309452056884766</v>
          </cell>
          <cell r="AI7">
            <v>4654.47412109375</v>
          </cell>
        </row>
        <row r="8">
          <cell r="A8">
            <v>41092</v>
          </cell>
          <cell r="B8">
            <v>100</v>
          </cell>
          <cell r="C8">
            <v>61.505302429199219</v>
          </cell>
          <cell r="D8">
            <v>59.726100921630859</v>
          </cell>
          <cell r="E8">
            <v>70.973526000976563</v>
          </cell>
          <cell r="F8">
            <v>89.320213317871094</v>
          </cell>
          <cell r="G8">
            <v>75.284194946289063</v>
          </cell>
          <cell r="H8">
            <v>75.83123779296875</v>
          </cell>
          <cell r="I8">
            <v>54.993515014648438</v>
          </cell>
          <cell r="J8">
            <v>54.979972839355469</v>
          </cell>
          <cell r="K8">
            <v>80.616714477539063</v>
          </cell>
          <cell r="L8">
            <v>45.116348266601563</v>
          </cell>
          <cell r="M8">
            <v>29.167407989501953</v>
          </cell>
          <cell r="N8">
            <v>0</v>
          </cell>
          <cell r="O8">
            <v>45.847259521484375</v>
          </cell>
          <cell r="P8">
            <v>64.493782043457031</v>
          </cell>
          <cell r="Q8">
            <v>59.369804382324219</v>
          </cell>
          <cell r="R8">
            <v>44.684520721435547</v>
          </cell>
          <cell r="S8">
            <v>24.938583374023438</v>
          </cell>
          <cell r="T8">
            <v>60.603492736816406</v>
          </cell>
          <cell r="U8">
            <v>77.345695495605469</v>
          </cell>
          <cell r="V8">
            <v>50.280002593994141</v>
          </cell>
          <cell r="W8">
            <v>49.215686798095703</v>
          </cell>
          <cell r="X8">
            <v>40.128936767578125</v>
          </cell>
          <cell r="Y8">
            <v>4.2396726608276367</v>
          </cell>
          <cell r="Z8">
            <v>33.523307800292969</v>
          </cell>
          <cell r="AA8">
            <v>99.85504150390625</v>
          </cell>
          <cell r="AB8">
            <v>1.0616054534912109</v>
          </cell>
          <cell r="AC8">
            <v>1</v>
          </cell>
          <cell r="AD8">
            <v>10</v>
          </cell>
          <cell r="AE8">
            <v>50.233463287353516</v>
          </cell>
          <cell r="AF8">
            <v>49.990875244140625</v>
          </cell>
          <cell r="AG8">
            <v>44.960708618164063</v>
          </cell>
          <cell r="AH8">
            <v>29.506370544433594</v>
          </cell>
          <cell r="AI8">
            <v>4703.7978515625</v>
          </cell>
        </row>
        <row r="9">
          <cell r="A9">
            <v>41093</v>
          </cell>
          <cell r="B9">
            <v>100</v>
          </cell>
          <cell r="C9">
            <v>31.404592514038086</v>
          </cell>
          <cell r="D9">
            <v>62.552833557128906</v>
          </cell>
          <cell r="E9">
            <v>73.089950561523438</v>
          </cell>
          <cell r="F9">
            <v>99.82757568359375</v>
          </cell>
          <cell r="G9">
            <v>73.785003662109375</v>
          </cell>
          <cell r="H9">
            <v>74.558631896972656</v>
          </cell>
          <cell r="I9">
            <v>55.473411560058594</v>
          </cell>
          <cell r="J9">
            <v>54.961742401123047</v>
          </cell>
          <cell r="K9">
            <v>79.552909851074219</v>
          </cell>
          <cell r="L9">
            <v>43.559928894042969</v>
          </cell>
          <cell r="M9">
            <v>39.834930419921875</v>
          </cell>
          <cell r="N9">
            <v>0</v>
          </cell>
          <cell r="O9">
            <v>34.822612762451172</v>
          </cell>
          <cell r="P9">
            <v>65.020980834960937</v>
          </cell>
          <cell r="Q9">
            <v>60.878158569335938</v>
          </cell>
          <cell r="R9">
            <v>44.866100311279297</v>
          </cell>
          <cell r="S9">
            <v>25.039291381835938</v>
          </cell>
          <cell r="T9">
            <v>60.444801330566406</v>
          </cell>
          <cell r="U9">
            <v>68.747238159179687</v>
          </cell>
          <cell r="V9">
            <v>49.794765472412109</v>
          </cell>
          <cell r="W9">
            <v>48.644237518310547</v>
          </cell>
          <cell r="X9">
            <v>47.682151794433594</v>
          </cell>
          <cell r="Y9">
            <v>4.5364484786987305</v>
          </cell>
          <cell r="Z9">
            <v>31.184864044189453</v>
          </cell>
          <cell r="AA9">
            <v>81.901275634765625</v>
          </cell>
          <cell r="AB9">
            <v>91.60296630859375</v>
          </cell>
          <cell r="AC9">
            <v>0</v>
          </cell>
          <cell r="AD9">
            <v>1</v>
          </cell>
          <cell r="AE9">
            <v>49.523918151855469</v>
          </cell>
          <cell r="AF9">
            <v>49.941879272460937</v>
          </cell>
          <cell r="AG9">
            <v>45.003433227539063</v>
          </cell>
          <cell r="AH9">
            <v>33.975357055664063</v>
          </cell>
          <cell r="AI9">
            <v>4729.6708984375</v>
          </cell>
        </row>
        <row r="10">
          <cell r="A10">
            <v>41094</v>
          </cell>
          <cell r="B10">
            <v>100</v>
          </cell>
          <cell r="C10">
            <v>54.282444000244141</v>
          </cell>
          <cell r="D10">
            <v>63.096054077148437</v>
          </cell>
          <cell r="E10">
            <v>68.580909729003906</v>
          </cell>
          <cell r="F10">
            <v>100</v>
          </cell>
          <cell r="G10">
            <v>74.821853637695313</v>
          </cell>
          <cell r="H10">
            <v>75.265129089355469</v>
          </cell>
          <cell r="I10">
            <v>55.088882446289063</v>
          </cell>
          <cell r="J10">
            <v>54.834770202636719</v>
          </cell>
          <cell r="K10">
            <v>80.852981567382813</v>
          </cell>
          <cell r="L10">
            <v>45.133132934570313</v>
          </cell>
          <cell r="M10">
            <v>40.203411102294922</v>
          </cell>
          <cell r="N10">
            <v>0</v>
          </cell>
          <cell r="O10">
            <v>35.439842224121094</v>
          </cell>
          <cell r="P10">
            <v>64.861526489257813</v>
          </cell>
          <cell r="Q10">
            <v>58.461891174316406</v>
          </cell>
          <cell r="R10">
            <v>44.312961578369141</v>
          </cell>
          <cell r="S10">
            <v>24.660104751586914</v>
          </cell>
          <cell r="T10">
            <v>65.310142517089844</v>
          </cell>
          <cell r="U10">
            <v>76.16387939453125</v>
          </cell>
          <cell r="V10">
            <v>49.694053649902344</v>
          </cell>
          <cell r="W10">
            <v>41.517509460449219</v>
          </cell>
          <cell r="X10">
            <v>31.165788650512695</v>
          </cell>
          <cell r="Y10">
            <v>4.2349605560302734</v>
          </cell>
          <cell r="Z10">
            <v>37.326618194580078</v>
          </cell>
          <cell r="AA10">
            <v>21.618982315063477</v>
          </cell>
          <cell r="AB10">
            <v>94.140037536621094</v>
          </cell>
          <cell r="AC10">
            <v>8</v>
          </cell>
          <cell r="AD10">
            <v>1</v>
          </cell>
          <cell r="AE10">
            <v>49.94049072265625</v>
          </cell>
          <cell r="AF10">
            <v>49.986030578613281</v>
          </cell>
          <cell r="AG10">
            <v>45.008010864257813</v>
          </cell>
          <cell r="AH10">
            <v>33.697261810302734</v>
          </cell>
          <cell r="AI10">
            <v>4812.3369140625</v>
          </cell>
        </row>
        <row r="11">
          <cell r="A11">
            <v>41095</v>
          </cell>
          <cell r="B11">
            <v>100</v>
          </cell>
          <cell r="C11">
            <v>57.616539001464844</v>
          </cell>
          <cell r="D11">
            <v>59.179065704345703</v>
          </cell>
          <cell r="E11">
            <v>69.764251708984375</v>
          </cell>
          <cell r="F11">
            <v>99.530784606933594</v>
          </cell>
          <cell r="G11">
            <v>74.12603759765625</v>
          </cell>
          <cell r="H11">
            <v>74.351112365722656</v>
          </cell>
          <cell r="I11">
            <v>54.947738647460938</v>
          </cell>
          <cell r="J11">
            <v>54.719161987304688</v>
          </cell>
          <cell r="K11">
            <v>76.4703369140625</v>
          </cell>
          <cell r="L11">
            <v>44.622718811035156</v>
          </cell>
          <cell r="M11">
            <v>49.040607452392578</v>
          </cell>
          <cell r="N11">
            <v>0</v>
          </cell>
          <cell r="O11">
            <v>35.181961059570312</v>
          </cell>
          <cell r="P11">
            <v>64.892044067382812</v>
          </cell>
          <cell r="Q11">
            <v>61.256580352783203</v>
          </cell>
          <cell r="R11">
            <v>45.213245391845703</v>
          </cell>
          <cell r="S11">
            <v>24.969863891601563</v>
          </cell>
          <cell r="T11">
            <v>56.896316528320312</v>
          </cell>
          <cell r="U11">
            <v>72.564277648925781</v>
          </cell>
          <cell r="V11">
            <v>49.920654296875</v>
          </cell>
          <cell r="W11">
            <v>40.398262023925781</v>
          </cell>
          <cell r="X11">
            <v>30.417335510253906</v>
          </cell>
          <cell r="Y11">
            <v>5.0404996871948242</v>
          </cell>
          <cell r="Z11">
            <v>35.351337432861328</v>
          </cell>
          <cell r="AA11">
            <v>99.857330322265625</v>
          </cell>
          <cell r="AB11">
            <v>0.23129081726074219</v>
          </cell>
          <cell r="AC11">
            <v>1</v>
          </cell>
          <cell r="AD11">
            <v>10</v>
          </cell>
          <cell r="AE11">
            <v>50.139621734619141</v>
          </cell>
          <cell r="AF11">
            <v>50.014389038085938</v>
          </cell>
          <cell r="AG11">
            <v>39.999237060546875</v>
          </cell>
          <cell r="AH11">
            <v>31.592277526855469</v>
          </cell>
          <cell r="AI11">
            <v>4856.50244140625</v>
          </cell>
        </row>
        <row r="12">
          <cell r="A12">
            <v>41096</v>
          </cell>
          <cell r="B12">
            <v>100</v>
          </cell>
          <cell r="C12">
            <v>39.844356536865234</v>
          </cell>
          <cell r="D12">
            <v>43.916229248046875</v>
          </cell>
          <cell r="E12">
            <v>69.377433776855469</v>
          </cell>
          <cell r="F12">
            <v>98.878463745117188</v>
          </cell>
          <cell r="G12">
            <v>73.278396606445313</v>
          </cell>
          <cell r="H12">
            <v>75.095748901367188</v>
          </cell>
          <cell r="I12">
            <v>55.111007690429688</v>
          </cell>
          <cell r="J12">
            <v>54.916831970214844</v>
          </cell>
          <cell r="K12">
            <v>78.414588928222656</v>
          </cell>
          <cell r="L12">
            <v>44.606697082519531</v>
          </cell>
          <cell r="M12">
            <v>39.608749389648438</v>
          </cell>
          <cell r="N12">
            <v>0</v>
          </cell>
          <cell r="O12">
            <v>35.033187866210937</v>
          </cell>
          <cell r="P12">
            <v>64.815750122070312</v>
          </cell>
          <cell r="Q12">
            <v>59.86114501953125</v>
          </cell>
          <cell r="R12">
            <v>44.720378875732422</v>
          </cell>
          <cell r="S12">
            <v>24.88746452331543</v>
          </cell>
          <cell r="T12">
            <v>63.782711029052734</v>
          </cell>
          <cell r="U12">
            <v>72.613105773925781</v>
          </cell>
          <cell r="V12">
            <v>49.924468994140625</v>
          </cell>
          <cell r="W12">
            <v>45.954833984375</v>
          </cell>
          <cell r="X12">
            <v>43.360038757324219</v>
          </cell>
          <cell r="Y12">
            <v>5.0876049995422363</v>
          </cell>
          <cell r="Z12">
            <v>43.874263763427734</v>
          </cell>
          <cell r="AA12">
            <v>99.8321533203125</v>
          </cell>
          <cell r="AB12">
            <v>2.7340068817138672</v>
          </cell>
          <cell r="AC12">
            <v>1</v>
          </cell>
          <cell r="AD12">
            <v>5</v>
          </cell>
          <cell r="AE12">
            <v>49.912261962890625</v>
          </cell>
          <cell r="AF12">
            <v>50.013351440429688</v>
          </cell>
          <cell r="AG12">
            <v>40.0213623046875</v>
          </cell>
          <cell r="AH12">
            <v>32.937362670898438</v>
          </cell>
          <cell r="AI12">
            <v>4901.06689453125</v>
          </cell>
        </row>
        <row r="13">
          <cell r="A13">
            <v>41097</v>
          </cell>
          <cell r="B13">
            <v>100</v>
          </cell>
          <cell r="C13">
            <v>61.595329284667969</v>
          </cell>
          <cell r="D13">
            <v>52.204929351806641</v>
          </cell>
          <cell r="E13">
            <v>74.649429321289063</v>
          </cell>
          <cell r="F13">
            <v>99.321731567382813</v>
          </cell>
          <cell r="G13">
            <v>73.662162780761719</v>
          </cell>
          <cell r="H13">
            <v>72.797744750976563</v>
          </cell>
          <cell r="I13">
            <v>54.977493286132813</v>
          </cell>
          <cell r="J13">
            <v>55.226001739501953</v>
          </cell>
          <cell r="K13">
            <v>80.244903564453125</v>
          </cell>
          <cell r="L13">
            <v>45.247577667236328</v>
          </cell>
          <cell r="M13">
            <v>42.387489318847656</v>
          </cell>
          <cell r="N13">
            <v>0</v>
          </cell>
          <cell r="O13">
            <v>34.881362915039062</v>
          </cell>
          <cell r="P13">
            <v>64.719619750976563</v>
          </cell>
          <cell r="Q13">
            <v>60.220493316650391</v>
          </cell>
          <cell r="R13">
            <v>44.573890686035156</v>
          </cell>
          <cell r="S13">
            <v>24.746318817138672</v>
          </cell>
          <cell r="T13">
            <v>56.970321655273437</v>
          </cell>
          <cell r="U13">
            <v>70.769058227539062</v>
          </cell>
          <cell r="V13">
            <v>49.968719482421875</v>
          </cell>
          <cell r="W13">
            <v>46.788738250732422</v>
          </cell>
          <cell r="X13">
            <v>49.251544952392578</v>
          </cell>
          <cell r="Y13">
            <v>5.4644646644592285</v>
          </cell>
          <cell r="Z13">
            <v>27.01800537109375</v>
          </cell>
          <cell r="AA13">
            <v>98.887619018554688</v>
          </cell>
          <cell r="AB13">
            <v>33.248485565185547</v>
          </cell>
          <cell r="AC13">
            <v>1</v>
          </cell>
          <cell r="AD13">
            <v>8</v>
          </cell>
          <cell r="AE13">
            <v>49.851985931396484</v>
          </cell>
          <cell r="AF13">
            <v>50.055049896240234</v>
          </cell>
          <cell r="AG13">
            <v>39.98016357421875</v>
          </cell>
          <cell r="AH13">
            <v>30.672159194946289</v>
          </cell>
          <cell r="AI13">
            <v>4944.58154296875</v>
          </cell>
        </row>
        <row r="14">
          <cell r="A14">
            <v>41098</v>
          </cell>
          <cell r="B14">
            <v>92.933547973632813</v>
          </cell>
          <cell r="C14">
            <v>72.207977294921875</v>
          </cell>
          <cell r="D14">
            <v>62.873275756835937</v>
          </cell>
          <cell r="E14">
            <v>76.984817504882813</v>
          </cell>
          <cell r="F14">
            <v>100</v>
          </cell>
          <cell r="G14">
            <v>75.70306396484375</v>
          </cell>
          <cell r="H14">
            <v>72.967117309570313</v>
          </cell>
          <cell r="I14">
            <v>54.882125854492188</v>
          </cell>
          <cell r="J14">
            <v>55.122314453125</v>
          </cell>
          <cell r="K14">
            <v>80.617225646972656</v>
          </cell>
          <cell r="L14">
            <v>45.322345733642578</v>
          </cell>
          <cell r="M14">
            <v>27.729045867919922</v>
          </cell>
          <cell r="N14">
            <v>0</v>
          </cell>
          <cell r="O14">
            <v>35.076675415039062</v>
          </cell>
          <cell r="P14">
            <v>65.002670288085938</v>
          </cell>
          <cell r="Q14">
            <v>59.672691345214844</v>
          </cell>
          <cell r="R14">
            <v>45.228500366210937</v>
          </cell>
          <cell r="S14">
            <v>25.316242218017578</v>
          </cell>
          <cell r="T14">
            <v>75.029373168945313</v>
          </cell>
          <cell r="U14">
            <v>76.858169555664063</v>
          </cell>
          <cell r="V14">
            <v>50.352485656738281</v>
          </cell>
          <cell r="W14">
            <v>34.222934722900391</v>
          </cell>
          <cell r="X14">
            <v>25.268177032470703</v>
          </cell>
          <cell r="Y14">
            <v>4.8662004470825195</v>
          </cell>
          <cell r="Z14">
            <v>20.234989166259766</v>
          </cell>
          <cell r="AA14">
            <v>99.8291015625</v>
          </cell>
          <cell r="AB14">
            <v>13.847043991088867</v>
          </cell>
          <cell r="AC14">
            <v>1</v>
          </cell>
          <cell r="AD14">
            <v>10</v>
          </cell>
          <cell r="AE14">
            <v>50.1312255859375</v>
          </cell>
          <cell r="AF14">
            <v>50.143482208251953</v>
          </cell>
          <cell r="AG14">
            <v>40.03509521484375</v>
          </cell>
          <cell r="AH14">
            <v>28.911270141601563</v>
          </cell>
          <cell r="AI14">
            <v>5004.1142578125</v>
          </cell>
        </row>
        <row r="15">
          <cell r="A15">
            <v>41099</v>
          </cell>
          <cell r="B15">
            <v>100</v>
          </cell>
          <cell r="C15">
            <v>73.75982666015625</v>
          </cell>
          <cell r="D15">
            <v>57.177841186523437</v>
          </cell>
          <cell r="E15">
            <v>78.446632385253906</v>
          </cell>
          <cell r="F15">
            <v>98.847183227539063</v>
          </cell>
          <cell r="G15">
            <v>74.117645263671875</v>
          </cell>
          <cell r="H15">
            <v>73.664451599121094</v>
          </cell>
          <cell r="I15">
            <v>54.895858764648438</v>
          </cell>
          <cell r="J15">
            <v>54.969413757324219</v>
          </cell>
          <cell r="K15">
            <v>81.765464782714844</v>
          </cell>
          <cell r="L15">
            <v>45.648124694824219</v>
          </cell>
          <cell r="M15">
            <v>28.252307891845703</v>
          </cell>
          <cell r="N15">
            <v>0</v>
          </cell>
          <cell r="O15">
            <v>33.632411956787109</v>
          </cell>
          <cell r="P15">
            <v>65.66339111328125</v>
          </cell>
          <cell r="Q15">
            <v>59.965667724609375</v>
          </cell>
          <cell r="R15">
            <v>44.975204467773438</v>
          </cell>
          <cell r="S15">
            <v>24.87067985534668</v>
          </cell>
          <cell r="T15">
            <v>64.679176330566406</v>
          </cell>
          <cell r="U15">
            <v>73.9871826171875</v>
          </cell>
          <cell r="V15">
            <v>50.225833892822266</v>
          </cell>
          <cell r="W15">
            <v>62.827495574951172</v>
          </cell>
          <cell r="X15">
            <v>46.514076232910156</v>
          </cell>
          <cell r="Y15">
            <v>5.1771106719970703</v>
          </cell>
          <cell r="Z15">
            <v>32.141605377197266</v>
          </cell>
          <cell r="AA15">
            <v>0</v>
          </cell>
          <cell r="AB15">
            <v>94.277435302734375</v>
          </cell>
          <cell r="AC15">
            <v>10</v>
          </cell>
          <cell r="AD15">
            <v>1</v>
          </cell>
          <cell r="AE15">
            <v>49.83062744140625</v>
          </cell>
          <cell r="AF15">
            <v>49.900337219238281</v>
          </cell>
          <cell r="AG15">
            <v>77.74700927734375</v>
          </cell>
          <cell r="AH15">
            <v>25.92279052734375</v>
          </cell>
          <cell r="AI15">
            <v>5059.52978515625</v>
          </cell>
        </row>
        <row r="16">
          <cell r="A16">
            <v>41100</v>
          </cell>
          <cell r="B16">
            <v>100</v>
          </cell>
          <cell r="C16">
            <v>57.662319183349609</v>
          </cell>
          <cell r="D16">
            <v>67.596702575683594</v>
          </cell>
          <cell r="E16">
            <v>73.934539794921875</v>
          </cell>
          <cell r="F16">
            <v>99.320213317871094</v>
          </cell>
          <cell r="G16">
            <v>76.086822509765625</v>
          </cell>
          <cell r="H16">
            <v>74.913658142089844</v>
          </cell>
          <cell r="I16">
            <v>55.113296508789063</v>
          </cell>
          <cell r="J16">
            <v>54.864341735839844</v>
          </cell>
          <cell r="K16">
            <v>79.459831237792969</v>
          </cell>
          <cell r="L16">
            <v>45.506217956542969</v>
          </cell>
          <cell r="M16">
            <v>55.31707763671875</v>
          </cell>
          <cell r="N16">
            <v>0</v>
          </cell>
          <cell r="O16">
            <v>45.142292022705078</v>
          </cell>
          <cell r="P16">
            <v>65.125885009765625</v>
          </cell>
          <cell r="Q16">
            <v>60.169376373291016</v>
          </cell>
          <cell r="R16">
            <v>44.725719451904297</v>
          </cell>
          <cell r="S16">
            <v>25.063705444335938</v>
          </cell>
          <cell r="T16">
            <v>68.802932739257812</v>
          </cell>
          <cell r="U16">
            <v>74.15655517578125</v>
          </cell>
          <cell r="V16">
            <v>50.05035400390625</v>
          </cell>
          <cell r="W16">
            <v>56.647594451904297</v>
          </cell>
          <cell r="X16">
            <v>40.869762420654297</v>
          </cell>
          <cell r="Y16">
            <v>5.3608298301696777</v>
          </cell>
          <cell r="Z16">
            <v>29.930570602416992</v>
          </cell>
          <cell r="AA16">
            <v>61.980621337890625</v>
          </cell>
          <cell r="AB16">
            <v>93.8917236328125</v>
          </cell>
          <cell r="AC16">
            <v>10</v>
          </cell>
          <cell r="AD16">
            <v>1</v>
          </cell>
          <cell r="AE16">
            <v>49.848934173583984</v>
          </cell>
          <cell r="AF16">
            <v>49.804763793945313</v>
          </cell>
          <cell r="AG16">
            <v>34.969863891601563</v>
          </cell>
          <cell r="AH16">
            <v>24.762340545654297</v>
          </cell>
          <cell r="AI16">
            <v>5135.5634765625</v>
          </cell>
        </row>
        <row r="17">
          <cell r="A17">
            <v>41101</v>
          </cell>
          <cell r="B17">
            <v>100</v>
          </cell>
          <cell r="C17">
            <v>53.376060485839844</v>
          </cell>
          <cell r="D17">
            <v>61.989013671875</v>
          </cell>
          <cell r="E17">
            <v>81.209274291992188</v>
          </cell>
          <cell r="F17">
            <v>99.024948120117188</v>
          </cell>
          <cell r="G17">
            <v>75.159072875976563</v>
          </cell>
          <cell r="H17">
            <v>76.731132507324219</v>
          </cell>
          <cell r="I17">
            <v>55.040817260742188</v>
          </cell>
          <cell r="J17">
            <v>55.226486206054688</v>
          </cell>
          <cell r="K17">
            <v>79.552909851074219</v>
          </cell>
          <cell r="L17">
            <v>45.169376373291016</v>
          </cell>
          <cell r="M17">
            <v>36.131973266601563</v>
          </cell>
          <cell r="N17">
            <v>0</v>
          </cell>
          <cell r="O17">
            <v>45.250629425048828</v>
          </cell>
          <cell r="P17">
            <v>59.8504638671875</v>
          </cell>
          <cell r="Q17">
            <v>59.591819763183594</v>
          </cell>
          <cell r="R17">
            <v>44.979400634765625</v>
          </cell>
          <cell r="S17">
            <v>24.857709884643555</v>
          </cell>
          <cell r="T17">
            <v>64.509803771972656</v>
          </cell>
          <cell r="U17">
            <v>75.295646667480469</v>
          </cell>
          <cell r="V17">
            <v>50.19378662109375</v>
          </cell>
          <cell r="W17">
            <v>55.039291381835938</v>
          </cell>
          <cell r="X17">
            <v>45.101852416992188</v>
          </cell>
          <cell r="Y17">
            <v>5.1252932548522949</v>
          </cell>
          <cell r="Z17">
            <v>34.106964111328125</v>
          </cell>
          <cell r="AA17">
            <v>64.760818481445313</v>
          </cell>
          <cell r="AB17">
            <v>95.343307495117187</v>
          </cell>
          <cell r="AC17">
            <v>10</v>
          </cell>
          <cell r="AD17">
            <v>1</v>
          </cell>
          <cell r="AE17">
            <v>49.99237060546875</v>
          </cell>
          <cell r="AF17">
            <v>50.125083923339844</v>
          </cell>
          <cell r="AG17">
            <v>35.052261352539062</v>
          </cell>
          <cell r="AH17">
            <v>0</v>
          </cell>
          <cell r="AI17">
            <v>5181.1279296875</v>
          </cell>
        </row>
        <row r="18">
          <cell r="A18">
            <v>41102</v>
          </cell>
          <cell r="B18">
            <v>99.447624206542969</v>
          </cell>
          <cell r="C18">
            <v>49.105819702148438</v>
          </cell>
          <cell r="D18">
            <v>64.12451171875</v>
          </cell>
          <cell r="E18">
            <v>70.912490844726563</v>
          </cell>
          <cell r="F18">
            <v>99.017318725585938</v>
          </cell>
          <cell r="G18">
            <v>76.317230224609375</v>
          </cell>
          <cell r="H18">
            <v>76.0006103515625</v>
          </cell>
          <cell r="I18">
            <v>54.888229370117188</v>
          </cell>
          <cell r="J18">
            <v>54.956916809082031</v>
          </cell>
          <cell r="K18">
            <v>79.920654296875</v>
          </cell>
          <cell r="L18">
            <v>44.957656860351563</v>
          </cell>
          <cell r="M18">
            <v>40.973297119140625</v>
          </cell>
          <cell r="N18">
            <v>0</v>
          </cell>
          <cell r="O18">
            <v>38.301673889160156</v>
          </cell>
          <cell r="P18">
            <v>60.341037750244141</v>
          </cell>
          <cell r="Q18">
            <v>60.849929809570313</v>
          </cell>
          <cell r="R18">
            <v>44.843215942382813</v>
          </cell>
          <cell r="S18">
            <v>24.969482421875</v>
          </cell>
          <cell r="T18">
            <v>70.425346374511719</v>
          </cell>
          <cell r="U18">
            <v>78.05523681640625</v>
          </cell>
          <cell r="V18">
            <v>49.8992919921875</v>
          </cell>
          <cell r="W18">
            <v>55.88922119140625</v>
          </cell>
          <cell r="X18">
            <v>44.443428039550781</v>
          </cell>
          <cell r="Y18">
            <v>5.1017389297485352</v>
          </cell>
          <cell r="Z18">
            <v>28.969253540039063</v>
          </cell>
          <cell r="AA18">
            <v>98.23681640625</v>
          </cell>
          <cell r="AB18">
            <v>90.210281372070313</v>
          </cell>
          <cell r="AC18">
            <v>1</v>
          </cell>
          <cell r="AD18">
            <v>10</v>
          </cell>
          <cell r="AE18">
            <v>50.098419189453125</v>
          </cell>
          <cell r="AF18">
            <v>50.154319763183594</v>
          </cell>
          <cell r="AG18">
            <v>35.011062622070312</v>
          </cell>
          <cell r="AH18">
            <v>6.9710841178894043</v>
          </cell>
          <cell r="AI18">
            <v>5231.5556640625</v>
          </cell>
        </row>
        <row r="19">
          <cell r="A19">
            <v>41103</v>
          </cell>
          <cell r="B19">
            <v>100</v>
          </cell>
          <cell r="C19">
            <v>22.503242492675781</v>
          </cell>
          <cell r="D19">
            <v>58.883804321289063</v>
          </cell>
          <cell r="E19">
            <v>70.0152587890625</v>
          </cell>
          <cell r="F19">
            <v>100</v>
          </cell>
          <cell r="G19">
            <v>77.447158813476562</v>
          </cell>
          <cell r="H19">
            <v>78.052947998046875</v>
          </cell>
          <cell r="I19">
            <v>55.028610229492188</v>
          </cell>
          <cell r="J19">
            <v>55.326648712158203</v>
          </cell>
          <cell r="K19">
            <v>81.144424438476563</v>
          </cell>
          <cell r="L19">
            <v>45.364311218261719</v>
          </cell>
          <cell r="M19">
            <v>26.061813354492188</v>
          </cell>
          <cell r="N19">
            <v>0</v>
          </cell>
          <cell r="O19">
            <v>34.504463195800781</v>
          </cell>
          <cell r="P19">
            <v>59.994659423828125</v>
          </cell>
          <cell r="Q19">
            <v>59.431602478027344</v>
          </cell>
          <cell r="R19">
            <v>44.973678588867188</v>
          </cell>
          <cell r="S19">
            <v>25.053787231445313</v>
          </cell>
          <cell r="T19">
            <v>70.637825012207031</v>
          </cell>
          <cell r="U19">
            <v>78.556495666503906</v>
          </cell>
          <cell r="V19">
            <v>49.9481201171875</v>
          </cell>
          <cell r="W19">
            <v>54.723430633544922</v>
          </cell>
          <cell r="X19">
            <v>45.023269653320313</v>
          </cell>
          <cell r="Y19">
            <v>4.8190937042236328</v>
          </cell>
          <cell r="Z19">
            <v>33.640583038330078</v>
          </cell>
          <cell r="AA19">
            <v>99.83367919921875</v>
          </cell>
          <cell r="AB19">
            <v>93.482467651367188</v>
          </cell>
          <cell r="AC19">
            <v>1</v>
          </cell>
          <cell r="AD19">
            <v>1</v>
          </cell>
          <cell r="AE19">
            <v>49.91912841796875</v>
          </cell>
          <cell r="AF19">
            <v>49.995082855224609</v>
          </cell>
          <cell r="AG19">
            <v>35.014114379882812</v>
          </cell>
          <cell r="AH19">
            <v>10.572977066040039</v>
          </cell>
          <cell r="AI19">
            <v>5273.93017578125</v>
          </cell>
        </row>
        <row r="20">
          <cell r="A20">
            <v>41104</v>
          </cell>
          <cell r="B20">
            <v>95.929656982421875</v>
          </cell>
          <cell r="C20">
            <v>35.999847412109375</v>
          </cell>
          <cell r="D20">
            <v>68.0445556640625</v>
          </cell>
          <cell r="E20">
            <v>77.551689147949219</v>
          </cell>
          <cell r="F20">
            <v>99.9725341796875</v>
          </cell>
          <cell r="G20">
            <v>78.321502685546875</v>
          </cell>
          <cell r="H20">
            <v>77.845428466796875</v>
          </cell>
          <cell r="I20">
            <v>54.540321350097656</v>
          </cell>
          <cell r="J20">
            <v>54.512237548828125</v>
          </cell>
          <cell r="K20">
            <v>80.574501037597656</v>
          </cell>
          <cell r="L20">
            <v>44.489204406738281</v>
          </cell>
          <cell r="M20">
            <v>31.122091293334961</v>
          </cell>
          <cell r="N20">
            <v>0</v>
          </cell>
          <cell r="O20">
            <v>35.070571899414062</v>
          </cell>
          <cell r="P20">
            <v>59.94659423828125</v>
          </cell>
          <cell r="Q20">
            <v>60.121307373046875</v>
          </cell>
          <cell r="R20">
            <v>44.988937377929688</v>
          </cell>
          <cell r="S20">
            <v>25.385671615600586</v>
          </cell>
          <cell r="T20">
            <v>71.410697937011719</v>
          </cell>
          <cell r="U20">
            <v>74.00244140625</v>
          </cell>
          <cell r="V20">
            <v>49.951171875</v>
          </cell>
          <cell r="W20">
            <v>48.910507202148438</v>
          </cell>
          <cell r="X20">
            <v>44.12908935546875</v>
          </cell>
          <cell r="Y20">
            <v>4.9274396896362305</v>
          </cell>
          <cell r="Z20">
            <v>34.823223114013672</v>
          </cell>
          <cell r="AA20">
            <v>52.567329406738281</v>
          </cell>
          <cell r="AB20">
            <v>10.721103668212891</v>
          </cell>
          <cell r="AC20">
            <v>5</v>
          </cell>
          <cell r="AD20">
            <v>1</v>
          </cell>
          <cell r="AE20">
            <v>50.281528472900391</v>
          </cell>
          <cell r="AF20">
            <v>49.399917602539063</v>
          </cell>
          <cell r="AG20">
            <v>35.005722045898437</v>
          </cell>
          <cell r="AH20">
            <v>5.3620204925537109</v>
          </cell>
          <cell r="AI20">
            <v>5332.859375</v>
          </cell>
        </row>
        <row r="21">
          <cell r="A21">
            <v>41105</v>
          </cell>
          <cell r="B21">
            <v>100</v>
          </cell>
          <cell r="C21">
            <v>43.849853515625</v>
          </cell>
          <cell r="D21">
            <v>70.121307373046875</v>
          </cell>
          <cell r="E21">
            <v>68.233001708984375</v>
          </cell>
          <cell r="F21">
            <v>99.162277221679688</v>
          </cell>
          <cell r="G21">
            <v>78.574043273925781</v>
          </cell>
          <cell r="H21">
            <v>77.657737731933594</v>
          </cell>
          <cell r="I21">
            <v>55.091171264648438</v>
          </cell>
          <cell r="J21">
            <v>54.704524993896484</v>
          </cell>
          <cell r="K21">
            <v>79.092086791992188</v>
          </cell>
          <cell r="L21">
            <v>45.204090118408203</v>
          </cell>
          <cell r="M21">
            <v>41.391807556152344</v>
          </cell>
          <cell r="N21">
            <v>0</v>
          </cell>
          <cell r="O21">
            <v>34.646369934082031</v>
          </cell>
          <cell r="P21">
            <v>59.913787841796875</v>
          </cell>
          <cell r="Q21">
            <v>59.691768646240234</v>
          </cell>
          <cell r="R21">
            <v>44.831771850585938</v>
          </cell>
          <cell r="S21">
            <v>24.856945037841797</v>
          </cell>
          <cell r="T21">
            <v>63.801021575927734</v>
          </cell>
          <cell r="U21">
            <v>68.545051574707031</v>
          </cell>
          <cell r="V21">
            <v>49.801631927490234</v>
          </cell>
          <cell r="W21">
            <v>58.08880615234375</v>
          </cell>
          <cell r="X21">
            <v>39.623100280761719</v>
          </cell>
          <cell r="Y21">
            <v>4.7625646591186523</v>
          </cell>
          <cell r="Z21">
            <v>27.927825927734375</v>
          </cell>
          <cell r="AA21">
            <v>99.462120056152344</v>
          </cell>
          <cell r="AB21">
            <v>24.173934936523438</v>
          </cell>
          <cell r="AC21">
            <v>1</v>
          </cell>
          <cell r="AD21">
            <v>5</v>
          </cell>
          <cell r="AE21">
            <v>50.045013427734375</v>
          </cell>
          <cell r="AF21">
            <v>50.202133178710938</v>
          </cell>
          <cell r="AG21">
            <v>34.979782104492187</v>
          </cell>
          <cell r="AH21">
            <v>8.7796592712402344</v>
          </cell>
          <cell r="AI21">
            <v>5372.52490234375</v>
          </cell>
        </row>
        <row r="22">
          <cell r="A22">
            <v>41106</v>
          </cell>
          <cell r="B22">
            <v>100</v>
          </cell>
          <cell r="C22">
            <v>48.865493774414063</v>
          </cell>
          <cell r="D22">
            <v>58.489356994628906</v>
          </cell>
          <cell r="E22">
            <v>66.845962524414063</v>
          </cell>
          <cell r="F22">
            <v>99.589530944824219</v>
          </cell>
          <cell r="G22">
            <v>79.343093872070313</v>
          </cell>
          <cell r="H22">
            <v>78.062103271484375</v>
          </cell>
          <cell r="I22">
            <v>54.860759735107422</v>
          </cell>
          <cell r="J22">
            <v>54.829925537109375</v>
          </cell>
          <cell r="K22">
            <v>79.689476013183594</v>
          </cell>
          <cell r="L22">
            <v>44.713512420654297</v>
          </cell>
          <cell r="M22">
            <v>41.582321166992188</v>
          </cell>
          <cell r="N22">
            <v>0</v>
          </cell>
          <cell r="O22">
            <v>35.869384765625</v>
          </cell>
          <cell r="P22">
            <v>60.0396728515625</v>
          </cell>
          <cell r="Q22">
            <v>59.635307312011719</v>
          </cell>
          <cell r="R22">
            <v>45.037765502929688</v>
          </cell>
          <cell r="S22">
            <v>24.88746452331543</v>
          </cell>
          <cell r="T22">
            <v>55.996795654296875</v>
          </cell>
          <cell r="U22">
            <v>74.789047241210938</v>
          </cell>
          <cell r="V22">
            <v>50.031280517578125</v>
          </cell>
          <cell r="W22">
            <v>54.964523315429688</v>
          </cell>
          <cell r="X22">
            <v>44.693675994873047</v>
          </cell>
          <cell r="Y22">
            <v>4.6023998260498047</v>
          </cell>
          <cell r="Z22">
            <v>21.319143295288086</v>
          </cell>
          <cell r="AA22">
            <v>99.822235107421875</v>
          </cell>
          <cell r="AB22">
            <v>0.14197731018066406</v>
          </cell>
          <cell r="AC22">
            <v>1</v>
          </cell>
          <cell r="AD22">
            <v>10</v>
          </cell>
          <cell r="AE22">
            <v>50.213626861572266</v>
          </cell>
          <cell r="AF22">
            <v>49.860553741455078</v>
          </cell>
          <cell r="AG22">
            <v>34.982833862304687</v>
          </cell>
          <cell r="AH22">
            <v>4.6677350997924805</v>
          </cell>
          <cell r="AI22">
            <v>5415.466796875</v>
          </cell>
        </row>
        <row r="23">
          <cell r="A23">
            <v>41107</v>
          </cell>
          <cell r="B23">
            <v>100</v>
          </cell>
          <cell r="C23">
            <v>59.700923919677734</v>
          </cell>
          <cell r="D23">
            <v>54.792095184326172</v>
          </cell>
          <cell r="E23">
            <v>64.833297729492187</v>
          </cell>
          <cell r="F23">
            <v>98.952468872070313</v>
          </cell>
          <cell r="G23">
            <v>78.366523742675781</v>
          </cell>
          <cell r="H23">
            <v>78.233001708984375</v>
          </cell>
          <cell r="I23">
            <v>54.9420166015625</v>
          </cell>
          <cell r="J23">
            <v>54.9530029296875</v>
          </cell>
          <cell r="K23">
            <v>79.412528991699219</v>
          </cell>
          <cell r="L23">
            <v>45.065994262695313</v>
          </cell>
          <cell r="M23">
            <v>25.864963531494141</v>
          </cell>
          <cell r="N23">
            <v>0</v>
          </cell>
          <cell r="O23">
            <v>34.460975646972656</v>
          </cell>
          <cell r="P23">
            <v>60.708782196044922</v>
          </cell>
          <cell r="Q23">
            <v>59.464408874511719</v>
          </cell>
          <cell r="R23">
            <v>45.242237091064453</v>
          </cell>
          <cell r="S23">
            <v>25.258258819580078</v>
          </cell>
          <cell r="T23">
            <v>56.565193176269531</v>
          </cell>
          <cell r="U23">
            <v>75.642784118652344</v>
          </cell>
          <cell r="V23">
            <v>49.93896484375</v>
          </cell>
          <cell r="W23">
            <v>48.707561492919922</v>
          </cell>
          <cell r="X23">
            <v>43.224994659423828</v>
          </cell>
          <cell r="Y23">
            <v>4.899177074432373</v>
          </cell>
          <cell r="Z23">
            <v>26.226444244384766</v>
          </cell>
          <cell r="AA23">
            <v>99.711601257324219</v>
          </cell>
          <cell r="AB23">
            <v>0.80838775634765625</v>
          </cell>
          <cell r="AC23">
            <v>1</v>
          </cell>
          <cell r="AD23">
            <v>7</v>
          </cell>
          <cell r="AE23">
            <v>50.034332275390625</v>
          </cell>
          <cell r="AF23">
            <v>50.109642028808594</v>
          </cell>
          <cell r="AG23">
            <v>35.934234619140625</v>
          </cell>
          <cell r="AH23">
            <v>20.905622482299805</v>
          </cell>
          <cell r="AI23">
            <v>5468.6640625</v>
          </cell>
        </row>
        <row r="24">
          <cell r="A24">
            <v>41108</v>
          </cell>
          <cell r="B24">
            <v>99.872589111328125</v>
          </cell>
          <cell r="C24">
            <v>46.517890930175781</v>
          </cell>
          <cell r="D24">
            <v>68.17425537109375</v>
          </cell>
          <cell r="E24">
            <v>66.095977783203125</v>
          </cell>
          <cell r="F24">
            <v>99.513236999511719</v>
          </cell>
          <cell r="G24">
            <v>78.279541015625</v>
          </cell>
          <cell r="H24">
            <v>78.269630432128906</v>
          </cell>
          <cell r="I24">
            <v>54.957656860351563</v>
          </cell>
          <cell r="J24">
            <v>55.064643859863281</v>
          </cell>
          <cell r="K24">
            <v>79.96795654296875</v>
          </cell>
          <cell r="L24">
            <v>44.572364807128906</v>
          </cell>
          <cell r="M24">
            <v>31.698036193847656</v>
          </cell>
          <cell r="N24">
            <v>0</v>
          </cell>
          <cell r="O24">
            <v>33.392845153808594</v>
          </cell>
          <cell r="P24">
            <v>59.716182708740234</v>
          </cell>
          <cell r="Q24">
            <v>61.965362548828125</v>
          </cell>
          <cell r="R24">
            <v>44.860000610351563</v>
          </cell>
          <cell r="S24">
            <v>24.380865097045898</v>
          </cell>
          <cell r="T24">
            <v>53.335624694824219</v>
          </cell>
          <cell r="U24">
            <v>73.75067138671875</v>
          </cell>
          <cell r="V24">
            <v>49.744411468505859</v>
          </cell>
          <cell r="W24">
            <v>53.661403656005859</v>
          </cell>
          <cell r="X24">
            <v>45.706111907958984</v>
          </cell>
          <cell r="Y24">
            <v>5.172398567199707</v>
          </cell>
          <cell r="Z24">
            <v>21.319524765014648</v>
          </cell>
          <cell r="AA24">
            <v>37.486076354980469</v>
          </cell>
          <cell r="AB24">
            <v>94.812332153320312</v>
          </cell>
          <cell r="AC24">
            <v>8</v>
          </cell>
          <cell r="AD24">
            <v>1</v>
          </cell>
          <cell r="AE24">
            <v>50.0213623046875</v>
          </cell>
          <cell r="AF24">
            <v>50.033576965332031</v>
          </cell>
          <cell r="AG24">
            <v>34.998092651367188</v>
          </cell>
          <cell r="AH24">
            <v>27.358282089233398</v>
          </cell>
          <cell r="AI24">
            <v>5522.70654296875</v>
          </cell>
        </row>
        <row r="25">
          <cell r="A25">
            <v>41109</v>
          </cell>
          <cell r="B25">
            <v>100</v>
          </cell>
          <cell r="C25">
            <v>51.722743988037109</v>
          </cell>
          <cell r="D25">
            <v>60.674449920654297</v>
          </cell>
          <cell r="E25">
            <v>65.92279052734375</v>
          </cell>
          <cell r="F25">
            <v>98.509193420410156</v>
          </cell>
          <cell r="G25">
            <v>78.210113525390625</v>
          </cell>
          <cell r="H25">
            <v>78.251319885253906</v>
          </cell>
          <cell r="I25">
            <v>54.762340545654297</v>
          </cell>
          <cell r="J25">
            <v>55.517318725585937</v>
          </cell>
          <cell r="K25">
            <v>78.866256713867188</v>
          </cell>
          <cell r="L25">
            <v>45.234607696533203</v>
          </cell>
          <cell r="M25">
            <v>37.882961273193359</v>
          </cell>
          <cell r="N25">
            <v>0</v>
          </cell>
          <cell r="O25">
            <v>34.764629364013672</v>
          </cell>
          <cell r="P25">
            <v>60.06103515625</v>
          </cell>
          <cell r="Q25">
            <v>64.706642150878906</v>
          </cell>
          <cell r="R25">
            <v>45.145339965820313</v>
          </cell>
          <cell r="S25">
            <v>24.880598068237305</v>
          </cell>
          <cell r="T25">
            <v>51.364154815673828</v>
          </cell>
          <cell r="U25">
            <v>72.284271240234375</v>
          </cell>
          <cell r="V25">
            <v>49.754329681396484</v>
          </cell>
          <cell r="W25">
            <v>35.606163024902344</v>
          </cell>
          <cell r="X25">
            <v>44.957656860351563</v>
          </cell>
          <cell r="Y25">
            <v>5.012235164642334</v>
          </cell>
          <cell r="Z25">
            <v>21.983673095703125</v>
          </cell>
          <cell r="AA25">
            <v>97.445640563964844</v>
          </cell>
          <cell r="AB25">
            <v>0.17240333557128906</v>
          </cell>
          <cell r="AC25">
            <v>1</v>
          </cell>
          <cell r="AD25">
            <v>10</v>
          </cell>
          <cell r="AE25">
            <v>50.246433258056641</v>
          </cell>
          <cell r="AF25">
            <v>49.570205688476563</v>
          </cell>
          <cell r="AG25">
            <v>50.01678466796875</v>
          </cell>
          <cell r="AH25">
            <v>19.234760284423828</v>
          </cell>
          <cell r="AI25">
            <v>5571.49853515625</v>
          </cell>
        </row>
        <row r="26">
          <cell r="A26">
            <v>41110</v>
          </cell>
          <cell r="B26">
            <v>100</v>
          </cell>
          <cell r="C26">
            <v>52.338443756103516</v>
          </cell>
          <cell r="D26">
            <v>55.381858825683594</v>
          </cell>
          <cell r="E26">
            <v>70.156402587890625</v>
          </cell>
          <cell r="F26">
            <v>98.993667602539063</v>
          </cell>
          <cell r="G26">
            <v>77.147323608398438</v>
          </cell>
          <cell r="H26">
            <v>77.865264892578125</v>
          </cell>
          <cell r="I26">
            <v>55.030899047851563</v>
          </cell>
          <cell r="J26">
            <v>54.796073913574219</v>
          </cell>
          <cell r="K26">
            <v>81.445793151855469</v>
          </cell>
          <cell r="L26">
            <v>45.082778930664063</v>
          </cell>
          <cell r="M26">
            <v>32.503475189208984</v>
          </cell>
          <cell r="N26">
            <v>0</v>
          </cell>
          <cell r="O26">
            <v>34.460975646972656</v>
          </cell>
          <cell r="P26">
            <v>60.411994934082031</v>
          </cell>
          <cell r="Q26">
            <v>62.00732421875</v>
          </cell>
          <cell r="R26">
            <v>45.217060089111328</v>
          </cell>
          <cell r="S26">
            <v>25.001144409179688</v>
          </cell>
          <cell r="T26">
            <v>41.099411010742187</v>
          </cell>
          <cell r="U26">
            <v>71.126113891601562</v>
          </cell>
          <cell r="V26">
            <v>49.826812744140625</v>
          </cell>
          <cell r="W26">
            <v>33.012893676757813</v>
          </cell>
          <cell r="X26">
            <v>44.947738647460938</v>
          </cell>
          <cell r="Y26">
            <v>5.1064491271972656</v>
          </cell>
          <cell r="Z26">
            <v>22.247653961181641</v>
          </cell>
          <cell r="AA26">
            <v>0</v>
          </cell>
          <cell r="AB26">
            <v>95.147010803222656</v>
          </cell>
          <cell r="AC26">
            <v>10</v>
          </cell>
          <cell r="AD26">
            <v>1</v>
          </cell>
          <cell r="AE26">
            <v>49.798580169677734</v>
          </cell>
          <cell r="AF26">
            <v>49.796260833740234</v>
          </cell>
          <cell r="AG26">
            <v>50.0091552734375</v>
          </cell>
          <cell r="AH26">
            <v>16.548408508300781</v>
          </cell>
          <cell r="AI26">
            <v>5619.5068359375</v>
          </cell>
        </row>
        <row r="27">
          <cell r="A27">
            <v>41111</v>
          </cell>
          <cell r="B27">
            <v>98.04608154296875</v>
          </cell>
          <cell r="C27">
            <v>68.157470703125</v>
          </cell>
          <cell r="D27">
            <v>53.610282897949219</v>
          </cell>
          <cell r="E27">
            <v>72.674140930175781</v>
          </cell>
          <cell r="F27">
            <v>99.117263793945313</v>
          </cell>
          <cell r="G27">
            <v>78.525978088378906</v>
          </cell>
          <cell r="H27">
            <v>78.628211975097656</v>
          </cell>
          <cell r="I27">
            <v>55.207138061523438</v>
          </cell>
          <cell r="J27">
            <v>54.61810302734375</v>
          </cell>
          <cell r="K27">
            <v>79.412528991699219</v>
          </cell>
          <cell r="L27">
            <v>45.486381530761719</v>
          </cell>
          <cell r="M27">
            <v>28.759773254394531</v>
          </cell>
          <cell r="N27">
            <v>0</v>
          </cell>
          <cell r="O27">
            <v>35.462730407714844</v>
          </cell>
          <cell r="P27">
            <v>60.121307373046875</v>
          </cell>
          <cell r="Q27">
            <v>62.201877593994141</v>
          </cell>
          <cell r="R27">
            <v>44.811935424804688</v>
          </cell>
          <cell r="S27">
            <v>24.87220573425293</v>
          </cell>
          <cell r="T27">
            <v>56.219577789306641</v>
          </cell>
          <cell r="U27">
            <v>74.374000549316406</v>
          </cell>
          <cell r="V27">
            <v>49.98626708984375</v>
          </cell>
          <cell r="W27">
            <v>34.656288146972656</v>
          </cell>
          <cell r="X27">
            <v>44.886699676513672</v>
          </cell>
          <cell r="Y27">
            <v>5.1394238471984863</v>
          </cell>
          <cell r="Z27">
            <v>21.121156692504883</v>
          </cell>
          <cell r="AA27">
            <v>99.136337280273438</v>
          </cell>
          <cell r="AB27">
            <v>0.35888099670410156</v>
          </cell>
          <cell r="AC27">
            <v>1</v>
          </cell>
          <cell r="AD27">
            <v>10</v>
          </cell>
          <cell r="AE27">
            <v>50.05950927734375</v>
          </cell>
          <cell r="AF27">
            <v>50.343170166015625</v>
          </cell>
          <cell r="AG27">
            <v>49.98626708984375</v>
          </cell>
          <cell r="AH27">
            <v>14.83100700378418</v>
          </cell>
          <cell r="AI27">
            <v>5692.46240234375</v>
          </cell>
        </row>
        <row r="28">
          <cell r="A28">
            <v>41112</v>
          </cell>
          <cell r="B28">
            <v>100</v>
          </cell>
          <cell r="C28">
            <v>68.008316040039063</v>
          </cell>
          <cell r="D28">
            <v>53.707942962646484</v>
          </cell>
          <cell r="E28">
            <v>65.124740600585937</v>
          </cell>
          <cell r="F28">
            <v>99.005111694335938</v>
          </cell>
          <cell r="G28">
            <v>77.174026489257813</v>
          </cell>
          <cell r="H28">
            <v>77.497520446777344</v>
          </cell>
          <cell r="I28">
            <v>55.038528442382813</v>
          </cell>
          <cell r="J28">
            <v>55.055084228515625</v>
          </cell>
          <cell r="K28">
            <v>79.96795654296875</v>
          </cell>
          <cell r="L28">
            <v>44.414436340332031</v>
          </cell>
          <cell r="M28">
            <v>32.456405639648437</v>
          </cell>
          <cell r="N28">
            <v>0</v>
          </cell>
          <cell r="O28">
            <v>34.689861297607422</v>
          </cell>
          <cell r="P28">
            <v>59.970245361328125</v>
          </cell>
          <cell r="Q28">
            <v>61.573204040527344</v>
          </cell>
          <cell r="R28">
            <v>44.769969940185547</v>
          </cell>
          <cell r="S28">
            <v>25.020980834960938</v>
          </cell>
          <cell r="T28">
            <v>68.179595947265625</v>
          </cell>
          <cell r="U28">
            <v>74.0787353515625</v>
          </cell>
          <cell r="V28">
            <v>50.216678619384766</v>
          </cell>
          <cell r="W28">
            <v>43.85595703125</v>
          </cell>
          <cell r="X28">
            <v>44.939346313476562</v>
          </cell>
          <cell r="Y28">
            <v>4.8614888191223145</v>
          </cell>
          <cell r="Z28">
            <v>38.524452209472656</v>
          </cell>
          <cell r="AA28">
            <v>100</v>
          </cell>
          <cell r="AB28">
            <v>0.46978569030761719</v>
          </cell>
          <cell r="AC28">
            <v>1</v>
          </cell>
          <cell r="AD28">
            <v>10</v>
          </cell>
          <cell r="AE28">
            <v>49.94659423828125</v>
          </cell>
          <cell r="AF28">
            <v>49.864707946777344</v>
          </cell>
          <cell r="AG28">
            <v>50.01220703125</v>
          </cell>
          <cell r="AH28">
            <v>16.633859634399414</v>
          </cell>
          <cell r="AI28">
            <v>5769.501953125</v>
          </cell>
        </row>
        <row r="29">
          <cell r="A29">
            <v>41113</v>
          </cell>
          <cell r="B29">
            <v>100</v>
          </cell>
          <cell r="C29">
            <v>49.044784545898438</v>
          </cell>
          <cell r="D29">
            <v>73.488212585449219</v>
          </cell>
          <cell r="E29">
            <v>69.265274047851562</v>
          </cell>
          <cell r="F29">
            <v>98.23223876953125</v>
          </cell>
          <cell r="G29">
            <v>79.464401245117188</v>
          </cell>
          <cell r="H29">
            <v>78.242156982421875</v>
          </cell>
          <cell r="I29">
            <v>55.019454956054688</v>
          </cell>
          <cell r="J29">
            <v>54.971183776855469</v>
          </cell>
          <cell r="K29">
            <v>80.715652465820313</v>
          </cell>
          <cell r="L29">
            <v>44.827190399169922</v>
          </cell>
          <cell r="M29">
            <v>11.58482837677002</v>
          </cell>
          <cell r="N29">
            <v>0</v>
          </cell>
          <cell r="O29">
            <v>34.849319458007812</v>
          </cell>
          <cell r="P29">
            <v>59.847408294677734</v>
          </cell>
          <cell r="Q29">
            <v>60.622566223144531</v>
          </cell>
          <cell r="R29">
            <v>45.009536743164063</v>
          </cell>
          <cell r="S29">
            <v>24.723430633544922</v>
          </cell>
          <cell r="T29">
            <v>73.180740356445313</v>
          </cell>
          <cell r="U29">
            <v>72.930496215820313</v>
          </cell>
          <cell r="V29">
            <v>50.271610260009766</v>
          </cell>
          <cell r="W29">
            <v>29.539939880371094</v>
          </cell>
          <cell r="X29">
            <v>45.156021118164063</v>
          </cell>
          <cell r="Y29">
            <v>4.7060337066650391</v>
          </cell>
          <cell r="Z29">
            <v>34.479286193847656</v>
          </cell>
          <cell r="AA29">
            <v>100</v>
          </cell>
          <cell r="AB29">
            <v>1.9900627136230469</v>
          </cell>
          <cell r="AC29">
            <v>1</v>
          </cell>
          <cell r="AD29">
            <v>3</v>
          </cell>
          <cell r="AE29">
            <v>50.302127838134766</v>
          </cell>
          <cell r="AF29">
            <v>50.892467498779297</v>
          </cell>
          <cell r="AG29">
            <v>49.98931884765625</v>
          </cell>
          <cell r="AH29">
            <v>19.13023567199707</v>
          </cell>
          <cell r="AI29">
            <v>5825.48974609375</v>
          </cell>
        </row>
        <row r="30">
          <cell r="A30">
            <v>41114</v>
          </cell>
          <cell r="B30">
            <v>100</v>
          </cell>
          <cell r="C30">
            <v>70.811782836914062</v>
          </cell>
          <cell r="D30">
            <v>60.133514404296875</v>
          </cell>
          <cell r="E30">
            <v>71.672386169433594</v>
          </cell>
          <cell r="F30">
            <v>97.796600341796875</v>
          </cell>
          <cell r="G30">
            <v>79.551383972167969</v>
          </cell>
          <cell r="H30">
            <v>78.458839416503906</v>
          </cell>
          <cell r="I30">
            <v>55.110244750976563</v>
          </cell>
          <cell r="J30">
            <v>54.961189270019531</v>
          </cell>
          <cell r="K30">
            <v>79.412528991699219</v>
          </cell>
          <cell r="L30">
            <v>45.543601989746094</v>
          </cell>
          <cell r="M30">
            <v>27.499050140380859</v>
          </cell>
          <cell r="N30">
            <v>0</v>
          </cell>
          <cell r="O30">
            <v>34.03448486328125</v>
          </cell>
          <cell r="P30">
            <v>60.197601318359375</v>
          </cell>
          <cell r="Q30">
            <v>45.509269714355469</v>
          </cell>
          <cell r="R30">
            <v>45.098037719726563</v>
          </cell>
          <cell r="S30">
            <v>25.10185432434082</v>
          </cell>
          <cell r="T30">
            <v>69.140151977539062</v>
          </cell>
          <cell r="U30">
            <v>77.297630310058594</v>
          </cell>
          <cell r="V30">
            <v>50.06103515625</v>
          </cell>
          <cell r="W30">
            <v>28.358890533447266</v>
          </cell>
          <cell r="X30">
            <v>43.215835571289063</v>
          </cell>
          <cell r="Y30">
            <v>-0.62181800603866577</v>
          </cell>
          <cell r="Z30">
            <v>28.02166748046875</v>
          </cell>
          <cell r="AA30">
            <v>0</v>
          </cell>
          <cell r="AB30">
            <v>94.990959167480469</v>
          </cell>
          <cell r="AC30">
            <v>10</v>
          </cell>
          <cell r="AD30">
            <v>1</v>
          </cell>
          <cell r="AE30">
            <v>49.970245361328125</v>
          </cell>
          <cell r="AF30">
            <v>50.455726623535156</v>
          </cell>
          <cell r="AG30">
            <v>49.98016357421875</v>
          </cell>
          <cell r="AH30">
            <v>13.739986419677734</v>
          </cell>
          <cell r="AI30">
            <v>5880.75634765625</v>
          </cell>
        </row>
        <row r="31">
          <cell r="A31">
            <v>41115</v>
          </cell>
          <cell r="B31">
            <v>100</v>
          </cell>
          <cell r="C31">
            <v>19.681850433349609</v>
          </cell>
          <cell r="D31">
            <v>62.920578002929687</v>
          </cell>
          <cell r="E31">
            <v>71.682304382324219</v>
          </cell>
          <cell r="F31">
            <v>99.040206909179688</v>
          </cell>
          <cell r="G31">
            <v>76.402687072753906</v>
          </cell>
          <cell r="H31">
            <v>77.129776000976563</v>
          </cell>
          <cell r="I31">
            <v>54.885940551757813</v>
          </cell>
          <cell r="J31">
            <v>54.791793823242188</v>
          </cell>
          <cell r="K31">
            <v>79.8260498046875</v>
          </cell>
          <cell r="L31">
            <v>45.075912475585938</v>
          </cell>
          <cell r="M31">
            <v>39.0789794921875</v>
          </cell>
          <cell r="N31">
            <v>0</v>
          </cell>
          <cell r="O31">
            <v>34.346534729003906</v>
          </cell>
          <cell r="P31">
            <v>60.270084381103516</v>
          </cell>
          <cell r="Q31">
            <v>67.472343444824219</v>
          </cell>
          <cell r="R31">
            <v>44.984359741210937</v>
          </cell>
          <cell r="S31">
            <v>24.988937377929688</v>
          </cell>
          <cell r="T31">
            <v>52.215610504150391</v>
          </cell>
          <cell r="U31">
            <v>75.387199401855469</v>
          </cell>
          <cell r="V31">
            <v>49.903106689453125</v>
          </cell>
          <cell r="W31">
            <v>25.703823089599609</v>
          </cell>
          <cell r="X31">
            <v>45.673301696777344</v>
          </cell>
          <cell r="Y31">
            <v>-0.62181800603866577</v>
          </cell>
          <cell r="Z31">
            <v>31.226825714111328</v>
          </cell>
          <cell r="AA31">
            <v>0</v>
          </cell>
          <cell r="AB31">
            <v>67.643638610839844</v>
          </cell>
          <cell r="AC31">
            <v>0</v>
          </cell>
          <cell r="AD31">
            <v>1</v>
          </cell>
          <cell r="AE31">
            <v>49.813076019287109</v>
          </cell>
          <cell r="AF31">
            <v>50.285415649414063</v>
          </cell>
          <cell r="AG31">
            <v>49.9847412109375</v>
          </cell>
          <cell r="AH31">
            <v>18.479438781738281</v>
          </cell>
          <cell r="AI31">
            <v>5928.63037109375</v>
          </cell>
        </row>
        <row r="32">
          <cell r="A32">
            <v>41116</v>
          </cell>
          <cell r="B32">
            <v>100</v>
          </cell>
          <cell r="C32">
            <v>51.619743347167969</v>
          </cell>
          <cell r="D32">
            <v>53.484397888183594</v>
          </cell>
          <cell r="E32">
            <v>69.573509216308594</v>
          </cell>
          <cell r="F32">
            <v>98.690773010253906</v>
          </cell>
          <cell r="G32">
            <v>78.644996643066406</v>
          </cell>
          <cell r="H32">
            <v>78.242156982421875</v>
          </cell>
          <cell r="I32">
            <v>54.847789764404297</v>
          </cell>
          <cell r="J32">
            <v>55.071601867675781</v>
          </cell>
          <cell r="K32">
            <v>79.731437683105469</v>
          </cell>
          <cell r="L32">
            <v>46.085296630859375</v>
          </cell>
          <cell r="M32">
            <v>22.753379821777344</v>
          </cell>
          <cell r="N32">
            <v>0</v>
          </cell>
          <cell r="O32">
            <v>35.441368103027344</v>
          </cell>
          <cell r="P32">
            <v>59.818416595458984</v>
          </cell>
          <cell r="Q32">
            <v>60.19683837890625</v>
          </cell>
          <cell r="R32">
            <v>45.179676055908203</v>
          </cell>
          <cell r="S32">
            <v>24.816509246826172</v>
          </cell>
          <cell r="T32">
            <v>70.040435791015625</v>
          </cell>
          <cell r="U32">
            <v>78.194854736328125</v>
          </cell>
          <cell r="V32">
            <v>50.152587890625</v>
          </cell>
          <cell r="W32">
            <v>27.271686553955078</v>
          </cell>
          <cell r="X32">
            <v>45.140762329101563</v>
          </cell>
          <cell r="Y32">
            <v>-0.62181800603866577</v>
          </cell>
          <cell r="Z32">
            <v>37.807277679443359</v>
          </cell>
          <cell r="AA32">
            <v>100</v>
          </cell>
          <cell r="AB32">
            <v>0.32649421691894531</v>
          </cell>
          <cell r="AC32">
            <v>1</v>
          </cell>
          <cell r="AD32">
            <v>10</v>
          </cell>
          <cell r="AE32">
            <v>49.954986572265625</v>
          </cell>
          <cell r="AF32">
            <v>49.992195129394531</v>
          </cell>
          <cell r="AG32">
            <v>50.049591064453125</v>
          </cell>
          <cell r="AH32">
            <v>17.016098022460938</v>
          </cell>
          <cell r="AI32">
            <v>5974.51171875</v>
          </cell>
        </row>
        <row r="33">
          <cell r="A33">
            <v>41117</v>
          </cell>
          <cell r="B33">
            <v>98.828109741210938</v>
          </cell>
          <cell r="C33">
            <v>54.1947021484375</v>
          </cell>
          <cell r="D33">
            <v>63.089187622070312</v>
          </cell>
          <cell r="E33">
            <v>70.560768127441406</v>
          </cell>
          <cell r="F33">
            <v>100</v>
          </cell>
          <cell r="G33">
            <v>78.963912963867188</v>
          </cell>
          <cell r="H33">
            <v>77.290000915527344</v>
          </cell>
          <cell r="I33">
            <v>55.150684356689453</v>
          </cell>
          <cell r="J33">
            <v>54.770378112792969</v>
          </cell>
          <cell r="K33">
            <v>80.10833740234375</v>
          </cell>
          <cell r="L33">
            <v>44.293888092041016</v>
          </cell>
          <cell r="M33">
            <v>59.899574279785156</v>
          </cell>
          <cell r="N33">
            <v>0</v>
          </cell>
          <cell r="O33">
            <v>34.901199340820312</v>
          </cell>
          <cell r="P33">
            <v>60.005340576171875</v>
          </cell>
          <cell r="Q33">
            <v>60.064849853515625</v>
          </cell>
          <cell r="R33">
            <v>45.004196166992188</v>
          </cell>
          <cell r="S33">
            <v>24.946975708007813</v>
          </cell>
          <cell r="T33">
            <v>88.27801513671875</v>
          </cell>
          <cell r="U33">
            <v>85.842681884765625</v>
          </cell>
          <cell r="V33">
            <v>50.0213623046875</v>
          </cell>
          <cell r="W33">
            <v>43.102920532226563</v>
          </cell>
          <cell r="X33">
            <v>45.173572540283203</v>
          </cell>
          <cell r="Y33">
            <v>14.876535415649414</v>
          </cell>
          <cell r="Z33">
            <v>26.650646209716797</v>
          </cell>
          <cell r="AA33">
            <v>99.83062744140625</v>
          </cell>
          <cell r="AB33">
            <v>89.589996337890625</v>
          </cell>
          <cell r="AC33">
            <v>1</v>
          </cell>
          <cell r="AD33">
            <v>10</v>
          </cell>
          <cell r="AE33">
            <v>50.03662109375</v>
          </cell>
          <cell r="AF33">
            <v>50.340492248535156</v>
          </cell>
          <cell r="AG33">
            <v>64.030670166015625</v>
          </cell>
          <cell r="AH33">
            <v>16.667047500610352</v>
          </cell>
          <cell r="AI33">
            <v>6079.63818359375</v>
          </cell>
        </row>
        <row r="34">
          <cell r="A34">
            <v>41118</v>
          </cell>
          <cell r="B34">
            <v>100</v>
          </cell>
          <cell r="C34">
            <v>71.212326049804687</v>
          </cell>
          <cell r="D34">
            <v>63.017471313476562</v>
          </cell>
          <cell r="E34">
            <v>70.576789855957031</v>
          </cell>
          <cell r="F34">
            <v>99.661247253417969</v>
          </cell>
          <cell r="G34">
            <v>76.074615478515625</v>
          </cell>
          <cell r="H34">
            <v>76.932937622070312</v>
          </cell>
          <cell r="I34">
            <v>55.131607055664063</v>
          </cell>
          <cell r="J34">
            <v>54.591419219970703</v>
          </cell>
          <cell r="K34">
            <v>79.459068298339844</v>
          </cell>
          <cell r="L34">
            <v>47.984283447265625</v>
          </cell>
          <cell r="M34">
            <v>47.025421142578125</v>
          </cell>
          <cell r="N34">
            <v>0</v>
          </cell>
          <cell r="O34">
            <v>41.82879638671875</v>
          </cell>
          <cell r="P34">
            <v>59.744411468505859</v>
          </cell>
          <cell r="Q34">
            <v>59.866485595703125</v>
          </cell>
          <cell r="R34">
            <v>45.200275421142578</v>
          </cell>
          <cell r="S34">
            <v>24.762340545654297</v>
          </cell>
          <cell r="T34">
            <v>77.242691040039063</v>
          </cell>
          <cell r="U34">
            <v>88.351264953613281</v>
          </cell>
          <cell r="V34">
            <v>50.08087158203125</v>
          </cell>
          <cell r="W34">
            <v>31.612876892089844</v>
          </cell>
          <cell r="X34">
            <v>40.781261444091797</v>
          </cell>
          <cell r="Y34">
            <v>57.244979858398437</v>
          </cell>
          <cell r="Z34">
            <v>26.164644241333008</v>
          </cell>
          <cell r="AA34">
            <v>100</v>
          </cell>
          <cell r="AB34">
            <v>16.587272644042969</v>
          </cell>
          <cell r="AC34">
            <v>1</v>
          </cell>
          <cell r="AD34">
            <v>10</v>
          </cell>
          <cell r="AE34">
            <v>50.020599365234375</v>
          </cell>
          <cell r="AF34">
            <v>49.712551116943359</v>
          </cell>
          <cell r="AG34">
            <v>35.015640258789063</v>
          </cell>
          <cell r="AH34">
            <v>23.629358291625977</v>
          </cell>
          <cell r="AI34">
            <v>6190.6787109375</v>
          </cell>
        </row>
        <row r="35">
          <cell r="A35">
            <v>41119</v>
          </cell>
          <cell r="B35">
            <v>100</v>
          </cell>
          <cell r="C35">
            <v>41.060501098632812</v>
          </cell>
          <cell r="D35">
            <v>60.663002014160156</v>
          </cell>
          <cell r="E35">
            <v>71.293968200683594</v>
          </cell>
          <cell r="F35">
            <v>99.7283935546875</v>
          </cell>
          <cell r="G35">
            <v>78.03082275390625</v>
          </cell>
          <cell r="H35">
            <v>77.874420166015625</v>
          </cell>
          <cell r="I35">
            <v>54.968338012695313</v>
          </cell>
          <cell r="J35">
            <v>54.97967529296875</v>
          </cell>
          <cell r="K35">
            <v>79.642936706542969</v>
          </cell>
          <cell r="L35">
            <v>49.762340545654297</v>
          </cell>
          <cell r="M35">
            <v>27.781970977783203</v>
          </cell>
          <cell r="N35">
            <v>0</v>
          </cell>
          <cell r="O35">
            <v>40.2044677734375</v>
          </cell>
          <cell r="P35">
            <v>59.948883056640625</v>
          </cell>
          <cell r="Q35">
            <v>58.160526275634766</v>
          </cell>
          <cell r="R35">
            <v>44.753948211669922</v>
          </cell>
          <cell r="S35">
            <v>25.013351440429688</v>
          </cell>
          <cell r="T35">
            <v>62.532997131347656</v>
          </cell>
          <cell r="U35">
            <v>78.330665588378906</v>
          </cell>
          <cell r="V35">
            <v>49.79705810546875</v>
          </cell>
          <cell r="W35">
            <v>27.801937103271484</v>
          </cell>
          <cell r="X35">
            <v>43.125808715820313</v>
          </cell>
          <cell r="Y35">
            <v>53.311508178710938</v>
          </cell>
          <cell r="Z35">
            <v>37.241931915283203</v>
          </cell>
          <cell r="AA35">
            <v>0</v>
          </cell>
          <cell r="AB35">
            <v>95.818328857421875</v>
          </cell>
          <cell r="AC35">
            <v>1</v>
          </cell>
          <cell r="AD35">
            <v>1</v>
          </cell>
          <cell r="AE35">
            <v>50.04119873046875</v>
          </cell>
          <cell r="AF35">
            <v>49.959938049316406</v>
          </cell>
          <cell r="AG35">
            <v>35.004959106445313</v>
          </cell>
          <cell r="AH35">
            <v>22.539100646972656</v>
          </cell>
          <cell r="AI35">
            <v>6217.1357421875</v>
          </cell>
        </row>
        <row r="36">
          <cell r="A36">
            <v>41120</v>
          </cell>
          <cell r="B36">
            <v>96.373687744140625</v>
          </cell>
          <cell r="C36">
            <v>53.925384521484375</v>
          </cell>
          <cell r="D36">
            <v>47.241168975830078</v>
          </cell>
          <cell r="E36">
            <v>70.988784790039063</v>
          </cell>
          <cell r="F36">
            <v>99.531547546386719</v>
          </cell>
          <cell r="G36">
            <v>77.387649536132813</v>
          </cell>
          <cell r="H36">
            <v>77.129776000976563</v>
          </cell>
          <cell r="I36">
            <v>54.668498992919922</v>
          </cell>
          <cell r="J36">
            <v>55.061740875244141</v>
          </cell>
          <cell r="K36">
            <v>79.9725341796875</v>
          </cell>
          <cell r="L36">
            <v>44.0726318359375</v>
          </cell>
          <cell r="M36">
            <v>27.111902236938477</v>
          </cell>
          <cell r="N36">
            <v>0</v>
          </cell>
          <cell r="O36">
            <v>39.121078491210937</v>
          </cell>
          <cell r="P36">
            <v>59.665065765380859</v>
          </cell>
          <cell r="Q36">
            <v>61.638820648193359</v>
          </cell>
          <cell r="R36">
            <v>43.336387634277344</v>
          </cell>
          <cell r="S36">
            <v>24.967575073242188</v>
          </cell>
          <cell r="T36">
            <v>62.825210571289062</v>
          </cell>
          <cell r="U36">
            <v>73.253982543945313</v>
          </cell>
          <cell r="V36">
            <v>49.892425537109375</v>
          </cell>
          <cell r="W36">
            <v>34.302284240722656</v>
          </cell>
          <cell r="X36">
            <v>46.577400207519531</v>
          </cell>
          <cell r="Y36">
            <v>49.85382080078125</v>
          </cell>
          <cell r="Z36">
            <v>38.084991455078125</v>
          </cell>
          <cell r="AA36">
            <v>46.733043670654297</v>
          </cell>
          <cell r="AB36">
            <v>95.009613037109375</v>
          </cell>
          <cell r="AC36">
            <v>8</v>
          </cell>
          <cell r="AD36">
            <v>1</v>
          </cell>
          <cell r="AE36">
            <v>50.177005767822266</v>
          </cell>
          <cell r="AF36">
            <v>49.463920593261719</v>
          </cell>
          <cell r="AG36">
            <v>34.980545043945313</v>
          </cell>
          <cell r="AH36">
            <v>19.088272094726562</v>
          </cell>
          <cell r="AI36">
            <v>6241.65234375</v>
          </cell>
        </row>
        <row r="37">
          <cell r="A37">
            <v>41121</v>
          </cell>
          <cell r="B37">
            <v>100</v>
          </cell>
          <cell r="C37">
            <v>54.0390625</v>
          </cell>
          <cell r="D37">
            <v>50.061798095703125</v>
          </cell>
          <cell r="E37">
            <v>69.447624206542969</v>
          </cell>
          <cell r="F37">
            <v>99.283203125</v>
          </cell>
          <cell r="G37">
            <v>78.525215148925781</v>
          </cell>
          <cell r="H37">
            <v>78.260475158691406</v>
          </cell>
          <cell r="I37">
            <v>55.001907348632813</v>
          </cell>
          <cell r="J37">
            <v>55.175006866455078</v>
          </cell>
          <cell r="K37">
            <v>79.412528991699219</v>
          </cell>
          <cell r="L37">
            <v>45.720607757568359</v>
          </cell>
          <cell r="M37">
            <v>25.153467178344727</v>
          </cell>
          <cell r="N37">
            <v>0</v>
          </cell>
          <cell r="O37">
            <v>35.564964294433594</v>
          </cell>
          <cell r="P37">
            <v>59.884796142578125</v>
          </cell>
          <cell r="Q37">
            <v>59.786376953125</v>
          </cell>
          <cell r="R37">
            <v>45.333789825439453</v>
          </cell>
          <cell r="S37">
            <v>24.948501586914063</v>
          </cell>
          <cell r="T37">
            <v>58.386360168457031</v>
          </cell>
          <cell r="U37">
            <v>73.74151611328125</v>
          </cell>
          <cell r="V37">
            <v>49.96795654296875</v>
          </cell>
          <cell r="W37">
            <v>40.998703002929687</v>
          </cell>
          <cell r="X37">
            <v>37.170211791992188</v>
          </cell>
          <cell r="Y37">
            <v>46.372581481933594</v>
          </cell>
          <cell r="Z37">
            <v>23.181507110595703</v>
          </cell>
          <cell r="AA37">
            <v>91.71588134765625</v>
          </cell>
          <cell r="AB37">
            <v>94.876129150390625</v>
          </cell>
          <cell r="AC37">
            <v>1</v>
          </cell>
          <cell r="AD37">
            <v>1</v>
          </cell>
          <cell r="AE37">
            <v>50.0335693359375</v>
          </cell>
          <cell r="AF37">
            <v>49.861907958984375</v>
          </cell>
          <cell r="AG37">
            <v>34.988174438476562</v>
          </cell>
          <cell r="AH37">
            <v>17.676815032958984</v>
          </cell>
          <cell r="AI37">
            <v>6273.23388671875</v>
          </cell>
        </row>
        <row r="38">
          <cell r="A38">
            <v>41122</v>
          </cell>
          <cell r="B38">
            <v>100</v>
          </cell>
          <cell r="C38">
            <v>0</v>
          </cell>
          <cell r="D38">
            <v>62.369728088378906</v>
          </cell>
          <cell r="E38">
            <v>66.526283264160156</v>
          </cell>
          <cell r="F38">
            <v>98.825057983398438</v>
          </cell>
          <cell r="G38">
            <v>29.12565803527832</v>
          </cell>
          <cell r="H38">
            <v>27.17326545715332</v>
          </cell>
          <cell r="I38">
            <v>100</v>
          </cell>
          <cell r="J38">
            <v>88.790748596191406</v>
          </cell>
          <cell r="K38">
            <v>74.474708557128906</v>
          </cell>
          <cell r="L38">
            <v>27.824825286865234</v>
          </cell>
          <cell r="M38">
            <v>46.022117614746094</v>
          </cell>
          <cell r="N38">
            <v>0</v>
          </cell>
          <cell r="O38">
            <v>18.864728927612305</v>
          </cell>
          <cell r="P38">
            <v>38.549324035644531</v>
          </cell>
          <cell r="Q38">
            <v>42.294956207275391</v>
          </cell>
          <cell r="R38">
            <v>44.772258758544922</v>
          </cell>
          <cell r="S38">
            <v>24.998855590820313</v>
          </cell>
          <cell r="T38">
            <v>58.332187652587891</v>
          </cell>
          <cell r="U38">
            <v>80.395210266113281</v>
          </cell>
          <cell r="V38">
            <v>48.895248413085938</v>
          </cell>
          <cell r="W38">
            <v>29.787899017333984</v>
          </cell>
          <cell r="X38">
            <v>39.350727081298828</v>
          </cell>
          <cell r="Y38">
            <v>44.3846435546875</v>
          </cell>
          <cell r="Z38">
            <v>22.922103881835938</v>
          </cell>
          <cell r="AA38">
            <v>100</v>
          </cell>
          <cell r="AB38">
            <v>89.269065856933594</v>
          </cell>
          <cell r="AC38">
            <v>0</v>
          </cell>
          <cell r="AD38">
            <v>0</v>
          </cell>
          <cell r="AE38">
            <v>90.194549560546875</v>
          </cell>
          <cell r="AF38">
            <v>49.989242553710937</v>
          </cell>
          <cell r="AG38">
            <v>35.020980834960937</v>
          </cell>
          <cell r="AH38">
            <v>50.449378967285156</v>
          </cell>
          <cell r="AI38">
            <v>6289.77783203125</v>
          </cell>
        </row>
      </sheetData>
      <sheetData sheetId="3">
        <row r="7">
          <cell r="A7" t="str">
            <v/>
          </cell>
          <cell r="B7" t="str">
            <v>LIC1603</v>
          </cell>
          <cell r="C7" t="str">
            <v>LIC1633</v>
          </cell>
          <cell r="D7" t="str">
            <v>LI1661</v>
          </cell>
          <cell r="E7" t="str">
            <v>LIC1662</v>
          </cell>
          <cell r="F7" t="str">
            <v>LIC1663</v>
          </cell>
          <cell r="G7" t="str">
            <v>FI0103_TOTAL</v>
          </cell>
          <cell r="H7" t="str">
            <v>LIC1605</v>
          </cell>
        </row>
        <row r="8">
          <cell r="A8" t="str">
            <v>Timestamp</v>
          </cell>
          <cell r="B8" t="str">
            <v>LIC1603 - SnapShot</v>
          </cell>
          <cell r="C8" t="str">
            <v>LIC1633 - SnapShot</v>
          </cell>
          <cell r="D8" t="str">
            <v>LI1661 - SnapShot</v>
          </cell>
          <cell r="E8" t="str">
            <v>LIC1662 - SnapShot</v>
          </cell>
          <cell r="F8" t="str">
            <v>LIC1663 - SnapShot</v>
          </cell>
          <cell r="G8" t="str">
            <v>FI0103_TOTAL - SnapShot</v>
          </cell>
          <cell r="H8" t="str">
            <v>LIC1605 - SnapShot</v>
          </cell>
        </row>
        <row r="9">
          <cell r="A9">
            <v>41091</v>
          </cell>
          <cell r="B9">
            <v>4.6181430816650391</v>
          </cell>
          <cell r="C9">
            <v>56.342025756835938</v>
          </cell>
          <cell r="D9">
            <v>62.716869354248047</v>
          </cell>
          <cell r="E9">
            <v>43.321125030517578</v>
          </cell>
          <cell r="F9">
            <v>44.130615234375</v>
          </cell>
          <cell r="G9">
            <v>278.888916015625</v>
          </cell>
          <cell r="H9">
            <v>75.709922790527344</v>
          </cell>
        </row>
        <row r="10">
          <cell r="A10">
            <v>41092</v>
          </cell>
          <cell r="B10">
            <v>2.9045548439025879</v>
          </cell>
          <cell r="C10">
            <v>78.793724060058594</v>
          </cell>
          <cell r="D10">
            <v>48.554969787597656</v>
          </cell>
          <cell r="E10">
            <v>49.215686798095703</v>
          </cell>
          <cell r="F10">
            <v>40.128936767578125</v>
          </cell>
          <cell r="G10">
            <v>280.03070068359375</v>
          </cell>
          <cell r="H10">
            <v>74.766159057617188</v>
          </cell>
        </row>
        <row r="11">
          <cell r="A11">
            <v>41093</v>
          </cell>
          <cell r="B11">
            <v>3.992523193359375</v>
          </cell>
          <cell r="C11">
            <v>80.765579223632812</v>
          </cell>
          <cell r="D11">
            <v>45.880828857421875</v>
          </cell>
          <cell r="E11">
            <v>48.644237518310547</v>
          </cell>
          <cell r="F11">
            <v>47.682151794433594</v>
          </cell>
          <cell r="G11">
            <v>281.2469482421875</v>
          </cell>
          <cell r="H11">
            <v>74.641792297363281</v>
          </cell>
        </row>
        <row r="12">
          <cell r="A12">
            <v>41094</v>
          </cell>
          <cell r="B12">
            <v>6.7299914360046387</v>
          </cell>
          <cell r="C12">
            <v>79.88604736328125</v>
          </cell>
          <cell r="D12">
            <v>60.442512512207031</v>
          </cell>
          <cell r="E12">
            <v>41.517509460449219</v>
          </cell>
          <cell r="F12">
            <v>31.165788650512695</v>
          </cell>
          <cell r="G12">
            <v>282.41940307617187</v>
          </cell>
          <cell r="H12">
            <v>72.982376098632813</v>
          </cell>
        </row>
        <row r="13">
          <cell r="A13">
            <v>41095</v>
          </cell>
          <cell r="B13">
            <v>10.272373199462891</v>
          </cell>
          <cell r="C13">
            <v>80.33526611328125</v>
          </cell>
          <cell r="D13">
            <v>59.383537292480469</v>
          </cell>
          <cell r="E13">
            <v>40.398262023925781</v>
          </cell>
          <cell r="F13">
            <v>30.417335510253906</v>
          </cell>
          <cell r="G13">
            <v>283.54534912109375</v>
          </cell>
          <cell r="H13">
            <v>74.012359619140625</v>
          </cell>
        </row>
        <row r="14">
          <cell r="A14">
            <v>41096</v>
          </cell>
          <cell r="B14">
            <v>4.5220108032226562</v>
          </cell>
          <cell r="C14">
            <v>80.179222106933594</v>
          </cell>
          <cell r="D14">
            <v>65.917831420898437</v>
          </cell>
          <cell r="E14">
            <v>45.954833984375</v>
          </cell>
          <cell r="F14">
            <v>43.360038757324219</v>
          </cell>
          <cell r="G14">
            <v>284.680419921875</v>
          </cell>
          <cell r="H14">
            <v>74.183258056640625</v>
          </cell>
        </row>
        <row r="15">
          <cell r="A15">
            <v>41097</v>
          </cell>
          <cell r="B15">
            <v>3.8643472194671631</v>
          </cell>
          <cell r="C15">
            <v>80.079925537109375</v>
          </cell>
          <cell r="D15">
            <v>53.074691772460938</v>
          </cell>
          <cell r="E15">
            <v>46.788738250732422</v>
          </cell>
          <cell r="F15">
            <v>49.251544952392578</v>
          </cell>
          <cell r="G15">
            <v>285.94442749023437</v>
          </cell>
          <cell r="H15">
            <v>74.27099609375</v>
          </cell>
        </row>
        <row r="16">
          <cell r="A16">
            <v>41098</v>
          </cell>
          <cell r="B16">
            <v>4.0886549949645996</v>
          </cell>
          <cell r="C16">
            <v>80.96417236328125</v>
          </cell>
          <cell r="D16">
            <v>36.440071105957031</v>
          </cell>
          <cell r="E16">
            <v>34.222934722900391</v>
          </cell>
          <cell r="F16">
            <v>25.268177032470703</v>
          </cell>
          <cell r="G16">
            <v>287.01824951171875</v>
          </cell>
          <cell r="H16">
            <v>71.838714599609375</v>
          </cell>
        </row>
        <row r="17">
          <cell r="A17">
            <v>41099</v>
          </cell>
          <cell r="B17">
            <v>3.8719768524169922</v>
          </cell>
          <cell r="C17">
            <v>80.775039672851563</v>
          </cell>
          <cell r="D17">
            <v>46.342411041259766</v>
          </cell>
          <cell r="E17">
            <v>62.827495574951172</v>
          </cell>
          <cell r="F17">
            <v>46.514076232910156</v>
          </cell>
          <cell r="G17">
            <v>288.12808227539062</v>
          </cell>
          <cell r="H17">
            <v>74.376289367675781</v>
          </cell>
        </row>
        <row r="18">
          <cell r="A18">
            <v>41100</v>
          </cell>
          <cell r="B18">
            <v>4.5731287002563477</v>
          </cell>
          <cell r="C18">
            <v>80.046821594238281</v>
          </cell>
          <cell r="D18">
            <v>50.357822418212891</v>
          </cell>
          <cell r="E18">
            <v>56.647594451904297</v>
          </cell>
          <cell r="F18">
            <v>40.869762420654297</v>
          </cell>
          <cell r="G18">
            <v>289.23245239257812</v>
          </cell>
          <cell r="H18">
            <v>74.480049133300781</v>
          </cell>
        </row>
        <row r="19">
          <cell r="A19">
            <v>41101</v>
          </cell>
          <cell r="B19">
            <v>4.6150913238525391</v>
          </cell>
          <cell r="C19">
            <v>1.5793726444244385</v>
          </cell>
          <cell r="D19">
            <v>36.407264709472656</v>
          </cell>
          <cell r="E19">
            <v>55.039291381835938</v>
          </cell>
          <cell r="F19">
            <v>45.101852416992188</v>
          </cell>
          <cell r="G19">
            <v>290.35348510742187</v>
          </cell>
          <cell r="H19">
            <v>73.340965270996094</v>
          </cell>
        </row>
        <row r="20">
          <cell r="A20">
            <v>41102</v>
          </cell>
          <cell r="B20">
            <v>4.7989625930786133</v>
          </cell>
          <cell r="C20">
            <v>52.067314147949219</v>
          </cell>
          <cell r="D20">
            <v>68.403907775878906</v>
          </cell>
          <cell r="E20">
            <v>55.88922119140625</v>
          </cell>
          <cell r="F20">
            <v>44.443428039550781</v>
          </cell>
          <cell r="G20">
            <v>291.74066162109375</v>
          </cell>
          <cell r="H20">
            <v>75.351341247558594</v>
          </cell>
        </row>
        <row r="21">
          <cell r="A21">
            <v>41103</v>
          </cell>
          <cell r="B21">
            <v>3.8056001663208008</v>
          </cell>
          <cell r="C21">
            <v>78.457992553710938</v>
          </cell>
          <cell r="D21">
            <v>30.946823120117188</v>
          </cell>
          <cell r="E21">
            <v>54.723430633544922</v>
          </cell>
          <cell r="F21">
            <v>45.023269653320313</v>
          </cell>
          <cell r="G21">
            <v>292.86285400390625</v>
          </cell>
          <cell r="H21">
            <v>74.287788391113281</v>
          </cell>
        </row>
        <row r="22">
          <cell r="A22">
            <v>41104</v>
          </cell>
          <cell r="B22">
            <v>4.2702369689941406</v>
          </cell>
          <cell r="C22">
            <v>39.498527526855469</v>
          </cell>
          <cell r="D22">
            <v>14.972152709960938</v>
          </cell>
          <cell r="E22">
            <v>48.910507202148438</v>
          </cell>
          <cell r="F22">
            <v>44.12908935546875</v>
          </cell>
          <cell r="G22">
            <v>294.16610717773437</v>
          </cell>
          <cell r="H22">
            <v>74.362556457519531</v>
          </cell>
        </row>
        <row r="23">
          <cell r="A23">
            <v>41105</v>
          </cell>
          <cell r="B23">
            <v>4.9500265121459961</v>
          </cell>
          <cell r="C23">
            <v>49.206474304199219</v>
          </cell>
          <cell r="D23">
            <v>65.108718872070312</v>
          </cell>
          <cell r="E23">
            <v>58.08880615234375</v>
          </cell>
          <cell r="F23">
            <v>39.623100280761719</v>
          </cell>
          <cell r="G23">
            <v>295.4417724609375</v>
          </cell>
          <cell r="H23">
            <v>74.361793518066406</v>
          </cell>
        </row>
        <row r="24">
          <cell r="A24">
            <v>41106</v>
          </cell>
          <cell r="B24">
            <v>15.937285423278809</v>
          </cell>
          <cell r="C24">
            <v>79.909690856933594</v>
          </cell>
          <cell r="D24">
            <v>46.883346557617187</v>
          </cell>
          <cell r="E24">
            <v>54.964523315429688</v>
          </cell>
          <cell r="F24">
            <v>44.693675994873047</v>
          </cell>
          <cell r="G24">
            <v>296.73431396484375</v>
          </cell>
          <cell r="H24">
            <v>74.295417785644531</v>
          </cell>
        </row>
        <row r="25">
          <cell r="A25">
            <v>41107</v>
          </cell>
          <cell r="B25">
            <v>7.7386131286621094</v>
          </cell>
          <cell r="C25">
            <v>78.841018676757813</v>
          </cell>
          <cell r="D25">
            <v>26.883344650268555</v>
          </cell>
          <cell r="E25">
            <v>48.707561492919922</v>
          </cell>
          <cell r="F25">
            <v>43.224994659423828</v>
          </cell>
          <cell r="G25">
            <v>298.106689453125</v>
          </cell>
          <cell r="H25">
            <v>74.039825439453125</v>
          </cell>
        </row>
        <row r="26">
          <cell r="A26">
            <v>41108</v>
          </cell>
          <cell r="B26">
            <v>1.4091706275939941</v>
          </cell>
          <cell r="C26">
            <v>78.732254028320313</v>
          </cell>
          <cell r="D26">
            <v>30.517280578613281</v>
          </cell>
          <cell r="E26">
            <v>53.661403656005859</v>
          </cell>
          <cell r="F26">
            <v>45.706111907958984</v>
          </cell>
          <cell r="G26">
            <v>299.48263549804687</v>
          </cell>
          <cell r="H26">
            <v>74.22216796875</v>
          </cell>
        </row>
        <row r="27">
          <cell r="A27">
            <v>41109</v>
          </cell>
          <cell r="B27">
            <v>4.1672391891479492</v>
          </cell>
          <cell r="C27">
            <v>78.883567810058594</v>
          </cell>
          <cell r="D27">
            <v>30.466163635253906</v>
          </cell>
          <cell r="E27">
            <v>35.606163024902344</v>
          </cell>
          <cell r="F27">
            <v>44.957656860351563</v>
          </cell>
          <cell r="G27">
            <v>300.83544921875</v>
          </cell>
          <cell r="H27">
            <v>74.775314331054688</v>
          </cell>
        </row>
        <row r="28">
          <cell r="A28">
            <v>41110</v>
          </cell>
          <cell r="B28">
            <v>3.5973143577575684</v>
          </cell>
          <cell r="C28">
            <v>78.344497680664063</v>
          </cell>
          <cell r="D28">
            <v>42.442970275878906</v>
          </cell>
          <cell r="E28">
            <v>33.012893676757813</v>
          </cell>
          <cell r="F28">
            <v>44.947738647460938</v>
          </cell>
          <cell r="G28">
            <v>302.197509765625</v>
          </cell>
          <cell r="H28">
            <v>74.871444702148438</v>
          </cell>
        </row>
        <row r="29">
          <cell r="A29">
            <v>41111</v>
          </cell>
          <cell r="B29">
            <v>2.9350728988647461</v>
          </cell>
          <cell r="C29">
            <v>69.629570007324219</v>
          </cell>
          <cell r="D29">
            <v>20.682842254638672</v>
          </cell>
          <cell r="E29">
            <v>34.656288146972656</v>
          </cell>
          <cell r="F29">
            <v>44.886699676513672</v>
          </cell>
          <cell r="G29">
            <v>303.56759643554687</v>
          </cell>
          <cell r="H29">
            <v>74.322883605957031</v>
          </cell>
        </row>
        <row r="30">
          <cell r="A30">
            <v>41112</v>
          </cell>
          <cell r="B30">
            <v>2.4803540706634521</v>
          </cell>
          <cell r="C30">
            <v>42.231697082519531</v>
          </cell>
          <cell r="D30">
            <v>36.506446838378906</v>
          </cell>
          <cell r="E30">
            <v>43.85595703125</v>
          </cell>
          <cell r="F30">
            <v>44.939346313476562</v>
          </cell>
          <cell r="G30">
            <v>304.91717529296875</v>
          </cell>
          <cell r="H30">
            <v>74.10162353515625</v>
          </cell>
        </row>
        <row r="31">
          <cell r="A31">
            <v>41113</v>
          </cell>
          <cell r="B31">
            <v>3.5320820808410645</v>
          </cell>
          <cell r="C31">
            <v>40.590847015380859</v>
          </cell>
          <cell r="D31">
            <v>36.836803436279297</v>
          </cell>
          <cell r="E31">
            <v>29.539939880371094</v>
          </cell>
          <cell r="F31">
            <v>45.156021118164063</v>
          </cell>
          <cell r="G31">
            <v>306.27133178710937</v>
          </cell>
          <cell r="H31">
            <v>75.201034545898438</v>
          </cell>
        </row>
        <row r="32">
          <cell r="A32">
            <v>41114</v>
          </cell>
          <cell r="B32">
            <v>4.3556880950927734</v>
          </cell>
          <cell r="C32">
            <v>77.729782104492188</v>
          </cell>
          <cell r="D32">
            <v>48.126190185546875</v>
          </cell>
          <cell r="E32">
            <v>28.358890533447266</v>
          </cell>
          <cell r="F32">
            <v>43.215835571289063</v>
          </cell>
          <cell r="G32">
            <v>307.73919677734375</v>
          </cell>
          <cell r="H32">
            <v>75.259017944335938</v>
          </cell>
        </row>
        <row r="33">
          <cell r="A33">
            <v>41115</v>
          </cell>
          <cell r="B33">
            <v>3.4546425342559814</v>
          </cell>
          <cell r="C33">
            <v>0.20806193351745605</v>
          </cell>
          <cell r="D33">
            <v>73.75677490234375</v>
          </cell>
          <cell r="E33">
            <v>25.703823089599609</v>
          </cell>
          <cell r="F33">
            <v>45.673301696777344</v>
          </cell>
          <cell r="G33">
            <v>309.20889282226562</v>
          </cell>
          <cell r="H33">
            <v>74.313728332519531</v>
          </cell>
        </row>
        <row r="34">
          <cell r="A34">
            <v>41116</v>
          </cell>
          <cell r="B34">
            <v>3.5728998184204102</v>
          </cell>
          <cell r="C34">
            <v>48.700508117675781</v>
          </cell>
          <cell r="D34">
            <v>42.754253387451172</v>
          </cell>
          <cell r="E34">
            <v>27.271686553955078</v>
          </cell>
          <cell r="F34">
            <v>45.140762329101563</v>
          </cell>
          <cell r="G34">
            <v>310.59603881835937</v>
          </cell>
          <cell r="H34">
            <v>75.559623718261719</v>
          </cell>
        </row>
        <row r="35">
          <cell r="A35">
            <v>41117</v>
          </cell>
          <cell r="B35">
            <v>2.314030647277832</v>
          </cell>
          <cell r="C35">
            <v>50.733833312988281</v>
          </cell>
          <cell r="D35">
            <v>27.076372146606445</v>
          </cell>
          <cell r="E35">
            <v>43.102920532226563</v>
          </cell>
          <cell r="F35">
            <v>45.173572540283203</v>
          </cell>
          <cell r="G35">
            <v>311.9918212890625</v>
          </cell>
          <cell r="H35">
            <v>75.003433227539063</v>
          </cell>
        </row>
        <row r="36">
          <cell r="A36">
            <v>41118</v>
          </cell>
          <cell r="B36">
            <v>2.9724574089050293</v>
          </cell>
          <cell r="C36">
            <v>48.303298950195313</v>
          </cell>
          <cell r="D36">
            <v>64.0299072265625</v>
          </cell>
          <cell r="E36">
            <v>31.612876892089844</v>
          </cell>
          <cell r="F36">
            <v>40.781261444091797</v>
          </cell>
          <cell r="G36">
            <v>313.37347412109375</v>
          </cell>
          <cell r="H36">
            <v>74.774551391601563</v>
          </cell>
        </row>
        <row r="37">
          <cell r="A37">
            <v>41119</v>
          </cell>
          <cell r="B37">
            <v>3.3348593711853027</v>
          </cell>
          <cell r="C37">
            <v>56.824348449707031</v>
          </cell>
          <cell r="D37">
            <v>22.669567108154297</v>
          </cell>
          <cell r="E37">
            <v>27.801937103271484</v>
          </cell>
          <cell r="F37">
            <v>43.125808715820313</v>
          </cell>
          <cell r="G37">
            <v>314.88180541992187</v>
          </cell>
          <cell r="H37">
            <v>74.704734802246094</v>
          </cell>
        </row>
        <row r="38">
          <cell r="A38">
            <v>41120</v>
          </cell>
          <cell r="B38">
            <v>2.4979019165039062</v>
          </cell>
          <cell r="C38">
            <v>50.005619049072266</v>
          </cell>
          <cell r="D38">
            <v>86.642631530761719</v>
          </cell>
          <cell r="E38">
            <v>34.302284240722656</v>
          </cell>
          <cell r="F38">
            <v>46.577400207519531</v>
          </cell>
          <cell r="G38">
            <v>316.27182006835937</v>
          </cell>
          <cell r="H38">
            <v>75.535972595214844</v>
          </cell>
        </row>
        <row r="39">
          <cell r="A39">
            <v>41121</v>
          </cell>
          <cell r="B39">
            <v>2.311741828918457</v>
          </cell>
          <cell r="C39">
            <v>59.027904510498047</v>
          </cell>
          <cell r="D39">
            <v>20.668344497680664</v>
          </cell>
          <cell r="E39">
            <v>40.998703002929687</v>
          </cell>
          <cell r="F39">
            <v>37.170211791992188</v>
          </cell>
          <cell r="G39">
            <v>317.66140747070312</v>
          </cell>
          <cell r="H39">
            <v>74.641029357910156</v>
          </cell>
        </row>
        <row r="40">
          <cell r="A40">
            <v>41122</v>
          </cell>
          <cell r="B40">
            <v>2.4818799495697021</v>
          </cell>
          <cell r="C40">
            <v>82.723236083984375</v>
          </cell>
          <cell r="D40">
            <v>8.5496301651000977</v>
          </cell>
          <cell r="E40">
            <v>29.787899017333984</v>
          </cell>
          <cell r="F40">
            <v>39.350727081298828</v>
          </cell>
          <cell r="G40">
            <v>318.70883178710937</v>
          </cell>
          <cell r="H40">
            <v>77.094680786132813</v>
          </cell>
        </row>
      </sheetData>
      <sheetData sheetId="4">
        <row r="7">
          <cell r="A7" t="str">
            <v/>
          </cell>
          <cell r="B7" t="str">
            <v>FI0108_TOTAL</v>
          </cell>
          <cell r="C7" t="str">
            <v>LI1613</v>
          </cell>
          <cell r="D7" t="str">
            <v>LI1509</v>
          </cell>
        </row>
        <row r="8">
          <cell r="A8" t="str">
            <v>Timestamp</v>
          </cell>
          <cell r="B8" t="str">
            <v>FI0108_TOTAL - SnapShot</v>
          </cell>
          <cell r="C8" t="str">
            <v>LI1613 - SnapShot</v>
          </cell>
          <cell r="D8" t="str">
            <v>LI1509 - SnapShot</v>
          </cell>
        </row>
        <row r="9">
          <cell r="A9">
            <v>41091</v>
          </cell>
          <cell r="B9">
            <v>2779.626708984375</v>
          </cell>
          <cell r="C9">
            <v>68.215072631835938</v>
          </cell>
          <cell r="D9">
            <v>62.975509643554687</v>
          </cell>
        </row>
        <row r="10">
          <cell r="A10">
            <v>41092</v>
          </cell>
          <cell r="B10">
            <v>2794.83642578125</v>
          </cell>
          <cell r="C10">
            <v>74.536888122558594</v>
          </cell>
          <cell r="D10">
            <v>72.925918579101563</v>
          </cell>
        </row>
        <row r="11">
          <cell r="A11">
            <v>41093</v>
          </cell>
          <cell r="B11">
            <v>2809.060302734375</v>
          </cell>
          <cell r="C11">
            <v>69.271385192871094</v>
          </cell>
          <cell r="D11">
            <v>80.909439086914063</v>
          </cell>
        </row>
        <row r="12">
          <cell r="A12">
            <v>41094</v>
          </cell>
          <cell r="B12">
            <v>2820.25390625</v>
          </cell>
          <cell r="C12">
            <v>54.385444641113281</v>
          </cell>
          <cell r="D12">
            <v>37.545585632324219</v>
          </cell>
        </row>
        <row r="13">
          <cell r="A13">
            <v>41095</v>
          </cell>
          <cell r="B13">
            <v>2833.33203125</v>
          </cell>
          <cell r="C13">
            <v>56.973373413085937</v>
          </cell>
          <cell r="D13">
            <v>29.520103454589844</v>
          </cell>
        </row>
        <row r="14">
          <cell r="A14">
            <v>41096</v>
          </cell>
          <cell r="B14">
            <v>2850.25830078125</v>
          </cell>
          <cell r="C14">
            <v>74.050506591796875</v>
          </cell>
          <cell r="D14">
            <v>38.698406219482422</v>
          </cell>
        </row>
        <row r="15">
          <cell r="A15">
            <v>41097</v>
          </cell>
          <cell r="B15">
            <v>2865.587890625</v>
          </cell>
          <cell r="C15">
            <v>83.690391540527344</v>
          </cell>
          <cell r="D15">
            <v>69.433128356933594</v>
          </cell>
        </row>
        <row r="16">
          <cell r="A16">
            <v>41098</v>
          </cell>
          <cell r="B16">
            <v>2878.674560546875</v>
          </cell>
          <cell r="C16">
            <v>84.24200439453125</v>
          </cell>
          <cell r="D16">
            <v>73.246353149414063</v>
          </cell>
        </row>
        <row r="17">
          <cell r="A17">
            <v>41099</v>
          </cell>
          <cell r="B17">
            <v>2893.407470703125</v>
          </cell>
          <cell r="C17">
            <v>82.616157531738281</v>
          </cell>
          <cell r="D17">
            <v>31.017776489257813</v>
          </cell>
        </row>
        <row r="18">
          <cell r="A18">
            <v>41100</v>
          </cell>
          <cell r="B18">
            <v>2907.073486328125</v>
          </cell>
          <cell r="C18">
            <v>75.847259521484375</v>
          </cell>
          <cell r="D18">
            <v>40.807205200195312</v>
          </cell>
        </row>
        <row r="19">
          <cell r="A19">
            <v>41101</v>
          </cell>
          <cell r="B19">
            <v>2919.44091796875</v>
          </cell>
          <cell r="C19">
            <v>70.972381591796875</v>
          </cell>
          <cell r="D19">
            <v>41.8150634765625</v>
          </cell>
        </row>
        <row r="20">
          <cell r="A20">
            <v>41102</v>
          </cell>
          <cell r="B20">
            <v>2936.268310546875</v>
          </cell>
          <cell r="C20">
            <v>72.991020202636719</v>
          </cell>
          <cell r="D20">
            <v>55.94415283203125</v>
          </cell>
        </row>
        <row r="21">
          <cell r="A21">
            <v>41103</v>
          </cell>
          <cell r="B21">
            <v>2951.734375</v>
          </cell>
          <cell r="C21">
            <v>81.018539428710938</v>
          </cell>
          <cell r="D21">
            <v>52.785533905029297</v>
          </cell>
        </row>
        <row r="22">
          <cell r="A22">
            <v>41104</v>
          </cell>
          <cell r="B22">
            <v>2961.8203125</v>
          </cell>
          <cell r="C22">
            <v>57.566947937011719</v>
          </cell>
          <cell r="D22">
            <v>51.594947814941406</v>
          </cell>
        </row>
        <row r="23">
          <cell r="A23">
            <v>41105</v>
          </cell>
          <cell r="B23">
            <v>2976.52197265625</v>
          </cell>
          <cell r="C23">
            <v>61.210803985595703</v>
          </cell>
          <cell r="D23">
            <v>63.813995361328125</v>
          </cell>
        </row>
        <row r="24">
          <cell r="A24">
            <v>41106</v>
          </cell>
          <cell r="B24">
            <v>2986.24365234375</v>
          </cell>
          <cell r="C24">
            <v>36.266117095947266</v>
          </cell>
          <cell r="D24">
            <v>61.479362487792969</v>
          </cell>
        </row>
        <row r="25">
          <cell r="A25">
            <v>41107</v>
          </cell>
          <cell r="B25">
            <v>3004.6142578125</v>
          </cell>
          <cell r="C25">
            <v>53.339435577392578</v>
          </cell>
          <cell r="D25">
            <v>58.838790893554688</v>
          </cell>
        </row>
        <row r="26">
          <cell r="A26">
            <v>41108</v>
          </cell>
          <cell r="B26">
            <v>3017.47216796875</v>
          </cell>
          <cell r="C26">
            <v>54.267948150634766</v>
          </cell>
          <cell r="D26">
            <v>74.724952697753906</v>
          </cell>
        </row>
        <row r="27">
          <cell r="A27">
            <v>41109</v>
          </cell>
          <cell r="B27">
            <v>3026.683349609375</v>
          </cell>
          <cell r="C27">
            <v>36.035324096679688</v>
          </cell>
          <cell r="D27">
            <v>39.104293823242188</v>
          </cell>
        </row>
        <row r="28">
          <cell r="A28">
            <v>41110</v>
          </cell>
          <cell r="B28">
            <v>3039.334716796875</v>
          </cell>
          <cell r="C28">
            <v>43.044284820556641</v>
          </cell>
          <cell r="D28">
            <v>39.005111694335938</v>
          </cell>
        </row>
        <row r="29">
          <cell r="A29">
            <v>41111</v>
          </cell>
          <cell r="B29">
            <v>3055.658935546875</v>
          </cell>
          <cell r="C29">
            <v>58.340198516845703</v>
          </cell>
          <cell r="D29">
            <v>46.144805908203125</v>
          </cell>
        </row>
        <row r="30">
          <cell r="A30">
            <v>41112</v>
          </cell>
          <cell r="B30">
            <v>3071.80615234375</v>
          </cell>
          <cell r="C30">
            <v>55.238422393798828</v>
          </cell>
          <cell r="D30">
            <v>80.480659484863281</v>
          </cell>
        </row>
        <row r="31">
          <cell r="A31">
            <v>41113</v>
          </cell>
          <cell r="B31">
            <v>3088.64990234375</v>
          </cell>
          <cell r="C31">
            <v>85.486381530761719</v>
          </cell>
          <cell r="D31">
            <v>46.771194458007812</v>
          </cell>
        </row>
        <row r="32">
          <cell r="A32">
            <v>41114</v>
          </cell>
          <cell r="B32">
            <v>3104.771484375</v>
          </cell>
          <cell r="C32">
            <v>74.753189086914063</v>
          </cell>
          <cell r="D32">
            <v>70.148773193359375</v>
          </cell>
        </row>
        <row r="33">
          <cell r="A33">
            <v>41115</v>
          </cell>
          <cell r="B33">
            <v>3122.31201171875</v>
          </cell>
          <cell r="C33">
            <v>77.322807312011719</v>
          </cell>
          <cell r="D33">
            <v>61.470207214355469</v>
          </cell>
        </row>
        <row r="34">
          <cell r="A34">
            <v>41116</v>
          </cell>
          <cell r="B34">
            <v>3135.698486328125</v>
          </cell>
          <cell r="C34">
            <v>44.618526458740234</v>
          </cell>
          <cell r="D34">
            <v>79.562828063964844</v>
          </cell>
        </row>
        <row r="35">
          <cell r="A35">
            <v>41117</v>
          </cell>
          <cell r="B35">
            <v>3150.898681640625</v>
          </cell>
          <cell r="C35">
            <v>43.232624053955078</v>
          </cell>
          <cell r="D35">
            <v>68.661788940429687</v>
          </cell>
        </row>
        <row r="36">
          <cell r="A36">
            <v>41118</v>
          </cell>
          <cell r="B36">
            <v>3165.13916015625</v>
          </cell>
          <cell r="C36">
            <v>41.720455169677734</v>
          </cell>
          <cell r="D36">
            <v>25.374227523803711</v>
          </cell>
        </row>
        <row r="37">
          <cell r="A37">
            <v>41119</v>
          </cell>
          <cell r="B37">
            <v>3184.88818359375</v>
          </cell>
          <cell r="C37">
            <v>65.14190673828125</v>
          </cell>
          <cell r="D37">
            <v>66.511024475097656</v>
          </cell>
        </row>
        <row r="38">
          <cell r="A38">
            <v>41120</v>
          </cell>
          <cell r="B38">
            <v>3193.841064453125</v>
          </cell>
          <cell r="C38">
            <v>37.538337707519531</v>
          </cell>
          <cell r="D38">
            <v>31.469444274902344</v>
          </cell>
        </row>
        <row r="39">
          <cell r="A39">
            <v>41121</v>
          </cell>
          <cell r="B39">
            <v>3210.339111328125</v>
          </cell>
          <cell r="C39">
            <v>55.804531097412109</v>
          </cell>
          <cell r="D39">
            <v>26.672771453857422</v>
          </cell>
        </row>
        <row r="40">
          <cell r="A40">
            <v>41122</v>
          </cell>
          <cell r="B40">
            <v>3250.233154296875</v>
          </cell>
          <cell r="C40">
            <v>39.957275390625</v>
          </cell>
          <cell r="D40">
            <v>44.723430633544922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kgs_Lead_P&amp;L"/>
      <sheetName val="Wkgs_BS Lead"/>
      <sheetName val=" IB-PL-YTD"/>
      <sheetName val="CIPA"/>
      <sheetName val="Working Capital "/>
      <sheetName val="ตั๋วเงินรับ"/>
      <sheetName val="#REF"/>
      <sheetName val="TB"/>
      <sheetName val="ESM ver2"/>
      <sheetName val="Detail-Sep"/>
      <sheetName val="Disposal"/>
      <sheetName val="SRO WIP Accrued"/>
      <sheetName val="Parameters"/>
      <sheetName val="Thailand"/>
      <sheetName val="Job header"/>
      <sheetName val="W.REG"/>
      <sheetName val="เงินกู้ MGC"/>
      <sheetName val="C-3"/>
      <sheetName val="1201"/>
      <sheetName val="손익계산서"/>
      <sheetName val="1120"/>
      <sheetName val="PG8"/>
      <sheetName val="PG7"/>
      <sheetName val="USA"/>
      <sheetName val="設計通知"/>
      <sheetName val="Leasehold"/>
      <sheetName val="Auto"/>
      <sheetName val="SCB 1 - Current"/>
      <sheetName val="SCB 2 - Current"/>
      <sheetName val="10-cut"/>
      <sheetName val="DEP12"/>
      <sheetName val="DealerData"/>
      <sheetName val="NZDUTY-JAN01"/>
      <sheetName val="M_Maincomp"/>
      <sheetName val="@Master9612"/>
      <sheetName val="Exchange Rate"/>
      <sheetName val="BSLA"/>
      <sheetName val="Q300_old"/>
      <sheetName val="CJEs"/>
      <sheetName val=" IB-PL-00-01 SUMMARY"/>
      <sheetName val="Call Down Data OLD"/>
      <sheetName val="CRITERIA1"/>
      <sheetName val="Final"/>
      <sheetName val="ttl fty"/>
      <sheetName val="Month v YTD"/>
      <sheetName val="U-5"/>
      <sheetName val="Links"/>
      <sheetName val="Lead"/>
      <sheetName val="TrialBalance Q3-2002"/>
      <sheetName val="Acct Map"/>
      <sheetName val="INFO"/>
      <sheetName val="Ulti5_0307"/>
      <sheetName val="F_OH"/>
      <sheetName val="Assumptions"/>
      <sheetName val="Guidelines"/>
      <sheetName val="Sheet2"/>
      <sheetName val="Wkgs_BS_Lead"/>
      <sheetName val="03中"/>
      <sheetName val="Old IAC Canada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Master"/>
      <sheetName val="Setting"/>
      <sheetName val="WORKUNIT"/>
      <sheetName val="FG"/>
      <sheetName val="BS ATTACH"/>
      <sheetName val="10-1 Media"/>
      <sheetName val="Permanent info"/>
      <sheetName val="Sheet1"/>
      <sheetName val="BKE"/>
      <sheetName val="EPR"/>
      <sheetName val="Rate"/>
      <sheetName val="Supplier Listing"/>
      <sheetName val="5 Analysis"/>
      <sheetName val="Control Sheet"/>
      <sheetName val="10JV_TIP"/>
      <sheetName val="6900_leadsheet"/>
      <sheetName val=" IBPL0001"/>
      <sheetName val="Exchange_Rate"/>
      <sheetName val="_IB-PL-YTD"/>
      <sheetName val="ESM_ver2"/>
      <sheetName val="SRO_WIP_Accrued"/>
      <sheetName val="เงินกู้_MGC"/>
      <sheetName val="Working_Capital_"/>
      <sheetName val="Job_header"/>
      <sheetName val="W_REG"/>
      <sheetName val="_IB-PL-00-01_SUMMARY"/>
      <sheetName val="Call_Down_Data_OLD"/>
      <sheetName val="SCB_1_-_Current"/>
      <sheetName val="SCB_2_-_Current"/>
      <sheetName val="ttl_fty"/>
      <sheetName val="Month_v_YTD"/>
      <sheetName val="TrialBalance_Q3-2002"/>
      <sheetName val="Acct_Map"/>
      <sheetName val="235"/>
      <sheetName val="PWC BS"/>
      <sheetName val="PWC PL"/>
      <sheetName val="original"/>
      <sheetName val="TB Compared"/>
      <sheetName val="สมุดรายวัน"/>
      <sheetName val="V401 EMPLOYEES LIAB"/>
      <sheetName val="S310 EBO Reconcile"/>
      <sheetName val="S300"/>
      <sheetName val="S340 Key Assumption"/>
      <sheetName val="incom tax 2005"/>
      <sheetName val="BS(Foamtec)"/>
      <sheetName val="PL(Foamtec)"/>
      <sheetName val="Vendor"/>
      <sheetName val="Map"/>
      <sheetName val="Seihan"/>
      <sheetName val="Key assump. &amp; Sensitivities"/>
      <sheetName val="Trial Balance"/>
      <sheetName val="Detail"/>
      <sheetName val="PD"/>
      <sheetName val="SAP"/>
      <sheetName val="Index"/>
      <sheetName val="Used_Acc"/>
      <sheetName val="RJE4"/>
      <sheetName val="Cross Ref"/>
      <sheetName val="KPI48"/>
      <sheetName val="Group"/>
      <sheetName val="10"/>
      <sheetName val="DropDown"/>
      <sheetName val="営業外明細書"/>
      <sheetName val="TB-BPMS"/>
      <sheetName val="@RISK Correlations"/>
      <sheetName val="Exchange"/>
      <sheetName val="เงินกู้ธนชาติ"/>
      <sheetName val="T320"/>
      <sheetName val="T321"/>
      <sheetName val="ลูกหนี้(เก่า)"/>
      <sheetName val="PX"/>
      <sheetName val="HAC"/>
      <sheetName val="IBA"/>
      <sheetName val="NaOH32%"/>
      <sheetName val="G303 TOD Addition CIP (HC)"/>
      <sheetName val="PS-1995"/>
      <sheetName val="Raw Material"/>
      <sheetName val="PRMT-00"/>
      <sheetName val="O311"/>
      <sheetName val="Breakeven Analysis"/>
      <sheetName val="SRP FH"/>
      <sheetName val="GIVTR00P"/>
      <sheetName val="LTX"/>
      <sheetName val="MOTO"/>
      <sheetName val="vat"/>
      <sheetName val="10Segment report"/>
      <sheetName val="7Long term liabilities"/>
      <sheetName val="1Cash for Interest"/>
      <sheetName val="3Detail of cash flow"/>
      <sheetName val="total"/>
      <sheetName val="G350"/>
      <sheetName val="Wkgs_BS_Lead1"/>
      <sheetName val="Old_IAC_Canada"/>
      <sheetName val="Rev_Inv"/>
      <sheetName val="Var_Allo"/>
      <sheetName val="Sale_Total"/>
      <sheetName val="10-1_Media"/>
      <sheetName val="Permanent_info"/>
      <sheetName val="Supplier_Listing"/>
      <sheetName val="5_Analysis"/>
      <sheetName val="Control_Sheet"/>
      <sheetName val="_IBPL0001"/>
      <sheetName val="BS_ATTACH"/>
      <sheetName val="incom_tax_2005"/>
      <sheetName val="Cross_Ref"/>
      <sheetName val="Raw_Material"/>
      <sheetName val="LF05xx-RC_GV"/>
      <sheetName val="Sheet3"/>
      <sheetName val="dummy"/>
      <sheetName val="Actual_Kor"/>
      <sheetName val="ST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CORE_as of 0507"/>
      <sheetName val="Account master"/>
      <sheetName val="AJE"/>
      <sheetName val="May"/>
      <sheetName val="TH-XL"/>
      <sheetName val="PhilipMorrisCost-Dec24"/>
      <sheetName val="1"/>
      <sheetName val="G400"/>
      <sheetName val="Pricing"/>
      <sheetName val="dir-ca"/>
      <sheetName val="Sheet18"/>
      <sheetName val="L300"/>
      <sheetName val="Trading portfolio"/>
      <sheetName val="Bonds"/>
      <sheetName val="SAP Trend-Revenue"/>
      <sheetName val="1098 loc"/>
      <sheetName val="Cost cent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 Final Schedule"/>
      <sheetName val="FA register-copy"/>
      <sheetName val="Retirals"/>
      <sheetName val="Reco-updated"/>
      <sheetName val="Sheet1"/>
      <sheetName val="Fixed asset register"/>
      <sheetName val="Add. vehicle"/>
      <sheetName val="Add-Pl. &amp; Mach"/>
      <sheetName val="Add-Off Eqp"/>
      <sheetName val="ADD-Comp"/>
      <sheetName val="ADD-Furn."/>
      <sheetName val="FNDWRR (2)"/>
      <sheetName val="XREF"/>
      <sheetName val="Tickmarks"/>
      <sheetName val="changes"/>
      <sheetName val="Variables"/>
      <sheetName val="Wkgs_BS Lead"/>
      <sheetName val="MOTO"/>
      <sheetName val="CJEs"/>
      <sheetName val="DEP12"/>
      <sheetName val="T320"/>
      <sheetName val="T321"/>
      <sheetName val="Detail"/>
      <sheetName val="DataUtility"/>
      <sheetName val="ATT 2 Tax Calculation"/>
      <sheetName val="L310"/>
      <sheetName val="FA_Final_Schedule"/>
      <sheetName val="FA_register-copy"/>
      <sheetName val="Fixed_asset_register"/>
      <sheetName val="Add__vehicle"/>
      <sheetName val="Add-Pl__&amp;_Mach"/>
      <sheetName val="Add-Off_Eqp"/>
      <sheetName val="ADD-Furn_"/>
      <sheetName val="FNDWRR_(2)"/>
      <sheetName val="Wkgs_BS_Lead"/>
      <sheetName val="GROUPING"/>
      <sheetName val="MA"/>
      <sheetName val="SEA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300"/>
      <sheetName val="Analytical"/>
      <sheetName val="L310"/>
      <sheetName val="L311 AR ratio"/>
      <sheetName val="L312 Allowance"/>
      <sheetName val="L311_AR_ratio"/>
      <sheetName val="L312_Allowance"/>
      <sheetName val="Wkgs_BS Lead"/>
      <sheetName val="Variables"/>
      <sheetName val="Fixed asset register"/>
      <sheetName val="XREF"/>
      <sheetName val="17200010"/>
      <sheetName val="V310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L310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SR JAN -MAR"/>
      <sheetName val="Index"/>
      <sheetName val="MF -High Light"/>
      <sheetName val="Actual Q1"/>
      <sheetName val="Expected Q 2"/>
      <sheetName val="Exp Vs Budget June"/>
      <sheetName val="Margin Variance"/>
      <sheetName val="RAw Material"/>
      <sheetName val="FA New Line"/>
      <sheetName val="FA-BOA 1.5"/>
      <sheetName val="FU -New"/>
      <sheetName val="FU -BOA"/>
      <sheetName val="Concern on NEw FU Plant"/>
      <sheetName val="Impact"/>
      <sheetName val="Q1'04 PL"/>
      <sheetName val="Q2 EXPECTED"/>
      <sheetName val="Variance"/>
      <sheetName val="With 15500"/>
      <sheetName val="Frt"/>
      <sheetName val="SCB 1 _ Current"/>
      <sheetName val="SCB 2 _ Current"/>
      <sheetName val="P&amp;L"/>
      <sheetName val="detail"/>
      <sheetName val="Sales by Asset"/>
      <sheetName val="Summary of Mfg Cost"/>
      <sheetName val="EBITDA Summary"/>
      <sheetName val="Production Pounds"/>
      <sheetName val="Batch"/>
      <sheetName val="Data2009"/>
      <sheetName val="system TB"/>
      <sheetName val="Net_SR_JAN_-MAR"/>
      <sheetName val="MF_-High_Light"/>
      <sheetName val="Actual_Q1"/>
      <sheetName val="Expected_Q_2"/>
      <sheetName val="Exp_Vs_Budget_June"/>
      <sheetName val="Margin_Variance"/>
      <sheetName val="RAw_Material"/>
      <sheetName val="FA_New_Line"/>
      <sheetName val="FA-BOA_1_5"/>
      <sheetName val="FU_-New"/>
      <sheetName val="FU_-BOA"/>
      <sheetName val="Concern_on_NEw_FU_Plant"/>
      <sheetName val="Q1'04_PL"/>
      <sheetName val="Q2_EXPECTED"/>
      <sheetName val="With_15500"/>
      <sheetName val="SCB_1___Current"/>
      <sheetName val="SCB_2___Current"/>
      <sheetName val="Sales_by_Asset"/>
      <sheetName val="Summary_of_Mfg_Cost"/>
      <sheetName val="EBITDA_Summary"/>
      <sheetName val="Production_Pounds"/>
      <sheetName val="DESP"/>
      <sheetName val="Raw Material Cost"/>
      <sheetName val="Net_SR_JAN_-MAR1"/>
      <sheetName val="MF_-High_Light1"/>
      <sheetName val="Actual_Q11"/>
      <sheetName val="Expected_Q_21"/>
      <sheetName val="Exp_Vs_Budget_June1"/>
      <sheetName val="Margin_Variance1"/>
      <sheetName val="RAw_Material1"/>
      <sheetName val="FA_New_Line1"/>
      <sheetName val="FA-BOA_1_51"/>
      <sheetName val="FU_-New1"/>
      <sheetName val="FU_-BOA1"/>
      <sheetName val="Concern_on_NEw_FU_Plant1"/>
      <sheetName val="Q1'04_PL1"/>
      <sheetName val="Q2_EXPECTED1"/>
      <sheetName val="With_155001"/>
      <sheetName val="SCB_1___Current1"/>
      <sheetName val="SCB_2___Current1"/>
      <sheetName val="Sales_by_Asset1"/>
      <sheetName val="Summary_of_Mfg_Cost1"/>
      <sheetName val="EBITDA_Summary1"/>
      <sheetName val="Production_Pounds1"/>
      <sheetName val="system_TB"/>
      <sheetName val="presentation Q2"/>
      <sheetName val="Value"/>
      <sheetName val="PRMT"/>
      <sheetName val="Trial Balance"/>
      <sheetName val="V310"/>
      <sheetName val="Fixed asset register"/>
      <sheetName val="XREF"/>
      <sheetName val="Update_041110"/>
      <sheetName val="Inventory"/>
      <sheetName val="Working Capital"/>
      <sheetName val="P&amp;L-PTA"/>
      <sheetName val="Inventory-PTA"/>
      <sheetName val="P&amp;L-DMT"/>
      <sheetName val="Sales"/>
      <sheetName val="Inventory-DMT"/>
      <sheetName val="PS-1995"/>
      <sheetName val="Group"/>
      <sheetName val="Net_SR_JAN_-MAR2"/>
      <sheetName val="MF_-High_Light2"/>
      <sheetName val="Actual_Q12"/>
      <sheetName val="Expected_Q_22"/>
      <sheetName val="Exp_Vs_Budget_June2"/>
      <sheetName val="Margin_Variance2"/>
      <sheetName val="RAw_Material2"/>
      <sheetName val="FA_New_Line2"/>
      <sheetName val="FA-BOA_1_52"/>
      <sheetName val="FU_-New2"/>
      <sheetName val="FU_-BOA2"/>
      <sheetName val="Concern_on_NEw_FU_Plant2"/>
      <sheetName val="Q1'04_PL2"/>
      <sheetName val="Q2_EXPECTED2"/>
      <sheetName val="With_155002"/>
      <sheetName val="SCB_1___Current2"/>
      <sheetName val="SCB_2___Current2"/>
      <sheetName val="Sales_by_Asset2"/>
      <sheetName val="Summary_of_Mfg_Cost2"/>
      <sheetName val="EBITDA_Summary2"/>
      <sheetName val="Production_Pounds2"/>
      <sheetName val="system_TB1"/>
      <sheetName val="Raw_Material_Cost"/>
      <sheetName val="XRT2007"/>
      <sheetName val="Sheet1"/>
      <sheetName val="V6 revalue"/>
      <sheetName val="SLB_PROD"/>
      <sheetName val="sheet2"/>
      <sheetName val="Surg.order-sizemix"/>
      <sheetName val="OLD P.S"/>
      <sheetName val="fbmar"/>
      <sheetName val="投資利益率計算"/>
      <sheetName val="SLLNG EXP"/>
      <sheetName val="xrt2005"/>
      <sheetName val="Deprec. Testing"/>
      <sheetName val="brm (3)"/>
      <sheetName val="W300"/>
      <sheetName val="L310"/>
      <sheetName val="xrate"/>
      <sheetName val="Wkgs_BS Lead"/>
      <sheetName val="Detailed Analyses IVE"/>
      <sheetName val="Detailed Analyses PET"/>
      <sheetName val="Detailed Analyses PET (2)"/>
      <sheetName val="TBJAN16"/>
      <sheetName val="total"/>
      <sheetName val="S300"/>
      <sheetName val="TABLES"/>
      <sheetName val="Net_SR_JAN_-MAR3"/>
      <sheetName val="MF_-High_Light3"/>
      <sheetName val="Actual_Q13"/>
      <sheetName val="Expected_Q_23"/>
      <sheetName val="Exp_Vs_Budget_June3"/>
      <sheetName val="Margin_Variance3"/>
      <sheetName val="RAw_Material3"/>
      <sheetName val="FA_New_Line3"/>
      <sheetName val="FA-BOA_1_53"/>
      <sheetName val="FU_-New3"/>
      <sheetName val="FU_-BOA3"/>
      <sheetName val="Concern_on_NEw_FU_Plant3"/>
      <sheetName val="Q1'04_PL3"/>
      <sheetName val="Q2_EXPECTED3"/>
      <sheetName val="With_155003"/>
      <sheetName val="SCB_1___Current3"/>
      <sheetName val="SCB_2___Current3"/>
      <sheetName val="Sales_by_Asset3"/>
      <sheetName val="Summary_of_Mfg_Cost3"/>
      <sheetName val="EBITDA_Summary3"/>
      <sheetName val="Production_Pounds3"/>
      <sheetName val="system_TB2"/>
      <sheetName val="Raw_Material_Cost1"/>
      <sheetName val="presentation_Q2"/>
      <sheetName val="Fixed_asset_register"/>
      <sheetName val="Working_Capital"/>
      <sheetName val="Surg_order-sizemix"/>
      <sheetName val="OLD_P_S"/>
      <sheetName val="Trial_Balance"/>
      <sheetName val="V6_revalue"/>
      <sheetName val="L to 20"/>
      <sheetName val="SLLNG_EXP"/>
      <sheetName val="Deprec__Testing"/>
      <sheetName val="brm_(3)"/>
      <sheetName val="เวลา"/>
      <sheetName val="DEP12"/>
      <sheetName val="BASIS"/>
      <sheetName val="Summary"/>
      <sheetName val="PX"/>
      <sheetName val="HAC"/>
      <sheetName val="IBA"/>
      <sheetName val="NaOH32%"/>
      <sheetName val="Americas Regional office"/>
      <sheetName val="P6 Dif. Temporarias"/>
      <sheetName val="입력항목"/>
      <sheetName val="sumdata"/>
      <sheetName val="YQty"/>
      <sheetName val="A9 - Fair Value"/>
      <sheetName val="ประมาณการประตูหน้าต่าง "/>
      <sheetName val="SH-C"/>
      <sheetName val="Wkgs_BS_Lead"/>
      <sheetName val="INC"/>
      <sheetName val="ExcRates"/>
      <sheetName val="accure"/>
      <sheetName val="ชื่อหุ้น"/>
      <sheetName val="Net_SR_JAN_-MAR4"/>
      <sheetName val="MF_-High_Light4"/>
      <sheetName val="Actual_Q14"/>
      <sheetName val="Expected_Q_24"/>
      <sheetName val="Exp_Vs_Budget_June4"/>
      <sheetName val="Margin_Variance4"/>
      <sheetName val="RAw_Material4"/>
      <sheetName val="FA_New_Line4"/>
      <sheetName val="FA-BOA_1_54"/>
      <sheetName val="FU_-New4"/>
      <sheetName val="FU_-BOA4"/>
      <sheetName val="Concern_on_NEw_FU_Plant4"/>
      <sheetName val="Q1'04_PL4"/>
      <sheetName val="Q2_EXPECTED4"/>
      <sheetName val="With_155004"/>
      <sheetName val="SCB_1___Current4"/>
      <sheetName val="SCB_2___Current4"/>
      <sheetName val="Sales_by_Asset4"/>
      <sheetName val="Summary_of_Mfg_Cost4"/>
      <sheetName val="EBITDA_Summary4"/>
      <sheetName val="Production_Pounds4"/>
      <sheetName val="system_TB3"/>
      <sheetName val="Raw_Material_Cost2"/>
      <sheetName val="presentation_Q21"/>
      <sheetName val="Working_Capital1"/>
      <sheetName val="Trial_Balance1"/>
      <sheetName val="Fixed_asset_register1"/>
      <sheetName val="Surg_order-sizemix1"/>
      <sheetName val="OLD_P_S1"/>
      <sheetName val="SLLNG_EXP1"/>
      <sheetName val="V6_revalue1"/>
      <sheetName val="brm_(3)1"/>
      <sheetName val="Deprec__Testing1"/>
      <sheetName val="Detailed_Analyses_IVE"/>
      <sheetName val="Detailed_Analyses_PET"/>
      <sheetName val="Detailed_Analyses_PET_(2)"/>
      <sheetName val="L_to_20"/>
      <sheetName val="Americas_Regional_office"/>
      <sheetName val="P6_Dif__Temporarias"/>
      <sheetName val="A9_-_Fair_Value"/>
      <sheetName val="Net_SR_JAN_-MAR6"/>
      <sheetName val="MF_-High_Light6"/>
      <sheetName val="Actual_Q16"/>
      <sheetName val="Expected_Q_26"/>
      <sheetName val="Exp_Vs_Budget_June6"/>
      <sheetName val="Margin_Variance6"/>
      <sheetName val="RAw_Material6"/>
      <sheetName val="FA_New_Line6"/>
      <sheetName val="FA-BOA_1_56"/>
      <sheetName val="FU_-New6"/>
      <sheetName val="FU_-BOA6"/>
      <sheetName val="Concern_on_NEw_FU_Plant6"/>
      <sheetName val="Q1'04_PL6"/>
      <sheetName val="Q2_EXPECTED6"/>
      <sheetName val="With_155006"/>
      <sheetName val="SCB_1___Current6"/>
      <sheetName val="SCB_2___Current6"/>
      <sheetName val="Sales_by_Asset6"/>
      <sheetName val="Summary_of_Mfg_Cost6"/>
      <sheetName val="EBITDA_Summary6"/>
      <sheetName val="Production_Pounds6"/>
      <sheetName val="system_TB5"/>
      <sheetName val="Raw_Material_Cost4"/>
      <sheetName val="presentation_Q23"/>
      <sheetName val="Working_Capital3"/>
      <sheetName val="Trial_Balance3"/>
      <sheetName val="Fixed_asset_register3"/>
      <sheetName val="Surg_order-sizemix3"/>
      <sheetName val="OLD_P_S3"/>
      <sheetName val="SLLNG_EXP3"/>
      <sheetName val="V6_revalue3"/>
      <sheetName val="Deprec__Testing3"/>
      <sheetName val="brm_(3)3"/>
      <sheetName val="Detailed_Analyses_IVE2"/>
      <sheetName val="Detailed_Analyses_PET2"/>
      <sheetName val="Detailed_Analyses_PET_(2)2"/>
      <sheetName val="Wkgs_BS_Lead2"/>
      <sheetName val="L_to_202"/>
      <sheetName val="P6_Dif__Temporarias2"/>
      <sheetName val="Americas_Regional_office2"/>
      <sheetName val="A9_-_Fair_Value2"/>
      <sheetName val="Net_SR_JAN_-MAR5"/>
      <sheetName val="MF_-High_Light5"/>
      <sheetName val="Actual_Q15"/>
      <sheetName val="Expected_Q_25"/>
      <sheetName val="Exp_Vs_Budget_June5"/>
      <sheetName val="Margin_Variance5"/>
      <sheetName val="RAw_Material5"/>
      <sheetName val="FA_New_Line5"/>
      <sheetName val="FA-BOA_1_55"/>
      <sheetName val="FU_-New5"/>
      <sheetName val="FU_-BOA5"/>
      <sheetName val="Concern_on_NEw_FU_Plant5"/>
      <sheetName val="Q1'04_PL5"/>
      <sheetName val="Q2_EXPECTED5"/>
      <sheetName val="With_155005"/>
      <sheetName val="SCB_1___Current5"/>
      <sheetName val="SCB_2___Current5"/>
      <sheetName val="Sales_by_Asset5"/>
      <sheetName val="Summary_of_Mfg_Cost5"/>
      <sheetName val="EBITDA_Summary5"/>
      <sheetName val="Production_Pounds5"/>
      <sheetName val="system_TB4"/>
      <sheetName val="Raw_Material_Cost3"/>
      <sheetName val="presentation_Q22"/>
      <sheetName val="Working_Capital2"/>
      <sheetName val="Trial_Balance2"/>
      <sheetName val="Fixed_asset_register2"/>
      <sheetName val="Surg_order-sizemix2"/>
      <sheetName val="OLD_P_S2"/>
      <sheetName val="SLLNG_EXP2"/>
      <sheetName val="V6_revalue2"/>
      <sheetName val="brm_(3)2"/>
      <sheetName val="Deprec__Testing2"/>
      <sheetName val="Detailed_Analyses_IVE1"/>
      <sheetName val="Detailed_Analyses_PET1"/>
      <sheetName val="Detailed_Analyses_PET_(2)1"/>
      <sheetName val="Wkgs_BS_Lead1"/>
      <sheetName val="L_to_201"/>
      <sheetName val="Americas_Regional_office1"/>
      <sheetName val="P6_Dif__Temporarias1"/>
      <sheetName val="A9_-_Fair_Value1"/>
      <sheetName val="วางค่า Plan"/>
      <sheetName val="Detail-Sep"/>
      <sheetName val="5사남"/>
      <sheetName val="RefH"/>
      <sheetName val="FOC DOMESTIC"/>
      <sheetName val="conso300606"/>
      <sheetName val="SOPSG"/>
      <sheetName val="Input"/>
      <sheetName val="Basic information"/>
      <sheetName val="Net_SR_JAN_-MAR7"/>
      <sheetName val="MF_-High_Light7"/>
      <sheetName val="Actual_Q17"/>
      <sheetName val="Expected_Q_27"/>
      <sheetName val="Exp_Vs_Budget_June7"/>
      <sheetName val="Margin_Variance7"/>
      <sheetName val="RAw_Material7"/>
      <sheetName val="FA_New_Line7"/>
      <sheetName val="FA-BOA_1_57"/>
      <sheetName val="FU_-New7"/>
      <sheetName val="FU_-BOA7"/>
      <sheetName val="Concern_on_NEw_FU_Plant7"/>
      <sheetName val="Q1'04_PL7"/>
      <sheetName val="Q2_EXPECTED7"/>
      <sheetName val="With_155007"/>
      <sheetName val="SCB_1___Current7"/>
      <sheetName val="SCB_2___Current7"/>
      <sheetName val="Sales_by_Asset7"/>
      <sheetName val="Summary_of_Mfg_Cost7"/>
      <sheetName val="EBITDA_Summary7"/>
      <sheetName val="Production_Pounds7"/>
      <sheetName val="system_TB6"/>
      <sheetName val="Raw_Material_Cost5"/>
      <sheetName val="Net_SR_JAN_-MAR8"/>
      <sheetName val="MF_-High_Light8"/>
      <sheetName val="Actual_Q18"/>
      <sheetName val="Expected_Q_28"/>
      <sheetName val="Exp_Vs_Budget_June8"/>
      <sheetName val="Margin_Variance8"/>
      <sheetName val="RAw_Material8"/>
      <sheetName val="FA_New_Line8"/>
      <sheetName val="FA-BOA_1_58"/>
      <sheetName val="FU_-New8"/>
      <sheetName val="FU_-BOA8"/>
      <sheetName val="Concern_on_NEw_FU_Plant8"/>
      <sheetName val="Q1'04_PL8"/>
      <sheetName val="Q2_EXPECTED8"/>
      <sheetName val="With_155008"/>
      <sheetName val="SCB_1___Current8"/>
      <sheetName val="SCB_2___Current8"/>
      <sheetName val="Sales_by_Asset8"/>
      <sheetName val="Summary_of_Mfg_Cost8"/>
      <sheetName val="EBITDA_Summary8"/>
      <sheetName val="Production_Pounds8"/>
      <sheetName val="system_TB7"/>
      <sheetName val="Raw_Material_Cost6"/>
      <sheetName val="Net_SR_JAN_-MAR9"/>
      <sheetName val="MF_-High_Light9"/>
      <sheetName val="Actual_Q19"/>
      <sheetName val="Expected_Q_29"/>
      <sheetName val="Exp_Vs_Budget_June9"/>
      <sheetName val="Margin_Variance9"/>
      <sheetName val="RAw_Material9"/>
      <sheetName val="FA_New_Line9"/>
      <sheetName val="FA-BOA_1_59"/>
      <sheetName val="FU_-New9"/>
      <sheetName val="FU_-BOA9"/>
      <sheetName val="Concern_on_NEw_FU_Plant9"/>
      <sheetName val="Q1'04_PL9"/>
      <sheetName val="Q2_EXPECTED9"/>
      <sheetName val="With_155009"/>
      <sheetName val="SCB_1___Current9"/>
      <sheetName val="SCB_2___Current9"/>
      <sheetName val="Sales_by_Asset9"/>
      <sheetName val="Summary_of_Mfg_Cost9"/>
      <sheetName val="EBITDA_Summary9"/>
      <sheetName val="Production_Pounds9"/>
      <sheetName val="system_TB8"/>
      <sheetName val="Raw_Material_Cost7"/>
      <sheetName val="Net_SR_JAN_-MAR10"/>
      <sheetName val="MF_-High_Light10"/>
      <sheetName val="Actual_Q110"/>
      <sheetName val="Expected_Q_210"/>
      <sheetName val="Exp_Vs_Budget_June10"/>
      <sheetName val="Margin_Variance10"/>
      <sheetName val="RAw_Material10"/>
      <sheetName val="FA_New_Line10"/>
      <sheetName val="FA-BOA_1_510"/>
      <sheetName val="FU_-New10"/>
      <sheetName val="FU_-BOA10"/>
      <sheetName val="Concern_on_NEw_FU_Plant10"/>
      <sheetName val="Q1'04_PL10"/>
      <sheetName val="Q2_EXPECTED10"/>
      <sheetName val="With_1550010"/>
      <sheetName val="SCB_1___Current10"/>
      <sheetName val="SCB_2___Current10"/>
      <sheetName val="Sales_by_Asset10"/>
      <sheetName val="Summary_of_Mfg_Cost10"/>
      <sheetName val="EBITDA_Summary10"/>
      <sheetName val="Production_Pounds10"/>
      <sheetName val="system_TB9"/>
      <sheetName val="Raw_Material_Cost8"/>
      <sheetName val="presentation_Q24"/>
      <sheetName val="Working_Capital4"/>
      <sheetName val="Trial_Balance4"/>
      <sheetName val="Fixed_asset_register4"/>
      <sheetName val="Surg_order-sizemix4"/>
      <sheetName val="OLD_P_S4"/>
      <sheetName val="SLLNG_EXP4"/>
      <sheetName val="V6_revalue4"/>
      <sheetName val="Deprec__Testing4"/>
      <sheetName val="brm_(3)4"/>
      <sheetName val="Detailed_Analyses_IVE3"/>
      <sheetName val="Detailed_Analyses_PET3"/>
      <sheetName val="Detailed_Analyses_PET_(2)3"/>
      <sheetName val="Wkgs_BS_Lead3"/>
      <sheetName val="L_to_203"/>
      <sheetName val="P6_Dif__Temporarias3"/>
      <sheetName val="Americas_Regional_office3"/>
      <sheetName val="A9_-_Fair_Value3"/>
      <sheetName val="ประมาณการประตูหน้าต่าง_"/>
      <sheetName val="Data2006"/>
      <sheetName val="XLR_NoRangeSheet"/>
      <sheetName val="Details, HR-GL"/>
      <sheetName val="accumdeprn"/>
      <sheetName val="presentation_Q25"/>
      <sheetName val="Trial_Balance5"/>
      <sheetName val="Working_Capital5"/>
      <sheetName val="Fixed_asset_register5"/>
      <sheetName val="V6_revalue5"/>
      <sheetName val="Surg_order-sizemix5"/>
      <sheetName val="OLD_P_S5"/>
      <sheetName val="SLLNG_EXP5"/>
      <sheetName val="Deprec__Testing5"/>
      <sheetName val="brm_(3)5"/>
      <sheetName val="Wkgs_BS_Lead4"/>
      <sheetName val="L_to_204"/>
      <sheetName val="Detailed_Analyses_IVE4"/>
      <sheetName val="Detailed_Analyses_PET4"/>
      <sheetName val="Detailed_Analyses_PET_(2)4"/>
      <sheetName val="Americas_Regional_office4"/>
      <sheetName val="ประมาณการประตูหน้าต่าง_1"/>
      <sheetName val="P6_Dif__Temporarias4"/>
      <sheetName val="A9_-_Fair_Value4"/>
      <sheetName val="Details,_HR-GL"/>
      <sheetName val="presentation_Q26"/>
      <sheetName val="Trial_Balance6"/>
      <sheetName val="Working_Capital6"/>
      <sheetName val="Fixed_asset_register6"/>
      <sheetName val="V6_revalue6"/>
      <sheetName val="Surg_order-sizemix6"/>
      <sheetName val="OLD_P_S6"/>
      <sheetName val="SLLNG_EXP6"/>
      <sheetName val="Deprec__Testing6"/>
      <sheetName val="brm_(3)6"/>
      <sheetName val="Wkgs_BS_Lead5"/>
      <sheetName val="L_to_205"/>
      <sheetName val="Detailed_Analyses_IVE5"/>
      <sheetName val="Detailed_Analyses_PET5"/>
      <sheetName val="Detailed_Analyses_PET_(2)5"/>
      <sheetName val="Americas_Regional_office5"/>
      <sheetName val="ประมาณการประตูหน้าต่าง_2"/>
      <sheetName val="P6_Dif__Temporarias5"/>
      <sheetName val="A9_-_Fair_Value5"/>
      <sheetName val="Details,_HR-GL1"/>
      <sheetName val="recon"/>
      <sheetName val="10"/>
      <sheetName val="Net_SR_JAN_-MAR11"/>
      <sheetName val="MF_-High_Light11"/>
      <sheetName val="Actual_Q111"/>
      <sheetName val="Expected_Q_211"/>
      <sheetName val="Exp_Vs_Budget_June11"/>
      <sheetName val="Margin_Variance11"/>
      <sheetName val="RAw_Material11"/>
      <sheetName val="FA_New_Line11"/>
      <sheetName val="FA-BOA_1_511"/>
      <sheetName val="FU_-New11"/>
      <sheetName val="FU_-BOA11"/>
      <sheetName val="Concern_on_NEw_FU_Plant11"/>
      <sheetName val="Q1'04_PL11"/>
      <sheetName val="Q2_EXPECTED11"/>
      <sheetName val="With_1550011"/>
      <sheetName val="SCB_1___Current11"/>
      <sheetName val="SCB_2___Current11"/>
      <sheetName val="Sales_by_Asset11"/>
      <sheetName val="Summary_of_Mfg_Cost11"/>
      <sheetName val="EBITDA_Summary11"/>
      <sheetName val="Production_Pounds11"/>
      <sheetName val="system_TB10"/>
      <sheetName val="Raw_Material_Cost9"/>
      <sheetName val="presentation_Q27"/>
      <sheetName val="Trial_Balance7"/>
      <sheetName val="Working_Capital7"/>
      <sheetName val="Fixed_asset_register7"/>
      <sheetName val="V6_revalue7"/>
      <sheetName val="Surg_order-sizemix7"/>
      <sheetName val="OLD_P_S7"/>
      <sheetName val="SLLNG_EXP7"/>
      <sheetName val="Deprec__Testing7"/>
      <sheetName val="brm_(3)7"/>
      <sheetName val="Wkgs_BS_Lead6"/>
      <sheetName val="L_to_206"/>
      <sheetName val="Detailed_Analyses_IVE6"/>
      <sheetName val="Detailed_Analyses_PET6"/>
      <sheetName val="Detailed_Analyses_PET_(2)6"/>
      <sheetName val="Americas_Regional_office6"/>
      <sheetName val="ประมาณการประตูหน้าต่าง_3"/>
      <sheetName val="P6_Dif__Temporarias6"/>
      <sheetName val="A9_-_Fair_Value6"/>
      <sheetName val="Details,_HR-GL2"/>
      <sheetName val="FOC_DOMESTIC"/>
      <sheetName val="วางค่า_Plan"/>
      <sheetName val="Sheet3"/>
      <sheetName val="Menu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INDORAMA CHEMICALS (THAILAND) LIMITED</v>
          </cell>
        </row>
      </sheetData>
      <sheetData sheetId="16" refreshError="1"/>
      <sheetData sheetId="17">
        <row r="1">
          <cell r="B1" t="str">
            <v>Indorama Chemicals (Thailand) Ltd.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1">
          <cell r="A1" t="str">
            <v>INDORAMA CHEMICALS (THAILAND) LIMITED</v>
          </cell>
        </row>
      </sheetData>
      <sheetData sheetId="93">
        <row r="1">
          <cell r="A1" t="str">
            <v>INDORAMA CHEMICALS (THAILAND) LIMITED</v>
          </cell>
        </row>
      </sheetData>
      <sheetData sheetId="94">
        <row r="1">
          <cell r="A1" t="str">
            <v>INDORAMA CHEMICALS (THAILAND) LIMITED</v>
          </cell>
        </row>
      </sheetData>
      <sheetData sheetId="95">
        <row r="1">
          <cell r="A1" t="str">
            <v>INDORAMA CHEMICALS (THAILAND) LIMITED</v>
          </cell>
        </row>
      </sheetData>
      <sheetData sheetId="96">
        <row r="1">
          <cell r="A1" t="str">
            <v>INDORAMA CHEMICALS (THAILAND) LIMITED</v>
          </cell>
        </row>
      </sheetData>
      <sheetData sheetId="97">
        <row r="1">
          <cell r="A1" t="str">
            <v>INDORAMA CHEMICALS (THAILAND) LIMITED</v>
          </cell>
        </row>
      </sheetData>
      <sheetData sheetId="98">
        <row r="1">
          <cell r="A1" t="str">
            <v>INDORAMA CHEMICALS (THAILAND) LIMITED</v>
          </cell>
        </row>
      </sheetData>
      <sheetData sheetId="99">
        <row r="1">
          <cell r="A1" t="str">
            <v>INDORAMA CHEMICALS (THAILAND) LIMITED</v>
          </cell>
        </row>
      </sheetData>
      <sheetData sheetId="100">
        <row r="1">
          <cell r="A1" t="str">
            <v>INDORAMA CHEMICALS (THAILAND) LIMITED</v>
          </cell>
        </row>
      </sheetData>
      <sheetData sheetId="101">
        <row r="1">
          <cell r="A1" t="str">
            <v>INDORAMA CHEMICALS (THAILAND) LIMITED</v>
          </cell>
        </row>
      </sheetData>
      <sheetData sheetId="102">
        <row r="1">
          <cell r="A1" t="str">
            <v>INDORAMA CHEMICALS (THAILAND) LIMITED</v>
          </cell>
        </row>
      </sheetData>
      <sheetData sheetId="103">
        <row r="1">
          <cell r="A1" t="str">
            <v>INDORAMA CHEMICALS (THAILAND) LIMITED</v>
          </cell>
        </row>
      </sheetData>
      <sheetData sheetId="104">
        <row r="1">
          <cell r="A1" t="str">
            <v>INDORAMA CHEMICALS (THAILAND) LIMITED</v>
          </cell>
        </row>
      </sheetData>
      <sheetData sheetId="105">
        <row r="1">
          <cell r="A1" t="str">
            <v>INDORAMA CHEMICALS (THAILAND) LIMITED</v>
          </cell>
        </row>
      </sheetData>
      <sheetData sheetId="106">
        <row r="1">
          <cell r="A1" t="str">
            <v>INDORAMA CHEMICALS (THAILAND) LIMITED</v>
          </cell>
        </row>
      </sheetData>
      <sheetData sheetId="107">
        <row r="1">
          <cell r="A1" t="str">
            <v>INDORAMA CHEMICALS (THAILAND) LIMITED</v>
          </cell>
        </row>
      </sheetData>
      <sheetData sheetId="108">
        <row r="1">
          <cell r="A1" t="str">
            <v>INDORAMA CHEMICALS (THAILAND) LIMITED</v>
          </cell>
        </row>
      </sheetData>
      <sheetData sheetId="109">
        <row r="1">
          <cell r="A1" t="str">
            <v>INDORAMA CHEMICALS (THAILAND) LIMITED</v>
          </cell>
        </row>
      </sheetData>
      <sheetData sheetId="110">
        <row r="1">
          <cell r="A1" t="str">
            <v>INDORAMA CHEMICALS (THAILAND) LIMITED</v>
          </cell>
        </row>
      </sheetData>
      <sheetData sheetId="111">
        <row r="1">
          <cell r="A1" t="str">
            <v>INDORAMA CHEMICALS (THAILAND) LIMITED</v>
          </cell>
        </row>
      </sheetData>
      <sheetData sheetId="112">
        <row r="1">
          <cell r="A1" t="str">
            <v>INDORAMA CHEMICALS (THAILAND) LIMITED</v>
          </cell>
        </row>
      </sheetData>
      <sheetData sheetId="113">
        <row r="1">
          <cell r="A1" t="str">
            <v>INDORAMA CHEMICALS (THAILAND) LIMITED</v>
          </cell>
        </row>
      </sheetData>
      <sheetData sheetId="114">
        <row r="1">
          <cell r="A1" t="str">
            <v>INDORAMA CHEMICALS (THAILAND) LIMITED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INDORAMA CHEMICALS (THAILAND) LIMITED</v>
          </cell>
        </row>
      </sheetData>
      <sheetData sheetId="140">
        <row r="1">
          <cell r="A1" t="str">
            <v>INDORAMA CHEMICALS (THAILAND) LIMITED</v>
          </cell>
        </row>
      </sheetData>
      <sheetData sheetId="141">
        <row r="1">
          <cell r="A1" t="str">
            <v>INDORAMA CHEMICALS (THAILAND) LIMITED</v>
          </cell>
        </row>
      </sheetData>
      <sheetData sheetId="142">
        <row r="1">
          <cell r="A1" t="str">
            <v>INDORAMA CHEMICALS (THAILAND) LIMITED</v>
          </cell>
        </row>
      </sheetData>
      <sheetData sheetId="143">
        <row r="1">
          <cell r="A1" t="str">
            <v>INDORAMA CHEMICALS (THAILAND) LIMITED</v>
          </cell>
        </row>
      </sheetData>
      <sheetData sheetId="144">
        <row r="1">
          <cell r="A1" t="str">
            <v>INDORAMA CHEMICALS (THAILAND) LIMITED</v>
          </cell>
        </row>
      </sheetData>
      <sheetData sheetId="145">
        <row r="1">
          <cell r="A1" t="str">
            <v>INDORAMA CHEMICALS (THAILAND) LIMITED</v>
          </cell>
        </row>
      </sheetData>
      <sheetData sheetId="146">
        <row r="1">
          <cell r="A1" t="str">
            <v>INDORAMA CHEMICALS (THAILAND) LIMITED</v>
          </cell>
        </row>
      </sheetData>
      <sheetData sheetId="147">
        <row r="1">
          <cell r="A1" t="str">
            <v>INDORAMA CHEMICALS (THAILAND) LIMITED</v>
          </cell>
        </row>
      </sheetData>
      <sheetData sheetId="148">
        <row r="1">
          <cell r="A1" t="str">
            <v>INDORAMA CHEMICALS (THAILAND) LIMITED</v>
          </cell>
        </row>
      </sheetData>
      <sheetData sheetId="149">
        <row r="1">
          <cell r="A1" t="str">
            <v>INDORAMA CHEMICALS (THAILAND) LIMITED</v>
          </cell>
        </row>
      </sheetData>
      <sheetData sheetId="150">
        <row r="1">
          <cell r="A1" t="str">
            <v>INDORAMA CHEMICALS (THAILAND) LIMITED</v>
          </cell>
        </row>
      </sheetData>
      <sheetData sheetId="151">
        <row r="1">
          <cell r="A1" t="str">
            <v>INDORAMA CHEMICALS (THAILAND) LIMITED</v>
          </cell>
        </row>
      </sheetData>
      <sheetData sheetId="152">
        <row r="1">
          <cell r="A1" t="str">
            <v>INDORAMA CHEMICALS (THAILAND) LIMITED</v>
          </cell>
        </row>
      </sheetData>
      <sheetData sheetId="153">
        <row r="1">
          <cell r="A1" t="str">
            <v>INDORAMA CHEMICALS (THAILAND) LIMITED</v>
          </cell>
        </row>
      </sheetData>
      <sheetData sheetId="154">
        <row r="1">
          <cell r="A1" t="str">
            <v>INDORAMA CHEMICALS (THAILAND) LIMITED</v>
          </cell>
        </row>
      </sheetData>
      <sheetData sheetId="155">
        <row r="1">
          <cell r="A1" t="str">
            <v>INDORAMA CHEMICALS (THAILAND) LIMITED</v>
          </cell>
        </row>
      </sheetData>
      <sheetData sheetId="156">
        <row r="1">
          <cell r="A1" t="str">
            <v>INDORAMA CHEMICALS (THAILAND) LIMITED</v>
          </cell>
        </row>
      </sheetData>
      <sheetData sheetId="157">
        <row r="1">
          <cell r="A1" t="str">
            <v>INDORAMA CHEMICALS (THAILAND) LIMITED</v>
          </cell>
        </row>
      </sheetData>
      <sheetData sheetId="158">
        <row r="1">
          <cell r="A1" t="str">
            <v>INDORAMA CHEMICALS (THAILAND) LIMITED</v>
          </cell>
        </row>
      </sheetData>
      <sheetData sheetId="159">
        <row r="1">
          <cell r="A1" t="str">
            <v>INDORAMA CHEMICALS (THAILAND) LIMITED</v>
          </cell>
        </row>
      </sheetData>
      <sheetData sheetId="160">
        <row r="1">
          <cell r="A1" t="str">
            <v>INDORAMA CHEMICALS (THAILAND) LIMITED</v>
          </cell>
        </row>
      </sheetData>
      <sheetData sheetId="161">
        <row r="1">
          <cell r="A1" t="str">
            <v>INDORAMA CHEMICALS (THAILAND) LIMITED</v>
          </cell>
        </row>
      </sheetData>
      <sheetData sheetId="162">
        <row r="1">
          <cell r="A1" t="str">
            <v>INDORAMA CHEMICALS (THAILAND) LIMITED</v>
          </cell>
        </row>
      </sheetData>
      <sheetData sheetId="163">
        <row r="1">
          <cell r="A1" t="str">
            <v>INDORAMA CHEMICALS (THAILAND) LIMITED</v>
          </cell>
        </row>
      </sheetData>
      <sheetData sheetId="164">
        <row r="1">
          <cell r="A1" t="str">
            <v>INDORAMA CHEMICALS (THAILAND) LIMITED</v>
          </cell>
        </row>
      </sheetData>
      <sheetData sheetId="165">
        <row r="1">
          <cell r="A1" t="str">
            <v>INDORAMA CHEMICALS (THAILAND) LIMITED</v>
          </cell>
        </row>
      </sheetData>
      <sheetData sheetId="166">
        <row r="1">
          <cell r="A1" t="str">
            <v>INDORAMA CHEMICALS (THAILAND) LIMITED</v>
          </cell>
        </row>
      </sheetData>
      <sheetData sheetId="167">
        <row r="1">
          <cell r="A1" t="str">
            <v>INDORAMA CHEMICALS (THAILAND) LIMITED</v>
          </cell>
        </row>
      </sheetData>
      <sheetData sheetId="168">
        <row r="1">
          <cell r="A1" t="str">
            <v>INDORAMA CHEMICALS (THAILAND) LIMITED</v>
          </cell>
        </row>
      </sheetData>
      <sheetData sheetId="169" refreshError="1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>
        <row r="1">
          <cell r="A1" t="str">
            <v>INDORAMA CHEMICALS (THAILAND) LIMITED</v>
          </cell>
        </row>
      </sheetData>
      <sheetData sheetId="198">
        <row r="1">
          <cell r="B1" t="str">
            <v>Indorama Chemicals (Thailand) Ltd.</v>
          </cell>
        </row>
      </sheetData>
      <sheetData sheetId="199">
        <row r="1">
          <cell r="A1" t="str">
            <v>INDORAMA CHEMICALS (THAILAND) LIMITED</v>
          </cell>
        </row>
      </sheetData>
      <sheetData sheetId="200">
        <row r="1">
          <cell r="B1" t="str">
            <v>Indorama Chemicals (Thailand) Ltd.</v>
          </cell>
        </row>
      </sheetData>
      <sheetData sheetId="201">
        <row r="1">
          <cell r="A1" t="str">
            <v>INDORAMA CHEMICALS (THAILAND) LIMITED</v>
          </cell>
        </row>
      </sheetData>
      <sheetData sheetId="202">
        <row r="1">
          <cell r="B1" t="str">
            <v>Indorama Chemicals (Thailand) Ltd.</v>
          </cell>
        </row>
      </sheetData>
      <sheetData sheetId="203">
        <row r="1">
          <cell r="A1" t="str">
            <v>INDORAMA CHEMICALS (THAILAND) LIMITED</v>
          </cell>
        </row>
      </sheetData>
      <sheetData sheetId="204">
        <row r="1">
          <cell r="A1" t="str">
            <v>INDORAMA CHEMICALS (THAILAND) LIMITED</v>
          </cell>
        </row>
      </sheetData>
      <sheetData sheetId="205">
        <row r="1">
          <cell r="A1" t="str">
            <v>INDORAMA CHEMICALS (THAILAND) LIMITED</v>
          </cell>
        </row>
      </sheetData>
      <sheetData sheetId="206">
        <row r="1">
          <cell r="A1" t="str">
            <v>INDORAMA CHEMICALS (THAILAND) LIMITED</v>
          </cell>
        </row>
      </sheetData>
      <sheetData sheetId="207">
        <row r="1">
          <cell r="A1" t="str">
            <v>INDORAMA CHEMICALS (THAILAND) LIMITED</v>
          </cell>
        </row>
      </sheetData>
      <sheetData sheetId="208">
        <row r="1">
          <cell r="A1" t="str">
            <v>INDORAMA CHEMICALS (THAILAND) LIMITED</v>
          </cell>
        </row>
      </sheetData>
      <sheetData sheetId="209">
        <row r="1">
          <cell r="A1" t="str">
            <v>INDORAMA CHEMICALS (THAILAND) LIMITED</v>
          </cell>
        </row>
      </sheetData>
      <sheetData sheetId="210">
        <row r="1">
          <cell r="A1" t="str">
            <v>INDORAMA CHEMICALS (THAILAND) LIMITED</v>
          </cell>
        </row>
      </sheetData>
      <sheetData sheetId="211">
        <row r="1">
          <cell r="B1" t="str">
            <v>Indorama Chemicals (Thailand) Ltd.</v>
          </cell>
        </row>
      </sheetData>
      <sheetData sheetId="212">
        <row r="1">
          <cell r="A1" t="str">
            <v>INDORAMA CHEMICALS (THAILAND) LIMITED</v>
          </cell>
        </row>
      </sheetData>
      <sheetData sheetId="213">
        <row r="1">
          <cell r="B1" t="str">
            <v>Indorama Chemicals (Thailand) Ltd.</v>
          </cell>
        </row>
      </sheetData>
      <sheetData sheetId="214">
        <row r="1">
          <cell r="A1" t="str">
            <v>INDORAMA CHEMICALS (THAILAND) LIMITED</v>
          </cell>
        </row>
      </sheetData>
      <sheetData sheetId="215">
        <row r="1">
          <cell r="A1" t="str">
            <v>INDORAMA CHEMICALS (THAILAND) LIMITED</v>
          </cell>
        </row>
      </sheetData>
      <sheetData sheetId="216">
        <row r="1">
          <cell r="A1" t="str">
            <v>INDORAMA CHEMICALS (THAILAND) LIMITED</v>
          </cell>
        </row>
      </sheetData>
      <sheetData sheetId="217">
        <row r="1">
          <cell r="A1" t="str">
            <v>INDORAMA CHEMICALS (THAILAND) LIMITED</v>
          </cell>
        </row>
      </sheetData>
      <sheetData sheetId="218">
        <row r="1">
          <cell r="B1" t="str">
            <v>Indorama Chemicals (Thailand) Ltd.</v>
          </cell>
        </row>
      </sheetData>
      <sheetData sheetId="219">
        <row r="1">
          <cell r="A1" t="str">
            <v>INDORAMA CHEMICALS (THAILAND) LIMITED</v>
          </cell>
        </row>
      </sheetData>
      <sheetData sheetId="220">
        <row r="1">
          <cell r="B1" t="str">
            <v>Indorama Chemicals (Thailand) Ltd.</v>
          </cell>
        </row>
      </sheetData>
      <sheetData sheetId="221">
        <row r="1">
          <cell r="A1" t="str">
            <v>INDORAMA CHEMICALS (THAILAND) LIMITED</v>
          </cell>
        </row>
      </sheetData>
      <sheetData sheetId="222">
        <row r="1">
          <cell r="A1" t="str">
            <v>INDORAMA CHEMICALS (THAILAND) LIMITED</v>
          </cell>
        </row>
      </sheetData>
      <sheetData sheetId="223">
        <row r="1">
          <cell r="B1" t="str">
            <v>Indorama Chemicals (Thailand) Ltd.</v>
          </cell>
        </row>
      </sheetData>
      <sheetData sheetId="224">
        <row r="1">
          <cell r="A1" t="str">
            <v>INDORAMA CHEMICALS (THAILAND) LIMITED</v>
          </cell>
        </row>
      </sheetData>
      <sheetData sheetId="225">
        <row r="1">
          <cell r="B1" t="str">
            <v>Indorama Chemicals (Thailand) Ltd.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>
        <row r="1">
          <cell r="A1" t="str">
            <v>INDORAMA CHEMICALS (THAILAND) LIMITED</v>
          </cell>
        </row>
      </sheetData>
      <sheetData sheetId="238">
        <row r="1">
          <cell r="B1" t="str">
            <v>Indorama Chemicals (Thailand) Ltd.</v>
          </cell>
        </row>
      </sheetData>
      <sheetData sheetId="239">
        <row r="1">
          <cell r="A1" t="str">
            <v>INDORAMA CHEMICALS (THAILAND) LIMITED</v>
          </cell>
        </row>
      </sheetData>
      <sheetData sheetId="240">
        <row r="1">
          <cell r="B1" t="str">
            <v>Indorama Chemicals (Thailand) Ltd.</v>
          </cell>
        </row>
      </sheetData>
      <sheetData sheetId="241">
        <row r="1">
          <cell r="A1" t="str">
            <v>INDORAMA CHEMICALS (THAILAND) LIMITED</v>
          </cell>
        </row>
      </sheetData>
      <sheetData sheetId="242">
        <row r="1">
          <cell r="B1" t="str">
            <v>Indorama Chemicals (Thailand) Ltd.</v>
          </cell>
        </row>
      </sheetData>
      <sheetData sheetId="243">
        <row r="1">
          <cell r="A1" t="str">
            <v>INDORAMA CHEMICALS (THAILAND) LIMITED</v>
          </cell>
        </row>
      </sheetData>
      <sheetData sheetId="244">
        <row r="1">
          <cell r="B1" t="str">
            <v>Indorama Chemicals (Thailand) Ltd.</v>
          </cell>
        </row>
      </sheetData>
      <sheetData sheetId="245">
        <row r="1">
          <cell r="A1" t="str">
            <v>INDORAMA CHEMICALS (THAILAND) LIMITED</v>
          </cell>
        </row>
      </sheetData>
      <sheetData sheetId="246">
        <row r="1">
          <cell r="B1" t="str">
            <v>Indorama Chemicals (Thailand) Ltd.</v>
          </cell>
        </row>
      </sheetData>
      <sheetData sheetId="247">
        <row r="1">
          <cell r="A1" t="str">
            <v>INDORAMA CHEMICALS (THAILAND) LIMITED</v>
          </cell>
        </row>
      </sheetData>
      <sheetData sheetId="248">
        <row r="1">
          <cell r="B1" t="str">
            <v>Indorama Chemicals (Thailand) Ltd.</v>
          </cell>
        </row>
      </sheetData>
      <sheetData sheetId="249">
        <row r="1">
          <cell r="A1" t="str">
            <v>INDORAMA CHEMICALS (THAILAND) LIMITED</v>
          </cell>
        </row>
      </sheetData>
      <sheetData sheetId="250">
        <row r="1">
          <cell r="A1" t="str">
            <v>INDORAMA CHEMICALS (THAILAND) LIMITED</v>
          </cell>
        </row>
      </sheetData>
      <sheetData sheetId="251">
        <row r="1">
          <cell r="A1" t="str">
            <v>INDORAMA CHEMICALS (THAILAND) LIMITED</v>
          </cell>
        </row>
      </sheetData>
      <sheetData sheetId="252">
        <row r="1">
          <cell r="A1" t="str">
            <v>INDORAMA CHEMICALS (THAILAND) LIMITED</v>
          </cell>
        </row>
      </sheetData>
      <sheetData sheetId="253">
        <row r="1">
          <cell r="A1" t="str">
            <v>INDORAMA CHEMICALS (THAILAND) LIMITED</v>
          </cell>
        </row>
      </sheetData>
      <sheetData sheetId="254">
        <row r="1">
          <cell r="A1" t="str">
            <v>INDORAMA CHEMICALS (THAILAND) LIMITED</v>
          </cell>
        </row>
      </sheetData>
      <sheetData sheetId="255">
        <row r="1">
          <cell r="A1" t="str">
            <v>INDORAMA CHEMICALS (THAILAND) LIMITED</v>
          </cell>
        </row>
      </sheetData>
      <sheetData sheetId="256">
        <row r="1">
          <cell r="A1" t="str">
            <v>INDORAMA CHEMICALS (THAILAND) LIMITED</v>
          </cell>
        </row>
      </sheetData>
      <sheetData sheetId="257">
        <row r="1">
          <cell r="B1" t="str">
            <v>Indorama Chemicals (Thailand) Ltd.</v>
          </cell>
        </row>
      </sheetData>
      <sheetData sheetId="258">
        <row r="1">
          <cell r="A1" t="str">
            <v>INDORAMA CHEMICALS (THAILAND) LIMITED</v>
          </cell>
        </row>
      </sheetData>
      <sheetData sheetId="259">
        <row r="1">
          <cell r="B1" t="str">
            <v>Indorama Chemicals (Thailand) Ltd.</v>
          </cell>
        </row>
      </sheetData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>
        <row r="1">
          <cell r="A1" t="str">
            <v>INDORAMA CHEMICALS (THAILAND) LIMITED</v>
          </cell>
        </row>
      </sheetData>
      <sheetData sheetId="279">
        <row r="1">
          <cell r="B1" t="str">
            <v>Indorama Chemicals (Thailand) Ltd.</v>
          </cell>
        </row>
      </sheetData>
      <sheetData sheetId="280">
        <row r="1">
          <cell r="A1" t="str">
            <v>INDORAMA CHEMICALS (THAILAND) LIMITED</v>
          </cell>
        </row>
      </sheetData>
      <sheetData sheetId="281">
        <row r="1">
          <cell r="B1" t="str">
            <v>Indorama Chemicals (Thailand) Ltd.</v>
          </cell>
        </row>
      </sheetData>
      <sheetData sheetId="282">
        <row r="1">
          <cell r="A1" t="str">
            <v>INDORAMA CHEMICALS (THAILAND) LIMITED</v>
          </cell>
        </row>
      </sheetData>
      <sheetData sheetId="283">
        <row r="1">
          <cell r="B1" t="str">
            <v>Indorama Chemicals (Thailand) Ltd.</v>
          </cell>
        </row>
      </sheetData>
      <sheetData sheetId="284">
        <row r="1">
          <cell r="A1" t="str">
            <v>INDORAMA CHEMICALS (THAILAND) LIMITED</v>
          </cell>
        </row>
      </sheetData>
      <sheetData sheetId="285">
        <row r="1">
          <cell r="B1" t="str">
            <v>Indorama Chemicals (Thailand) Ltd.</v>
          </cell>
        </row>
      </sheetData>
      <sheetData sheetId="286">
        <row r="1">
          <cell r="A1" t="str">
            <v>INDORAMA CHEMICALS (THAILAND) LIMITED</v>
          </cell>
        </row>
      </sheetData>
      <sheetData sheetId="287">
        <row r="1">
          <cell r="B1" t="str">
            <v>Indorama Chemicals (Thailand) Ltd.</v>
          </cell>
        </row>
      </sheetData>
      <sheetData sheetId="288">
        <row r="1">
          <cell r="A1" t="str">
            <v>INDORAMA CHEMICALS (THAILAND) LIMITED</v>
          </cell>
        </row>
      </sheetData>
      <sheetData sheetId="289">
        <row r="1">
          <cell r="B1" t="str">
            <v>Indorama Chemicals (Thailand) Ltd.</v>
          </cell>
        </row>
      </sheetData>
      <sheetData sheetId="290">
        <row r="1">
          <cell r="A1" t="str">
            <v>INDORAMA CHEMICALS (THAILAND) LIMITED</v>
          </cell>
        </row>
      </sheetData>
      <sheetData sheetId="291">
        <row r="1">
          <cell r="A1" t="str">
            <v>INDORAMA CHEMICALS (THAILAND) LIMITED</v>
          </cell>
        </row>
      </sheetData>
      <sheetData sheetId="292">
        <row r="1">
          <cell r="A1" t="str">
            <v>INDORAMA CHEMICALS (THAILAND) LIMITED</v>
          </cell>
        </row>
      </sheetData>
      <sheetData sheetId="293">
        <row r="1">
          <cell r="A1" t="str">
            <v>INDORAMA CHEMICALS (THAILAND) LIMITED</v>
          </cell>
        </row>
      </sheetData>
      <sheetData sheetId="294">
        <row r="1">
          <cell r="A1" t="str">
            <v>INDORAMA CHEMICALS (THAILAND) LIMITED</v>
          </cell>
        </row>
      </sheetData>
      <sheetData sheetId="295">
        <row r="1">
          <cell r="A1" t="str">
            <v>INDORAMA CHEMICALS (THAILAND) LIMITED</v>
          </cell>
        </row>
      </sheetData>
      <sheetData sheetId="296">
        <row r="1">
          <cell r="A1" t="str">
            <v>INDORAMA CHEMICALS (THAILAND) LIMITED</v>
          </cell>
        </row>
      </sheetData>
      <sheetData sheetId="297">
        <row r="1">
          <cell r="A1" t="str">
            <v>INDORAMA CHEMICALS (THAILAND) LIMITED</v>
          </cell>
        </row>
      </sheetData>
      <sheetData sheetId="298">
        <row r="1">
          <cell r="B1" t="str">
            <v>Indorama Chemicals (Thailand) Ltd.</v>
          </cell>
        </row>
      </sheetData>
      <sheetData sheetId="299">
        <row r="1">
          <cell r="A1" t="str">
            <v>INDORAMA CHEMICALS (THAILAND) LIMITED</v>
          </cell>
        </row>
      </sheetData>
      <sheetData sheetId="300">
        <row r="1">
          <cell r="B1" t="str">
            <v>Indorama Chemicals (Thailand) Ltd.</v>
          </cell>
        </row>
      </sheetData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>
        <row r="1">
          <cell r="A1" t="str">
            <v>INDORAMA CHEMICALS (THAILAND) LIMITED</v>
          </cell>
        </row>
      </sheetData>
      <sheetData sheetId="338">
        <row r="1">
          <cell r="A1" t="str">
            <v>INDORAMA CHEMICALS (THAILAND) LIMITED</v>
          </cell>
        </row>
      </sheetData>
      <sheetData sheetId="339">
        <row r="1">
          <cell r="A1" t="str">
            <v>INDORAMA CHEMICALS (THAILAND) LIMITED</v>
          </cell>
        </row>
      </sheetData>
      <sheetData sheetId="340">
        <row r="1">
          <cell r="A1" t="str">
            <v>INDORAMA CHEMICALS (THAILAND) LIMITED</v>
          </cell>
        </row>
      </sheetData>
      <sheetData sheetId="341">
        <row r="1">
          <cell r="A1" t="str">
            <v>INDORAMA CHEMICALS (THAILAND) LIMITED</v>
          </cell>
        </row>
      </sheetData>
      <sheetData sheetId="342">
        <row r="1">
          <cell r="A1" t="str">
            <v>INDORAMA CHEMICALS (THAILAND) LIMITED</v>
          </cell>
        </row>
      </sheetData>
      <sheetData sheetId="343">
        <row r="1">
          <cell r="B1" t="str">
            <v>Indorama Chemicals (Thailand) Ltd.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>
        <row r="1">
          <cell r="A1" t="str">
            <v>INDORAMA CHEMICALS (THAILAND) LIMITED</v>
          </cell>
        </row>
      </sheetData>
      <sheetData sheetId="361">
        <row r="1">
          <cell r="A1" t="str">
            <v>INDORAMA CHEMICALS (THAILAND) LIMITED</v>
          </cell>
        </row>
      </sheetData>
      <sheetData sheetId="362">
        <row r="1">
          <cell r="B1" t="str">
            <v>Indorama Chemicals (Thailand) Ltd.</v>
          </cell>
        </row>
      </sheetData>
      <sheetData sheetId="363"/>
      <sheetData sheetId="364">
        <row r="1">
          <cell r="A1" t="str">
            <v>INDORAMA CHEMICALS (THAILAND) LIMITED</v>
          </cell>
        </row>
      </sheetData>
      <sheetData sheetId="365">
        <row r="1">
          <cell r="A1" t="str">
            <v>INDORAMA CHEMICALS (THAILAND) LIMITED</v>
          </cell>
        </row>
      </sheetData>
      <sheetData sheetId="366">
        <row r="1">
          <cell r="B1" t="str">
            <v>Indorama Chemicals (Thailand) Ltd.</v>
          </cell>
        </row>
      </sheetData>
      <sheetData sheetId="367"/>
      <sheetData sheetId="368">
        <row r="1">
          <cell r="A1" t="str">
            <v>INDORAMA CHEMICALS (THAILAND) LIMITED</v>
          </cell>
        </row>
      </sheetData>
      <sheetData sheetId="369">
        <row r="1">
          <cell r="B1" t="str">
            <v>Indorama Chemicals (Thailand) Ltd.</v>
          </cell>
        </row>
      </sheetData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>
        <row r="1">
          <cell r="A1" t="str">
            <v>INDORAMA CHEMICALS (THAILAND) LIMITED</v>
          </cell>
        </row>
      </sheetData>
      <sheetData sheetId="381">
        <row r="1">
          <cell r="A1" t="str">
            <v>INDORAMA CHEMICALS (THAILAND) LIMITED</v>
          </cell>
        </row>
      </sheetData>
      <sheetData sheetId="382">
        <row r="1">
          <cell r="B1" t="str">
            <v>Indorama Chemicals (Thailand) Ltd.</v>
          </cell>
        </row>
      </sheetData>
      <sheetData sheetId="383">
        <row r="1">
          <cell r="A1" t="str">
            <v>INDORAMA CHEMICALS (THAILAND) LIMITED</v>
          </cell>
        </row>
      </sheetData>
      <sheetData sheetId="384">
        <row r="1">
          <cell r="A1" t="str">
            <v>INDORAMA CHEMICALS (THAILAND) LIMITED</v>
          </cell>
        </row>
      </sheetData>
      <sheetData sheetId="385">
        <row r="1">
          <cell r="B1" t="str">
            <v>Indorama Chemicals (Thailand) Ltd.</v>
          </cell>
        </row>
      </sheetData>
      <sheetData sheetId="386"/>
      <sheetData sheetId="387">
        <row r="1">
          <cell r="A1" t="str">
            <v>INDORAMA CHEMICALS (THAILAND) LIMITED</v>
          </cell>
        </row>
      </sheetData>
      <sheetData sheetId="388">
        <row r="1">
          <cell r="A1" t="str">
            <v>INDORAMA CHEMICALS (THAILAND) LIMITED</v>
          </cell>
        </row>
      </sheetData>
      <sheetData sheetId="389">
        <row r="1">
          <cell r="B1" t="str">
            <v>Indorama Chemicals (Thailand) Ltd.</v>
          </cell>
        </row>
      </sheetData>
      <sheetData sheetId="390"/>
      <sheetData sheetId="391">
        <row r="1">
          <cell r="A1" t="str">
            <v>INDORAMA CHEMICALS (THAILAND) LIMITED</v>
          </cell>
        </row>
      </sheetData>
      <sheetData sheetId="392">
        <row r="1">
          <cell r="B1" t="str">
            <v>Indorama Chemicals (Thailand) Ltd.</v>
          </cell>
        </row>
      </sheetData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>
        <row r="1">
          <cell r="A1" t="str">
            <v>INDORAMA CHEMICALS (THAILAND) LIMITED</v>
          </cell>
        </row>
      </sheetData>
      <sheetData sheetId="404">
        <row r="1">
          <cell r="A1" t="str">
            <v>INDORAMA CHEMICALS (THAILAND) LIMITED</v>
          </cell>
        </row>
      </sheetData>
      <sheetData sheetId="405">
        <row r="1">
          <cell r="B1" t="str">
            <v>Indorama Chemicals (Thailand) Ltd.</v>
          </cell>
        </row>
      </sheetData>
      <sheetData sheetId="406">
        <row r="1">
          <cell r="A1" t="str">
            <v>INDORAMA CHEMICALS (THAILAND) LIMITED</v>
          </cell>
        </row>
      </sheetData>
      <sheetData sheetId="407">
        <row r="1">
          <cell r="A1" t="str">
            <v>INDORAMA CHEMICALS (THAILAND) LIMITED</v>
          </cell>
        </row>
      </sheetData>
      <sheetData sheetId="408">
        <row r="1">
          <cell r="B1" t="str">
            <v>Indorama Chemicals (Thailand) Ltd.</v>
          </cell>
        </row>
      </sheetData>
      <sheetData sheetId="409"/>
      <sheetData sheetId="410"/>
      <sheetData sheetId="411">
        <row r="1">
          <cell r="A1" t="str">
            <v>INDORAMA CHEMICALS (THAILAND) LIMITED</v>
          </cell>
        </row>
      </sheetData>
      <sheetData sheetId="412">
        <row r="1">
          <cell r="B1" t="str">
            <v>Indorama Chemicals (Thailand) Ltd.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>
        <row r="1">
          <cell r="A1" t="str">
            <v>INDORAMA CHEMICALS (THAILAND) LIMITED</v>
          </cell>
        </row>
      </sheetData>
      <sheetData sheetId="425">
        <row r="1">
          <cell r="B1" t="str">
            <v>Indorama Chemicals (Thailand) Ltd.</v>
          </cell>
        </row>
      </sheetData>
      <sheetData sheetId="426"/>
      <sheetData sheetId="427">
        <row r="1">
          <cell r="A1" t="str">
            <v>INDORAMA CHEMICALS (THAILAND) LIMITED</v>
          </cell>
        </row>
      </sheetData>
      <sheetData sheetId="428">
        <row r="1">
          <cell r="B1" t="str">
            <v>Indorama Chemicals (Thailand) Ltd.</v>
          </cell>
        </row>
      </sheetData>
      <sheetData sheetId="429"/>
      <sheetData sheetId="430"/>
      <sheetData sheetId="431"/>
      <sheetData sheetId="432">
        <row r="1">
          <cell r="A1" t="str">
            <v>INDORAMA CHEMICALS (THAILAND) LIMITED</v>
          </cell>
        </row>
      </sheetData>
      <sheetData sheetId="433">
        <row r="1">
          <cell r="A1" t="str">
            <v>INDORAMA CHEMICALS (THAILAND) LIMITED</v>
          </cell>
        </row>
      </sheetData>
      <sheetData sheetId="434">
        <row r="1">
          <cell r="A1" t="str">
            <v>INDORAMA CHEMICALS (THAILAND) LIMITED</v>
          </cell>
        </row>
      </sheetData>
      <sheetData sheetId="435">
        <row r="1">
          <cell r="B1" t="str">
            <v>Indorama Chemicals (Thailand) Ltd.</v>
          </cell>
        </row>
      </sheetData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 refreshError="1"/>
      <sheetData sheetId="481" refreshError="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 refreshError="1"/>
      <sheetData sheetId="528" refreshError="1"/>
      <sheetData sheetId="52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e"/>
      <sheetName val="Real"/>
      <sheetName val="FOB"/>
      <sheetName val="FG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Cash Flow"/>
      <sheetName val="Detail"/>
      <sheetName val="Purchase"/>
      <sheetName val="WC"/>
      <sheetName val="Budget"/>
      <sheetName val="ITS-HRD"/>
      <sheetName val="PRM"/>
      <sheetName val="#REF"/>
      <sheetName val="P&amp;L"/>
      <sheetName val="Yarn-Rate"/>
      <sheetName val="TABLES"/>
      <sheetName val="xrate"/>
      <sheetName val="PRMT-00"/>
      <sheetName val="FREIGHT_POLY_03"/>
      <sheetName val="PRMT-03"/>
      <sheetName val="Costing"/>
      <sheetName val="Note"/>
      <sheetName val="Q2 EXPECTED"/>
      <sheetName val="Assume"/>
      <sheetName val="CP3"/>
      <sheetName val="1_O"/>
      <sheetName val="CP1"/>
      <sheetName val="P_UTL"/>
      <sheetName val="KPI CP123"/>
      <sheetName val="CP2"/>
      <sheetName val="KPI CP2"/>
      <sheetName val="D_CP123"/>
      <sheetName val="S&amp;S BGT"/>
      <sheetName val="Value"/>
      <sheetName val="LIA-JUN04"/>
      <sheetName val="PRMT_06"/>
      <sheetName val="PRMT"/>
      <sheetName val="Cash and Bank - Schedule 7"/>
      <sheetName val="Other Liabilities"/>
      <sheetName val="NBCA_2001_Completed"/>
      <sheetName val="Database"/>
      <sheetName val="EBITDA Summary"/>
      <sheetName val="Summary of Mfg Cost"/>
      <sheetName val="Batch"/>
      <sheetName val="xrt2005"/>
      <sheetName val="Buffer_Area"/>
      <sheetName val="PTA&amp;MEG_Consp"/>
      <sheetName val="Cash_Flow"/>
      <sheetName val="Q2_EXPECTED"/>
      <sheetName val="KPI_CP123"/>
      <sheetName val="KPI_CP2"/>
      <sheetName val="S&amp;S_BGT"/>
      <sheetName val="SCB 1 - Current"/>
      <sheetName val="SCB 2 - Current"/>
      <sheetName val="Raw Material Cost"/>
      <sheetName val="POLYSOURCE2002"/>
      <sheetName val="Description and values"/>
      <sheetName val="S"/>
      <sheetName val="F1"/>
      <sheetName val="Master TB"/>
      <sheetName val="O300"/>
      <sheetName val="Group"/>
      <sheetName val="Salary Db"/>
      <sheetName val="Buffer_Area1"/>
      <sheetName val="PTA&amp;MEG_Consp1"/>
      <sheetName val="Cash_Flow1"/>
      <sheetName val="Q2_EXPECTED1"/>
      <sheetName val="KPI_CP1231"/>
      <sheetName val="KPI_CP21"/>
      <sheetName val="S&amp;S_BGT1"/>
      <sheetName val="EBITDA_Summary"/>
      <sheetName val="Summary_of_Mfg_Cost"/>
      <sheetName val="Cash_and_Bank_-_Schedule_7"/>
      <sheetName val="Other_Liabilities"/>
      <sheetName val="SCB_1_-_Current"/>
      <sheetName val="SCB_2_-_Current"/>
      <sheetName val="Raw_Material_Cost"/>
      <sheetName val="V6 revalue"/>
      <sheetName val="Sheet1"/>
      <sheetName val="Index"/>
      <sheetName val="Expected Q 2"/>
      <sheetName val="V310"/>
      <sheetName val="SCI"/>
      <sheetName val="SFP"/>
      <sheetName val="Q330"/>
      <sheetName val="Q400"/>
      <sheetName val="X300"/>
      <sheetName val="D300"/>
      <sheetName val="Ratio"/>
      <sheetName val="ZC340 (2)"/>
      <sheetName val="SUAD"/>
      <sheetName val="AJE&amp;RJE"/>
      <sheetName val="2018 SUAM"/>
      <sheetName val="Updated account IVL YE 2018"/>
      <sheetName val="update account to eaudit"/>
      <sheetName val="CF"/>
      <sheetName val="CF for conso"/>
      <sheetName val="J300"/>
      <sheetName val="P300"/>
      <sheetName val="L300"/>
      <sheetName val="M300_LT"/>
      <sheetName val="N300_ST"/>
      <sheetName val="M400"/>
      <sheetName val="N400"/>
      <sheetName val="M500"/>
      <sheetName val="Q300"/>
      <sheetName val="Q320"/>
      <sheetName val="Q310"/>
      <sheetName val="X400"/>
      <sheetName val="T300"/>
      <sheetName val="T310"/>
      <sheetName val="T400"/>
      <sheetName val="ZC310"/>
      <sheetName val="ZC320"/>
      <sheetName val="ZC330"/>
      <sheetName val="ZC340"/>
      <sheetName val="ZD300"/>
      <sheetName val="Export Sales"/>
      <sheetName val="Dealer Sales"/>
      <sheetName val="Domestic Sales"/>
      <sheetName val="QMIS"/>
      <sheetName val="Home"/>
      <sheetName val="Daily"/>
      <sheetName val="Monthly"/>
      <sheetName val="Yearly"/>
      <sheetName val="Others"/>
      <sheetName val="YQty"/>
      <sheetName val="Wkgs_BS Lead"/>
      <sheetName val="Buffer_Area2"/>
      <sheetName val="PTA&amp;MEG_Consp2"/>
      <sheetName val="Cash_Flow2"/>
      <sheetName val="Q2_EXPECTED2"/>
      <sheetName val="KPI_CP1232"/>
      <sheetName val="KPI_CP22"/>
      <sheetName val="S&amp;S_BGT2"/>
      <sheetName val="Cash_and_Bank_-_Schedule_71"/>
      <sheetName val="Other_Liabilities1"/>
      <sheetName val="EBITDA_Summary1"/>
      <sheetName val="Summary_of_Mfg_Cost1"/>
      <sheetName val="SCB_1_-_Current1"/>
      <sheetName val="SCB_2_-_Current1"/>
      <sheetName val="Raw_Material_Cost1"/>
      <sheetName val="Description_and_values"/>
      <sheetName val="Expected_Q_2"/>
      <sheetName val="V6_revalue"/>
      <sheetName val="Master_TB"/>
      <sheetName val="Salary_Db"/>
      <sheetName val="ZC340_(2)"/>
      <sheetName val="2018_SUAM"/>
      <sheetName val="Updated_account_IVL_YE_2018"/>
      <sheetName val="update_account_to_eaudit"/>
      <sheetName val="CF_for_conso"/>
      <sheetName val="Formulas"/>
      <sheetName val="Inventory"/>
      <sheetName val="F3"/>
      <sheetName val="Q500"/>
      <sheetName val="TB Master"/>
      <sheetName val="K400"/>
      <sheetName val="Break up of RMcost"/>
      <sheetName val="SUM"/>
      <sheetName val="OthCode"/>
      <sheetName val="2.Conso"/>
      <sheetName val="TBM"/>
      <sheetName val="Variables"/>
      <sheetName val="total"/>
      <sheetName val="Buffer_Area3"/>
      <sheetName val="PTA&amp;MEG_Consp3"/>
      <sheetName val="Cash_Flow3"/>
      <sheetName val="Q2_EXPECTED3"/>
      <sheetName val="KPI_CP1233"/>
      <sheetName val="KPI_CP23"/>
      <sheetName val="S&amp;S_BGT3"/>
      <sheetName val="EBITDA_Summary2"/>
      <sheetName val="Summary_of_Mfg_Cost2"/>
      <sheetName val="Cash_and_Bank_-_Schedule_72"/>
      <sheetName val="Other_Liabilities2"/>
      <sheetName val="SCB_1_-_Current2"/>
      <sheetName val="SCB_2_-_Current2"/>
      <sheetName val="Raw_Material_Cost2"/>
      <sheetName val="Description_and_values1"/>
      <sheetName val="Master_TB1"/>
      <sheetName val="Expected_Q_21"/>
      <sheetName val="Salary_Db1"/>
      <sheetName val="V6_revalue1"/>
      <sheetName val="ZC340_(2)1"/>
      <sheetName val="2018_SUAM1"/>
      <sheetName val="Updated_account_IVL_YE_20181"/>
      <sheetName val="update_account_to_eaudit1"/>
      <sheetName val="CF_for_conso1"/>
      <sheetName val="Export_Sales"/>
      <sheetName val="Dealer_Sales"/>
      <sheetName val="Domestic_Sales"/>
      <sheetName val="Wkgs_BS_Lead"/>
      <sheetName val="10-1 Media"/>
      <sheetName val="10-cut"/>
      <sheetName val="January"/>
      <sheetName val="Macro5"/>
      <sheetName val="PL_ACT"/>
      <sheetName val="part-import"/>
      <sheetName val="โควต้า-hc"/>
      <sheetName val="Manual"/>
      <sheetName val="ตั๋วเงินรับ"/>
      <sheetName val="เงินกู้ธนชาติ"/>
      <sheetName val="เงินกู้ MGC"/>
      <sheetName val="BEN"/>
      <sheetName val="TB_Master"/>
      <sheetName val="DEP12"/>
      <sheetName val="PL-Kip(after adj)"/>
      <sheetName val="enums"/>
      <sheetName val="FG_IN"/>
      <sheetName val="Account List"/>
      <sheetName val="CIPA"/>
      <sheetName val="Trial Balance"/>
      <sheetName val="Discount"/>
      <sheetName val="TrialBalance Q3-2002"/>
      <sheetName val="Calculations"/>
      <sheetName val="Map"/>
      <sheetName val="Data2006"/>
      <sheetName val="Data2005"/>
      <sheetName val="COVER"/>
      <sheetName val="ชื่อหุ้น"/>
      <sheetName val="stat local"/>
      <sheetName val="desc"/>
      <sheetName val="type"/>
      <sheetName val="mix"/>
      <sheetName val="NAME"/>
      <sheetName val="accure"/>
      <sheetName val="depreciation"/>
      <sheetName val="Buffer_Area4"/>
      <sheetName val="PTA&amp;MEG_Consp4"/>
      <sheetName val="Cash_Flow4"/>
      <sheetName val="Q2_EXPECTED4"/>
      <sheetName val="KPI_CP1234"/>
      <sheetName val="KPI_CP24"/>
      <sheetName val="S&amp;S_BGT4"/>
      <sheetName val="Cash_and_Bank_-_Schedule_73"/>
      <sheetName val="Other_Liabilities3"/>
      <sheetName val="EBITDA_Summary3"/>
      <sheetName val="Summary_of_Mfg_Cost3"/>
      <sheetName val="SCB_1_-_Current3"/>
      <sheetName val="SCB_2_-_Current3"/>
      <sheetName val="Raw_Material_Cost3"/>
      <sheetName val="Description_and_values2"/>
      <sheetName val="Salary_Db2"/>
      <sheetName val="Master_TB2"/>
      <sheetName val="Expected_Q_22"/>
      <sheetName val="Wkgs_BS_Lead1"/>
      <sheetName val="V6_revalue2"/>
      <sheetName val="ZC340_(2)2"/>
      <sheetName val="2018_SUAM2"/>
      <sheetName val="Updated_account_IVL_YE_20182"/>
      <sheetName val="update_account_to_eaudit2"/>
      <sheetName val="CF_for_conso2"/>
      <sheetName val="Export_Sales1"/>
      <sheetName val="Dealer_Sales1"/>
      <sheetName val="Domestic_Sales1"/>
      <sheetName val="Break_up_of_RMcost"/>
      <sheetName val="2_Conso"/>
      <sheetName val="BS"/>
      <sheetName val="EXRPTS"/>
      <sheetName val="T320"/>
      <sheetName val="T321"/>
      <sheetName val="Asset_Depre."/>
      <sheetName val="Vat7% ภายในเดือน_Junต้นฉบับ"/>
      <sheetName val="F_OH"/>
      <sheetName val="CJEs"/>
      <sheetName val="VAT duoc khau tru"/>
      <sheetName val="AVG &amp; MAX,MIN,X Largest"/>
      <sheetName val="PValue &amp; FValue"/>
      <sheetName val="Bubble Graph (2)"/>
      <sheetName val="VLookup"/>
      <sheetName val="Subtotal"/>
      <sheetName val="Bk2Form8(iii)"/>
      <sheetName val="Asset group"/>
      <sheetName val="RATE"/>
      <sheetName val="breakeven analysis"/>
      <sheetName val="Sheet2"/>
      <sheetName val="XLR_NoRangeSheet"/>
      <sheetName val="発停サイクル表"/>
      <sheetName val="cc"/>
      <sheetName val="DR4"/>
      <sheetName val="225"/>
      <sheetName val="model"/>
      <sheetName val="Buffer_Area5"/>
      <sheetName val="PTA&amp;MEG_Consp5"/>
      <sheetName val="Cash_Flow5"/>
      <sheetName val="Q2_EXPECTED5"/>
      <sheetName val="KPI_CP1235"/>
      <sheetName val="KPI_CP25"/>
      <sheetName val="S&amp;S_BGT5"/>
      <sheetName val="Cash_and_Bank_-_Schedule_74"/>
      <sheetName val="Other_Liabilities4"/>
      <sheetName val="EBITDA_Summary4"/>
      <sheetName val="Summary_of_Mfg_Cost4"/>
      <sheetName val="SCB_1_-_Current4"/>
      <sheetName val="SCB_2_-_Current4"/>
      <sheetName val="Raw_Material_Cost4"/>
      <sheetName val="Description_and_values3"/>
      <sheetName val="Expected_Q_23"/>
      <sheetName val="Salary_Db3"/>
      <sheetName val="Master_TB3"/>
      <sheetName val="V6_revalue3"/>
      <sheetName val="ZC340_(2)3"/>
      <sheetName val="2018_SUAM3"/>
      <sheetName val="Updated_account_IVL_YE_20183"/>
      <sheetName val="update_account_to_eaudit3"/>
      <sheetName val="CF_for_conso3"/>
      <sheetName val="Export_Sales2"/>
      <sheetName val="Dealer_Sales2"/>
      <sheetName val="Domestic_Sales2"/>
      <sheetName val="Wkgs_BS_Lead2"/>
      <sheetName val="TB_Master1"/>
      <sheetName val="Break_up_of_RMcost1"/>
      <sheetName val="2_Conso1"/>
      <sheetName val="PL-Kip(after_adj)"/>
      <sheetName val="10-1_Media"/>
      <sheetName val="เงินกู้_MGC"/>
      <sheetName val="Trial_Balance"/>
      <sheetName val="TrialBalance_Q3-2002"/>
      <sheetName val="Account_List"/>
      <sheetName val="stat_local"/>
      <sheetName val="Vat7%_ภายในเดือน_Junต้นฉบับ"/>
      <sheetName val="Buffer_Area6"/>
      <sheetName val="PTA&amp;MEG_Consp6"/>
      <sheetName val="Cash_Flow6"/>
      <sheetName val="Q2_EXPECTED6"/>
      <sheetName val="KPI_CP1236"/>
      <sheetName val="KPI_CP26"/>
      <sheetName val="S&amp;S_BGT6"/>
      <sheetName val="Cash_and_Bank_-_Schedule_75"/>
      <sheetName val="Other_Liabilities5"/>
      <sheetName val="EBITDA_Summary5"/>
      <sheetName val="Summary_of_Mfg_Cost5"/>
      <sheetName val="SCB_1_-_Current5"/>
      <sheetName val="SCB_2_-_Current5"/>
      <sheetName val="Raw_Material_Cost5"/>
      <sheetName val="Description_and_values4"/>
      <sheetName val="Expected_Q_24"/>
      <sheetName val="Salary_Db4"/>
      <sheetName val="Master_TB4"/>
      <sheetName val="V6_revalue4"/>
      <sheetName val="ZC340_(2)4"/>
      <sheetName val="2018_SUAM4"/>
      <sheetName val="Updated_account_IVL_YE_20184"/>
      <sheetName val="update_account_to_eaudit4"/>
      <sheetName val="CF_for_conso4"/>
      <sheetName val="Export_Sales3"/>
      <sheetName val="Dealer_Sales3"/>
      <sheetName val="Domestic_Sales3"/>
      <sheetName val="Wkgs_BS_Lead3"/>
      <sheetName val="TB_Master2"/>
      <sheetName val="Break_up_of_RMcost2"/>
      <sheetName val="2_Conso2"/>
      <sheetName val="PL-Kip(after_adj)1"/>
      <sheetName val="10-1_Media1"/>
      <sheetName val="เงินกู้_MGC1"/>
      <sheetName val="Trial_Balance1"/>
      <sheetName val="TrialBalance_Q3-20021"/>
      <sheetName val="Account_List1"/>
      <sheetName val="stat_local1"/>
      <sheetName val="Vat7%_ภายในเดือน_Junต้นฉบับ1"/>
      <sheetName val="YTY DEPOSIT SGD"/>
      <sheetName val="Assumptions NEW"/>
      <sheetName val="ot cal budget"/>
      <sheetName val="DA&amp;LC Jan'13"/>
      <sheetName val="Buffer_Area7"/>
      <sheetName val="PTA&amp;MEG_Consp7"/>
      <sheetName val="Cash_Flow7"/>
      <sheetName val="Q2_EXPECTED7"/>
      <sheetName val="KPI_CP1237"/>
      <sheetName val="KPI_CP27"/>
      <sheetName val="S&amp;S_BGT7"/>
      <sheetName val="Cash_and_Bank_-_Schedule_76"/>
      <sheetName val="Other_Liabilities6"/>
      <sheetName val="EBITDA_Summary6"/>
      <sheetName val="Summary_of_Mfg_Cost6"/>
      <sheetName val="SCB_1_-_Current6"/>
      <sheetName val="SCB_2_-_Current6"/>
      <sheetName val="Raw_Material_Cost6"/>
      <sheetName val="Description_and_values5"/>
      <sheetName val="Expected_Q_25"/>
      <sheetName val="Salary_Db5"/>
      <sheetName val="Master_TB5"/>
      <sheetName val="V6_revalue5"/>
      <sheetName val="ZC340_(2)5"/>
      <sheetName val="2018_SUAM5"/>
      <sheetName val="Updated_account_IVL_YE_20185"/>
      <sheetName val="update_account_to_eaudit5"/>
      <sheetName val="CF_for_conso5"/>
      <sheetName val="Export_Sales4"/>
      <sheetName val="Dealer_Sales4"/>
      <sheetName val="Domestic_Sales4"/>
      <sheetName val="Wkgs_BS_Lead4"/>
      <sheetName val="TB_Master3"/>
      <sheetName val="Break_up_of_RMcost3"/>
      <sheetName val="2_Conso3"/>
      <sheetName val="PL-Kip(after_adj)2"/>
      <sheetName val="10-1_Media2"/>
      <sheetName val="เงินกู้_MGC2"/>
      <sheetName val="Trial_Balance2"/>
      <sheetName val="TrialBalance_Q3-20022"/>
      <sheetName val="Account_List2"/>
      <sheetName val="stat_local2"/>
      <sheetName val="Vat7%_ภายในเดือน_Junต้นฉบับ2"/>
      <sheetName val="L410"/>
      <sheetName val="Assumptions"/>
      <sheetName val="2005 - Net Profit by Month"/>
      <sheetName val="Cash Projection"/>
      <sheetName val="Raw Material"/>
      <sheetName val="INFO"/>
      <sheetName val="Feb-2020"/>
      <sheetName val="Lib"/>
      <sheetName val="Buffer_Area8"/>
      <sheetName val="PTA&amp;MEG_Consp8"/>
      <sheetName val="Cash_Flow8"/>
      <sheetName val="Q2_EXPECTED8"/>
      <sheetName val="KPI_CP1238"/>
      <sheetName val="KPI_CP28"/>
      <sheetName val="S&amp;S_BGT8"/>
      <sheetName val="Cash_and_Bank_-_Schedule_77"/>
      <sheetName val="Other_Liabilities7"/>
      <sheetName val="EBITDA_Summary7"/>
      <sheetName val="Summary_of_Mfg_Cost7"/>
      <sheetName val="SCB_1_-_Current7"/>
      <sheetName val="SCB_2_-_Current7"/>
      <sheetName val="Raw_Material_Cost7"/>
      <sheetName val="Description_and_values6"/>
      <sheetName val="Expected_Q_26"/>
      <sheetName val="Salary_Db6"/>
      <sheetName val="Master_TB6"/>
      <sheetName val="V6_revalue6"/>
      <sheetName val="ZC340_(2)6"/>
      <sheetName val="2018_SUAM6"/>
      <sheetName val="Updated_account_IVL_YE_20186"/>
      <sheetName val="update_account_to_eaudit6"/>
      <sheetName val="CF_for_conso6"/>
      <sheetName val="Export_Sales5"/>
      <sheetName val="Dealer_Sales5"/>
      <sheetName val="Domestic_Sales5"/>
      <sheetName val="Wkgs_BS_Lead5"/>
      <sheetName val="TB_Master4"/>
      <sheetName val="Break_up_of_RMcost4"/>
      <sheetName val="2_Conso4"/>
      <sheetName val="PL-Kip(after_adj)3"/>
      <sheetName val="10-1_Media3"/>
      <sheetName val="เงินกู้_MGC3"/>
      <sheetName val="Trial_Balance3"/>
      <sheetName val="TrialBalance_Q3-20023"/>
      <sheetName val="Account_List3"/>
      <sheetName val="stat_local3"/>
      <sheetName val="Vat7%_ภายในเดือน_Junต้นฉบับ3"/>
      <sheetName val="AVG_&amp;_MAX,MIN,X_Largest"/>
      <sheetName val="PValue_&amp;_FValue"/>
      <sheetName val="Bubble_Graph_(2)"/>
      <sheetName val="VAT_duoc_khau_tru"/>
      <sheetName val="Asset_Depre_"/>
      <sheetName val="Asset_group"/>
      <sheetName val="GROUPING"/>
      <sheetName val="Consolidated_adjusted"/>
      <sheetName val="Other SABRE Group"/>
      <sheetName val="ITS_adjusted"/>
      <sheetName val="ETD"/>
      <sheetName val="SABRE Interactive"/>
      <sheetName val="SABRE Travel Info. Network"/>
      <sheetName val="BS ATTACH"/>
      <sheetName val="FOC DOMESTIC"/>
      <sheetName val="d dr"/>
      <sheetName val="d dsl"/>
      <sheetName val="Sheet18"/>
      <sheetName val="Deprec. Testing"/>
      <sheetName val="x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G1">
            <v>0</v>
          </cell>
        </row>
      </sheetData>
      <sheetData sheetId="73">
        <row r="1">
          <cell r="G1">
            <v>0</v>
          </cell>
        </row>
      </sheetData>
      <sheetData sheetId="74">
        <row r="1">
          <cell r="G1">
            <v>0</v>
          </cell>
        </row>
      </sheetData>
      <sheetData sheetId="75">
        <row r="1">
          <cell r="G1">
            <v>0</v>
          </cell>
        </row>
      </sheetData>
      <sheetData sheetId="76">
        <row r="1">
          <cell r="G1">
            <v>0</v>
          </cell>
        </row>
      </sheetData>
      <sheetData sheetId="77">
        <row r="1">
          <cell r="G1">
            <v>0</v>
          </cell>
        </row>
      </sheetData>
      <sheetData sheetId="78">
        <row r="1">
          <cell r="G1">
            <v>0</v>
          </cell>
        </row>
      </sheetData>
      <sheetData sheetId="79">
        <row r="1">
          <cell r="G1">
            <v>0</v>
          </cell>
        </row>
      </sheetData>
      <sheetData sheetId="80">
        <row r="1">
          <cell r="G1">
            <v>0</v>
          </cell>
        </row>
      </sheetData>
      <sheetData sheetId="81">
        <row r="1">
          <cell r="G1">
            <v>0</v>
          </cell>
        </row>
      </sheetData>
      <sheetData sheetId="82">
        <row r="1">
          <cell r="G1">
            <v>0</v>
          </cell>
        </row>
      </sheetData>
      <sheetData sheetId="83">
        <row r="1">
          <cell r="G1">
            <v>0</v>
          </cell>
        </row>
      </sheetData>
      <sheetData sheetId="84">
        <row r="1">
          <cell r="G1">
            <v>0</v>
          </cell>
        </row>
      </sheetData>
      <sheetData sheetId="85">
        <row r="1">
          <cell r="G1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1">
          <cell r="G1">
            <v>0</v>
          </cell>
        </row>
      </sheetData>
      <sheetData sheetId="131">
        <row r="1">
          <cell r="G1">
            <v>0</v>
          </cell>
        </row>
      </sheetData>
      <sheetData sheetId="132">
        <row r="1">
          <cell r="G1">
            <v>0</v>
          </cell>
        </row>
      </sheetData>
      <sheetData sheetId="133">
        <row r="1">
          <cell r="G1">
            <v>0</v>
          </cell>
        </row>
      </sheetData>
      <sheetData sheetId="134">
        <row r="1">
          <cell r="G1">
            <v>0</v>
          </cell>
        </row>
      </sheetData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/>
      <sheetData sheetId="476"/>
      <sheetData sheetId="477"/>
      <sheetData sheetId="478" refreshError="1"/>
      <sheetData sheetId="47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SS0.3F"/>
      <sheetName val="AVSS0.5F"/>
      <sheetName val="AVSS0.75F"/>
      <sheetName val="AVSS1.25Ｆ"/>
      <sheetName val="AVSS2F"/>
      <sheetName val="AVSS0.3"/>
      <sheetName val="AVSS0.5"/>
      <sheetName val="AVSS0.85"/>
      <sheetName val="AVSS1.25"/>
      <sheetName val="AVS0.5"/>
      <sheetName val="AVS0.85"/>
      <sheetName val="AVS1.25"/>
      <sheetName val="AVS2"/>
      <sheetName val="AVS3"/>
      <sheetName val="AVS5"/>
      <sheetName val="AVS8"/>
      <sheetName val="AVS10"/>
      <sheetName val="AVS15"/>
      <sheetName val="AV0.3F"/>
      <sheetName val="AV0.5F"/>
      <sheetName val="AV0.75F"/>
      <sheetName val="AV1.25F"/>
      <sheetName val="AV2F"/>
      <sheetName val="AV0.3"/>
      <sheetName val="AV0.5"/>
      <sheetName val="AV0.85"/>
      <sheetName val="AV1.25"/>
      <sheetName val="AV2"/>
      <sheetName val="AV3"/>
      <sheetName val="AV5"/>
      <sheetName val="AV8"/>
      <sheetName val="AV10"/>
      <sheetName val="AV15"/>
      <sheetName val="AV20"/>
      <sheetName val="AV30"/>
      <sheetName val="AV40"/>
      <sheetName val="AV50"/>
      <sheetName val="Sheet1"/>
      <sheetName val="標準単価ﾏｽﾀ"/>
      <sheetName val="発煙特性ｸﾞﾗﾌﾃﾞｰﾀ"/>
      <sheetName val="費用明細-ASSY盤"/>
      <sheetName val="費用明細-導通盤"/>
      <sheetName val="ＣＡＭＹ　ＭⅢ"/>
      <sheetName val="ﾊﾟｲﾌﾟ"/>
      <sheetName val="他材料費"/>
      <sheetName val="冷延鋼板"/>
      <sheetName val="熱延鋼板"/>
      <sheetName val="申請書２"/>
      <sheetName val="งบทดลอง - ต.ค.2547"/>
      <sheetName val="MA"/>
      <sheetName val="ES4"/>
      <sheetName val="ｺｰﾄﾞ"/>
      <sheetName val="液圧拡張ｺｽﾄ比較"/>
      <sheetName val="MPL 技連"/>
      <sheetName val="342E BLOCK"/>
      <sheetName val="工数集計"/>
      <sheetName val="スコアカード (2)"/>
      <sheetName val="X02A (DF) TERMINAL LIST"/>
      <sheetName val="MOTO"/>
      <sheetName val="計算DATA"/>
      <sheetName val="RFQ"/>
      <sheetName val="リスト"/>
      <sheetName val="原材料_Gr別在庫履歴のクロス集計"/>
      <sheetName val="費用明細_ASSY盤"/>
      <sheetName val="費用明細_導通盤"/>
      <sheetName val="Source"/>
      <sheetName val="ﾃｽﾄﾃﾞｰﾀｰ日本用"/>
      <sheetName val="電線早見表"/>
      <sheetName val="評価単価明細"/>
      <sheetName val="リスト2"/>
      <sheetName val="単価リスト1"/>
      <sheetName val="04年度長期操業予測_数量_0412月3発反映"/>
      <sheetName val="WJ素材費"/>
      <sheetName val="P5P諸元"/>
      <sheetName val="条件表"/>
      <sheetName val="県別ﾏﾙﾁ"/>
      <sheetName val="94登録"/>
      <sheetName val="３発デ－タ"/>
      <sheetName val="経費推移"/>
      <sheetName val="前後の山積表"/>
      <sheetName val="CHHS AVSS6"/>
      <sheetName val="サイン・経歴記入欄"/>
      <sheetName val="部門ﾏｽﾀｰ"/>
      <sheetName val="特殊線のｺｱ線種名挿入のクロス集計"/>
      <sheetName val="CHART COST n GM"/>
      <sheetName val="SCH"/>
      <sheetName val="月次データ"/>
      <sheetName val="クエリ2"/>
      <sheetName val="3ﾄﾗﾝｸ閉まり"/>
      <sheetName val="週数量"/>
      <sheetName val="車両仕様"/>
      <sheetName val="ﾟ発表No 1"/>
      <sheetName val="６２３Ｔ"/>
      <sheetName val="ＭⅢ"/>
      <sheetName val="主要WH売上"/>
      <sheetName val="DOM-競合車SPEC"/>
      <sheetName val="Detail"/>
      <sheetName val="งบกำไรฯ_48(1)"/>
      <sheetName val="INFORM"/>
      <sheetName val="Q2 EXPECTED"/>
      <sheetName val="test 2"/>
      <sheetName val="Sol-Other"/>
      <sheetName val="Raw Material"/>
      <sheetName val="เครื่องตกแต่ง"/>
      <sheetName val="เครื่องมือ"/>
      <sheetName val="อาคาร"/>
      <sheetName val="201"/>
      <sheetName val="산업은행 경영지표"/>
      <sheetName val="ยานพาหนะ"/>
      <sheetName val="Data"/>
      <sheetName val="9월제조원가"/>
      <sheetName val="ทะเบียนคุมตั๋ว"/>
      <sheetName val="Aging"/>
      <sheetName val="Group"/>
      <sheetName val="현금흐름표"/>
      <sheetName val="업체명"/>
      <sheetName val="สุวรรณ sap"/>
      <sheetName val="STart"/>
      <sheetName val="FS"/>
      <sheetName val="AccpacTB"/>
      <sheetName val="AVSS0_3F"/>
      <sheetName val="AVSS0_5F"/>
      <sheetName val="AVSS0_75F"/>
      <sheetName val="AVSS1_25Ｆ"/>
      <sheetName val="AVSS0_3"/>
      <sheetName val="AVSS0_5"/>
      <sheetName val="AVSS0_85"/>
      <sheetName val="AVSS1_25"/>
      <sheetName val="AVS0_5"/>
      <sheetName val="AVS0_85"/>
      <sheetName val="AVS1_25"/>
      <sheetName val="AV0_3F"/>
      <sheetName val="AV0_5F"/>
      <sheetName val="AV0_75F"/>
      <sheetName val="AV1_25F"/>
      <sheetName val="AV0_3"/>
      <sheetName val="AV0_5"/>
      <sheetName val="AV0_85"/>
      <sheetName val="AV1_25"/>
      <sheetName val="MPL_技連"/>
      <sheetName val="342E_BLOCK"/>
      <sheetName val="スコアカード_(2)"/>
      <sheetName val="X02A_(DF)_TERMINAL_LIST"/>
      <sheetName val="งบทดลอง_-_ต_ค_2547"/>
      <sheetName val="原価1"/>
      <sheetName val="เงินกู้ธนชาติ"/>
      <sheetName val="P&amp;L"/>
      <sheetName val="2004"/>
      <sheetName val="total"/>
      <sheetName val="รายการกับบริษัทในเครือ "/>
      <sheetName val="STOCK CARD"/>
      <sheetName val="Wkgs_BS Lead"/>
      <sheetName val="Aug 04 "/>
      <sheetName val="ค่าใช้จ่าย"/>
      <sheetName val="คชจ.ดำเนินงาน6-43"/>
      <sheetName val="Prepaid"/>
      <sheetName val="V310"/>
      <sheetName val="実績月"/>
      <sheetName val="Summary"/>
      <sheetName val="発停サイクル表"/>
      <sheetName val="Summary of Mfg Cost"/>
      <sheetName val="EBITDA Summary"/>
      <sheetName val="Batch"/>
      <sheetName val="CST1198"/>
      <sheetName val="Detail-Sep"/>
      <sheetName val="79 นอร์ธปาร์ค 021052"/>
      <sheetName val="PS-1995"/>
      <sheetName val="GL CB"/>
      <sheetName val="อาคารkst1"/>
      <sheetName val="V401 EMPLOYEES LIAB"/>
      <sheetName val="FBS"/>
      <sheetName val="CBC"/>
      <sheetName val="BP PE"/>
      <sheetName val="Cur Bal"/>
      <sheetName val="CEA-SH"/>
      <sheetName val="Rv"/>
      <sheetName val="งบกำไรขาดทุน"/>
      <sheetName val="งบต้นทุนขาย"/>
      <sheetName val="Q3"/>
      <sheetName val="เอทานอล 9_6_51"/>
      <sheetName val="DEP12"/>
      <sheetName val="Main"/>
      <sheetName val="Group Input"/>
      <sheetName val="หักกลบ-ลบหนี้"/>
      <sheetName val="A"/>
      <sheetName val="FG"/>
      <sheetName val="ตรวจสอบคุณภาพผิวงานหล่อ"/>
      <sheetName val="生产部金额"/>
      <sheetName val="AVSS0_3F1"/>
      <sheetName val="AVSS0_5F1"/>
      <sheetName val="AVSS0_75F1"/>
      <sheetName val="AVSS1_25Ｆ1"/>
      <sheetName val="AVSS0_31"/>
      <sheetName val="AVSS0_51"/>
      <sheetName val="AVSS0_851"/>
      <sheetName val="AVSS1_251"/>
      <sheetName val="AVS0_51"/>
      <sheetName val="AVS0_851"/>
      <sheetName val="AVS1_251"/>
      <sheetName val="AV0_3F1"/>
      <sheetName val="AV0_5F1"/>
      <sheetName val="AV0_75F1"/>
      <sheetName val="AV1_25F1"/>
      <sheetName val="AV0_31"/>
      <sheetName val="AV0_51"/>
      <sheetName val="AV0_851"/>
      <sheetName val="AV1_251"/>
      <sheetName val="งบทดลอง_-_ต_ค_25471"/>
      <sheetName val="MPL_技連1"/>
      <sheetName val="342E_BLOCK1"/>
      <sheetName val="スコアカード_(2)1"/>
      <sheetName val="X02A_(DF)_TERMINAL_LIST1"/>
      <sheetName val="CHHS_AVSS6"/>
      <sheetName val="CHART_COST_n_GM"/>
      <sheetName val="ﾟ発表No_1"/>
      <sheetName val="산업은행_경영지표"/>
      <sheetName val="test_2"/>
      <sheetName val="Raw_Material"/>
      <sheetName val="Q2_EXPECTED"/>
      <sheetName val="Cur_Bal"/>
      <sheetName val="V401_EMPLOYEES_LIAB"/>
      <sheetName val="BP_PE"/>
      <sheetName val="สุวรรณ_sap"/>
      <sheetName val="Aug_04_"/>
      <sheetName val="Wkgs_BS_Lead"/>
      <sheetName val="PUR4-5"/>
      <sheetName val="T0077"/>
      <sheetName val="T0079"/>
      <sheetName val="T0078"/>
      <sheetName val="T0080"/>
      <sheetName val="梱包計画"/>
      <sheetName val="Sheet2"/>
      <sheetName val="รวมต้นทุนโรงฟัก"/>
      <sheetName val="CON M2'06"/>
      <sheetName val="Domestic Sales"/>
      <sheetName val="L310"/>
      <sheetName val="Customer"/>
      <sheetName val="S-5"/>
      <sheetName val="도기류"/>
      <sheetName val="sum_m"/>
      <sheetName val="#REF"/>
      <sheetName val="Q300"/>
      <sheetName val="@Master9612"/>
      <sheetName val="tp"/>
      <sheetName val="Variables"/>
      <sheetName val="DIV186"/>
      <sheetName val="ACCODE"/>
      <sheetName val="차체 품안표"/>
      <sheetName val="RATE"/>
      <sheetName val="FX"/>
      <sheetName val="รายการกับบริษัทในเครือ_"/>
      <sheetName val="Summary_of_Mfg_Cost"/>
      <sheetName val="EBITDA_Summary"/>
      <sheetName val="STOCK_CARD"/>
      <sheetName val="Group_Input"/>
      <sheetName val="คชจ_ดำเนินงาน6-43"/>
      <sheetName val="차체_품안표"/>
      <sheetName val="Purchase"/>
      <sheetName val="assum"/>
      <sheetName val="part-im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>
        <row r="39">
          <cell r="F39">
            <v>0.57771257027533818</v>
          </cell>
        </row>
      </sheetData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39">
          <cell r="F39">
            <v>0.57771257027533818</v>
          </cell>
        </row>
      </sheetData>
      <sheetData sheetId="177">
        <row r="39">
          <cell r="F39">
            <v>0.57771257027533818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7"/>
  <sheetViews>
    <sheetView tabSelected="1" view="pageBreakPreview" zoomScale="80" zoomScaleNormal="90" zoomScaleSheetLayoutView="80" workbookViewId="0">
      <selection activeCell="Q13" sqref="Q13"/>
    </sheetView>
  </sheetViews>
  <sheetFormatPr defaultColWidth="9.140625" defaultRowHeight="19.5"/>
  <cols>
    <col min="1" max="1" width="1.85546875" style="140" customWidth="1"/>
    <col min="2" max="6" width="2.7109375" style="140" customWidth="1"/>
    <col min="7" max="7" width="37.85546875" style="140" customWidth="1"/>
    <col min="8" max="8" width="7.5703125" style="95" customWidth="1"/>
    <col min="9" max="9" width="17.140625" style="94" customWidth="1"/>
    <col min="10" max="10" width="1.140625" style="94" customWidth="1"/>
    <col min="11" max="11" width="17.140625" style="94" customWidth="1"/>
    <col min="12" max="12" width="1.140625" style="94" customWidth="1"/>
    <col min="13" max="13" width="16.140625" style="5" customWidth="1"/>
    <col min="14" max="14" width="1.140625" style="94" customWidth="1"/>
    <col min="15" max="15" width="16.140625" style="5" customWidth="1"/>
    <col min="16" max="16" width="9.140625" style="140"/>
    <col min="17" max="17" width="11.140625" style="64" bestFit="1" customWidth="1"/>
    <col min="18" max="18" width="9" style="64" bestFit="1" customWidth="1"/>
    <col min="19" max="19" width="28.5703125" style="64" customWidth="1"/>
    <col min="20" max="20" width="10.42578125" style="64" bestFit="1" customWidth="1"/>
    <col min="21" max="16384" width="9.140625" style="140"/>
  </cols>
  <sheetData>
    <row r="1" spans="1:20" ht="21.95" customHeight="1">
      <c r="A1" s="100" t="s">
        <v>200</v>
      </c>
      <c r="B1" s="139"/>
      <c r="C1" s="139"/>
      <c r="D1" s="139"/>
      <c r="E1" s="139"/>
      <c r="F1" s="139"/>
      <c r="G1" s="139"/>
      <c r="H1" s="99"/>
      <c r="I1" s="99"/>
      <c r="J1" s="99"/>
      <c r="K1" s="99"/>
      <c r="L1" s="99"/>
      <c r="M1" s="99"/>
      <c r="N1" s="99"/>
      <c r="O1" s="99"/>
    </row>
    <row r="2" spans="1:20" ht="21.95" customHeight="1">
      <c r="A2" s="139" t="s">
        <v>0</v>
      </c>
      <c r="B2" s="139"/>
      <c r="C2" s="139"/>
      <c r="D2" s="139"/>
      <c r="E2" s="139"/>
      <c r="F2" s="139"/>
      <c r="G2" s="139"/>
      <c r="H2" s="99"/>
      <c r="I2" s="99"/>
      <c r="J2" s="99"/>
      <c r="K2" s="99"/>
      <c r="L2" s="99"/>
      <c r="M2" s="99"/>
      <c r="N2" s="99"/>
      <c r="O2" s="99"/>
    </row>
    <row r="3" spans="1:20" ht="21.6" customHeight="1">
      <c r="A3" s="99"/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</row>
    <row r="4" spans="1:20" ht="21.95" customHeight="1">
      <c r="A4" s="99"/>
      <c r="B4" s="99"/>
      <c r="C4" s="99"/>
      <c r="D4" s="99"/>
      <c r="E4" s="99"/>
      <c r="F4" s="99"/>
      <c r="G4" s="99"/>
      <c r="H4" s="99"/>
      <c r="I4" s="291" t="s">
        <v>1</v>
      </c>
      <c r="J4" s="291"/>
      <c r="K4" s="291"/>
      <c r="L4" s="99"/>
      <c r="M4" s="291" t="s">
        <v>2</v>
      </c>
      <c r="N4" s="291"/>
      <c r="O4" s="291"/>
    </row>
    <row r="5" spans="1:20" s="94" customFormat="1" ht="21.75" customHeight="1">
      <c r="A5" s="141"/>
      <c r="B5" s="141"/>
      <c r="C5" s="141"/>
      <c r="D5" s="141"/>
      <c r="E5" s="141"/>
      <c r="F5" s="141"/>
      <c r="G5" s="141"/>
      <c r="H5" s="95"/>
      <c r="I5" s="142" t="s">
        <v>191</v>
      </c>
      <c r="J5" s="142"/>
      <c r="K5" s="142" t="s">
        <v>3</v>
      </c>
      <c r="L5" s="143"/>
      <c r="M5" s="142" t="s">
        <v>191</v>
      </c>
      <c r="N5" s="142"/>
      <c r="O5" s="142" t="s">
        <v>3</v>
      </c>
      <c r="Q5" s="7"/>
      <c r="R5" s="7"/>
      <c r="S5" s="7"/>
      <c r="T5" s="7"/>
    </row>
    <row r="6" spans="1:20" s="94" customFormat="1" ht="21.75" customHeight="1">
      <c r="A6" s="290" t="s">
        <v>4</v>
      </c>
      <c r="B6" s="290"/>
      <c r="C6" s="290"/>
      <c r="D6" s="290"/>
      <c r="E6" s="290"/>
      <c r="F6" s="290"/>
      <c r="G6" s="290"/>
      <c r="H6" s="95" t="s">
        <v>5</v>
      </c>
      <c r="I6" s="144">
        <v>2025</v>
      </c>
      <c r="J6" s="144"/>
      <c r="K6" s="144">
        <v>2024</v>
      </c>
      <c r="L6" s="144"/>
      <c r="M6" s="144">
        <v>2025</v>
      </c>
      <c r="N6" s="144"/>
      <c r="O6" s="144">
        <v>2024</v>
      </c>
      <c r="Q6" s="7"/>
      <c r="R6" s="7"/>
      <c r="S6" s="7"/>
      <c r="T6" s="7"/>
    </row>
    <row r="7" spans="1:20" s="94" customFormat="1" ht="21.75" customHeight="1">
      <c r="A7" s="145"/>
      <c r="B7" s="145"/>
      <c r="C7" s="145"/>
      <c r="D7" s="145"/>
      <c r="E7" s="145"/>
      <c r="F7" s="145"/>
      <c r="G7" s="145"/>
      <c r="H7" s="95"/>
      <c r="I7" s="144" t="s">
        <v>6</v>
      </c>
      <c r="J7" s="144"/>
      <c r="K7" s="144"/>
      <c r="L7" s="144"/>
      <c r="M7" s="144" t="s">
        <v>6</v>
      </c>
      <c r="N7" s="144"/>
      <c r="O7" s="144"/>
      <c r="Q7" s="7"/>
      <c r="R7" s="7"/>
      <c r="S7" s="7"/>
      <c r="T7" s="7"/>
    </row>
    <row r="8" spans="1:20" s="94" customFormat="1" ht="21.75" customHeight="1">
      <c r="H8" s="95"/>
      <c r="I8" s="292" t="s">
        <v>7</v>
      </c>
      <c r="J8" s="292"/>
      <c r="K8" s="292"/>
      <c r="L8" s="292"/>
      <c r="M8" s="292"/>
      <c r="N8" s="292"/>
      <c r="O8" s="292"/>
      <c r="Q8" s="7"/>
      <c r="R8" s="7"/>
      <c r="S8" s="7"/>
      <c r="T8" s="7"/>
    </row>
    <row r="9" spans="1:20" s="94" customFormat="1" ht="21.95" customHeight="1">
      <c r="A9" s="146" t="s">
        <v>8</v>
      </c>
      <c r="H9" s="95"/>
      <c r="I9" s="147"/>
      <c r="J9" s="147"/>
      <c r="K9" s="147"/>
      <c r="L9" s="147"/>
      <c r="M9" s="5"/>
      <c r="N9" s="147"/>
      <c r="O9" s="5"/>
      <c r="Q9" s="7"/>
      <c r="R9" s="7"/>
      <c r="S9" s="7"/>
      <c r="T9" s="7"/>
    </row>
    <row r="10" spans="1:20" s="94" customFormat="1" ht="21.95" customHeight="1">
      <c r="A10" s="148" t="s">
        <v>9</v>
      </c>
      <c r="H10" s="95"/>
      <c r="I10" s="9">
        <v>92584</v>
      </c>
      <c r="J10" s="9"/>
      <c r="K10" s="149">
        <v>61816</v>
      </c>
      <c r="L10" s="9"/>
      <c r="M10" s="9">
        <v>48150</v>
      </c>
      <c r="N10" s="9"/>
      <c r="O10" s="150">
        <v>17278</v>
      </c>
      <c r="Q10" s="7"/>
      <c r="R10" s="7"/>
      <c r="S10" s="7"/>
      <c r="T10" s="7"/>
    </row>
    <row r="11" spans="1:20" s="94" customFormat="1" ht="21.95" customHeight="1">
      <c r="A11" s="148" t="s">
        <v>10</v>
      </c>
      <c r="H11" s="95"/>
      <c r="I11" s="9"/>
      <c r="J11" s="9"/>
      <c r="K11" s="149"/>
      <c r="L11" s="9"/>
      <c r="M11" s="9"/>
      <c r="N11" s="9"/>
      <c r="O11" s="79"/>
      <c r="Q11" s="7"/>
      <c r="R11" s="7"/>
      <c r="S11" s="7"/>
      <c r="T11" s="7"/>
    </row>
    <row r="12" spans="1:20" s="94" customFormat="1" ht="21.95" customHeight="1">
      <c r="A12" s="148" t="s">
        <v>11</v>
      </c>
      <c r="H12" s="95">
        <v>4</v>
      </c>
      <c r="I12" s="9">
        <v>485732</v>
      </c>
      <c r="J12" s="9"/>
      <c r="K12" s="149">
        <v>613869</v>
      </c>
      <c r="L12" s="9"/>
      <c r="M12" s="9">
        <v>214878</v>
      </c>
      <c r="N12" s="9"/>
      <c r="O12" s="150">
        <v>353076</v>
      </c>
      <c r="Q12" s="7"/>
      <c r="R12" s="7"/>
      <c r="S12" s="7"/>
      <c r="T12" s="7"/>
    </row>
    <row r="13" spans="1:20" s="94" customFormat="1" ht="21.95" customHeight="1">
      <c r="A13" s="148" t="s">
        <v>222</v>
      </c>
      <c r="H13" s="95">
        <v>3</v>
      </c>
      <c r="I13" s="69">
        <v>0</v>
      </c>
      <c r="J13" s="9"/>
      <c r="K13" s="79">
        <v>0</v>
      </c>
      <c r="L13" s="9"/>
      <c r="M13" s="9">
        <v>557867</v>
      </c>
      <c r="N13" s="9"/>
      <c r="O13" s="150">
        <v>522527</v>
      </c>
      <c r="Q13" s="7"/>
      <c r="R13" s="7"/>
      <c r="S13" s="7"/>
      <c r="T13" s="7"/>
    </row>
    <row r="14" spans="1:20" s="94" customFormat="1" ht="21.95" customHeight="1">
      <c r="A14" s="148" t="s">
        <v>223</v>
      </c>
      <c r="H14" s="95">
        <v>3</v>
      </c>
      <c r="I14" s="69">
        <v>12442</v>
      </c>
      <c r="J14" s="9"/>
      <c r="K14" s="79">
        <v>0</v>
      </c>
      <c r="L14" s="9"/>
      <c r="M14" s="9">
        <v>12442</v>
      </c>
      <c r="N14" s="9"/>
      <c r="O14" s="272">
        <v>0</v>
      </c>
      <c r="Q14" s="7"/>
      <c r="R14" s="7"/>
      <c r="S14" s="7"/>
      <c r="T14" s="7"/>
    </row>
    <row r="15" spans="1:20" s="94" customFormat="1" ht="21.95" customHeight="1">
      <c r="A15" s="94" t="s">
        <v>202</v>
      </c>
      <c r="H15" s="95">
        <v>5</v>
      </c>
      <c r="I15" s="9">
        <v>118536</v>
      </c>
      <c r="J15" s="9"/>
      <c r="K15" s="149">
        <v>102375</v>
      </c>
      <c r="L15" s="9"/>
      <c r="M15" s="9">
        <v>539</v>
      </c>
      <c r="N15" s="9"/>
      <c r="O15" s="150">
        <v>430</v>
      </c>
      <c r="Q15" s="7"/>
      <c r="R15" s="7"/>
      <c r="S15" s="7"/>
      <c r="T15" s="7"/>
    </row>
    <row r="16" spans="1:20" s="94" customFormat="1" ht="21.95" customHeight="1">
      <c r="A16" s="94" t="s">
        <v>12</v>
      </c>
      <c r="H16" s="95"/>
      <c r="I16" s="9">
        <v>514</v>
      </c>
      <c r="J16" s="9"/>
      <c r="K16" s="149">
        <v>704</v>
      </c>
      <c r="L16" s="9"/>
      <c r="M16" s="9">
        <v>0</v>
      </c>
      <c r="N16" s="9"/>
      <c r="O16" s="79">
        <v>0</v>
      </c>
      <c r="Q16" s="7"/>
      <c r="R16" s="7"/>
      <c r="S16" s="7"/>
      <c r="T16" s="7"/>
    </row>
    <row r="17" spans="1:20" s="94" customFormat="1" ht="21.95" customHeight="1">
      <c r="A17" s="148" t="s">
        <v>13</v>
      </c>
      <c r="H17" s="95"/>
      <c r="I17" s="9">
        <v>114876</v>
      </c>
      <c r="J17" s="9"/>
      <c r="K17" s="149">
        <v>134138</v>
      </c>
      <c r="L17" s="9"/>
      <c r="M17" s="9">
        <v>0</v>
      </c>
      <c r="N17" s="9"/>
      <c r="O17" s="79">
        <v>0</v>
      </c>
      <c r="Q17" s="7"/>
      <c r="R17" s="7"/>
      <c r="S17" s="7"/>
      <c r="T17" s="7"/>
    </row>
    <row r="18" spans="1:20" s="94" customFormat="1" ht="21.95" customHeight="1">
      <c r="A18" s="148" t="s">
        <v>14</v>
      </c>
      <c r="B18" s="148"/>
      <c r="C18" s="148"/>
      <c r="D18" s="148"/>
      <c r="E18" s="148"/>
      <c r="F18" s="148"/>
      <c r="G18" s="148"/>
      <c r="H18" s="95"/>
      <c r="I18" s="9">
        <v>162129</v>
      </c>
      <c r="J18" s="9"/>
      <c r="K18" s="149">
        <v>146199</v>
      </c>
      <c r="L18" s="9"/>
      <c r="M18" s="9">
        <v>0</v>
      </c>
      <c r="N18" s="9"/>
      <c r="O18" s="84">
        <v>0</v>
      </c>
      <c r="Q18" s="7"/>
      <c r="R18" s="7"/>
      <c r="S18" s="7"/>
      <c r="T18" s="7"/>
    </row>
    <row r="19" spans="1:20" s="94" customFormat="1" ht="21.95" customHeight="1">
      <c r="A19" s="148" t="s">
        <v>16</v>
      </c>
      <c r="B19" s="148"/>
      <c r="C19" s="148"/>
      <c r="D19" s="148"/>
      <c r="E19" s="148"/>
      <c r="F19" s="148"/>
      <c r="G19" s="148"/>
      <c r="H19" s="95">
        <v>11</v>
      </c>
      <c r="I19" s="9">
        <v>204807</v>
      </c>
      <c r="J19" s="9"/>
      <c r="K19" s="69">
        <v>74803</v>
      </c>
      <c r="L19" s="9"/>
      <c r="M19" s="9">
        <v>97315</v>
      </c>
      <c r="N19" s="9"/>
      <c r="O19" s="147">
        <v>189</v>
      </c>
      <c r="Q19" s="7"/>
      <c r="R19" s="7"/>
      <c r="S19" s="7"/>
      <c r="T19" s="7"/>
    </row>
    <row r="20" spans="1:20" s="94" customFormat="1" ht="21.95" customHeight="1">
      <c r="A20" s="148" t="s">
        <v>17</v>
      </c>
      <c r="H20" s="95"/>
      <c r="I20" s="9">
        <v>29484</v>
      </c>
      <c r="J20" s="9"/>
      <c r="K20" s="80">
        <v>44640</v>
      </c>
      <c r="L20" s="9"/>
      <c r="M20" s="9">
        <v>532</v>
      </c>
      <c r="N20" s="9"/>
      <c r="O20" s="80">
        <v>101</v>
      </c>
      <c r="Q20" s="7"/>
      <c r="R20" s="7"/>
      <c r="S20" s="7"/>
      <c r="T20" s="7"/>
    </row>
    <row r="21" spans="1:20" s="94" customFormat="1" ht="21.95" customHeight="1">
      <c r="A21" s="151" t="s">
        <v>18</v>
      </c>
      <c r="D21" s="99"/>
      <c r="E21" s="99"/>
      <c r="F21" s="99"/>
      <c r="H21" s="95"/>
      <c r="I21" s="152">
        <f>SUM(I10:I20)</f>
        <v>1221104</v>
      </c>
      <c r="J21" s="2"/>
      <c r="K21" s="152">
        <f>SUM(K10:K20)</f>
        <v>1178544</v>
      </c>
      <c r="L21" s="2"/>
      <c r="M21" s="152">
        <f>SUM(M10:M20)</f>
        <v>931723</v>
      </c>
      <c r="N21" s="2"/>
      <c r="O21" s="152">
        <f>SUM(O10:O20)</f>
        <v>893601</v>
      </c>
      <c r="Q21" s="7"/>
      <c r="R21" s="7"/>
      <c r="S21" s="7"/>
      <c r="T21" s="7"/>
    </row>
    <row r="22" spans="1:20" s="94" customFormat="1" ht="22.5" customHeight="1">
      <c r="A22" s="99"/>
      <c r="D22" s="99"/>
      <c r="E22" s="99"/>
      <c r="F22" s="99"/>
      <c r="H22" s="95"/>
      <c r="I22" s="10"/>
      <c r="J22" s="2"/>
      <c r="K22" s="10"/>
      <c r="L22" s="2"/>
      <c r="M22" s="10"/>
      <c r="N22" s="2"/>
      <c r="O22" s="10"/>
      <c r="Q22" s="7"/>
      <c r="R22" s="7"/>
      <c r="S22" s="7"/>
      <c r="T22" s="7"/>
    </row>
    <row r="23" spans="1:20" s="94" customFormat="1" ht="21.95" customHeight="1">
      <c r="A23" s="146" t="s">
        <v>19</v>
      </c>
      <c r="H23" s="95"/>
      <c r="I23" s="11"/>
      <c r="J23" s="11"/>
      <c r="K23" s="11"/>
      <c r="L23" s="11"/>
      <c r="M23" s="11"/>
      <c r="N23" s="11"/>
      <c r="O23" s="11"/>
      <c r="Q23" s="7"/>
      <c r="R23" s="7"/>
      <c r="S23" s="7"/>
      <c r="T23" s="7"/>
    </row>
    <row r="24" spans="1:20" s="94" customFormat="1" ht="21.95" customHeight="1">
      <c r="A24" s="148" t="s">
        <v>20</v>
      </c>
      <c r="B24" s="153"/>
      <c r="H24" s="95"/>
      <c r="I24" s="9">
        <v>55500</v>
      </c>
      <c r="J24" s="9"/>
      <c r="K24" s="150">
        <v>55500</v>
      </c>
      <c r="L24" s="9"/>
      <c r="M24" s="9">
        <v>37000</v>
      </c>
      <c r="N24" s="9"/>
      <c r="O24" s="150">
        <v>37000</v>
      </c>
      <c r="Q24" s="7"/>
      <c r="R24" s="7"/>
      <c r="S24" s="7"/>
      <c r="T24" s="7"/>
    </row>
    <row r="25" spans="1:20" s="94" customFormat="1" ht="21.95" customHeight="1">
      <c r="A25" s="148" t="s">
        <v>21</v>
      </c>
      <c r="H25" s="95">
        <v>6</v>
      </c>
      <c r="I25" s="9">
        <v>0</v>
      </c>
      <c r="J25" s="9"/>
      <c r="K25" s="81">
        <v>0</v>
      </c>
      <c r="L25" s="9"/>
      <c r="M25" s="9">
        <v>381714</v>
      </c>
      <c r="N25" s="9"/>
      <c r="O25" s="154">
        <v>401832</v>
      </c>
      <c r="Q25" s="7"/>
      <c r="R25" s="7"/>
      <c r="S25" s="7"/>
      <c r="T25" s="7"/>
    </row>
    <row r="26" spans="1:20" s="94" customFormat="1" ht="21.6" customHeight="1">
      <c r="A26" s="148" t="s">
        <v>203</v>
      </c>
      <c r="H26" s="95">
        <v>7</v>
      </c>
      <c r="I26" s="9">
        <v>39239</v>
      </c>
      <c r="J26" s="9"/>
      <c r="K26" s="82">
        <v>34872</v>
      </c>
      <c r="L26" s="9"/>
      <c r="M26" s="9">
        <v>42168</v>
      </c>
      <c r="N26" s="9"/>
      <c r="O26" s="154">
        <v>37132</v>
      </c>
      <c r="Q26" s="7"/>
      <c r="R26" s="7"/>
      <c r="S26" s="7"/>
      <c r="T26" s="7"/>
    </row>
    <row r="27" spans="1:20" s="94" customFormat="1" ht="21.95" customHeight="1">
      <c r="A27" s="148" t="s">
        <v>22</v>
      </c>
      <c r="H27" s="95">
        <v>4</v>
      </c>
      <c r="I27" s="9">
        <v>6000</v>
      </c>
      <c r="J27" s="9"/>
      <c r="K27" s="150">
        <v>6000</v>
      </c>
      <c r="L27" s="9"/>
      <c r="M27" s="9">
        <v>6000</v>
      </c>
      <c r="N27" s="9"/>
      <c r="O27" s="150">
        <v>6000</v>
      </c>
      <c r="Q27" s="7"/>
      <c r="R27" s="7"/>
      <c r="S27" s="7"/>
      <c r="T27" s="7"/>
    </row>
    <row r="28" spans="1:20" s="94" customFormat="1" ht="21.95" customHeight="1">
      <c r="A28" s="148" t="s">
        <v>165</v>
      </c>
      <c r="H28" s="95">
        <v>3</v>
      </c>
      <c r="I28" s="9">
        <v>0</v>
      </c>
      <c r="J28" s="9"/>
      <c r="K28" s="81">
        <v>0</v>
      </c>
      <c r="L28" s="9"/>
      <c r="M28" s="9">
        <v>0</v>
      </c>
      <c r="N28" s="9"/>
      <c r="O28" s="9">
        <v>10000</v>
      </c>
      <c r="Q28" s="7"/>
      <c r="R28" s="7"/>
      <c r="S28" s="7"/>
      <c r="T28" s="7"/>
    </row>
    <row r="29" spans="1:20" s="94" customFormat="1" ht="21.95" customHeight="1">
      <c r="A29" s="148" t="s">
        <v>23</v>
      </c>
      <c r="H29" s="95"/>
      <c r="I29" s="9">
        <v>111180</v>
      </c>
      <c r="J29" s="9"/>
      <c r="K29" s="150">
        <v>111667</v>
      </c>
      <c r="L29" s="9"/>
      <c r="M29" s="81">
        <v>0</v>
      </c>
      <c r="N29" s="9"/>
      <c r="O29" s="79">
        <v>0</v>
      </c>
      <c r="Q29" s="7"/>
      <c r="R29" s="7"/>
      <c r="T29" s="7"/>
    </row>
    <row r="30" spans="1:20" s="94" customFormat="1" ht="21.95" customHeight="1">
      <c r="A30" s="148" t="s">
        <v>24</v>
      </c>
      <c r="H30" s="95">
        <v>8</v>
      </c>
      <c r="I30" s="9">
        <v>142642</v>
      </c>
      <c r="J30" s="9"/>
      <c r="K30" s="150">
        <v>153994</v>
      </c>
      <c r="L30" s="9"/>
      <c r="M30" s="9">
        <v>6345</v>
      </c>
      <c r="N30" s="9"/>
      <c r="O30" s="150">
        <v>6541</v>
      </c>
      <c r="Q30" s="7"/>
      <c r="R30" s="7"/>
      <c r="S30" s="7"/>
      <c r="T30" s="7"/>
    </row>
    <row r="31" spans="1:20" s="94" customFormat="1" ht="21.95" customHeight="1">
      <c r="A31" s="148" t="s">
        <v>25</v>
      </c>
      <c r="H31" s="95"/>
      <c r="I31" s="9">
        <v>88142</v>
      </c>
      <c r="J31" s="9"/>
      <c r="K31" s="150">
        <v>81054</v>
      </c>
      <c r="L31" s="9"/>
      <c r="M31" s="81">
        <v>0</v>
      </c>
      <c r="N31" s="9"/>
      <c r="O31" s="79">
        <v>0</v>
      </c>
      <c r="Q31" s="7"/>
      <c r="R31" s="7"/>
      <c r="S31" s="7"/>
      <c r="T31" s="7"/>
    </row>
    <row r="32" spans="1:20" s="94" customFormat="1" ht="21.95" customHeight="1">
      <c r="A32" s="148" t="s">
        <v>26</v>
      </c>
      <c r="H32" s="95">
        <v>8</v>
      </c>
      <c r="I32" s="9">
        <v>193965</v>
      </c>
      <c r="J32" s="9"/>
      <c r="K32" s="150">
        <v>215781</v>
      </c>
      <c r="L32" s="9"/>
      <c r="M32" s="9">
        <v>2122</v>
      </c>
      <c r="N32" s="9"/>
      <c r="O32" s="80">
        <v>2252</v>
      </c>
      <c r="Q32" s="7"/>
      <c r="R32" s="7"/>
      <c r="S32" s="7"/>
      <c r="T32" s="7"/>
    </row>
    <row r="33" spans="1:20" s="94" customFormat="1" ht="21.95" customHeight="1">
      <c r="A33" s="148" t="s">
        <v>27</v>
      </c>
      <c r="H33" s="95">
        <v>11</v>
      </c>
      <c r="I33" s="9">
        <v>109587</v>
      </c>
      <c r="J33" s="9"/>
      <c r="K33" s="150">
        <v>87304</v>
      </c>
      <c r="L33" s="9"/>
      <c r="M33" s="9">
        <v>109587</v>
      </c>
      <c r="N33" s="9"/>
      <c r="O33" s="80">
        <v>87304</v>
      </c>
      <c r="Q33" s="7"/>
      <c r="R33" s="7"/>
      <c r="S33" s="7"/>
      <c r="T33" s="7"/>
    </row>
    <row r="34" spans="1:20" s="94" customFormat="1" ht="21.95" customHeight="1">
      <c r="A34" s="148" t="s">
        <v>28</v>
      </c>
      <c r="H34" s="95"/>
      <c r="I34" s="9">
        <v>1878</v>
      </c>
      <c r="J34" s="9"/>
      <c r="K34" s="80">
        <v>3211</v>
      </c>
      <c r="L34" s="9"/>
      <c r="M34" s="9">
        <v>572</v>
      </c>
      <c r="N34" s="9"/>
      <c r="O34" s="80">
        <v>605</v>
      </c>
      <c r="Q34" s="7"/>
      <c r="R34" s="7"/>
      <c r="S34" s="7"/>
      <c r="T34" s="7"/>
    </row>
    <row r="35" spans="1:20" s="94" customFormat="1" ht="21.75" customHeight="1">
      <c r="A35" s="148" t="s">
        <v>29</v>
      </c>
      <c r="H35" s="95"/>
      <c r="I35" s="9">
        <v>5789</v>
      </c>
      <c r="J35" s="9"/>
      <c r="K35" s="150">
        <v>5669</v>
      </c>
      <c r="L35" s="9"/>
      <c r="M35" s="9">
        <v>4195</v>
      </c>
      <c r="N35" s="9"/>
      <c r="O35" s="69">
        <v>4308</v>
      </c>
      <c r="Q35" s="7"/>
      <c r="R35" s="7"/>
      <c r="S35" s="7"/>
      <c r="T35" s="7"/>
    </row>
    <row r="36" spans="1:20" s="94" customFormat="1" ht="21.95" customHeight="1">
      <c r="A36" s="148" t="s">
        <v>30</v>
      </c>
      <c r="H36" s="95"/>
      <c r="I36" s="12">
        <v>14153</v>
      </c>
      <c r="J36" s="13"/>
      <c r="K36" s="155">
        <v>17892</v>
      </c>
      <c r="L36" s="13"/>
      <c r="M36" s="156">
        <v>156</v>
      </c>
      <c r="N36" s="13"/>
      <c r="O36" s="155">
        <v>156</v>
      </c>
      <c r="Q36" s="7"/>
      <c r="R36" s="7"/>
      <c r="S36" s="7"/>
      <c r="T36" s="7"/>
    </row>
    <row r="37" spans="1:20" s="94" customFormat="1" ht="21.95" customHeight="1">
      <c r="A37" s="151" t="s">
        <v>31</v>
      </c>
      <c r="D37" s="99"/>
      <c r="E37" s="99"/>
      <c r="F37" s="99"/>
      <c r="H37" s="95"/>
      <c r="I37" s="157">
        <f>SUM(I24:I36)</f>
        <v>768075</v>
      </c>
      <c r="J37" s="14"/>
      <c r="K37" s="157">
        <f>SUM(K24:K36)</f>
        <v>772944</v>
      </c>
      <c r="L37" s="14"/>
      <c r="M37" s="157">
        <f>SUM(M24:M36)</f>
        <v>589859</v>
      </c>
      <c r="N37" s="13"/>
      <c r="O37" s="157">
        <f>SUM(O24:O36)</f>
        <v>593130</v>
      </c>
      <c r="Q37" s="7"/>
      <c r="R37" s="7"/>
      <c r="S37" s="7"/>
      <c r="T37" s="7"/>
    </row>
    <row r="38" spans="1:20" s="94" customFormat="1" ht="8.1" customHeight="1">
      <c r="A38" s="99"/>
      <c r="D38" s="99"/>
      <c r="E38" s="99"/>
      <c r="F38" s="99"/>
      <c r="H38" s="95"/>
      <c r="I38" s="14"/>
      <c r="J38" s="14"/>
      <c r="K38" s="14"/>
      <c r="L38" s="14"/>
      <c r="M38" s="14"/>
      <c r="N38" s="13"/>
      <c r="O38" s="14"/>
      <c r="Q38" s="7"/>
      <c r="R38" s="7"/>
      <c r="S38" s="7"/>
      <c r="T38" s="7"/>
    </row>
    <row r="39" spans="1:20" s="94" customFormat="1" ht="21.95" customHeight="1" thickBot="1">
      <c r="A39" s="99" t="s">
        <v>32</v>
      </c>
      <c r="H39" s="95"/>
      <c r="I39" s="158">
        <f>I37+I21</f>
        <v>1989179</v>
      </c>
      <c r="J39" s="14"/>
      <c r="K39" s="158">
        <f>K37+K21</f>
        <v>1951488</v>
      </c>
      <c r="L39" s="14"/>
      <c r="M39" s="158">
        <f>M37+M21</f>
        <v>1521582</v>
      </c>
      <c r="N39" s="13"/>
      <c r="O39" s="158">
        <f>O37+O21</f>
        <v>1486731</v>
      </c>
      <c r="Q39" s="7"/>
      <c r="R39" s="7"/>
      <c r="S39" s="7"/>
      <c r="T39" s="7"/>
    </row>
    <row r="40" spans="1:20" s="94" customFormat="1" ht="21.95" customHeight="1" thickTop="1">
      <c r="H40" s="95"/>
      <c r="I40" s="147"/>
      <c r="J40" s="147"/>
      <c r="K40" s="147"/>
      <c r="L40" s="147"/>
      <c r="M40" s="5"/>
      <c r="N40" s="147"/>
      <c r="O40" s="5"/>
      <c r="Q40" s="7"/>
      <c r="R40" s="7"/>
      <c r="S40" s="7"/>
      <c r="T40" s="7"/>
    </row>
    <row r="41" spans="1:20" ht="21.95" customHeight="1">
      <c r="A41" s="100" t="str">
        <f>$A$1</f>
        <v>CL Venture Public Company Limited and its Subsidiaries</v>
      </c>
      <c r="B41" s="139"/>
      <c r="C41" s="139"/>
      <c r="D41" s="139"/>
      <c r="E41" s="139"/>
      <c r="F41" s="139"/>
      <c r="G41" s="139"/>
      <c r="H41" s="99"/>
      <c r="I41" s="99"/>
      <c r="J41" s="99"/>
      <c r="K41" s="99"/>
      <c r="L41" s="99"/>
      <c r="M41" s="99"/>
      <c r="N41" s="99"/>
      <c r="O41" s="99"/>
    </row>
    <row r="42" spans="1:20" ht="21.95" customHeight="1">
      <c r="A42" s="139" t="s">
        <v>0</v>
      </c>
      <c r="B42" s="139"/>
      <c r="C42" s="139"/>
      <c r="D42" s="139"/>
      <c r="E42" s="139"/>
      <c r="F42" s="139"/>
      <c r="G42" s="139"/>
      <c r="H42" s="99"/>
      <c r="I42" s="99"/>
      <c r="J42" s="99"/>
      <c r="K42" s="99"/>
      <c r="L42" s="99"/>
      <c r="M42" s="99"/>
      <c r="N42" s="99"/>
      <c r="O42" s="99"/>
    </row>
    <row r="43" spans="1:20" ht="21.6" customHeight="1">
      <c r="A43" s="99"/>
      <c r="B43" s="99"/>
      <c r="C43" s="99"/>
      <c r="D43" s="99"/>
      <c r="E43" s="99"/>
      <c r="F43" s="99"/>
      <c r="G43" s="143"/>
      <c r="H43" s="143"/>
      <c r="I43" s="143"/>
      <c r="J43" s="143"/>
      <c r="K43" s="143"/>
      <c r="L43" s="143"/>
      <c r="M43" s="4"/>
      <c r="N43" s="159"/>
      <c r="O43" s="4"/>
    </row>
    <row r="44" spans="1:20" ht="21.95" customHeight="1">
      <c r="A44" s="99"/>
      <c r="B44" s="99"/>
      <c r="C44" s="99"/>
      <c r="D44" s="99"/>
      <c r="E44" s="99"/>
      <c r="F44" s="99"/>
      <c r="G44" s="99"/>
      <c r="H44" s="99"/>
      <c r="I44" s="291" t="s">
        <v>1</v>
      </c>
      <c r="J44" s="291"/>
      <c r="K44" s="291"/>
      <c r="L44" s="99"/>
      <c r="M44" s="291" t="s">
        <v>2</v>
      </c>
      <c r="N44" s="291"/>
      <c r="O44" s="291"/>
    </row>
    <row r="45" spans="1:20" s="94" customFormat="1" ht="21.75" customHeight="1">
      <c r="A45" s="141"/>
      <c r="B45" s="141"/>
      <c r="C45" s="141"/>
      <c r="D45" s="141"/>
      <c r="E45" s="141"/>
      <c r="F45" s="141"/>
      <c r="G45" s="141"/>
      <c r="H45" s="95"/>
      <c r="I45" s="142" t="s">
        <v>191</v>
      </c>
      <c r="J45" s="142"/>
      <c r="K45" s="142" t="s">
        <v>3</v>
      </c>
      <c r="L45" s="143"/>
      <c r="M45" s="142" t="s">
        <v>191</v>
      </c>
      <c r="N45" s="142"/>
      <c r="O45" s="142" t="s">
        <v>3</v>
      </c>
      <c r="Q45" s="7"/>
      <c r="R45" s="7"/>
      <c r="S45" s="7"/>
      <c r="T45" s="7"/>
    </row>
    <row r="46" spans="1:20" s="94" customFormat="1" ht="21.75" customHeight="1">
      <c r="A46" s="290" t="s">
        <v>33</v>
      </c>
      <c r="B46" s="290"/>
      <c r="C46" s="290"/>
      <c r="D46" s="290"/>
      <c r="E46" s="290"/>
      <c r="F46" s="290"/>
      <c r="G46" s="290"/>
      <c r="H46" s="95" t="s">
        <v>5</v>
      </c>
      <c r="I46" s="144">
        <v>2025</v>
      </c>
      <c r="J46" s="144"/>
      <c r="K46" s="144">
        <v>2024</v>
      </c>
      <c r="L46" s="144"/>
      <c r="M46" s="144">
        <v>2025</v>
      </c>
      <c r="N46" s="144"/>
      <c r="O46" s="144">
        <v>2024</v>
      </c>
      <c r="Q46" s="7"/>
      <c r="R46" s="7"/>
      <c r="S46" s="7"/>
      <c r="T46" s="7"/>
    </row>
    <row r="47" spans="1:20" s="94" customFormat="1" ht="21.75" customHeight="1">
      <c r="A47" s="145"/>
      <c r="B47" s="145"/>
      <c r="C47" s="145"/>
      <c r="D47" s="145"/>
      <c r="E47" s="145"/>
      <c r="F47" s="145"/>
      <c r="G47" s="145"/>
      <c r="H47" s="95"/>
      <c r="I47" s="144" t="s">
        <v>6</v>
      </c>
      <c r="J47" s="144"/>
      <c r="K47" s="144"/>
      <c r="L47" s="144"/>
      <c r="M47" s="144" t="s">
        <v>6</v>
      </c>
      <c r="N47" s="144"/>
      <c r="O47" s="144"/>
      <c r="Q47" s="7"/>
      <c r="R47" s="7"/>
      <c r="S47" s="7"/>
      <c r="T47" s="7"/>
    </row>
    <row r="48" spans="1:20" s="94" customFormat="1" ht="21.75" customHeight="1">
      <c r="A48" s="141"/>
      <c r="B48" s="141"/>
      <c r="C48" s="141"/>
      <c r="D48" s="141"/>
      <c r="E48" s="141"/>
      <c r="F48" s="141"/>
      <c r="G48" s="141"/>
      <c r="H48" s="95"/>
      <c r="I48" s="292" t="s">
        <v>7</v>
      </c>
      <c r="J48" s="292"/>
      <c r="K48" s="292"/>
      <c r="L48" s="292"/>
      <c r="M48" s="292"/>
      <c r="N48" s="292"/>
      <c r="O48" s="292"/>
      <c r="Q48" s="7"/>
      <c r="R48" s="7"/>
      <c r="S48" s="7"/>
      <c r="T48" s="7"/>
    </row>
    <row r="49" spans="1:20" s="94" customFormat="1" ht="21.95" customHeight="1">
      <c r="A49" s="146" t="s">
        <v>34</v>
      </c>
      <c r="H49" s="95"/>
      <c r="I49" s="147"/>
      <c r="J49" s="147"/>
      <c r="K49" s="147"/>
      <c r="L49" s="147"/>
      <c r="M49" s="5"/>
      <c r="N49" s="147"/>
      <c r="O49" s="5"/>
      <c r="Q49" s="7"/>
      <c r="R49" s="7"/>
      <c r="S49" s="7"/>
      <c r="T49" s="7"/>
    </row>
    <row r="50" spans="1:20" s="94" customFormat="1" ht="21.95" customHeight="1">
      <c r="A50" s="148" t="s">
        <v>35</v>
      </c>
      <c r="H50" s="95"/>
      <c r="I50" s="147"/>
      <c r="J50" s="147"/>
      <c r="K50" s="147"/>
      <c r="L50" s="147"/>
      <c r="M50" s="5"/>
      <c r="N50" s="147"/>
      <c r="O50" s="5"/>
      <c r="Q50" s="7"/>
      <c r="R50" s="7"/>
      <c r="S50" s="7"/>
      <c r="T50" s="7"/>
    </row>
    <row r="51" spans="1:20" s="94" customFormat="1" ht="21.95" customHeight="1">
      <c r="A51" s="148" t="s">
        <v>36</v>
      </c>
      <c r="H51" s="95">
        <v>9</v>
      </c>
      <c r="I51" s="9">
        <v>70730</v>
      </c>
      <c r="J51" s="2"/>
      <c r="K51" s="160">
        <v>68997</v>
      </c>
      <c r="L51" s="9"/>
      <c r="M51" s="80">
        <v>0</v>
      </c>
      <c r="N51" s="9"/>
      <c r="O51" s="80">
        <v>0</v>
      </c>
      <c r="Q51" s="7"/>
      <c r="R51" s="7"/>
      <c r="S51" s="7"/>
      <c r="T51" s="7"/>
    </row>
    <row r="52" spans="1:20" s="94" customFormat="1" ht="21.95" customHeight="1">
      <c r="A52" s="148" t="s">
        <v>146</v>
      </c>
      <c r="H52" s="95"/>
      <c r="I52" s="9">
        <v>62587</v>
      </c>
      <c r="J52" s="2"/>
      <c r="K52" s="160">
        <v>66690</v>
      </c>
      <c r="L52" s="9"/>
      <c r="M52" s="161">
        <f>4851+1</f>
        <v>4852</v>
      </c>
      <c r="N52" s="9"/>
      <c r="O52" s="80">
        <v>3251</v>
      </c>
      <c r="Q52" s="7"/>
      <c r="R52" s="7"/>
      <c r="S52" s="7"/>
      <c r="T52" s="7"/>
    </row>
    <row r="53" spans="1:20" s="94" customFormat="1" ht="21.95" customHeight="1">
      <c r="A53" s="148" t="s">
        <v>210</v>
      </c>
      <c r="H53" s="95"/>
      <c r="I53" s="2"/>
      <c r="J53" s="5"/>
      <c r="K53" s="162"/>
      <c r="L53" s="5"/>
      <c r="M53" s="73"/>
      <c r="N53" s="5"/>
      <c r="O53" s="33"/>
      <c r="Q53" s="7"/>
      <c r="R53" s="7"/>
      <c r="S53" s="7"/>
      <c r="T53" s="7"/>
    </row>
    <row r="54" spans="1:20" s="94" customFormat="1" ht="21.95" customHeight="1">
      <c r="A54" s="148" t="s">
        <v>36</v>
      </c>
      <c r="H54" s="95">
        <v>9</v>
      </c>
      <c r="I54" s="2">
        <v>8381</v>
      </c>
      <c r="J54" s="5"/>
      <c r="K54" s="162">
        <v>0</v>
      </c>
      <c r="L54" s="5"/>
      <c r="M54" s="73">
        <v>0</v>
      </c>
      <c r="N54" s="5"/>
      <c r="O54" s="33">
        <v>0</v>
      </c>
      <c r="Q54" s="7"/>
      <c r="R54" s="7"/>
      <c r="S54" s="7"/>
      <c r="T54" s="7"/>
    </row>
    <row r="55" spans="1:20" s="94" customFormat="1" ht="21.95" customHeight="1">
      <c r="A55" s="148" t="s">
        <v>156</v>
      </c>
      <c r="B55" s="148"/>
      <c r="C55" s="148"/>
      <c r="D55" s="148"/>
      <c r="E55" s="148"/>
      <c r="F55" s="148"/>
      <c r="G55" s="148"/>
      <c r="H55" s="95">
        <v>9</v>
      </c>
      <c r="I55" s="9">
        <v>38552</v>
      </c>
      <c r="J55" s="2"/>
      <c r="K55" s="83">
        <v>45057</v>
      </c>
      <c r="L55" s="9"/>
      <c r="M55" s="9">
        <v>495</v>
      </c>
      <c r="N55" s="9"/>
      <c r="O55" s="83">
        <v>488</v>
      </c>
      <c r="Q55" s="7"/>
      <c r="R55" s="7"/>
      <c r="S55" s="7"/>
      <c r="T55" s="7"/>
    </row>
    <row r="56" spans="1:20" s="94" customFormat="1" ht="21.95" customHeight="1">
      <c r="A56" s="148" t="s">
        <v>234</v>
      </c>
      <c r="H56" s="95">
        <v>9</v>
      </c>
      <c r="I56" s="9">
        <v>45000</v>
      </c>
      <c r="J56" s="2"/>
      <c r="K56" s="83">
        <v>45000</v>
      </c>
      <c r="L56" s="9"/>
      <c r="M56" s="9">
        <v>30000</v>
      </c>
      <c r="N56" s="9"/>
      <c r="O56" s="83">
        <v>30000</v>
      </c>
      <c r="Q56" s="7"/>
      <c r="R56" s="7"/>
      <c r="S56" s="7"/>
      <c r="T56" s="7"/>
    </row>
    <row r="57" spans="1:20" s="94" customFormat="1" ht="21.95" customHeight="1">
      <c r="A57" s="148" t="s">
        <v>192</v>
      </c>
      <c r="I57" s="9"/>
      <c r="J57" s="2"/>
      <c r="K57" s="83"/>
      <c r="L57" s="9"/>
      <c r="M57" s="9"/>
      <c r="N57" s="9"/>
      <c r="O57" s="83"/>
      <c r="Q57" s="7"/>
      <c r="R57" s="7"/>
      <c r="S57" s="7"/>
      <c r="T57" s="7"/>
    </row>
    <row r="58" spans="1:20" s="94" customFormat="1" ht="21.95" customHeight="1">
      <c r="A58" s="148"/>
      <c r="B58" s="94" t="s">
        <v>211</v>
      </c>
      <c r="H58" s="95" t="s">
        <v>226</v>
      </c>
      <c r="I58" s="9">
        <v>2017</v>
      </c>
      <c r="J58" s="2"/>
      <c r="K58" s="83">
        <v>2000</v>
      </c>
      <c r="L58" s="9"/>
      <c r="M58" s="9">
        <v>65000</v>
      </c>
      <c r="N58" s="9"/>
      <c r="O58" s="83">
        <v>55000</v>
      </c>
      <c r="Q58" s="7"/>
      <c r="R58" s="7"/>
      <c r="S58" s="7"/>
      <c r="T58" s="7"/>
    </row>
    <row r="59" spans="1:20" s="94" customFormat="1" ht="21.95" customHeight="1">
      <c r="A59" s="148" t="s">
        <v>37</v>
      </c>
      <c r="B59" s="163"/>
      <c r="H59" s="95"/>
      <c r="I59" s="9">
        <v>4206</v>
      </c>
      <c r="J59" s="2"/>
      <c r="K59" s="150">
        <v>4234</v>
      </c>
      <c r="L59" s="9"/>
      <c r="M59" s="83">
        <v>0</v>
      </c>
      <c r="N59" s="9"/>
      <c r="O59" s="83">
        <v>0</v>
      </c>
      <c r="Q59" s="7"/>
      <c r="R59" s="7"/>
      <c r="S59" s="7"/>
      <c r="T59" s="7"/>
    </row>
    <row r="60" spans="1:20" s="94" customFormat="1" ht="21.95" customHeight="1">
      <c r="A60" s="148" t="s">
        <v>39</v>
      </c>
      <c r="H60" s="95"/>
      <c r="I60" s="9">
        <v>11930</v>
      </c>
      <c r="J60" s="2"/>
      <c r="K60" s="160">
        <v>5793</v>
      </c>
      <c r="L60" s="2"/>
      <c r="M60" s="9">
        <v>8809</v>
      </c>
      <c r="N60" s="2"/>
      <c r="O60" s="83">
        <v>5099</v>
      </c>
      <c r="Q60" s="7"/>
      <c r="R60" s="7"/>
      <c r="S60" s="7"/>
      <c r="T60" s="7"/>
    </row>
    <row r="61" spans="1:20" s="94" customFormat="1" ht="21.95" customHeight="1">
      <c r="A61" s="148" t="s">
        <v>38</v>
      </c>
      <c r="H61" s="95"/>
      <c r="I61" s="9">
        <v>748</v>
      </c>
      <c r="J61" s="2"/>
      <c r="K61" s="165">
        <v>502</v>
      </c>
      <c r="L61" s="2"/>
      <c r="M61" s="83">
        <v>0</v>
      </c>
      <c r="N61" s="9"/>
      <c r="O61" s="83">
        <v>0</v>
      </c>
      <c r="Q61" s="7"/>
      <c r="R61" s="7"/>
      <c r="S61" s="7"/>
      <c r="T61" s="7"/>
    </row>
    <row r="62" spans="1:20" s="94" customFormat="1" ht="21.6" customHeight="1">
      <c r="A62" s="148" t="s">
        <v>40</v>
      </c>
      <c r="B62" s="164"/>
      <c r="H62" s="95"/>
      <c r="I62" s="9">
        <v>9338</v>
      </c>
      <c r="J62" s="2"/>
      <c r="K62" s="83">
        <v>8987</v>
      </c>
      <c r="L62" s="9"/>
      <c r="M62" s="9">
        <v>0</v>
      </c>
      <c r="N62" s="9"/>
      <c r="O62" s="83">
        <v>0</v>
      </c>
      <c r="Q62" s="7"/>
      <c r="R62" s="7"/>
      <c r="S62" s="7"/>
      <c r="T62" s="7"/>
    </row>
    <row r="63" spans="1:20" s="94" customFormat="1" ht="21.75" customHeight="1">
      <c r="A63" s="151" t="s">
        <v>41</v>
      </c>
      <c r="D63" s="99"/>
      <c r="E63" s="99"/>
      <c r="F63" s="99"/>
      <c r="H63" s="95"/>
      <c r="I63" s="157">
        <f>SUM(I51:I62)</f>
        <v>253489</v>
      </c>
      <c r="J63" s="147"/>
      <c r="K63" s="157">
        <f>SUM(K51:K62)</f>
        <v>247260</v>
      </c>
      <c r="L63" s="147"/>
      <c r="M63" s="157">
        <f>SUM(M51:M62)</f>
        <v>109156</v>
      </c>
      <c r="N63" s="147"/>
      <c r="O63" s="157">
        <f>SUM(O51:O62)</f>
        <v>93838</v>
      </c>
      <c r="Q63" s="7"/>
      <c r="R63" s="7"/>
      <c r="S63" s="7"/>
      <c r="T63" s="7"/>
    </row>
    <row r="64" spans="1:20" s="94" customFormat="1" ht="20.25" customHeight="1">
      <c r="A64" s="99"/>
      <c r="D64" s="99"/>
      <c r="E64" s="99"/>
      <c r="F64" s="99"/>
      <c r="H64" s="95"/>
      <c r="I64" s="166"/>
      <c r="J64" s="147"/>
      <c r="K64" s="166"/>
      <c r="L64" s="147"/>
      <c r="M64" s="3"/>
      <c r="N64" s="147"/>
      <c r="O64" s="3"/>
      <c r="Q64" s="7"/>
      <c r="R64" s="7"/>
      <c r="S64" s="7"/>
      <c r="T64" s="7"/>
    </row>
    <row r="65" spans="1:20" s="94" customFormat="1" ht="21.95" customHeight="1">
      <c r="A65" s="146" t="s">
        <v>42</v>
      </c>
      <c r="H65" s="95"/>
      <c r="I65" s="5"/>
      <c r="J65" s="167"/>
      <c r="K65" s="5"/>
      <c r="L65" s="167"/>
      <c r="M65" s="15"/>
      <c r="N65" s="167"/>
      <c r="O65" s="15"/>
      <c r="Q65" s="7"/>
      <c r="R65" s="7"/>
      <c r="S65" s="7"/>
      <c r="T65" s="7"/>
    </row>
    <row r="66" spans="1:20" s="94" customFormat="1" ht="21.95" customHeight="1">
      <c r="A66" s="148" t="s">
        <v>209</v>
      </c>
      <c r="H66" s="95">
        <v>9</v>
      </c>
      <c r="I66" s="9">
        <v>30251</v>
      </c>
      <c r="J66" s="5"/>
      <c r="K66" s="9">
        <v>0</v>
      </c>
      <c r="L66" s="9"/>
      <c r="M66" s="9">
        <v>0</v>
      </c>
      <c r="N66" s="9"/>
      <c r="O66" s="9">
        <v>0</v>
      </c>
      <c r="Q66" s="7"/>
      <c r="R66" s="7"/>
      <c r="S66" s="7"/>
      <c r="T66" s="7"/>
    </row>
    <row r="67" spans="1:20" s="94" customFormat="1" ht="21.95" customHeight="1">
      <c r="A67" s="148" t="s">
        <v>43</v>
      </c>
      <c r="H67" s="95">
        <v>9</v>
      </c>
      <c r="I67" s="9">
        <v>146409</v>
      </c>
      <c r="J67" s="5"/>
      <c r="K67" s="150">
        <v>157930</v>
      </c>
      <c r="L67" s="9"/>
      <c r="M67" s="9">
        <v>1828</v>
      </c>
      <c r="N67" s="9"/>
      <c r="O67" s="83">
        <v>1955</v>
      </c>
      <c r="Q67" s="7"/>
      <c r="R67" s="7"/>
      <c r="S67" s="7"/>
      <c r="T67" s="7"/>
    </row>
    <row r="68" spans="1:20" s="94" customFormat="1" ht="21.95" customHeight="1">
      <c r="A68" s="148" t="s">
        <v>44</v>
      </c>
      <c r="H68" s="95"/>
      <c r="I68" s="9">
        <v>29888</v>
      </c>
      <c r="J68" s="5"/>
      <c r="K68" s="150">
        <v>35350</v>
      </c>
      <c r="L68" s="9"/>
      <c r="M68" s="9">
        <v>5954</v>
      </c>
      <c r="N68" s="9"/>
      <c r="O68" s="150">
        <v>5905</v>
      </c>
      <c r="Q68" s="7"/>
      <c r="R68" s="7"/>
      <c r="S68" s="7"/>
      <c r="T68" s="7"/>
    </row>
    <row r="69" spans="1:20" s="94" customFormat="1" ht="21.95" customHeight="1">
      <c r="A69" s="148" t="s">
        <v>45</v>
      </c>
      <c r="H69" s="95"/>
      <c r="I69" s="150">
        <v>24498</v>
      </c>
      <c r="J69" s="5"/>
      <c r="K69" s="150">
        <v>25084</v>
      </c>
      <c r="L69" s="5"/>
      <c r="M69" s="81">
        <v>0</v>
      </c>
      <c r="N69" s="2"/>
      <c r="O69" s="82">
        <v>0</v>
      </c>
      <c r="Q69" s="7"/>
      <c r="R69" s="7"/>
      <c r="S69" s="7"/>
      <c r="T69" s="7"/>
    </row>
    <row r="70" spans="1:20" s="94" customFormat="1" ht="21.95" customHeight="1">
      <c r="A70" s="148" t="s">
        <v>46</v>
      </c>
      <c r="H70" s="95"/>
      <c r="I70" s="9">
        <v>10356</v>
      </c>
      <c r="J70" s="5"/>
      <c r="K70" s="168">
        <v>10156</v>
      </c>
      <c r="L70" s="5"/>
      <c r="M70" s="85">
        <v>0</v>
      </c>
      <c r="N70" s="2"/>
      <c r="O70" s="85">
        <v>0</v>
      </c>
      <c r="Q70" s="7"/>
      <c r="R70" s="7"/>
      <c r="S70" s="7"/>
      <c r="T70" s="7"/>
    </row>
    <row r="71" spans="1:20" s="94" customFormat="1" ht="21.95" customHeight="1">
      <c r="A71" s="151" t="s">
        <v>47</v>
      </c>
      <c r="B71" s="99"/>
      <c r="D71" s="99"/>
      <c r="E71" s="99"/>
      <c r="F71" s="99"/>
      <c r="G71" s="99"/>
      <c r="H71" s="169"/>
      <c r="I71" s="170">
        <f>SUM(I66:I70)</f>
        <v>241402</v>
      </c>
      <c r="J71" s="147"/>
      <c r="K71" s="170">
        <f>SUM(K66:K70)</f>
        <v>228520</v>
      </c>
      <c r="L71" s="147"/>
      <c r="M71" s="170">
        <f>SUM(M66:M70)</f>
        <v>7782</v>
      </c>
      <c r="N71" s="147"/>
      <c r="O71" s="170">
        <f>SUM(O66:O70)</f>
        <v>7860</v>
      </c>
      <c r="Q71" s="7"/>
      <c r="R71" s="7"/>
      <c r="S71" s="7"/>
      <c r="T71" s="7"/>
    </row>
    <row r="72" spans="1:20" s="94" customFormat="1" ht="8.1" customHeight="1">
      <c r="A72" s="99"/>
      <c r="D72" s="99"/>
      <c r="E72" s="99"/>
      <c r="F72" s="99"/>
      <c r="H72" s="95"/>
      <c r="I72" s="14"/>
      <c r="J72" s="14"/>
      <c r="K72" s="14"/>
      <c r="L72" s="14"/>
      <c r="M72" s="14"/>
      <c r="N72" s="13"/>
      <c r="O72" s="14"/>
      <c r="Q72" s="7"/>
      <c r="R72" s="7"/>
      <c r="S72" s="7"/>
      <c r="T72" s="7"/>
    </row>
    <row r="73" spans="1:20" s="94" customFormat="1" ht="21.75" customHeight="1">
      <c r="A73" s="151" t="s">
        <v>48</v>
      </c>
      <c r="B73" s="99"/>
      <c r="C73" s="99"/>
      <c r="D73" s="99"/>
      <c r="E73" s="99"/>
      <c r="F73" s="99"/>
      <c r="G73" s="99"/>
      <c r="H73" s="169"/>
      <c r="I73" s="171">
        <f>I71+I63</f>
        <v>494891</v>
      </c>
      <c r="J73" s="147"/>
      <c r="K73" s="171">
        <f>K71+K63</f>
        <v>475780</v>
      </c>
      <c r="L73" s="147"/>
      <c r="M73" s="171">
        <f>M71+M63</f>
        <v>116938</v>
      </c>
      <c r="N73" s="147"/>
      <c r="O73" s="171">
        <f>O71+O63</f>
        <v>101698</v>
      </c>
      <c r="Q73" s="7"/>
      <c r="R73" s="7"/>
      <c r="S73" s="7"/>
      <c r="T73" s="7"/>
    </row>
    <row r="74" spans="1:20">
      <c r="A74" s="99"/>
      <c r="B74" s="99"/>
      <c r="C74" s="99"/>
      <c r="D74" s="99"/>
      <c r="E74" s="99"/>
      <c r="F74" s="99"/>
      <c r="G74" s="99"/>
      <c r="H74" s="172"/>
      <c r="J74" s="166"/>
      <c r="L74" s="166"/>
      <c r="N74" s="166"/>
    </row>
    <row r="75" spans="1:20" ht="21.95" customHeight="1">
      <c r="A75" s="100" t="str">
        <f>$A$1</f>
        <v>CL Venture Public Company Limited and its Subsidiaries</v>
      </c>
      <c r="B75" s="139"/>
      <c r="C75" s="139"/>
      <c r="D75" s="139"/>
      <c r="E75" s="139"/>
      <c r="F75" s="139"/>
      <c r="G75" s="139"/>
      <c r="H75" s="99"/>
      <c r="I75" s="99"/>
      <c r="J75" s="99"/>
      <c r="K75" s="99"/>
      <c r="L75" s="99"/>
      <c r="M75" s="99"/>
      <c r="N75" s="99"/>
      <c r="O75" s="99"/>
    </row>
    <row r="76" spans="1:20" ht="21.95" customHeight="1">
      <c r="A76" s="139" t="s">
        <v>0</v>
      </c>
      <c r="B76" s="139"/>
      <c r="C76" s="139"/>
      <c r="D76" s="139"/>
      <c r="E76" s="139"/>
      <c r="F76" s="139"/>
      <c r="G76" s="139"/>
      <c r="H76" s="99"/>
      <c r="I76" s="99"/>
      <c r="J76" s="99"/>
      <c r="K76" s="99"/>
      <c r="L76" s="99"/>
      <c r="M76" s="99"/>
      <c r="N76" s="99"/>
      <c r="O76" s="99"/>
    </row>
    <row r="77" spans="1:20" ht="21.6" customHeight="1">
      <c r="A77" s="99"/>
      <c r="B77" s="99"/>
      <c r="C77" s="99"/>
      <c r="D77" s="99"/>
      <c r="E77" s="99"/>
      <c r="F77" s="99"/>
      <c r="G77" s="143"/>
      <c r="H77" s="143"/>
      <c r="I77" s="143"/>
      <c r="J77" s="143"/>
      <c r="K77" s="143"/>
      <c r="L77" s="143"/>
      <c r="M77" s="4"/>
      <c r="N77" s="159"/>
      <c r="O77" s="4"/>
    </row>
    <row r="78" spans="1:20">
      <c r="A78" s="99"/>
      <c r="B78" s="99"/>
      <c r="C78" s="99"/>
      <c r="D78" s="99"/>
      <c r="E78" s="99"/>
      <c r="F78" s="99"/>
      <c r="G78" s="99"/>
      <c r="H78" s="99"/>
      <c r="I78" s="291" t="s">
        <v>1</v>
      </c>
      <c r="J78" s="291"/>
      <c r="K78" s="291"/>
      <c r="L78" s="99"/>
      <c r="M78" s="291" t="s">
        <v>2</v>
      </c>
      <c r="N78" s="291"/>
      <c r="O78" s="291"/>
    </row>
    <row r="79" spans="1:20" s="94" customFormat="1" ht="21.75" customHeight="1">
      <c r="A79" s="141"/>
      <c r="B79" s="141"/>
      <c r="C79" s="141"/>
      <c r="D79" s="141"/>
      <c r="E79" s="141"/>
      <c r="F79" s="141"/>
      <c r="G79" s="141"/>
      <c r="H79" s="95"/>
      <c r="I79" s="142" t="s">
        <v>191</v>
      </c>
      <c r="J79" s="142"/>
      <c r="K79" s="142" t="s">
        <v>3</v>
      </c>
      <c r="L79" s="143"/>
      <c r="M79" s="142" t="s">
        <v>191</v>
      </c>
      <c r="N79" s="142"/>
      <c r="O79" s="142" t="s">
        <v>3</v>
      </c>
      <c r="Q79" s="7"/>
      <c r="R79" s="7"/>
      <c r="S79" s="7"/>
      <c r="T79" s="7"/>
    </row>
    <row r="80" spans="1:20" s="94" customFormat="1" ht="21.75" customHeight="1">
      <c r="A80" s="290" t="s">
        <v>33</v>
      </c>
      <c r="B80" s="290"/>
      <c r="C80" s="290"/>
      <c r="D80" s="290"/>
      <c r="E80" s="290"/>
      <c r="F80" s="290"/>
      <c r="G80" s="290"/>
      <c r="H80" s="95"/>
      <c r="I80" s="144">
        <v>2025</v>
      </c>
      <c r="J80" s="144"/>
      <c r="K80" s="144">
        <v>2024</v>
      </c>
      <c r="L80" s="144"/>
      <c r="M80" s="144">
        <v>2025</v>
      </c>
      <c r="N80" s="144"/>
      <c r="O80" s="144">
        <v>2024</v>
      </c>
      <c r="Q80" s="7"/>
      <c r="R80" s="7"/>
      <c r="S80" s="7"/>
      <c r="T80" s="7"/>
    </row>
    <row r="81" spans="1:20" s="94" customFormat="1" ht="21.75" customHeight="1">
      <c r="A81" s="145"/>
      <c r="B81" s="145"/>
      <c r="C81" s="145"/>
      <c r="D81" s="145"/>
      <c r="E81" s="145"/>
      <c r="F81" s="145"/>
      <c r="G81" s="145"/>
      <c r="H81" s="95"/>
      <c r="I81" s="144" t="s">
        <v>6</v>
      </c>
      <c r="J81" s="144"/>
      <c r="K81" s="144"/>
      <c r="L81" s="144"/>
      <c r="M81" s="144" t="s">
        <v>6</v>
      </c>
      <c r="N81" s="144"/>
      <c r="O81" s="144"/>
      <c r="Q81" s="7"/>
      <c r="R81" s="7"/>
      <c r="S81" s="7"/>
      <c r="T81" s="7"/>
    </row>
    <row r="82" spans="1:20" s="94" customFormat="1" ht="21.75" customHeight="1">
      <c r="A82" s="141"/>
      <c r="B82" s="141"/>
      <c r="C82" s="141"/>
      <c r="D82" s="141"/>
      <c r="E82" s="141"/>
      <c r="F82" s="141"/>
      <c r="G82" s="141"/>
      <c r="H82" s="95"/>
      <c r="I82" s="292" t="s">
        <v>7</v>
      </c>
      <c r="J82" s="292"/>
      <c r="K82" s="292"/>
      <c r="L82" s="292"/>
      <c r="M82" s="292"/>
      <c r="N82" s="292"/>
      <c r="O82" s="292"/>
      <c r="Q82" s="7"/>
      <c r="R82" s="7"/>
      <c r="S82" s="7"/>
      <c r="T82" s="7"/>
    </row>
    <row r="83" spans="1:20" s="94" customFormat="1" ht="21.95" customHeight="1">
      <c r="A83" s="146" t="s">
        <v>49</v>
      </c>
      <c r="H83" s="95"/>
      <c r="I83" s="147"/>
      <c r="J83" s="147"/>
      <c r="K83" s="147"/>
      <c r="L83" s="147"/>
      <c r="M83" s="5"/>
      <c r="N83" s="147"/>
      <c r="O83" s="5"/>
      <c r="Q83" s="7"/>
      <c r="R83" s="7"/>
      <c r="S83" s="7"/>
      <c r="T83" s="7"/>
    </row>
    <row r="84" spans="1:20" s="94" customFormat="1" ht="21.95" customHeight="1">
      <c r="A84" s="148" t="s">
        <v>50</v>
      </c>
      <c r="G84" s="173"/>
      <c r="H84" s="95"/>
      <c r="I84" s="147"/>
      <c r="J84" s="147"/>
      <c r="K84" s="147"/>
      <c r="L84" s="147"/>
      <c r="M84" s="5"/>
      <c r="N84" s="147"/>
      <c r="O84" s="5"/>
      <c r="Q84" s="7"/>
      <c r="R84" s="7"/>
      <c r="S84" s="7"/>
      <c r="T84" s="7"/>
    </row>
    <row r="85" spans="1:20" s="94" customFormat="1" ht="21.95" customHeight="1">
      <c r="A85" s="148" t="s">
        <v>51</v>
      </c>
      <c r="G85" s="173"/>
      <c r="H85" s="95"/>
      <c r="I85" s="147"/>
      <c r="J85" s="147"/>
      <c r="K85" s="147"/>
      <c r="L85" s="147"/>
      <c r="M85" s="5"/>
      <c r="N85" s="147"/>
      <c r="O85" s="5"/>
      <c r="Q85" s="7"/>
      <c r="R85" s="7"/>
      <c r="S85" s="7"/>
      <c r="T85" s="7"/>
    </row>
    <row r="86" spans="1:20" s="94" customFormat="1" ht="21.95" customHeight="1">
      <c r="A86" s="148" t="s">
        <v>51</v>
      </c>
      <c r="B86" s="153" t="s">
        <v>52</v>
      </c>
      <c r="G86" s="173"/>
      <c r="H86" s="95"/>
      <c r="I86" s="147"/>
      <c r="J86" s="147"/>
      <c r="K86" s="147"/>
      <c r="L86" s="147"/>
      <c r="M86" s="147"/>
      <c r="N86" s="147"/>
      <c r="O86" s="147"/>
      <c r="Q86" s="7"/>
      <c r="R86" s="7"/>
      <c r="S86" s="7"/>
      <c r="T86" s="7"/>
    </row>
    <row r="87" spans="1:20" s="94" customFormat="1" ht="21.95" customHeight="1" thickBot="1">
      <c r="A87" s="148"/>
      <c r="B87" s="153" t="s">
        <v>53</v>
      </c>
      <c r="C87" s="153"/>
      <c r="G87" s="173"/>
      <c r="H87" s="95"/>
      <c r="I87" s="174">
        <v>750000</v>
      </c>
      <c r="J87" s="147"/>
      <c r="K87" s="174">
        <v>750000</v>
      </c>
      <c r="L87" s="147"/>
      <c r="M87" s="174">
        <v>750000</v>
      </c>
      <c r="N87" s="147"/>
      <c r="O87" s="174">
        <v>750000</v>
      </c>
      <c r="Q87" s="7"/>
      <c r="R87" s="7"/>
      <c r="S87" s="7"/>
      <c r="T87" s="7"/>
    </row>
    <row r="88" spans="1:20" s="94" customFormat="1" ht="21.95" customHeight="1" thickTop="1">
      <c r="A88" s="148" t="s">
        <v>54</v>
      </c>
      <c r="C88" s="153"/>
      <c r="G88" s="173"/>
      <c r="H88" s="95"/>
      <c r="I88" s="147"/>
      <c r="J88" s="147"/>
      <c r="K88" s="147"/>
      <c r="L88" s="147"/>
      <c r="M88" s="147"/>
      <c r="N88" s="147"/>
      <c r="O88" s="147"/>
      <c r="Q88" s="7"/>
      <c r="R88" s="7"/>
      <c r="S88" s="7"/>
      <c r="T88" s="7"/>
    </row>
    <row r="89" spans="1:20" s="94" customFormat="1" ht="21.95" customHeight="1">
      <c r="A89" s="148" t="s">
        <v>54</v>
      </c>
      <c r="B89" s="153" t="s">
        <v>55</v>
      </c>
      <c r="G89" s="173"/>
      <c r="H89" s="95"/>
      <c r="I89" s="35"/>
      <c r="J89" s="147"/>
      <c r="L89" s="147"/>
      <c r="M89" s="35"/>
      <c r="N89" s="147"/>
      <c r="O89" s="35"/>
      <c r="Q89" s="7"/>
      <c r="R89" s="7"/>
      <c r="S89" s="73"/>
      <c r="T89" s="7"/>
    </row>
    <row r="90" spans="1:20" s="94" customFormat="1" ht="21.6" customHeight="1">
      <c r="A90" s="148"/>
      <c r="B90" s="153" t="s">
        <v>53</v>
      </c>
      <c r="C90" s="153"/>
      <c r="G90" s="173"/>
      <c r="H90" s="95"/>
      <c r="I90" s="9">
        <f>'SH8'!F27</f>
        <v>618068</v>
      </c>
      <c r="J90" s="147"/>
      <c r="K90" s="35">
        <v>618068</v>
      </c>
      <c r="L90" s="147"/>
      <c r="M90" s="9">
        <f>'SH8'!F27</f>
        <v>618068</v>
      </c>
      <c r="N90" s="147"/>
      <c r="O90" s="35">
        <f>'SH9'!E22</f>
        <v>618068</v>
      </c>
      <c r="Q90" s="7"/>
      <c r="R90" s="7"/>
      <c r="S90" s="7"/>
      <c r="T90" s="7"/>
    </row>
    <row r="91" spans="1:20" s="94" customFormat="1" ht="21.95" customHeight="1">
      <c r="A91" s="94" t="s">
        <v>57</v>
      </c>
      <c r="H91" s="95"/>
      <c r="I91" s="9">
        <f>'SH8'!H27</f>
        <v>724228</v>
      </c>
      <c r="J91" s="2"/>
      <c r="K91" s="9">
        <v>724228</v>
      </c>
      <c r="L91" s="2"/>
      <c r="M91" s="9">
        <f>'SH10'!G20</f>
        <v>724228</v>
      </c>
      <c r="N91" s="2"/>
      <c r="O91" s="9">
        <f>'SH9'!G22</f>
        <v>724228</v>
      </c>
      <c r="Q91" s="7"/>
      <c r="R91" s="7"/>
      <c r="S91" s="7"/>
      <c r="T91" s="7"/>
    </row>
    <row r="92" spans="1:20" s="94" customFormat="1" ht="21.95" customHeight="1">
      <c r="A92" s="94" t="s">
        <v>58</v>
      </c>
      <c r="H92" s="95"/>
      <c r="I92" s="9">
        <f>'SH8'!J27</f>
        <v>3064</v>
      </c>
      <c r="J92" s="2"/>
      <c r="K92" s="9">
        <v>3064</v>
      </c>
      <c r="L92" s="2"/>
      <c r="M92" s="9">
        <f>'SH10'!I20</f>
        <v>3064</v>
      </c>
      <c r="N92" s="2"/>
      <c r="O92" s="9">
        <f>'SH9'!I22</f>
        <v>3064</v>
      </c>
      <c r="Q92" s="7"/>
      <c r="R92" s="7"/>
      <c r="S92" s="7"/>
      <c r="T92" s="7"/>
    </row>
    <row r="93" spans="1:20" s="94" customFormat="1" ht="21.95" customHeight="1">
      <c r="A93" s="94" t="s">
        <v>186</v>
      </c>
      <c r="H93" s="95"/>
      <c r="I93" s="9">
        <v>0</v>
      </c>
      <c r="J93" s="2"/>
      <c r="K93" s="9">
        <f>'SH8'!L13</f>
        <v>2453</v>
      </c>
      <c r="L93" s="2"/>
      <c r="M93" s="9">
        <v>0</v>
      </c>
      <c r="N93" s="2"/>
      <c r="O93" s="9">
        <v>0</v>
      </c>
      <c r="Q93" s="7"/>
      <c r="R93" s="7"/>
      <c r="S93" s="7"/>
      <c r="T93" s="7"/>
    </row>
    <row r="94" spans="1:20" s="94" customFormat="1" ht="21.95" customHeight="1">
      <c r="A94" s="148" t="s">
        <v>59</v>
      </c>
      <c r="H94" s="95"/>
      <c r="I94" s="175"/>
      <c r="J94" s="2"/>
      <c r="K94" s="9"/>
      <c r="L94" s="2"/>
      <c r="N94" s="2"/>
      <c r="O94" s="9"/>
      <c r="Q94" s="7"/>
      <c r="R94" s="7"/>
      <c r="S94" s="7"/>
      <c r="T94" s="7"/>
    </row>
    <row r="95" spans="1:20" s="94" customFormat="1" ht="21.95" customHeight="1">
      <c r="B95" s="148" t="s">
        <v>60</v>
      </c>
      <c r="H95" s="95"/>
      <c r="I95" s="9">
        <f>'SH8'!N27</f>
        <v>7500</v>
      </c>
      <c r="J95" s="2"/>
      <c r="K95" s="9">
        <v>7500</v>
      </c>
      <c r="L95" s="2"/>
      <c r="M95" s="9">
        <f>'SH10'!K20</f>
        <v>7500</v>
      </c>
      <c r="N95" s="2"/>
      <c r="O95" s="9">
        <v>7500</v>
      </c>
      <c r="Q95" s="7"/>
      <c r="R95" s="7"/>
      <c r="S95" s="7"/>
      <c r="T95" s="7"/>
    </row>
    <row r="96" spans="1:20" s="94" customFormat="1" ht="21.95" customHeight="1">
      <c r="B96" s="148" t="s">
        <v>61</v>
      </c>
      <c r="H96" s="95"/>
      <c r="I96" s="9">
        <f>'SH8'!P27</f>
        <v>49635</v>
      </c>
      <c r="J96" s="2"/>
      <c r="K96" s="9">
        <v>49635</v>
      </c>
      <c r="L96" s="2"/>
      <c r="M96" s="9">
        <f>'SH10'!M20</f>
        <v>49635</v>
      </c>
      <c r="N96" s="2"/>
      <c r="O96" s="9">
        <v>49635</v>
      </c>
      <c r="Q96" s="7"/>
      <c r="R96" s="7"/>
      <c r="S96" s="7"/>
      <c r="T96" s="7"/>
    </row>
    <row r="97" spans="1:20" s="94" customFormat="1" ht="21.95" customHeight="1">
      <c r="A97" s="148" t="s">
        <v>62</v>
      </c>
      <c r="H97" s="95"/>
      <c r="I97" s="90">
        <f>'SH8'!R27</f>
        <v>86491</v>
      </c>
      <c r="J97" s="17"/>
      <c r="K97" s="90">
        <v>58828</v>
      </c>
      <c r="L97" s="91"/>
      <c r="M97" s="90">
        <f>'SH10'!O20</f>
        <v>61004</v>
      </c>
      <c r="N97" s="91"/>
      <c r="O97" s="90">
        <v>38989</v>
      </c>
      <c r="Q97" s="7"/>
      <c r="R97" s="7"/>
      <c r="S97" s="7"/>
      <c r="T97" s="7"/>
    </row>
    <row r="98" spans="1:20" s="94" customFormat="1" ht="21.6" customHeight="1">
      <c r="A98" s="148" t="s">
        <v>56</v>
      </c>
      <c r="C98" s="153"/>
      <c r="G98" s="173"/>
      <c r="H98" s="95"/>
      <c r="I98" s="9">
        <f>'SH8'!T27</f>
        <v>-49635</v>
      </c>
      <c r="J98" s="147"/>
      <c r="K98" s="9">
        <v>-49635</v>
      </c>
      <c r="L98" s="147"/>
      <c r="M98" s="9">
        <f>'SH10'!Q20</f>
        <v>-49635</v>
      </c>
      <c r="N98" s="147"/>
      <c r="O98" s="9">
        <v>-49635</v>
      </c>
      <c r="Q98" s="7"/>
      <c r="R98" s="7"/>
      <c r="S98" s="7"/>
      <c r="T98" s="7"/>
    </row>
    <row r="99" spans="1:20" s="94" customFormat="1" ht="21.95" customHeight="1">
      <c r="A99" s="148" t="s">
        <v>63</v>
      </c>
      <c r="H99" s="95"/>
      <c r="I99" s="9">
        <f>'SH8'!X27</f>
        <v>-9220</v>
      </c>
      <c r="J99" s="17"/>
      <c r="K99" s="9">
        <f>'SH8'!X13</f>
        <v>-6816</v>
      </c>
      <c r="L99" s="16"/>
      <c r="M99" s="9">
        <f>'SH10'!U20</f>
        <v>-9220</v>
      </c>
      <c r="N99" s="16"/>
      <c r="O99" s="9">
        <f>'SH10'!U13</f>
        <v>-6816</v>
      </c>
      <c r="Q99" s="7"/>
      <c r="R99" s="7"/>
      <c r="S99" s="7"/>
      <c r="T99" s="7"/>
    </row>
    <row r="100" spans="1:20" s="94" customFormat="1" ht="21.95" customHeight="1">
      <c r="A100" s="151" t="s">
        <v>64</v>
      </c>
      <c r="H100" s="95"/>
      <c r="I100" s="176">
        <f>SUM(I89:I99)</f>
        <v>1430131</v>
      </c>
      <c r="J100" s="166">
        <v>0</v>
      </c>
      <c r="K100" s="176">
        <f>SUM(K90:K99)</f>
        <v>1407325</v>
      </c>
      <c r="L100" s="166"/>
      <c r="M100" s="176">
        <f>SUM(M89:M99)</f>
        <v>1404644</v>
      </c>
      <c r="N100" s="166">
        <v>0</v>
      </c>
      <c r="O100" s="176">
        <f>SUM(O89:O99)</f>
        <v>1385033</v>
      </c>
      <c r="Q100" s="7"/>
      <c r="R100" s="7"/>
      <c r="S100" s="7"/>
      <c r="T100" s="7"/>
    </row>
    <row r="101" spans="1:20" s="94" customFormat="1" ht="21.95" customHeight="1">
      <c r="A101" s="148" t="s">
        <v>65</v>
      </c>
      <c r="H101" s="95"/>
      <c r="I101" s="9">
        <f>'SH8'!AB27</f>
        <v>64157</v>
      </c>
      <c r="J101" s="147"/>
      <c r="K101" s="9">
        <f>'SH8'!AB13</f>
        <v>68383</v>
      </c>
      <c r="L101" s="147"/>
      <c r="M101" s="9">
        <v>0</v>
      </c>
      <c r="N101" s="166"/>
      <c r="O101" s="9">
        <v>0</v>
      </c>
      <c r="Q101" s="7"/>
      <c r="R101" s="7"/>
      <c r="S101" s="7"/>
      <c r="T101" s="7"/>
    </row>
    <row r="102" spans="1:20" s="94" customFormat="1" ht="21.75" customHeight="1">
      <c r="A102" s="151" t="s">
        <v>66</v>
      </c>
      <c r="B102" s="99"/>
      <c r="C102" s="99"/>
      <c r="D102" s="99"/>
      <c r="E102" s="99"/>
      <c r="F102" s="99"/>
      <c r="G102" s="99"/>
      <c r="H102" s="95"/>
      <c r="I102" s="177">
        <f>SUM(I100:I101)</f>
        <v>1494288</v>
      </c>
      <c r="J102" s="147"/>
      <c r="K102" s="177">
        <f>SUM(K100:K101)</f>
        <v>1475708</v>
      </c>
      <c r="L102" s="147"/>
      <c r="M102" s="177">
        <f>SUM(M100:M101)</f>
        <v>1404644</v>
      </c>
      <c r="N102" s="147"/>
      <c r="O102" s="177">
        <f>SUM(O100:O101)</f>
        <v>1385033</v>
      </c>
      <c r="Q102" s="7"/>
      <c r="R102" s="7"/>
      <c r="S102" s="7"/>
      <c r="T102" s="7"/>
    </row>
    <row r="103" spans="1:20" s="94" customFormat="1" ht="8.1" customHeight="1">
      <c r="A103" s="99"/>
      <c r="D103" s="99"/>
      <c r="E103" s="99"/>
      <c r="F103" s="99"/>
      <c r="H103" s="95"/>
      <c r="I103" s="14"/>
      <c r="J103" s="14"/>
      <c r="K103" s="14"/>
      <c r="L103" s="14"/>
      <c r="M103" s="14"/>
      <c r="N103" s="13"/>
      <c r="O103" s="14"/>
      <c r="Q103" s="7"/>
      <c r="R103" s="7"/>
      <c r="S103" s="7"/>
      <c r="T103" s="7"/>
    </row>
    <row r="104" spans="1:20" s="94" customFormat="1" ht="21.95" customHeight="1" thickBot="1">
      <c r="A104" s="151" t="s">
        <v>67</v>
      </c>
      <c r="B104" s="99"/>
      <c r="C104" s="99"/>
      <c r="D104" s="99"/>
      <c r="E104" s="99"/>
      <c r="F104" s="99"/>
      <c r="G104" s="99"/>
      <c r="H104" s="172"/>
      <c r="I104" s="158">
        <f>I102+I73</f>
        <v>1989179</v>
      </c>
      <c r="J104" s="147"/>
      <c r="K104" s="158">
        <f>K102+K73</f>
        <v>1951488</v>
      </c>
      <c r="L104" s="147"/>
      <c r="M104" s="158">
        <f>M102+M73</f>
        <v>1521582</v>
      </c>
      <c r="N104" s="147"/>
      <c r="O104" s="158">
        <f>O102+O73</f>
        <v>1486731</v>
      </c>
      <c r="Q104" s="7"/>
      <c r="R104" s="7"/>
      <c r="S104" s="7"/>
      <c r="T104" s="7"/>
    </row>
    <row r="105" spans="1:20" s="94" customFormat="1" ht="21.95" customHeight="1" thickTop="1">
      <c r="A105" s="99"/>
      <c r="B105" s="99"/>
      <c r="C105" s="99"/>
      <c r="D105" s="99"/>
      <c r="E105" s="99"/>
      <c r="F105" s="99"/>
      <c r="G105" s="99"/>
      <c r="H105" s="172"/>
      <c r="I105" s="3"/>
      <c r="J105" s="147"/>
      <c r="K105" s="3"/>
      <c r="L105" s="147"/>
      <c r="M105" s="3"/>
      <c r="N105" s="147"/>
      <c r="O105" s="3"/>
      <c r="Q105" s="7"/>
      <c r="R105" s="7"/>
      <c r="S105" s="7"/>
      <c r="T105" s="7"/>
    </row>
    <row r="106" spans="1:20" s="94" customFormat="1" ht="21.95" customHeight="1">
      <c r="I106" s="282">
        <f>I104-I39</f>
        <v>0</v>
      </c>
      <c r="J106" s="283"/>
      <c r="K106" s="282">
        <f>K104-K39</f>
        <v>0</v>
      </c>
      <c r="L106" s="283"/>
      <c r="M106" s="282">
        <f>M104-M39</f>
        <v>0</v>
      </c>
      <c r="N106" s="283"/>
      <c r="O106" s="282">
        <f>O104-O39</f>
        <v>0</v>
      </c>
      <c r="P106" s="283"/>
      <c r="Q106" s="7"/>
      <c r="R106" s="7"/>
      <c r="S106" s="7"/>
      <c r="T106" s="7"/>
    </row>
    <row r="107" spans="1:20">
      <c r="I107" s="147"/>
      <c r="J107" s="147"/>
      <c r="K107" s="147"/>
      <c r="L107" s="147"/>
      <c r="M107" s="147"/>
      <c r="N107" s="147"/>
      <c r="O107" s="147"/>
    </row>
  </sheetData>
  <mergeCells count="12">
    <mergeCell ref="A80:G80"/>
    <mergeCell ref="I82:O82"/>
    <mergeCell ref="A46:G46"/>
    <mergeCell ref="I48:O48"/>
    <mergeCell ref="I78:K78"/>
    <mergeCell ref="M78:O78"/>
    <mergeCell ref="A6:G6"/>
    <mergeCell ref="I4:K4"/>
    <mergeCell ref="M4:O4"/>
    <mergeCell ref="I8:O8"/>
    <mergeCell ref="I44:K44"/>
    <mergeCell ref="M44:O44"/>
  </mergeCells>
  <pageMargins left="0.7" right="0.7" top="0.48" bottom="0.5" header="0.5" footer="0.5"/>
  <pageSetup paperSize="9" scale="76" firstPageNumber="2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40" max="16383" man="1"/>
    <brk id="74" max="16383" man="1"/>
  </rowBreaks>
  <ignoredErrors>
    <ignoredError sqref="I100 M100 O100 K10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6"/>
  <sheetViews>
    <sheetView view="pageBreakPreview" zoomScale="80" zoomScaleNormal="80" zoomScaleSheetLayoutView="80" workbookViewId="0">
      <selection activeCell="P24" sqref="P24"/>
    </sheetView>
  </sheetViews>
  <sheetFormatPr defaultColWidth="9.140625" defaultRowHeight="21.95" customHeight="1"/>
  <cols>
    <col min="1" max="6" width="2.7109375" style="191" customWidth="1"/>
    <col min="7" max="7" width="48" style="191" customWidth="1"/>
    <col min="8" max="8" width="9.85546875" style="104" customWidth="1"/>
    <col min="9" max="9" width="0.7109375" style="106" customWidth="1"/>
    <col min="10" max="10" width="16.140625" style="191" customWidth="1"/>
    <col min="11" max="11" width="1" style="106" customWidth="1"/>
    <col min="12" max="12" width="16.140625" style="191" customWidth="1"/>
    <col min="13" max="13" width="1" style="191" customWidth="1"/>
    <col min="14" max="14" width="16.140625" style="191" customWidth="1"/>
    <col min="15" max="15" width="1" style="191" customWidth="1"/>
    <col min="16" max="16" width="16.140625" style="191" customWidth="1"/>
    <col min="17" max="18" width="9.140625" style="191"/>
    <col min="19" max="19" width="10.5703125" style="191" customWidth="1"/>
    <col min="20" max="20" width="16.42578125" style="191" customWidth="1"/>
    <col min="21" max="21" width="14.5703125" style="191" customWidth="1"/>
    <col min="22" max="16384" width="9.140625" style="191"/>
  </cols>
  <sheetData>
    <row r="1" spans="1:21" s="192" customFormat="1" ht="21.95" customHeight="1">
      <c r="A1" s="188" t="str">
        <f>'BS 2-4'!A1</f>
        <v>CL Venture Public Company Limited and its Subsidiaries</v>
      </c>
      <c r="B1" s="189"/>
      <c r="C1" s="189"/>
      <c r="D1" s="189"/>
      <c r="E1" s="189"/>
      <c r="F1" s="189"/>
      <c r="G1" s="189"/>
      <c r="H1" s="189"/>
      <c r="I1" s="189"/>
      <c r="J1" s="190"/>
      <c r="K1" s="190"/>
      <c r="L1" s="190"/>
      <c r="M1" s="190"/>
      <c r="N1" s="190"/>
      <c r="O1" s="191"/>
      <c r="P1" s="190"/>
    </row>
    <row r="2" spans="1:21" s="192" customFormat="1" ht="21.95" customHeight="1">
      <c r="A2" s="193" t="s">
        <v>68</v>
      </c>
      <c r="B2" s="194"/>
      <c r="C2" s="194"/>
      <c r="D2" s="194"/>
      <c r="E2" s="194"/>
      <c r="F2" s="194"/>
      <c r="G2" s="194"/>
      <c r="H2" s="194"/>
      <c r="I2" s="194"/>
      <c r="J2" s="195"/>
      <c r="K2" s="195"/>
      <c r="L2" s="195"/>
      <c r="M2" s="195"/>
      <c r="N2" s="195"/>
      <c r="O2" s="191"/>
      <c r="P2" s="195"/>
    </row>
    <row r="3" spans="1:21" s="192" customFormat="1" ht="21.95" customHeight="1">
      <c r="A3" s="193"/>
      <c r="B3" s="194"/>
      <c r="C3" s="194"/>
      <c r="D3" s="194"/>
      <c r="E3" s="194"/>
      <c r="F3" s="194"/>
      <c r="G3" s="194"/>
      <c r="H3" s="194"/>
      <c r="I3" s="194"/>
      <c r="J3" s="195"/>
      <c r="K3" s="195"/>
      <c r="L3" s="195"/>
      <c r="M3" s="195"/>
      <c r="N3" s="195"/>
      <c r="O3" s="191"/>
      <c r="P3" s="195"/>
    </row>
    <row r="4" spans="1:21" ht="21.95" customHeight="1">
      <c r="A4" s="195"/>
      <c r="B4" s="195"/>
      <c r="C4" s="195"/>
      <c r="D4" s="195"/>
      <c r="E4" s="195"/>
      <c r="F4" s="195"/>
      <c r="G4" s="195"/>
      <c r="I4" s="196"/>
      <c r="J4" s="293" t="s">
        <v>1</v>
      </c>
      <c r="K4" s="293"/>
      <c r="L4" s="293"/>
      <c r="M4" s="196"/>
      <c r="N4" s="293" t="s">
        <v>2</v>
      </c>
      <c r="O4" s="293"/>
      <c r="P4" s="293"/>
    </row>
    <row r="5" spans="1:21" ht="21.95" customHeight="1">
      <c r="A5" s="195"/>
      <c r="B5" s="195"/>
      <c r="C5" s="195"/>
      <c r="D5" s="195"/>
      <c r="E5" s="195"/>
      <c r="F5" s="195"/>
      <c r="G5" s="195"/>
      <c r="I5" s="196"/>
      <c r="J5" s="294" t="s">
        <v>162</v>
      </c>
      <c r="K5" s="294"/>
      <c r="L5" s="294"/>
      <c r="M5" s="196"/>
      <c r="N5" s="294" t="s">
        <v>162</v>
      </c>
      <c r="O5" s="294"/>
      <c r="P5" s="294"/>
    </row>
    <row r="6" spans="1:21" ht="21.95" customHeight="1">
      <c r="A6" s="195"/>
      <c r="B6" s="195"/>
      <c r="C6" s="195"/>
      <c r="D6" s="195"/>
      <c r="E6" s="195"/>
      <c r="F6" s="195"/>
      <c r="G6" s="195"/>
      <c r="I6" s="181"/>
      <c r="J6" s="294" t="s">
        <v>191</v>
      </c>
      <c r="K6" s="294"/>
      <c r="L6" s="294"/>
      <c r="M6" s="197"/>
      <c r="N6" s="294" t="s">
        <v>191</v>
      </c>
      <c r="O6" s="294"/>
      <c r="P6" s="294"/>
    </row>
    <row r="7" spans="1:21" ht="21.95" customHeight="1">
      <c r="A7" s="195"/>
      <c r="B7" s="195"/>
      <c r="C7" s="195"/>
      <c r="D7" s="195"/>
      <c r="E7" s="195"/>
      <c r="F7" s="195"/>
      <c r="G7" s="195"/>
      <c r="H7" s="95" t="s">
        <v>5</v>
      </c>
      <c r="I7" s="181"/>
      <c r="J7" s="183">
        <v>2025</v>
      </c>
      <c r="K7" s="184"/>
      <c r="L7" s="183">
        <v>2024</v>
      </c>
      <c r="M7" s="197"/>
      <c r="N7" s="183">
        <v>2025</v>
      </c>
      <c r="O7" s="184"/>
      <c r="P7" s="183">
        <v>2024</v>
      </c>
    </row>
    <row r="8" spans="1:21" ht="21.95" customHeight="1">
      <c r="A8" s="195"/>
      <c r="B8" s="195"/>
      <c r="C8" s="195"/>
      <c r="D8" s="195"/>
      <c r="E8" s="195"/>
      <c r="F8" s="195"/>
      <c r="G8" s="195"/>
      <c r="H8" s="181"/>
      <c r="I8" s="181"/>
      <c r="J8" s="292" t="s">
        <v>7</v>
      </c>
      <c r="K8" s="292"/>
      <c r="L8" s="292"/>
      <c r="M8" s="292"/>
      <c r="N8" s="292"/>
      <c r="O8" s="292"/>
      <c r="P8" s="292"/>
    </row>
    <row r="9" spans="1:21" ht="21.95" customHeight="1">
      <c r="A9" s="198" t="s">
        <v>69</v>
      </c>
      <c r="H9" s="105"/>
      <c r="J9" s="107"/>
      <c r="K9" s="199"/>
      <c r="L9" s="107"/>
      <c r="M9" s="199"/>
      <c r="N9" s="107"/>
      <c r="P9" s="107"/>
    </row>
    <row r="10" spans="1:21" ht="21.95" customHeight="1">
      <c r="A10" s="109" t="s">
        <v>70</v>
      </c>
      <c r="H10" s="105"/>
      <c r="J10" s="110">
        <v>109571</v>
      </c>
      <c r="K10" s="199"/>
      <c r="L10" s="110">
        <v>121163</v>
      </c>
      <c r="M10" s="199"/>
      <c r="N10" s="111">
        <v>0</v>
      </c>
      <c r="P10" s="111">
        <v>0</v>
      </c>
    </row>
    <row r="11" spans="1:21" ht="21.95" customHeight="1">
      <c r="A11" s="109" t="s">
        <v>158</v>
      </c>
      <c r="H11" s="105"/>
      <c r="J11" s="110">
        <v>35284</v>
      </c>
      <c r="K11" s="199"/>
      <c r="L11" s="110">
        <v>50325</v>
      </c>
      <c r="M11" s="199"/>
      <c r="N11" s="111">
        <v>0</v>
      </c>
      <c r="P11" s="111">
        <v>0</v>
      </c>
    </row>
    <row r="12" spans="1:21" ht="21.95" customHeight="1">
      <c r="A12" s="109" t="s">
        <v>230</v>
      </c>
      <c r="H12" s="105"/>
      <c r="J12" s="110">
        <v>31960</v>
      </c>
      <c r="K12" s="199"/>
      <c r="L12" s="110">
        <v>22164</v>
      </c>
      <c r="M12" s="199"/>
      <c r="N12" s="111">
        <v>230</v>
      </c>
      <c r="P12" s="111">
        <v>230</v>
      </c>
    </row>
    <row r="13" spans="1:21" ht="21.95" customHeight="1">
      <c r="A13" s="109" t="s">
        <v>71</v>
      </c>
      <c r="H13" s="105"/>
      <c r="J13" s="110">
        <v>20462</v>
      </c>
      <c r="K13" s="199"/>
      <c r="L13" s="110">
        <v>17070</v>
      </c>
      <c r="M13" s="199"/>
      <c r="N13" s="111">
        <v>19066</v>
      </c>
      <c r="P13" s="111">
        <v>21164</v>
      </c>
      <c r="U13" s="200"/>
    </row>
    <row r="14" spans="1:21" ht="21.95" customHeight="1">
      <c r="A14" s="109" t="s">
        <v>232</v>
      </c>
      <c r="H14" s="105"/>
      <c r="J14" s="110">
        <v>6882</v>
      </c>
      <c r="K14" s="199"/>
      <c r="L14" s="110">
        <v>0</v>
      </c>
      <c r="M14" s="199"/>
      <c r="N14" s="111">
        <v>6882</v>
      </c>
      <c r="P14" s="111">
        <v>0</v>
      </c>
      <c r="U14" s="200"/>
    </row>
    <row r="15" spans="1:21" ht="21.95" customHeight="1">
      <c r="A15" s="109" t="s">
        <v>225</v>
      </c>
      <c r="H15" s="105">
        <v>6</v>
      </c>
      <c r="J15" s="110">
        <v>18632</v>
      </c>
      <c r="K15" s="199"/>
      <c r="L15" s="110">
        <v>0</v>
      </c>
      <c r="M15" s="199"/>
      <c r="N15" s="111">
        <v>11877</v>
      </c>
      <c r="P15" s="111">
        <v>0</v>
      </c>
      <c r="U15" s="200"/>
    </row>
    <row r="16" spans="1:21" ht="21.95" customHeight="1">
      <c r="A16" s="109" t="s">
        <v>72</v>
      </c>
      <c r="H16" s="105">
        <v>2</v>
      </c>
      <c r="I16" s="112"/>
      <c r="J16" s="110">
        <v>15213</v>
      </c>
      <c r="K16" s="2"/>
      <c r="L16" s="9">
        <v>17708</v>
      </c>
      <c r="M16" s="25"/>
      <c r="N16" s="111">
        <v>717</v>
      </c>
      <c r="O16" s="25"/>
      <c r="P16" s="25">
        <v>143</v>
      </c>
    </row>
    <row r="17" spans="1:31" s="195" customFormat="1" ht="21.95" customHeight="1">
      <c r="A17" s="113" t="s">
        <v>73</v>
      </c>
      <c r="H17" s="105"/>
      <c r="I17" s="114"/>
      <c r="J17" s="65">
        <f>SUM(J10:J16)</f>
        <v>238004</v>
      </c>
      <c r="K17" s="44"/>
      <c r="L17" s="65">
        <f>SUM(L10:L16)</f>
        <v>228430</v>
      </c>
      <c r="M17" s="31"/>
      <c r="N17" s="65">
        <f>SUM(N10:N16)</f>
        <v>38772</v>
      </c>
      <c r="O17" s="31"/>
      <c r="P17" s="65">
        <f>SUM(P10:P16)</f>
        <v>21537</v>
      </c>
      <c r="T17" s="5"/>
    </row>
    <row r="18" spans="1:31" s="202" customFormat="1" ht="8.1" customHeight="1">
      <c r="A18" s="201"/>
      <c r="D18" s="201"/>
      <c r="E18" s="201"/>
      <c r="F18" s="201"/>
      <c r="H18" s="95"/>
      <c r="I18" s="14"/>
      <c r="J18" s="14"/>
      <c r="K18" s="14"/>
      <c r="L18" s="14"/>
      <c r="M18" s="14"/>
      <c r="N18" s="13"/>
      <c r="O18" s="14"/>
      <c r="Q18" s="2"/>
      <c r="R18" s="2"/>
      <c r="S18" s="2"/>
      <c r="T18" s="2"/>
    </row>
    <row r="19" spans="1:31" ht="21.95" customHeight="1">
      <c r="A19" s="186" t="s">
        <v>74</v>
      </c>
      <c r="B19" s="109"/>
      <c r="H19" s="105"/>
      <c r="I19" s="112"/>
      <c r="J19" s="9"/>
      <c r="K19" s="2"/>
      <c r="L19" s="9"/>
      <c r="M19" s="25"/>
      <c r="N19" s="25"/>
      <c r="O19" s="25"/>
      <c r="P19" s="25"/>
    </row>
    <row r="20" spans="1:31" ht="21.95" customHeight="1">
      <c r="A20" s="109" t="s">
        <v>75</v>
      </c>
      <c r="H20" s="105">
        <v>2</v>
      </c>
      <c r="J20" s="110">
        <v>88824</v>
      </c>
      <c r="K20" s="199"/>
      <c r="L20" s="110">
        <v>88433</v>
      </c>
      <c r="M20" s="199"/>
      <c r="N20" s="111">
        <v>0</v>
      </c>
      <c r="P20" s="111">
        <v>0</v>
      </c>
    </row>
    <row r="21" spans="1:31" ht="21.95" customHeight="1">
      <c r="A21" s="109" t="s">
        <v>157</v>
      </c>
      <c r="H21" s="105"/>
      <c r="J21" s="110">
        <v>27050</v>
      </c>
      <c r="K21" s="199"/>
      <c r="L21" s="110">
        <v>32939</v>
      </c>
      <c r="M21" s="199"/>
      <c r="N21" s="111">
        <v>0</v>
      </c>
      <c r="P21" s="111">
        <v>0</v>
      </c>
    </row>
    <row r="22" spans="1:31" ht="21.95" customHeight="1">
      <c r="A22" s="109" t="s">
        <v>231</v>
      </c>
      <c r="H22" s="105"/>
      <c r="J22" s="110">
        <v>19857</v>
      </c>
      <c r="K22" s="199"/>
      <c r="L22" s="110">
        <v>14310</v>
      </c>
      <c r="M22" s="199"/>
      <c r="N22" s="111">
        <v>207</v>
      </c>
      <c r="P22" s="111">
        <v>207</v>
      </c>
    </row>
    <row r="23" spans="1:31" ht="21.95" customHeight="1">
      <c r="A23" s="202" t="s">
        <v>76</v>
      </c>
      <c r="B23" s="109"/>
      <c r="H23" s="105"/>
      <c r="I23" s="112"/>
      <c r="J23" s="110">
        <v>19508</v>
      </c>
      <c r="K23" s="2"/>
      <c r="L23" s="9">
        <v>19609</v>
      </c>
      <c r="M23" s="25"/>
      <c r="N23" s="111">
        <v>0</v>
      </c>
      <c r="O23" s="25"/>
      <c r="P23" s="25">
        <v>11</v>
      </c>
    </row>
    <row r="24" spans="1:31" ht="21.95" customHeight="1">
      <c r="A24" s="202" t="s">
        <v>77</v>
      </c>
      <c r="B24" s="109"/>
      <c r="H24" s="105">
        <v>2</v>
      </c>
      <c r="I24" s="112"/>
      <c r="J24" s="273">
        <v>40195</v>
      </c>
      <c r="K24" s="47"/>
      <c r="L24" s="42">
        <v>33607</v>
      </c>
      <c r="M24" s="48"/>
      <c r="N24" s="274">
        <v>7022</v>
      </c>
      <c r="O24" s="48"/>
      <c r="P24" s="37">
        <v>6191</v>
      </c>
      <c r="Q24" s="203"/>
    </row>
    <row r="25" spans="1:31" ht="21.95" customHeight="1">
      <c r="A25" s="201" t="s">
        <v>78</v>
      </c>
      <c r="B25" s="109"/>
      <c r="H25" s="105"/>
      <c r="I25" s="112"/>
      <c r="J25" s="43">
        <f>SUM(J20:J24)</f>
        <v>195434</v>
      </c>
      <c r="K25" s="44"/>
      <c r="L25" s="43">
        <f>SUM(L20:L24)</f>
        <v>188898</v>
      </c>
      <c r="M25" s="31"/>
      <c r="N25" s="43">
        <f>SUM(N20:N24)</f>
        <v>7229</v>
      </c>
      <c r="O25" s="31"/>
      <c r="P25" s="43">
        <f>SUM(P20:P24)</f>
        <v>6409</v>
      </c>
    </row>
    <row r="26" spans="1:31" s="202" customFormat="1" ht="8.1" customHeight="1">
      <c r="A26" s="201"/>
      <c r="D26" s="201"/>
      <c r="E26" s="201"/>
      <c r="F26" s="201"/>
      <c r="H26" s="95"/>
      <c r="I26" s="14"/>
      <c r="J26" s="14"/>
      <c r="K26" s="14"/>
      <c r="L26" s="14"/>
      <c r="M26" s="14"/>
      <c r="N26" s="13"/>
      <c r="O26" s="14"/>
      <c r="Q26" s="2"/>
      <c r="R26" s="2"/>
      <c r="S26" s="2"/>
      <c r="T26" s="2"/>
    </row>
    <row r="27" spans="1:31" ht="21.95" customHeight="1">
      <c r="A27" s="113" t="s">
        <v>79</v>
      </c>
      <c r="H27" s="105"/>
      <c r="I27" s="112"/>
      <c r="J27" s="32">
        <f>J17-J25</f>
        <v>42570</v>
      </c>
      <c r="K27" s="46"/>
      <c r="L27" s="32">
        <f>L17-L25</f>
        <v>39532</v>
      </c>
      <c r="M27" s="31"/>
      <c r="N27" s="32">
        <f>N17-N25</f>
        <v>31543</v>
      </c>
      <c r="O27" s="31"/>
      <c r="P27" s="32">
        <f>P17-P25</f>
        <v>15128</v>
      </c>
    </row>
    <row r="28" spans="1:31" ht="21.95" customHeight="1">
      <c r="A28" s="208" t="s">
        <v>80</v>
      </c>
      <c r="B28" s="6"/>
      <c r="C28" s="6"/>
      <c r="D28" s="6"/>
      <c r="E28" s="6"/>
      <c r="F28" s="6"/>
      <c r="G28" s="6"/>
      <c r="H28" s="209"/>
      <c r="I28" s="1"/>
      <c r="J28" s="110">
        <v>-4658</v>
      </c>
      <c r="K28" s="108"/>
      <c r="L28" s="110">
        <v>-4474</v>
      </c>
      <c r="M28" s="108"/>
      <c r="N28" s="111">
        <v>-1551</v>
      </c>
      <c r="O28" s="6"/>
      <c r="P28" s="212">
        <v>-493</v>
      </c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</row>
    <row r="29" spans="1:31" ht="21.95" customHeight="1">
      <c r="A29" s="208" t="s">
        <v>212</v>
      </c>
      <c r="B29" s="6"/>
      <c r="C29" s="6"/>
      <c r="D29" s="6"/>
      <c r="E29" s="6"/>
      <c r="F29" s="6"/>
      <c r="G29" s="6"/>
      <c r="H29" s="209"/>
      <c r="I29" s="1"/>
      <c r="J29" s="110">
        <v>-4148</v>
      </c>
      <c r="K29" s="108"/>
      <c r="L29" s="110">
        <v>-1832</v>
      </c>
      <c r="M29" s="108"/>
      <c r="N29" s="111">
        <v>-3553</v>
      </c>
      <c r="O29" s="6"/>
      <c r="P29" s="212">
        <v>-1149</v>
      </c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</row>
    <row r="30" spans="1:31" ht="21" customHeight="1">
      <c r="A30" s="208" t="s">
        <v>185</v>
      </c>
      <c r="B30" s="6"/>
      <c r="C30" s="6"/>
      <c r="D30" s="6"/>
      <c r="E30" s="6"/>
      <c r="F30" s="6"/>
      <c r="G30" s="6"/>
      <c r="H30" s="209"/>
      <c r="I30" s="1"/>
      <c r="J30" s="110"/>
      <c r="K30" s="108"/>
      <c r="L30" s="110"/>
      <c r="M30" s="108"/>
      <c r="N30" s="111"/>
      <c r="O30" s="6"/>
      <c r="P30" s="212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</row>
    <row r="31" spans="1:31" ht="21.95" customHeight="1">
      <c r="A31" s="23"/>
      <c r="B31" s="208" t="s">
        <v>81</v>
      </c>
      <c r="C31" s="6"/>
      <c r="D31" s="6"/>
      <c r="E31" s="6"/>
      <c r="F31" s="6"/>
      <c r="G31" s="6"/>
      <c r="H31" s="209"/>
      <c r="I31" s="213"/>
      <c r="J31" s="273">
        <v>-669</v>
      </c>
      <c r="K31" s="7"/>
      <c r="L31" s="280">
        <v>-957</v>
      </c>
      <c r="M31" s="25"/>
      <c r="N31" s="37">
        <v>0</v>
      </c>
      <c r="O31" s="215"/>
      <c r="P31" s="281">
        <v>0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</row>
    <row r="32" spans="1:31" ht="21.95" customHeight="1">
      <c r="A32" s="113" t="s">
        <v>174</v>
      </c>
      <c r="B32" s="113"/>
      <c r="C32" s="195"/>
      <c r="D32" s="195"/>
      <c r="E32" s="195"/>
      <c r="F32" s="195"/>
      <c r="H32" s="103"/>
      <c r="I32" s="114"/>
      <c r="J32" s="32">
        <f>SUM(J27:J31)</f>
        <v>33095</v>
      </c>
      <c r="K32" s="44">
        <v>0</v>
      </c>
      <c r="L32" s="32">
        <f>SUM(L27:L31)</f>
        <v>32269</v>
      </c>
      <c r="M32" s="49">
        <v>0</v>
      </c>
      <c r="N32" s="32">
        <f>SUM(N27:N31)</f>
        <v>26439</v>
      </c>
      <c r="O32" s="25"/>
      <c r="P32" s="32">
        <f>SUM(P27:P31)</f>
        <v>13486</v>
      </c>
    </row>
    <row r="33" spans="1:31" ht="21.95" customHeight="1">
      <c r="A33" s="109" t="s">
        <v>164</v>
      </c>
      <c r="H33" s="105"/>
      <c r="I33" s="112"/>
      <c r="J33" s="110">
        <v>-5706</v>
      </c>
      <c r="K33" s="199"/>
      <c r="L33" s="110">
        <v>77</v>
      </c>
      <c r="M33" s="199"/>
      <c r="N33" s="111">
        <v>-4424</v>
      </c>
      <c r="P33" s="110">
        <v>827</v>
      </c>
    </row>
    <row r="34" spans="1:31" ht="21.95" customHeight="1">
      <c r="A34" s="195" t="s">
        <v>159</v>
      </c>
      <c r="C34" s="195"/>
      <c r="D34" s="195"/>
      <c r="E34" s="195"/>
      <c r="F34" s="195"/>
      <c r="G34" s="195"/>
      <c r="H34" s="103"/>
      <c r="I34" s="114"/>
      <c r="J34" s="50">
        <f>J32+J33</f>
        <v>27389</v>
      </c>
      <c r="K34" s="44" t="e">
        <v>#REF!</v>
      </c>
      <c r="L34" s="50">
        <f>L32+L33</f>
        <v>32346</v>
      </c>
      <c r="M34" s="25"/>
      <c r="N34" s="50">
        <f>N32+N33</f>
        <v>22015</v>
      </c>
      <c r="O34" s="25"/>
      <c r="P34" s="50">
        <f>P32+P33</f>
        <v>14313</v>
      </c>
      <c r="S34" s="204"/>
      <c r="T34" s="204"/>
    </row>
    <row r="35" spans="1:31" ht="9.6" customHeight="1">
      <c r="A35" s="195"/>
      <c r="C35" s="195"/>
      <c r="D35" s="195"/>
      <c r="E35" s="195"/>
      <c r="F35" s="195"/>
      <c r="G35" s="195"/>
      <c r="H35" s="103"/>
      <c r="I35" s="114"/>
      <c r="J35" s="74"/>
      <c r="K35" s="44"/>
      <c r="L35" s="32"/>
      <c r="M35" s="2"/>
      <c r="N35" s="32"/>
      <c r="O35" s="2"/>
      <c r="P35" s="32"/>
    </row>
    <row r="36" spans="1:31" ht="21.6" customHeight="1">
      <c r="A36" s="195" t="s">
        <v>150</v>
      </c>
      <c r="C36" s="195"/>
      <c r="D36" s="195"/>
      <c r="E36" s="195"/>
      <c r="F36" s="195"/>
      <c r="G36" s="195"/>
      <c r="H36" s="103"/>
      <c r="I36" s="114"/>
      <c r="J36" s="86"/>
      <c r="K36" s="44"/>
      <c r="L36" s="32"/>
      <c r="M36" s="2"/>
      <c r="N36" s="32"/>
      <c r="O36" s="2"/>
      <c r="P36" s="32"/>
    </row>
    <row r="37" spans="1:31" s="206" customFormat="1" ht="21.6" customHeight="1">
      <c r="A37" s="205" t="s">
        <v>151</v>
      </c>
      <c r="C37" s="205"/>
      <c r="D37" s="205"/>
      <c r="E37" s="205"/>
      <c r="F37" s="205"/>
      <c r="G37" s="205"/>
      <c r="H37" s="103"/>
      <c r="I37" s="129"/>
      <c r="J37" s="130"/>
      <c r="K37" s="131"/>
      <c r="L37" s="132"/>
      <c r="M37" s="133"/>
      <c r="N37" s="132"/>
      <c r="O37" s="133"/>
      <c r="P37" s="132"/>
    </row>
    <row r="38" spans="1:31" ht="21.6" customHeight="1">
      <c r="A38" s="208" t="s">
        <v>233</v>
      </c>
      <c r="B38" s="6"/>
      <c r="C38" s="6"/>
      <c r="D38" s="6"/>
      <c r="E38" s="6"/>
      <c r="F38" s="6"/>
      <c r="G38" s="6"/>
      <c r="H38" s="209"/>
      <c r="I38" s="1"/>
      <c r="J38" s="210"/>
      <c r="K38" s="211"/>
      <c r="L38" s="210"/>
      <c r="M38" s="211"/>
      <c r="N38" s="212"/>
      <c r="O38" s="6"/>
      <c r="P38" s="212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</row>
    <row r="39" spans="1:31" ht="21.6" customHeight="1">
      <c r="A39" s="208" t="s">
        <v>152</v>
      </c>
      <c r="B39" s="6"/>
      <c r="C39" s="6"/>
      <c r="D39" s="6"/>
      <c r="E39" s="6"/>
      <c r="F39" s="6"/>
      <c r="G39" s="6"/>
      <c r="H39" s="209"/>
      <c r="I39" s="1"/>
      <c r="J39" s="210">
        <v>-3005</v>
      </c>
      <c r="K39" s="211"/>
      <c r="L39" s="210">
        <v>-9059</v>
      </c>
      <c r="M39" s="211"/>
      <c r="N39" s="212">
        <v>-3005</v>
      </c>
      <c r="O39" s="6"/>
      <c r="P39" s="212">
        <v>-9059</v>
      </c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</row>
    <row r="40" spans="1:31" ht="21.95" customHeight="1">
      <c r="A40" s="208" t="s">
        <v>83</v>
      </c>
      <c r="B40" s="6"/>
      <c r="C40" s="6"/>
      <c r="D40" s="6"/>
      <c r="E40" s="6"/>
      <c r="F40" s="6"/>
      <c r="G40" s="6"/>
      <c r="H40" s="209"/>
      <c r="I40" s="1"/>
      <c r="J40" s="210"/>
      <c r="K40" s="211"/>
      <c r="L40" s="210"/>
      <c r="M40" s="211"/>
      <c r="N40" s="212"/>
      <c r="O40" s="6"/>
      <c r="P40" s="212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</row>
    <row r="41" spans="1:31" ht="21.95" customHeight="1">
      <c r="A41" s="208" t="s">
        <v>153</v>
      </c>
      <c r="B41" s="6"/>
      <c r="C41" s="6"/>
      <c r="D41" s="6"/>
      <c r="E41" s="6"/>
      <c r="F41" s="6"/>
      <c r="G41" s="6"/>
      <c r="H41" s="209"/>
      <c r="I41" s="213"/>
      <c r="J41" s="214">
        <v>601</v>
      </c>
      <c r="K41" s="211"/>
      <c r="L41" s="214">
        <v>1812</v>
      </c>
      <c r="M41" s="211"/>
      <c r="N41" s="216">
        <v>601</v>
      </c>
      <c r="O41" s="6"/>
      <c r="P41" s="214">
        <v>1812</v>
      </c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</row>
    <row r="42" spans="1:31" ht="21.6" customHeight="1">
      <c r="A42" s="207" t="s">
        <v>154</v>
      </c>
      <c r="C42" s="195"/>
      <c r="D42" s="195"/>
      <c r="E42" s="195"/>
      <c r="F42" s="195"/>
      <c r="G42" s="195"/>
      <c r="H42" s="103"/>
      <c r="I42" s="114"/>
      <c r="J42" s="86"/>
      <c r="K42" s="44"/>
      <c r="L42" s="32"/>
      <c r="M42" s="2"/>
      <c r="N42" s="32"/>
      <c r="O42" s="2"/>
      <c r="P42" s="32"/>
    </row>
    <row r="43" spans="1:31" ht="21.6" customHeight="1">
      <c r="A43" s="141" t="s">
        <v>227</v>
      </c>
      <c r="C43" s="195"/>
      <c r="D43" s="195"/>
      <c r="E43" s="195"/>
      <c r="F43" s="195"/>
      <c r="G43" s="195"/>
      <c r="H43" s="103"/>
      <c r="I43" s="114"/>
      <c r="J43" s="43">
        <f>SUM(J39:J41)</f>
        <v>-2404</v>
      </c>
      <c r="K43" s="44"/>
      <c r="L43" s="43">
        <f>SUM(L39:L41)</f>
        <v>-7247</v>
      </c>
      <c r="M43" s="44"/>
      <c r="N43" s="43">
        <f>SUM(N39:N41)</f>
        <v>-2404</v>
      </c>
      <c r="O43" s="44"/>
      <c r="P43" s="43">
        <f>SUM(P39:P41)</f>
        <v>-7247</v>
      </c>
    </row>
    <row r="44" spans="1:31" ht="21.95" customHeight="1">
      <c r="A44" s="141" t="s">
        <v>228</v>
      </c>
      <c r="C44" s="195"/>
      <c r="D44" s="195"/>
      <c r="E44" s="195"/>
      <c r="F44" s="195"/>
      <c r="G44" s="195"/>
      <c r="H44" s="103"/>
      <c r="I44" s="114"/>
      <c r="J44" s="50">
        <f>J43</f>
        <v>-2404</v>
      </c>
      <c r="K44" s="44"/>
      <c r="L44" s="50">
        <f>L43</f>
        <v>-7247</v>
      </c>
      <c r="M44" s="31"/>
      <c r="N44" s="50">
        <f>N43</f>
        <v>-2404</v>
      </c>
      <c r="O44" s="31"/>
      <c r="P44" s="50">
        <f>P43</f>
        <v>-7247</v>
      </c>
    </row>
    <row r="45" spans="1:31" ht="21.95" customHeight="1" thickBot="1">
      <c r="A45" s="113" t="s">
        <v>82</v>
      </c>
      <c r="B45" s="109"/>
      <c r="H45" s="105"/>
      <c r="I45" s="112"/>
      <c r="J45" s="63">
        <f>J34+J44</f>
        <v>24985</v>
      </c>
      <c r="K45" s="44"/>
      <c r="L45" s="63">
        <f>L34+L44</f>
        <v>25099</v>
      </c>
      <c r="M45" s="31"/>
      <c r="N45" s="63">
        <f>N34+N44</f>
        <v>19611</v>
      </c>
      <c r="O45" s="31"/>
      <c r="P45" s="63">
        <f>P34+P44</f>
        <v>7066</v>
      </c>
    </row>
    <row r="46" spans="1:31" ht="21.95" customHeight="1" thickTop="1">
      <c r="A46" s="113"/>
      <c r="B46" s="109"/>
      <c r="H46" s="105"/>
      <c r="I46" s="112"/>
      <c r="J46" s="86"/>
      <c r="K46" s="44"/>
      <c r="L46" s="86"/>
      <c r="M46" s="31"/>
      <c r="N46" s="86"/>
      <c r="O46" s="31"/>
      <c r="P46" s="86"/>
    </row>
    <row r="47" spans="1:31" s="192" customFormat="1" ht="21.95" customHeight="1">
      <c r="A47" s="188" t="str">
        <f>A1</f>
        <v>CL Venture Public Company Limited and its Subsidiaries</v>
      </c>
      <c r="B47" s="189"/>
      <c r="C47" s="189"/>
      <c r="D47" s="189"/>
      <c r="E47" s="189"/>
      <c r="F47" s="189"/>
      <c r="G47" s="189"/>
      <c r="H47" s="189"/>
      <c r="I47" s="189"/>
      <c r="J47" s="190"/>
      <c r="K47" s="190"/>
      <c r="L47" s="190"/>
      <c r="M47" s="190"/>
      <c r="N47" s="190"/>
      <c r="O47" s="191"/>
      <c r="P47" s="190"/>
    </row>
    <row r="48" spans="1:31" s="192" customFormat="1" ht="21.95" customHeight="1">
      <c r="A48" s="193" t="s">
        <v>68</v>
      </c>
      <c r="B48" s="194"/>
      <c r="C48" s="194"/>
      <c r="D48" s="194"/>
      <c r="E48" s="194"/>
      <c r="F48" s="194"/>
      <c r="G48" s="194"/>
      <c r="H48" s="194"/>
      <c r="I48" s="194"/>
      <c r="J48" s="195"/>
      <c r="K48" s="195"/>
      <c r="L48" s="195"/>
      <c r="M48" s="195"/>
      <c r="N48" s="195"/>
      <c r="O48" s="191"/>
      <c r="P48" s="195"/>
    </row>
    <row r="49" spans="1:22" ht="22.5" customHeight="1">
      <c r="A49" s="195"/>
      <c r="B49" s="195"/>
      <c r="C49" s="195"/>
      <c r="D49" s="180"/>
      <c r="E49" s="180"/>
      <c r="F49" s="180"/>
      <c r="G49" s="180"/>
      <c r="H49" s="103"/>
      <c r="I49" s="180"/>
      <c r="J49" s="180"/>
      <c r="K49" s="180"/>
      <c r="L49" s="180"/>
      <c r="M49" s="180"/>
      <c r="N49" s="180"/>
      <c r="P49" s="180"/>
    </row>
    <row r="50" spans="1:22" ht="21.95" customHeight="1">
      <c r="A50" s="195"/>
      <c r="B50" s="195"/>
      <c r="C50" s="195"/>
      <c r="D50" s="195"/>
      <c r="E50" s="195"/>
      <c r="F50" s="195"/>
      <c r="G50" s="195"/>
      <c r="I50" s="196"/>
      <c r="J50" s="293" t="s">
        <v>1</v>
      </c>
      <c r="K50" s="293"/>
      <c r="L50" s="293"/>
      <c r="M50" s="196"/>
      <c r="N50" s="293" t="s">
        <v>2</v>
      </c>
      <c r="O50" s="293"/>
      <c r="P50" s="293"/>
    </row>
    <row r="51" spans="1:22" ht="21" customHeight="1">
      <c r="A51" s="195"/>
      <c r="B51" s="195"/>
      <c r="C51" s="195"/>
      <c r="D51" s="195"/>
      <c r="E51" s="195"/>
      <c r="F51" s="195"/>
      <c r="G51" s="195"/>
      <c r="I51" s="181"/>
      <c r="J51" s="294" t="s">
        <v>162</v>
      </c>
      <c r="K51" s="294"/>
      <c r="L51" s="294"/>
      <c r="M51" s="197"/>
      <c r="N51" s="294" t="s">
        <v>162</v>
      </c>
      <c r="O51" s="294"/>
      <c r="P51" s="294"/>
    </row>
    <row r="52" spans="1:22" ht="21" customHeight="1">
      <c r="A52" s="195"/>
      <c r="B52" s="195"/>
      <c r="C52" s="195"/>
      <c r="D52" s="195"/>
      <c r="E52" s="195"/>
      <c r="F52" s="195"/>
      <c r="G52" s="195"/>
      <c r="I52" s="181"/>
      <c r="J52" s="294" t="s">
        <v>191</v>
      </c>
      <c r="K52" s="294"/>
      <c r="L52" s="294"/>
      <c r="M52" s="197"/>
      <c r="N52" s="294" t="s">
        <v>191</v>
      </c>
      <c r="O52" s="294"/>
      <c r="P52" s="294"/>
    </row>
    <row r="53" spans="1:22" ht="21" customHeight="1">
      <c r="A53" s="195"/>
      <c r="B53" s="195"/>
      <c r="C53" s="195"/>
      <c r="D53" s="195"/>
      <c r="E53" s="195"/>
      <c r="F53" s="195"/>
      <c r="G53" s="195"/>
      <c r="H53" s="95"/>
      <c r="I53" s="181"/>
      <c r="J53" s="183">
        <v>2025</v>
      </c>
      <c r="K53" s="184"/>
      <c r="L53" s="183">
        <v>2024</v>
      </c>
      <c r="M53" s="197"/>
      <c r="N53" s="183">
        <v>2025</v>
      </c>
      <c r="O53" s="184"/>
      <c r="P53" s="183">
        <v>2024</v>
      </c>
    </row>
    <row r="54" spans="1:22" ht="21.95" customHeight="1">
      <c r="A54" s="195"/>
      <c r="B54" s="195"/>
      <c r="C54" s="195"/>
      <c r="D54" s="195"/>
      <c r="E54" s="195"/>
      <c r="F54" s="195"/>
      <c r="G54" s="195"/>
      <c r="H54" s="181"/>
      <c r="I54" s="181"/>
      <c r="J54" s="292" t="s">
        <v>7</v>
      </c>
      <c r="K54" s="292"/>
      <c r="L54" s="292"/>
      <c r="M54" s="292"/>
      <c r="N54" s="292"/>
      <c r="O54" s="292"/>
      <c r="P54" s="292"/>
    </row>
    <row r="55" spans="1:22" ht="21.95" customHeight="1">
      <c r="A55" s="195" t="s">
        <v>167</v>
      </c>
      <c r="H55" s="105"/>
      <c r="J55" s="107"/>
      <c r="K55" s="199"/>
      <c r="L55" s="107"/>
      <c r="M55" s="199"/>
      <c r="N55" s="107"/>
      <c r="P55" s="107"/>
    </row>
    <row r="56" spans="1:22" ht="21.95" customHeight="1">
      <c r="B56" s="191" t="s">
        <v>84</v>
      </c>
      <c r="H56" s="105"/>
      <c r="J56" s="110">
        <f>J58-J57</f>
        <v>27663</v>
      </c>
      <c r="K56" s="199"/>
      <c r="L56" s="110">
        <v>32224</v>
      </c>
      <c r="M56" s="199"/>
      <c r="N56" s="110">
        <f>N58-N57</f>
        <v>22015</v>
      </c>
      <c r="P56" s="110">
        <v>14313</v>
      </c>
    </row>
    <row r="57" spans="1:22" ht="21.95" customHeight="1">
      <c r="B57" s="191" t="s">
        <v>65</v>
      </c>
      <c r="H57" s="105"/>
      <c r="I57" s="112"/>
      <c r="J57" s="9">
        <v>-274</v>
      </c>
      <c r="K57" s="2"/>
      <c r="L57" s="9">
        <v>122</v>
      </c>
      <c r="M57" s="25"/>
      <c r="N57" s="25">
        <v>0</v>
      </c>
      <c r="O57" s="25"/>
      <c r="P57" s="25">
        <v>0</v>
      </c>
    </row>
    <row r="58" spans="1:22" ht="21.95" customHeight="1" thickBot="1">
      <c r="A58" s="195" t="s">
        <v>159</v>
      </c>
      <c r="C58" s="195"/>
      <c r="D58" s="195"/>
      <c r="E58" s="195"/>
      <c r="F58" s="195"/>
      <c r="G58" s="195"/>
      <c r="H58" s="117"/>
      <c r="I58" s="114"/>
      <c r="J58" s="52">
        <f>J34</f>
        <v>27389</v>
      </c>
      <c r="K58" s="44"/>
      <c r="L58" s="52">
        <f>L34</f>
        <v>32346</v>
      </c>
      <c r="M58" s="31"/>
      <c r="N58" s="52">
        <f>N34</f>
        <v>22015</v>
      </c>
      <c r="O58" s="31"/>
      <c r="P58" s="52">
        <f>P34</f>
        <v>14313</v>
      </c>
    </row>
    <row r="59" spans="1:22" s="202" customFormat="1" ht="8.1" customHeight="1" thickTop="1">
      <c r="A59" s="201"/>
      <c r="D59" s="201"/>
      <c r="E59" s="201"/>
      <c r="F59" s="201"/>
      <c r="H59" s="95"/>
      <c r="I59" s="14"/>
      <c r="J59" s="14"/>
      <c r="K59" s="14"/>
      <c r="L59" s="14"/>
      <c r="M59" s="14"/>
      <c r="N59" s="13"/>
      <c r="O59" s="14"/>
      <c r="Q59" s="2"/>
      <c r="R59" s="2"/>
      <c r="S59" s="2"/>
      <c r="T59" s="2"/>
    </row>
    <row r="60" spans="1:22" ht="21.95" customHeight="1">
      <c r="A60" s="195" t="s">
        <v>168</v>
      </c>
      <c r="H60" s="105"/>
      <c r="I60" s="112"/>
      <c r="J60" s="9"/>
      <c r="K60" s="2"/>
      <c r="L60" s="9"/>
      <c r="M60" s="25"/>
      <c r="N60" s="25"/>
      <c r="O60" s="25"/>
      <c r="P60" s="25"/>
    </row>
    <row r="61" spans="1:22" ht="21.95" customHeight="1">
      <c r="A61" s="191" t="s">
        <v>85</v>
      </c>
      <c r="B61" s="191" t="s">
        <v>84</v>
      </c>
      <c r="H61" s="105"/>
      <c r="J61" s="110">
        <f>J63-J62</f>
        <v>25259</v>
      </c>
      <c r="K61" s="199"/>
      <c r="L61" s="110">
        <v>24977</v>
      </c>
      <c r="M61" s="199"/>
      <c r="N61" s="110">
        <f>N63-N62</f>
        <v>19611</v>
      </c>
      <c r="P61" s="110">
        <v>7066</v>
      </c>
    </row>
    <row r="62" spans="1:22" ht="21.95" customHeight="1">
      <c r="B62" s="191" t="s">
        <v>65</v>
      </c>
      <c r="H62" s="105"/>
      <c r="I62" s="112"/>
      <c r="J62" s="9">
        <v>-274</v>
      </c>
      <c r="K62" s="2"/>
      <c r="L62" s="25">
        <v>122</v>
      </c>
      <c r="M62" s="25"/>
      <c r="N62" s="25">
        <v>0</v>
      </c>
      <c r="O62" s="25"/>
      <c r="P62" s="25">
        <v>0</v>
      </c>
      <c r="S62" s="275"/>
      <c r="T62" s="278"/>
      <c r="U62" s="276"/>
      <c r="V62" s="279"/>
    </row>
    <row r="63" spans="1:22" ht="21.95" customHeight="1" thickBot="1">
      <c r="A63" s="195" t="s">
        <v>82</v>
      </c>
      <c r="H63" s="105"/>
      <c r="I63" s="112"/>
      <c r="J63" s="51">
        <f>J45</f>
        <v>24985</v>
      </c>
      <c r="K63" s="44"/>
      <c r="L63" s="51">
        <f>L45</f>
        <v>25099</v>
      </c>
      <c r="M63" s="31"/>
      <c r="N63" s="51">
        <f>N45</f>
        <v>19611</v>
      </c>
      <c r="O63" s="31"/>
      <c r="P63" s="51">
        <f>P45</f>
        <v>7066</v>
      </c>
      <c r="S63" s="277"/>
      <c r="T63" s="278"/>
      <c r="U63" s="276"/>
      <c r="V63" s="279"/>
    </row>
    <row r="64" spans="1:22" ht="21.95" customHeight="1" thickTop="1">
      <c r="A64" s="109"/>
      <c r="H64" s="105"/>
      <c r="I64" s="112"/>
      <c r="J64" s="9"/>
      <c r="K64" s="45"/>
      <c r="L64" s="9"/>
      <c r="M64" s="25"/>
      <c r="N64" s="25"/>
      <c r="O64" s="25"/>
      <c r="P64" s="25"/>
      <c r="S64" s="275"/>
      <c r="T64" s="278"/>
      <c r="U64" s="276"/>
      <c r="V64" s="279"/>
    </row>
    <row r="65" spans="1:22" ht="21.95" customHeight="1" thickBot="1">
      <c r="A65" s="195" t="s">
        <v>166</v>
      </c>
      <c r="H65" s="105"/>
      <c r="I65" s="112"/>
      <c r="J65" s="53">
        <v>1.1771489361702128E-2</v>
      </c>
      <c r="K65" s="54"/>
      <c r="L65" s="53">
        <v>1.3426666666666667E-2</v>
      </c>
      <c r="M65" s="54"/>
      <c r="N65" s="53">
        <v>9.3680851063829788E-3</v>
      </c>
      <c r="O65" s="54"/>
      <c r="P65" s="53">
        <v>5.9637500000000003E-3</v>
      </c>
      <c r="Q65" s="203"/>
      <c r="S65" s="277"/>
      <c r="T65" s="278"/>
      <c r="U65" s="276"/>
      <c r="V65" s="279"/>
    </row>
    <row r="66" spans="1:22" ht="21.95" customHeight="1" thickTop="1">
      <c r="S66" s="275"/>
      <c r="T66" s="278"/>
      <c r="U66" s="276"/>
      <c r="V66" s="279"/>
    </row>
  </sheetData>
  <mergeCells count="14">
    <mergeCell ref="J4:L4"/>
    <mergeCell ref="N4:P4"/>
    <mergeCell ref="J5:L5"/>
    <mergeCell ref="N5:P5"/>
    <mergeCell ref="J54:P54"/>
    <mergeCell ref="J50:L50"/>
    <mergeCell ref="N50:P50"/>
    <mergeCell ref="J51:L51"/>
    <mergeCell ref="N51:P51"/>
    <mergeCell ref="J52:L52"/>
    <mergeCell ref="N52:P52"/>
    <mergeCell ref="J6:L6"/>
    <mergeCell ref="N6:P6"/>
    <mergeCell ref="J8:P8"/>
  </mergeCells>
  <pageMargins left="0.8" right="0.8" top="0.48" bottom="0.5" header="0.5" footer="0.5"/>
  <pageSetup paperSize="9" scale="68" firstPageNumber="5" fitToHeight="0" orientation="portrait" useFirstPageNumber="1" r:id="rId1"/>
  <headerFooter alignWithMargins="0">
    <oddFooter>&amp;L&amp;"Times New Roman,Regular"&amp;11  The accompanying notes are an integral part of the interim financial statements.
&amp;C&amp;"Times New Roman,Regular"&amp;11&amp;P</oddFooter>
  </headerFooter>
  <rowBreaks count="1" manualBreakCount="1">
    <brk id="46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3"/>
  <sheetViews>
    <sheetView view="pageBreakPreview" topLeftCell="A3" zoomScale="70" zoomScaleNormal="68" zoomScaleSheetLayoutView="70" workbookViewId="0">
      <selection activeCell="V20" sqref="V20"/>
    </sheetView>
  </sheetViews>
  <sheetFormatPr defaultColWidth="9.140625" defaultRowHeight="15"/>
  <cols>
    <col min="1" max="2" width="2.7109375" style="93" customWidth="1"/>
    <col min="3" max="3" width="57.140625" style="93" customWidth="1"/>
    <col min="4" max="4" width="9.42578125" style="93" customWidth="1"/>
    <col min="5" max="5" width="0.7109375" style="93" customWidth="1"/>
    <col min="6" max="6" width="13" style="93" customWidth="1"/>
    <col min="7" max="7" width="0.85546875" style="93" customWidth="1"/>
    <col min="8" max="8" width="13" style="93" customWidth="1"/>
    <col min="9" max="9" width="0.85546875" style="93" customWidth="1"/>
    <col min="10" max="10" width="14.85546875" style="93" customWidth="1"/>
    <col min="11" max="11" width="0.85546875" style="93" customWidth="1"/>
    <col min="12" max="12" width="14.140625" style="93" customWidth="1"/>
    <col min="13" max="13" width="0.85546875" style="93" customWidth="1"/>
    <col min="14" max="14" width="13.42578125" style="93" customWidth="1"/>
    <col min="15" max="15" width="0.85546875" style="93" customWidth="1"/>
    <col min="16" max="16" width="15.140625" style="93" customWidth="1"/>
    <col min="17" max="17" width="0.85546875" style="93" customWidth="1"/>
    <col min="18" max="18" width="15.85546875" style="93" customWidth="1"/>
    <col min="19" max="19" width="0.85546875" style="93" customWidth="1"/>
    <col min="20" max="20" width="17.85546875" style="93" bestFit="1" customWidth="1"/>
    <col min="21" max="21" width="0.85546875" style="93" customWidth="1"/>
    <col min="22" max="22" width="15.85546875" style="93" customWidth="1"/>
    <col min="23" max="23" width="0.85546875" style="93" customWidth="1"/>
    <col min="24" max="24" width="15.85546875" style="93" customWidth="1"/>
    <col min="25" max="25" width="0.85546875" style="93" customWidth="1"/>
    <col min="26" max="26" width="13.5703125" style="93" customWidth="1"/>
    <col min="27" max="27" width="0.85546875" style="93" customWidth="1"/>
    <col min="28" max="28" width="13.5703125" style="93" customWidth="1"/>
    <col min="29" max="16384" width="9.140625" style="93"/>
  </cols>
  <sheetData>
    <row r="1" spans="1:28" s="119" customFormat="1" ht="21.95" customHeight="1">
      <c r="A1" s="100" t="str">
        <f>'BS 2-4'!A1</f>
        <v>CL Venture Public Company Limited and its Subsidiaries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</row>
    <row r="2" spans="1:28" s="119" customFormat="1" ht="21.95" customHeight="1">
      <c r="A2" s="118" t="s">
        <v>86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</row>
    <row r="3" spans="1:28" ht="21.95" customHeight="1">
      <c r="A3" s="295"/>
      <c r="B3" s="295"/>
      <c r="C3" s="295"/>
      <c r="D3" s="295"/>
      <c r="E3" s="295"/>
      <c r="F3" s="295"/>
      <c r="G3" s="295"/>
      <c r="H3" s="295"/>
      <c r="I3" s="295"/>
      <c r="J3" s="295"/>
      <c r="K3" s="295"/>
      <c r="L3" s="295"/>
      <c r="M3" s="295"/>
      <c r="N3" s="295"/>
      <c r="O3" s="295"/>
      <c r="P3" s="295"/>
      <c r="Q3" s="295"/>
      <c r="R3" s="295"/>
      <c r="S3" s="295"/>
      <c r="T3" s="217"/>
      <c r="U3" s="102"/>
      <c r="V3" s="218"/>
      <c r="W3" s="102"/>
      <c r="X3" s="102"/>
      <c r="Y3" s="102"/>
      <c r="Z3" s="218"/>
    </row>
    <row r="4" spans="1:28" ht="21.95" customHeight="1">
      <c r="A4" s="102"/>
      <c r="B4" s="102"/>
      <c r="C4" s="102"/>
      <c r="D4" s="102"/>
      <c r="E4" s="102"/>
      <c r="F4" s="296" t="s">
        <v>1</v>
      </c>
      <c r="G4" s="296"/>
      <c r="H4" s="296"/>
      <c r="I4" s="296"/>
      <c r="J4" s="296"/>
      <c r="K4" s="296"/>
      <c r="L4" s="296"/>
      <c r="M4" s="296"/>
      <c r="N4" s="296"/>
      <c r="O4" s="296"/>
      <c r="P4" s="296"/>
      <c r="Q4" s="296"/>
      <c r="R4" s="296"/>
      <c r="S4" s="296"/>
      <c r="T4" s="296"/>
      <c r="U4" s="296"/>
      <c r="V4" s="296"/>
      <c r="W4" s="296"/>
      <c r="X4" s="296"/>
      <c r="Y4" s="296"/>
      <c r="Z4" s="296"/>
      <c r="AA4" s="296"/>
      <c r="AB4" s="296"/>
    </row>
    <row r="5" spans="1:28" ht="21.95" customHeight="1">
      <c r="A5" s="102"/>
      <c r="B5" s="102"/>
      <c r="C5" s="102"/>
      <c r="D5" s="102"/>
      <c r="E5" s="102"/>
      <c r="F5" s="219"/>
      <c r="G5" s="219"/>
      <c r="L5" s="297" t="s">
        <v>59</v>
      </c>
      <c r="M5" s="297"/>
      <c r="N5" s="297"/>
      <c r="O5" s="297"/>
      <c r="P5" s="297"/>
      <c r="T5" s="297" t="s">
        <v>63</v>
      </c>
      <c r="U5" s="297"/>
      <c r="V5" s="297"/>
      <c r="W5" s="219"/>
      <c r="X5" s="219"/>
      <c r="Y5" s="219"/>
      <c r="Z5" s="219"/>
    </row>
    <row r="6" spans="1:28" ht="21.95" customHeight="1">
      <c r="A6" s="102"/>
      <c r="B6" s="102"/>
      <c r="C6" s="102"/>
      <c r="D6" s="102"/>
      <c r="E6" s="102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 t="s">
        <v>177</v>
      </c>
      <c r="V6" s="220"/>
      <c r="W6" s="106"/>
      <c r="X6" s="221"/>
      <c r="Y6" s="221"/>
      <c r="Z6" s="221"/>
      <c r="AA6" s="221"/>
    </row>
    <row r="7" spans="1:28" ht="21.95" customHeight="1">
      <c r="A7" s="102"/>
      <c r="B7" s="102"/>
      <c r="C7" s="102"/>
      <c r="D7" s="102"/>
      <c r="E7" s="102"/>
      <c r="G7" s="106"/>
      <c r="H7" s="106"/>
      <c r="I7" s="106"/>
      <c r="J7" s="106" t="s">
        <v>87</v>
      </c>
      <c r="K7" s="106"/>
      <c r="L7" s="106"/>
      <c r="M7" s="106"/>
      <c r="N7" s="106"/>
      <c r="O7" s="106"/>
      <c r="P7" s="106"/>
      <c r="Q7" s="106"/>
      <c r="R7" s="106"/>
      <c r="S7" s="106"/>
      <c r="T7" s="106" t="s">
        <v>171</v>
      </c>
      <c r="V7" s="220"/>
      <c r="W7" s="106"/>
      <c r="X7" s="221" t="s">
        <v>88</v>
      </c>
      <c r="Y7" s="221"/>
      <c r="Z7" s="221"/>
      <c r="AA7" s="221"/>
    </row>
    <row r="8" spans="1:28" ht="21.95" customHeight="1">
      <c r="A8" s="102"/>
      <c r="B8" s="102"/>
      <c r="C8" s="102"/>
      <c r="D8" s="102"/>
      <c r="E8" s="102"/>
      <c r="F8" s="106" t="s">
        <v>89</v>
      </c>
      <c r="G8" s="221"/>
      <c r="H8" s="106"/>
      <c r="I8" s="106"/>
      <c r="J8" s="221" t="s">
        <v>90</v>
      </c>
      <c r="K8" s="106"/>
      <c r="L8" s="106"/>
      <c r="M8" s="106"/>
      <c r="N8" s="106" t="s">
        <v>114</v>
      </c>
      <c r="O8" s="106"/>
      <c r="P8" s="106"/>
      <c r="Q8" s="106"/>
      <c r="R8" s="106"/>
      <c r="S8" s="106"/>
      <c r="T8" s="106" t="s">
        <v>172</v>
      </c>
      <c r="V8" s="220" t="s">
        <v>91</v>
      </c>
      <c r="W8" s="106"/>
      <c r="X8" s="106" t="s">
        <v>92</v>
      </c>
      <c r="Y8" s="221"/>
      <c r="Z8" s="70" t="s">
        <v>93</v>
      </c>
      <c r="AA8" s="221"/>
    </row>
    <row r="9" spans="1:28" s="106" customFormat="1" ht="21.95" customHeight="1">
      <c r="A9" s="219"/>
      <c r="B9" s="219"/>
      <c r="C9" s="222"/>
      <c r="D9" s="222"/>
      <c r="E9" s="222"/>
      <c r="F9" s="221" t="s">
        <v>94</v>
      </c>
      <c r="G9" s="221"/>
      <c r="H9" s="221" t="s">
        <v>95</v>
      </c>
      <c r="I9" s="221"/>
      <c r="J9" s="106" t="s">
        <v>96</v>
      </c>
      <c r="N9" s="106" t="s">
        <v>115</v>
      </c>
      <c r="R9" s="221" t="s">
        <v>114</v>
      </c>
      <c r="T9" s="106" t="s">
        <v>204</v>
      </c>
      <c r="V9" s="106" t="s">
        <v>98</v>
      </c>
      <c r="X9" s="221" t="s">
        <v>99</v>
      </c>
      <c r="Y9" s="221"/>
      <c r="Z9" s="70" t="s">
        <v>100</v>
      </c>
      <c r="AA9" s="221"/>
      <c r="AB9" s="221" t="s">
        <v>101</v>
      </c>
    </row>
    <row r="10" spans="1:28" s="106" customFormat="1" ht="21.95" customHeight="1">
      <c r="A10" s="219"/>
      <c r="B10" s="219"/>
      <c r="C10" s="219"/>
      <c r="D10" s="104"/>
      <c r="E10" s="104"/>
      <c r="F10" s="221" t="s">
        <v>102</v>
      </c>
      <c r="G10" s="221"/>
      <c r="H10" s="221" t="s">
        <v>103</v>
      </c>
      <c r="I10" s="221"/>
      <c r="J10" s="221" t="s">
        <v>104</v>
      </c>
      <c r="L10" s="106" t="s">
        <v>105</v>
      </c>
      <c r="N10" s="106" t="s">
        <v>116</v>
      </c>
      <c r="P10" s="106" t="s">
        <v>97</v>
      </c>
      <c r="R10" s="221" t="s">
        <v>115</v>
      </c>
      <c r="T10" s="106" t="s">
        <v>178</v>
      </c>
      <c r="V10" s="220" t="s">
        <v>106</v>
      </c>
      <c r="X10" s="223" t="s">
        <v>107</v>
      </c>
      <c r="Y10" s="221"/>
      <c r="Z10" s="70" t="s">
        <v>108</v>
      </c>
      <c r="AA10" s="221"/>
      <c r="AB10" s="221" t="s">
        <v>106</v>
      </c>
    </row>
    <row r="11" spans="1:28" s="106" customFormat="1" ht="21.95" customHeight="1">
      <c r="B11" s="219"/>
      <c r="C11" s="219"/>
      <c r="D11" s="219"/>
      <c r="E11" s="219"/>
      <c r="F11" s="298" t="s">
        <v>109</v>
      </c>
      <c r="G11" s="298"/>
      <c r="H11" s="298"/>
      <c r="I11" s="298"/>
      <c r="J11" s="298"/>
      <c r="K11" s="298"/>
      <c r="L11" s="298"/>
      <c r="M11" s="298"/>
      <c r="N11" s="298"/>
      <c r="O11" s="298"/>
      <c r="P11" s="298"/>
      <c r="Q11" s="298"/>
      <c r="R11" s="298"/>
      <c r="S11" s="298"/>
      <c r="T11" s="298"/>
      <c r="U11" s="298"/>
      <c r="V11" s="298"/>
      <c r="W11" s="298"/>
      <c r="X11" s="298"/>
      <c r="Y11" s="298"/>
      <c r="Z11" s="298"/>
      <c r="AA11" s="298"/>
      <c r="AB11" s="298"/>
    </row>
    <row r="12" spans="1:28" s="71" customFormat="1" ht="21.95" customHeight="1">
      <c r="A12" s="224" t="s">
        <v>193</v>
      </c>
      <c r="B12" s="66"/>
      <c r="C12" s="66"/>
      <c r="D12" s="66"/>
      <c r="E12" s="66"/>
      <c r="M12" s="2"/>
      <c r="N12" s="2"/>
      <c r="O12" s="2"/>
      <c r="P12" s="2"/>
      <c r="Q12" s="2"/>
      <c r="R12" s="2"/>
      <c r="S12" s="2"/>
    </row>
    <row r="13" spans="1:28" s="219" customFormat="1" ht="21.95" customHeight="1">
      <c r="A13" s="225" t="s">
        <v>117</v>
      </c>
      <c r="F13" s="96">
        <v>618068</v>
      </c>
      <c r="G13" s="96"/>
      <c r="H13" s="96">
        <v>724228</v>
      </c>
      <c r="I13" s="96"/>
      <c r="J13" s="96">
        <v>3064</v>
      </c>
      <c r="K13" s="96"/>
      <c r="L13" s="96">
        <v>5400</v>
      </c>
      <c r="M13" s="96"/>
      <c r="N13" s="96">
        <v>32032</v>
      </c>
      <c r="O13" s="96"/>
      <c r="P13" s="96">
        <v>52325</v>
      </c>
      <c r="Q13" s="226"/>
      <c r="R13" s="96">
        <v>-32032</v>
      </c>
      <c r="S13" s="226"/>
      <c r="T13" s="96">
        <v>8103</v>
      </c>
      <c r="V13" s="96">
        <f>T13</f>
        <v>8103</v>
      </c>
      <c r="W13" s="96"/>
      <c r="X13" s="96">
        <f>SUM(F13:R13,V13)</f>
        <v>1411188</v>
      </c>
      <c r="Y13" s="226"/>
      <c r="Z13" s="96">
        <v>64750</v>
      </c>
      <c r="AA13" s="226"/>
      <c r="AB13" s="96">
        <f>X13+Z13</f>
        <v>1475938</v>
      </c>
    </row>
    <row r="14" spans="1:28" s="219" customFormat="1" ht="21.95" customHeight="1">
      <c r="A14" s="225"/>
      <c r="F14" s="96"/>
      <c r="G14" s="96"/>
      <c r="H14" s="96"/>
      <c r="I14" s="96"/>
      <c r="J14" s="96"/>
      <c r="K14" s="96"/>
      <c r="L14" s="96"/>
      <c r="M14" s="96"/>
      <c r="N14" s="96"/>
      <c r="O14" s="96"/>
      <c r="P14" s="96"/>
      <c r="Q14" s="226"/>
      <c r="R14" s="96"/>
      <c r="S14" s="226"/>
      <c r="T14" s="96"/>
      <c r="V14" s="96"/>
      <c r="W14" s="96"/>
      <c r="X14" s="96"/>
      <c r="Y14" s="226"/>
      <c r="Z14" s="96"/>
      <c r="AA14" s="226"/>
      <c r="AB14" s="96"/>
    </row>
    <row r="15" spans="1:28" s="219" customFormat="1" ht="21.95" customHeight="1">
      <c r="A15" s="30" t="s">
        <v>213</v>
      </c>
      <c r="F15" s="96"/>
      <c r="G15" s="96"/>
      <c r="H15" s="96"/>
      <c r="I15" s="96"/>
      <c r="J15" s="96"/>
      <c r="K15" s="96"/>
      <c r="L15" s="96"/>
      <c r="M15" s="96"/>
      <c r="N15" s="96"/>
      <c r="O15" s="96"/>
      <c r="P15" s="96"/>
      <c r="Q15" s="226"/>
      <c r="R15" s="96"/>
      <c r="S15" s="226"/>
      <c r="T15" s="96"/>
      <c r="V15" s="96"/>
      <c r="W15" s="96"/>
      <c r="X15" s="96"/>
      <c r="Y15" s="226"/>
      <c r="Z15" s="96"/>
      <c r="AA15" s="226"/>
      <c r="AB15" s="96"/>
    </row>
    <row r="16" spans="1:28" s="106" customFormat="1" ht="21.95" customHeight="1">
      <c r="A16" s="227"/>
      <c r="B16" s="228" t="s">
        <v>113</v>
      </c>
      <c r="C16" s="219"/>
      <c r="D16" s="219"/>
      <c r="E16" s="219"/>
      <c r="F16" s="229">
        <v>0</v>
      </c>
      <c r="G16" s="229"/>
      <c r="H16" s="229">
        <v>0</v>
      </c>
      <c r="I16" s="229"/>
      <c r="J16" s="229">
        <v>0</v>
      </c>
      <c r="K16" s="229"/>
      <c r="L16" s="229">
        <v>0</v>
      </c>
      <c r="M16" s="230"/>
      <c r="N16" s="229">
        <v>0</v>
      </c>
      <c r="O16" s="230"/>
      <c r="P16" s="230">
        <f>'PL 5-6 3M'!L56</f>
        <v>32224</v>
      </c>
      <c r="Q16" s="231"/>
      <c r="R16" s="229">
        <v>0</v>
      </c>
      <c r="S16" s="231"/>
      <c r="T16" s="229">
        <v>0</v>
      </c>
      <c r="U16" s="232"/>
      <c r="V16" s="98">
        <f>T16</f>
        <v>0</v>
      </c>
      <c r="W16" s="229"/>
      <c r="X16" s="98">
        <f>SUM(F16:R16,V16)</f>
        <v>32224</v>
      </c>
      <c r="Y16" s="231"/>
      <c r="Z16" s="229">
        <f>'PL 5-6 3M'!L57</f>
        <v>122</v>
      </c>
      <c r="AA16" s="231"/>
      <c r="AB16" s="229">
        <f>X16+Z16</f>
        <v>32346</v>
      </c>
    </row>
    <row r="17" spans="1:30" s="106" customFormat="1" ht="21.95" customHeight="1">
      <c r="A17" s="227" t="s">
        <v>173</v>
      </c>
      <c r="B17" s="219"/>
      <c r="C17" s="219"/>
      <c r="D17" s="219"/>
      <c r="E17" s="219"/>
      <c r="F17" s="97">
        <v>0</v>
      </c>
      <c r="G17" s="98"/>
      <c r="H17" s="97">
        <v>0</v>
      </c>
      <c r="I17" s="98"/>
      <c r="J17" s="97">
        <v>0</v>
      </c>
      <c r="K17" s="98"/>
      <c r="L17" s="97">
        <v>0</v>
      </c>
      <c r="M17" s="121"/>
      <c r="N17" s="97">
        <v>0</v>
      </c>
      <c r="O17" s="121"/>
      <c r="P17" s="97">
        <v>0</v>
      </c>
      <c r="Q17" s="233"/>
      <c r="R17" s="97">
        <v>0</v>
      </c>
      <c r="S17" s="233"/>
      <c r="T17" s="97">
        <f>'PL 5-6 3M'!L43</f>
        <v>-7247</v>
      </c>
      <c r="V17" s="97">
        <f>T17</f>
        <v>-7247</v>
      </c>
      <c r="W17" s="98"/>
      <c r="X17" s="97">
        <f>SUM(F17:R17,V17)</f>
        <v>-7247</v>
      </c>
      <c r="Y17" s="233"/>
      <c r="Z17" s="97">
        <v>0</v>
      </c>
      <c r="AA17" s="233"/>
      <c r="AB17" s="97">
        <f>X17+Z17</f>
        <v>-7247</v>
      </c>
    </row>
    <row r="18" spans="1:30" s="106" customFormat="1" ht="21.95" customHeight="1">
      <c r="A18" s="234" t="s">
        <v>214</v>
      </c>
      <c r="B18" s="219"/>
      <c r="C18" s="219"/>
      <c r="D18" s="219"/>
      <c r="E18" s="219"/>
      <c r="F18" s="235">
        <f>SUM(F16:F17)</f>
        <v>0</v>
      </c>
      <c r="G18" s="96"/>
      <c r="H18" s="235">
        <f>SUM(H16:H17)</f>
        <v>0</v>
      </c>
      <c r="I18" s="96"/>
      <c r="J18" s="235">
        <f>SUM(J16:J17)</f>
        <v>0</v>
      </c>
      <c r="K18" s="236"/>
      <c r="L18" s="235">
        <f>SUM(L16:L17)</f>
        <v>0</v>
      </c>
      <c r="M18" s="96"/>
      <c r="N18" s="235">
        <f>SUM(N16:N17)</f>
        <v>0</v>
      </c>
      <c r="O18" s="96"/>
      <c r="P18" s="235">
        <f>SUM(P16:P17)</f>
        <v>32224</v>
      </c>
      <c r="Q18" s="233"/>
      <c r="R18" s="235">
        <f>SUM(R16:R17)</f>
        <v>0</v>
      </c>
      <c r="S18" s="233"/>
      <c r="T18" s="235">
        <f>SUM(T16:T17)</f>
        <v>-7247</v>
      </c>
      <c r="V18" s="235">
        <f>SUM(V16:V17)</f>
        <v>-7247</v>
      </c>
      <c r="W18" s="96"/>
      <c r="X18" s="235">
        <f>SUM(F18:P18,V18)</f>
        <v>24977</v>
      </c>
      <c r="Y18" s="233"/>
      <c r="Z18" s="235">
        <f>SUM(Z16:Z17)</f>
        <v>122</v>
      </c>
      <c r="AA18" s="233"/>
      <c r="AB18" s="235">
        <f>SUM(AB16:AB17)</f>
        <v>25099</v>
      </c>
    </row>
    <row r="19" spans="1:30" s="106" customFormat="1" ht="21.95" customHeight="1">
      <c r="A19" s="234"/>
      <c r="B19" s="219"/>
      <c r="C19" s="219"/>
      <c r="D19" s="219"/>
      <c r="E19" s="219"/>
      <c r="F19" s="233"/>
      <c r="G19" s="233"/>
      <c r="H19" s="233"/>
      <c r="I19" s="233"/>
      <c r="J19" s="233"/>
      <c r="K19" s="233"/>
      <c r="L19" s="233"/>
      <c r="M19" s="233"/>
      <c r="N19" s="233"/>
      <c r="O19" s="233"/>
      <c r="P19" s="233"/>
      <c r="Q19" s="233"/>
      <c r="R19" s="233"/>
      <c r="S19" s="233"/>
      <c r="T19" s="233"/>
      <c r="V19" s="233"/>
      <c r="W19" s="233"/>
      <c r="X19" s="233"/>
      <c r="Y19" s="233"/>
      <c r="Z19" s="233"/>
      <c r="AA19" s="233"/>
      <c r="AB19" s="233"/>
    </row>
    <row r="20" spans="1:30" s="106" customFormat="1" ht="21.95" customHeight="1">
      <c r="A20" s="227" t="s">
        <v>120</v>
      </c>
      <c r="F20" s="97">
        <v>0</v>
      </c>
      <c r="G20" s="98"/>
      <c r="H20" s="97">
        <v>0</v>
      </c>
      <c r="I20" s="98"/>
      <c r="J20" s="97">
        <v>0</v>
      </c>
      <c r="K20" s="98"/>
      <c r="L20" s="97">
        <v>0</v>
      </c>
      <c r="M20" s="121"/>
      <c r="N20" s="97">
        <v>0</v>
      </c>
      <c r="O20" s="121"/>
      <c r="P20" s="97">
        <v>856</v>
      </c>
      <c r="Q20" s="233"/>
      <c r="R20" s="97">
        <v>0</v>
      </c>
      <c r="S20" s="233"/>
      <c r="T20" s="97">
        <f>-P20</f>
        <v>-856</v>
      </c>
      <c r="V20" s="97">
        <f>T20</f>
        <v>-856</v>
      </c>
      <c r="W20" s="233"/>
      <c r="X20" s="97">
        <f>SUM(F20:R20,V20)</f>
        <v>0</v>
      </c>
      <c r="Y20" s="233"/>
      <c r="Z20" s="97">
        <v>0</v>
      </c>
      <c r="AA20" s="233"/>
      <c r="AB20" s="97">
        <f>X20+Z20</f>
        <v>0</v>
      </c>
    </row>
    <row r="21" spans="1:30" s="106" customFormat="1" ht="21.95" customHeight="1">
      <c r="A21" s="234"/>
      <c r="B21" s="219"/>
      <c r="C21" s="219"/>
      <c r="D21" s="219"/>
      <c r="E21" s="219"/>
      <c r="F21" s="233"/>
      <c r="G21" s="233"/>
      <c r="H21" s="233"/>
      <c r="I21" s="233"/>
      <c r="J21" s="233"/>
      <c r="K21" s="233"/>
      <c r="L21" s="233"/>
      <c r="M21" s="233"/>
      <c r="N21" s="233"/>
      <c r="O21" s="233"/>
      <c r="P21" s="233"/>
      <c r="Q21" s="233"/>
      <c r="R21" s="233"/>
      <c r="S21" s="233"/>
      <c r="T21" s="233"/>
      <c r="V21" s="233"/>
      <c r="W21" s="233"/>
      <c r="X21" s="233"/>
      <c r="Y21" s="233"/>
      <c r="Z21" s="233"/>
      <c r="AA21" s="233"/>
      <c r="AB21" s="233"/>
    </row>
    <row r="22" spans="1:30" ht="21.95" customHeight="1" thickBot="1">
      <c r="A22" s="234" t="s">
        <v>194</v>
      </c>
      <c r="B22" s="219"/>
      <c r="F22" s="237">
        <f>SUM(F18,F13,F20)</f>
        <v>618068</v>
      </c>
      <c r="G22" s="125"/>
      <c r="H22" s="237">
        <f>SUM(H18,H13,H20)</f>
        <v>724228</v>
      </c>
      <c r="I22" s="125"/>
      <c r="J22" s="237">
        <f>SUM(J18,J13,J20)</f>
        <v>3064</v>
      </c>
      <c r="K22" s="125"/>
      <c r="L22" s="237">
        <f>SUM(L18,L13,L20)</f>
        <v>5400</v>
      </c>
      <c r="M22" s="125"/>
      <c r="N22" s="237">
        <f>SUM(N18,N13,N20)</f>
        <v>32032</v>
      </c>
      <c r="O22" s="125"/>
      <c r="P22" s="237">
        <f>SUM(P18,P13,P20)</f>
        <v>85405</v>
      </c>
      <c r="Q22" s="125"/>
      <c r="R22" s="237">
        <f>SUM(R18,R13,R20)</f>
        <v>-32032</v>
      </c>
      <c r="S22" s="125"/>
      <c r="T22" s="237">
        <f>SUM(T18,T13,T20)</f>
        <v>0</v>
      </c>
      <c r="V22" s="237">
        <f>SUM(V18,V13,V20)</f>
        <v>0</v>
      </c>
      <c r="W22" s="125"/>
      <c r="X22" s="237">
        <f>SUM(X18,X13,X20)</f>
        <v>1436165</v>
      </c>
      <c r="Y22" s="125"/>
      <c r="Z22" s="237">
        <f>SUM(Z18,Z13,Z20)</f>
        <v>64872</v>
      </c>
      <c r="AA22" s="125"/>
      <c r="AB22" s="237">
        <f>SUM(AB18,AB13,AB20)</f>
        <v>1501037</v>
      </c>
      <c r="AC22" s="121"/>
      <c r="AD22" s="121"/>
    </row>
    <row r="23" spans="1:30" ht="23.25" customHeight="1" thickTop="1"/>
  </sheetData>
  <mergeCells count="5">
    <mergeCell ref="A3:S3"/>
    <mergeCell ref="F4:AB4"/>
    <mergeCell ref="L5:P5"/>
    <mergeCell ref="F11:AB11"/>
    <mergeCell ref="T5:V5"/>
  </mergeCells>
  <pageMargins left="0.6" right="0.6" top="0.48" bottom="0.5" header="0.5" footer="0.5"/>
  <pageSetup paperSize="9" scale="59" firstPageNumber="7" orientation="landscape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83"/>
  <sheetViews>
    <sheetView view="pageBreakPreview" zoomScale="55" zoomScaleNormal="60" zoomScaleSheetLayoutView="55" workbookViewId="0">
      <selection activeCell="AD27" sqref="AD27"/>
    </sheetView>
  </sheetViews>
  <sheetFormatPr defaultColWidth="9.140625" defaultRowHeight="15"/>
  <cols>
    <col min="1" max="2" width="2.7109375" style="93" customWidth="1"/>
    <col min="3" max="3" width="58.42578125" style="93" customWidth="1"/>
    <col min="4" max="4" width="9.7109375" style="93" customWidth="1"/>
    <col min="5" max="5" width="0.7109375" style="93" customWidth="1"/>
    <col min="6" max="6" width="17.85546875" style="93" bestFit="1" customWidth="1"/>
    <col min="7" max="7" width="0.85546875" style="93" customWidth="1"/>
    <col min="8" max="8" width="18.140625" style="93" bestFit="1" customWidth="1"/>
    <col min="9" max="9" width="0.85546875" style="93" customWidth="1"/>
    <col min="10" max="10" width="14.85546875" style="93" customWidth="1"/>
    <col min="11" max="11" width="0.85546875" style="93" customWidth="1"/>
    <col min="12" max="12" width="17.42578125" style="93" customWidth="1"/>
    <col min="13" max="13" width="0.85546875" style="93" customWidth="1"/>
    <col min="14" max="14" width="16.7109375" style="93" bestFit="1" customWidth="1"/>
    <col min="15" max="15" width="0.85546875" style="93" customWidth="1"/>
    <col min="16" max="16" width="16.7109375" style="93" bestFit="1" customWidth="1"/>
    <col min="17" max="17" width="0.85546875" style="93" customWidth="1"/>
    <col min="18" max="18" width="15.5703125" style="93" bestFit="1" customWidth="1"/>
    <col min="19" max="19" width="1.140625" style="93" customWidth="1"/>
    <col min="20" max="20" width="17.85546875" style="93" bestFit="1" customWidth="1"/>
    <col min="21" max="21" width="1.140625" style="93" customWidth="1"/>
    <col min="22" max="22" width="17.7109375" style="93" customWidth="1"/>
    <col min="23" max="23" width="1.42578125" style="93" customWidth="1"/>
    <col min="24" max="24" width="16" style="93" customWidth="1"/>
    <col min="25" max="25" width="1.42578125" style="93" customWidth="1"/>
    <col min="26" max="26" width="19.7109375" style="93" bestFit="1" customWidth="1"/>
    <col min="27" max="27" width="0.85546875" style="93" customWidth="1"/>
    <col min="28" max="28" width="16.7109375" style="93" bestFit="1" customWidth="1"/>
    <col min="29" max="29" width="0.85546875" style="93" customWidth="1"/>
    <col min="30" max="30" width="20.140625" style="93" bestFit="1" customWidth="1"/>
    <col min="31" max="16384" width="9.140625" style="93"/>
  </cols>
  <sheetData>
    <row r="1" spans="1:30" s="119" customFormat="1" ht="21.95" customHeight="1">
      <c r="A1" s="100" t="str">
        <f>'BS 2-4'!A1</f>
        <v>CL Venture Public Company Limited and its Subsidiaries</v>
      </c>
      <c r="B1" s="118"/>
      <c r="C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18"/>
    </row>
    <row r="2" spans="1:30" s="119" customFormat="1" ht="21.95" customHeight="1">
      <c r="A2" s="118" t="s">
        <v>86</v>
      </c>
      <c r="B2" s="118"/>
      <c r="C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  <c r="AB2" s="118"/>
    </row>
    <row r="3" spans="1:30" ht="21.95" customHeight="1">
      <c r="A3" s="295"/>
      <c r="B3" s="295"/>
      <c r="C3" s="295"/>
      <c r="D3" s="295"/>
      <c r="E3" s="295"/>
      <c r="F3" s="295"/>
      <c r="G3" s="295"/>
      <c r="H3" s="295"/>
      <c r="I3" s="295"/>
      <c r="J3" s="295"/>
      <c r="K3" s="295"/>
      <c r="L3" s="295"/>
      <c r="M3" s="295"/>
      <c r="N3" s="295"/>
      <c r="O3" s="295"/>
      <c r="P3" s="295"/>
      <c r="Q3" s="295"/>
      <c r="R3" s="295"/>
      <c r="S3" s="295"/>
      <c r="T3" s="217"/>
      <c r="U3" s="217"/>
      <c r="V3" s="217"/>
      <c r="W3" s="102"/>
      <c r="X3" s="218"/>
      <c r="Y3" s="102"/>
      <c r="Z3" s="102"/>
      <c r="AA3" s="102"/>
      <c r="AB3" s="218"/>
    </row>
    <row r="4" spans="1:30" ht="21.95" customHeight="1">
      <c r="A4" s="102"/>
      <c r="B4" s="102"/>
      <c r="C4" s="102"/>
      <c r="E4" s="102"/>
      <c r="F4" s="296" t="s">
        <v>1</v>
      </c>
      <c r="G4" s="296"/>
      <c r="H4" s="296"/>
      <c r="I4" s="296"/>
      <c r="J4" s="296"/>
      <c r="K4" s="296"/>
      <c r="L4" s="296"/>
      <c r="M4" s="296"/>
      <c r="N4" s="296"/>
      <c r="O4" s="296"/>
      <c r="P4" s="296"/>
      <c r="Q4" s="296"/>
      <c r="R4" s="296"/>
      <c r="S4" s="296"/>
      <c r="T4" s="296"/>
      <c r="U4" s="296"/>
      <c r="V4" s="296"/>
      <c r="W4" s="296"/>
      <c r="X4" s="296"/>
      <c r="Y4" s="296"/>
      <c r="Z4" s="296"/>
      <c r="AA4" s="296"/>
      <c r="AB4" s="296"/>
      <c r="AC4" s="296"/>
      <c r="AD4" s="296"/>
    </row>
    <row r="5" spans="1:30" ht="21.95" customHeight="1">
      <c r="A5" s="102"/>
      <c r="B5" s="102"/>
      <c r="C5" s="102"/>
      <c r="E5" s="102"/>
      <c r="F5" s="219"/>
      <c r="G5" s="219"/>
      <c r="N5" s="297" t="s">
        <v>59</v>
      </c>
      <c r="O5" s="297"/>
      <c r="P5" s="297"/>
      <c r="Q5" s="297"/>
      <c r="R5" s="297"/>
      <c r="T5" s="219"/>
      <c r="V5" s="297" t="s">
        <v>63</v>
      </c>
      <c r="W5" s="297"/>
      <c r="X5" s="297"/>
      <c r="Y5" s="219"/>
      <c r="Z5" s="219"/>
      <c r="AA5" s="219"/>
      <c r="AB5" s="219"/>
    </row>
    <row r="6" spans="1:30" ht="21.95" customHeight="1">
      <c r="A6" s="102"/>
      <c r="B6" s="102"/>
      <c r="C6" s="102"/>
      <c r="E6" s="102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220"/>
      <c r="V6" s="106" t="s">
        <v>205</v>
      </c>
      <c r="X6" s="220"/>
      <c r="Y6" s="106"/>
      <c r="Z6" s="221"/>
      <c r="AA6" s="221"/>
      <c r="AB6" s="221"/>
      <c r="AC6" s="221"/>
    </row>
    <row r="7" spans="1:30" ht="21.95" customHeight="1">
      <c r="A7" s="102"/>
      <c r="B7" s="102"/>
      <c r="C7" s="102"/>
      <c r="E7" s="102"/>
      <c r="G7" s="106"/>
      <c r="H7" s="106"/>
      <c r="I7" s="106"/>
      <c r="J7" s="106" t="s">
        <v>87</v>
      </c>
      <c r="K7" s="106"/>
      <c r="L7" s="106" t="s">
        <v>87</v>
      </c>
      <c r="M7" s="106"/>
      <c r="N7" s="106"/>
      <c r="O7" s="106"/>
      <c r="P7" s="106"/>
      <c r="Q7" s="106"/>
      <c r="R7" s="106"/>
      <c r="S7" s="220"/>
      <c r="T7" s="106"/>
      <c r="U7" s="220"/>
      <c r="V7" s="106" t="s">
        <v>171</v>
      </c>
      <c r="X7" s="220"/>
      <c r="Y7" s="106"/>
      <c r="Z7" s="221" t="s">
        <v>88</v>
      </c>
      <c r="AA7" s="221"/>
      <c r="AB7" s="221"/>
      <c r="AC7" s="221"/>
    </row>
    <row r="8" spans="1:30" ht="21.95" customHeight="1">
      <c r="A8" s="102"/>
      <c r="B8" s="102"/>
      <c r="C8" s="102"/>
      <c r="E8" s="102"/>
      <c r="F8" s="106" t="s">
        <v>89</v>
      </c>
      <c r="G8" s="221"/>
      <c r="H8" s="106"/>
      <c r="I8" s="106"/>
      <c r="J8" s="221" t="s">
        <v>90</v>
      </c>
      <c r="K8" s="221"/>
      <c r="L8" s="221" t="s">
        <v>187</v>
      </c>
      <c r="M8" s="106"/>
      <c r="N8" s="106"/>
      <c r="O8" s="106"/>
      <c r="P8" s="106" t="s">
        <v>114</v>
      </c>
      <c r="Q8" s="106"/>
      <c r="R8" s="106"/>
      <c r="S8" s="106"/>
      <c r="T8" s="221"/>
      <c r="U8" s="220"/>
      <c r="V8" s="106" t="s">
        <v>172</v>
      </c>
      <c r="X8" s="220" t="s">
        <v>91</v>
      </c>
      <c r="Y8" s="106"/>
      <c r="Z8" s="106" t="s">
        <v>92</v>
      </c>
      <c r="AA8" s="221"/>
      <c r="AB8" s="70" t="s">
        <v>93</v>
      </c>
      <c r="AC8" s="221"/>
    </row>
    <row r="9" spans="1:30" s="106" customFormat="1" ht="21.95" customHeight="1">
      <c r="A9" s="219"/>
      <c r="B9" s="219"/>
      <c r="C9" s="222"/>
      <c r="D9" s="222"/>
      <c r="E9" s="222"/>
      <c r="F9" s="221" t="s">
        <v>94</v>
      </c>
      <c r="G9" s="221"/>
      <c r="H9" s="221" t="s">
        <v>95</v>
      </c>
      <c r="I9" s="221"/>
      <c r="J9" s="106" t="s">
        <v>96</v>
      </c>
      <c r="L9" s="221" t="s">
        <v>188</v>
      </c>
      <c r="P9" s="106" t="s">
        <v>115</v>
      </c>
      <c r="T9" s="221" t="s">
        <v>114</v>
      </c>
      <c r="V9" s="106" t="s">
        <v>179</v>
      </c>
      <c r="X9" s="106" t="s">
        <v>98</v>
      </c>
      <c r="Z9" s="221" t="s">
        <v>99</v>
      </c>
      <c r="AA9" s="221"/>
      <c r="AB9" s="70" t="s">
        <v>100</v>
      </c>
      <c r="AC9" s="221"/>
      <c r="AD9" s="221" t="s">
        <v>101</v>
      </c>
    </row>
    <row r="10" spans="1:30" s="106" customFormat="1" ht="21.95" customHeight="1">
      <c r="A10" s="219"/>
      <c r="B10" s="219"/>
      <c r="C10" s="219"/>
      <c r="D10" s="104"/>
      <c r="E10" s="104"/>
      <c r="F10" s="221" t="s">
        <v>102</v>
      </c>
      <c r="G10" s="221"/>
      <c r="H10" s="221" t="s">
        <v>103</v>
      </c>
      <c r="I10" s="221"/>
      <c r="J10" s="221" t="s">
        <v>104</v>
      </c>
      <c r="K10" s="221"/>
      <c r="L10" s="221" t="s">
        <v>189</v>
      </c>
      <c r="N10" s="106" t="s">
        <v>105</v>
      </c>
      <c r="P10" s="106" t="s">
        <v>116</v>
      </c>
      <c r="R10" s="106" t="s">
        <v>97</v>
      </c>
      <c r="T10" s="221" t="s">
        <v>115</v>
      </c>
      <c r="U10" s="220"/>
      <c r="V10" s="106" t="s">
        <v>178</v>
      </c>
      <c r="X10" s="220" t="s">
        <v>106</v>
      </c>
      <c r="Z10" s="223" t="s">
        <v>107</v>
      </c>
      <c r="AA10" s="221"/>
      <c r="AB10" s="70" t="s">
        <v>108</v>
      </c>
      <c r="AC10" s="221"/>
      <c r="AD10" s="221" t="s">
        <v>106</v>
      </c>
    </row>
    <row r="11" spans="1:30" s="106" customFormat="1" ht="21.95" customHeight="1">
      <c r="B11" s="219"/>
      <c r="C11" s="219"/>
      <c r="E11" s="219"/>
      <c r="F11" s="298" t="s">
        <v>109</v>
      </c>
      <c r="G11" s="298"/>
      <c r="H11" s="298"/>
      <c r="I11" s="298"/>
      <c r="J11" s="298"/>
      <c r="K11" s="298"/>
      <c r="L11" s="298"/>
      <c r="M11" s="298"/>
      <c r="N11" s="298"/>
      <c r="O11" s="298"/>
      <c r="P11" s="298"/>
      <c r="Q11" s="298"/>
      <c r="R11" s="298"/>
      <c r="S11" s="298"/>
      <c r="T11" s="298"/>
      <c r="U11" s="298"/>
      <c r="V11" s="298"/>
      <c r="W11" s="298"/>
      <c r="X11" s="298"/>
      <c r="Y11" s="298"/>
      <c r="Z11" s="298"/>
      <c r="AA11" s="298"/>
      <c r="AB11" s="298"/>
      <c r="AC11" s="298"/>
      <c r="AD11" s="298"/>
    </row>
    <row r="12" spans="1:30" s="71" customFormat="1" ht="21.95" customHeight="1">
      <c r="A12" s="224" t="s">
        <v>195</v>
      </c>
      <c r="B12" s="66"/>
      <c r="C12" s="66"/>
      <c r="E12" s="66"/>
      <c r="O12" s="2"/>
      <c r="P12" s="2"/>
      <c r="Q12" s="2"/>
      <c r="R12" s="2"/>
    </row>
    <row r="13" spans="1:30" s="219" customFormat="1" ht="21.95" customHeight="1">
      <c r="A13" s="225" t="s">
        <v>196</v>
      </c>
      <c r="D13" s="106"/>
      <c r="F13" s="96">
        <v>618068</v>
      </c>
      <c r="G13" s="96"/>
      <c r="H13" s="96">
        <v>724228</v>
      </c>
      <c r="I13" s="96"/>
      <c r="J13" s="96">
        <v>3064</v>
      </c>
      <c r="K13" s="96"/>
      <c r="L13" s="96">
        <v>2453</v>
      </c>
      <c r="M13" s="96"/>
      <c r="N13" s="96">
        <v>7500</v>
      </c>
      <c r="O13" s="96"/>
      <c r="P13" s="96">
        <v>49635</v>
      </c>
      <c r="Q13" s="96"/>
      <c r="R13" s="96">
        <v>58828</v>
      </c>
      <c r="S13" s="96">
        <v>0</v>
      </c>
      <c r="T13" s="96">
        <v>-49635</v>
      </c>
      <c r="U13" s="96"/>
      <c r="V13" s="96">
        <v>-6816</v>
      </c>
      <c r="X13" s="96">
        <f>SUM(V13:W13)</f>
        <v>-6816</v>
      </c>
      <c r="Y13" s="96"/>
      <c r="Z13" s="96">
        <f>SUM(F13:T13,X13)</f>
        <v>1407325</v>
      </c>
      <c r="AA13" s="226"/>
      <c r="AB13" s="96">
        <v>68383</v>
      </c>
      <c r="AC13" s="226"/>
      <c r="AD13" s="96">
        <f>Z13+AB13</f>
        <v>1475708</v>
      </c>
    </row>
    <row r="14" spans="1:30" s="106" customFormat="1" ht="21.95" customHeight="1">
      <c r="B14" s="219"/>
      <c r="C14" s="219"/>
      <c r="E14" s="219"/>
      <c r="F14" s="233"/>
      <c r="G14" s="233"/>
      <c r="H14" s="233"/>
      <c r="I14" s="233"/>
      <c r="J14" s="233"/>
      <c r="K14" s="233"/>
      <c r="L14" s="233"/>
      <c r="M14" s="233"/>
      <c r="N14" s="233"/>
      <c r="O14" s="233"/>
      <c r="P14" s="233"/>
      <c r="Q14" s="233"/>
      <c r="R14" s="233"/>
      <c r="S14" s="233"/>
      <c r="T14" s="233"/>
      <c r="U14" s="233"/>
      <c r="V14" s="233"/>
      <c r="X14" s="233"/>
      <c r="Y14" s="233"/>
      <c r="Z14" s="233"/>
      <c r="AA14" s="233"/>
      <c r="AB14" s="233"/>
      <c r="AC14" s="233"/>
      <c r="AD14" s="233"/>
    </row>
    <row r="15" spans="1:30" s="106" customFormat="1" ht="21.95" customHeight="1">
      <c r="A15" s="224" t="s">
        <v>110</v>
      </c>
      <c r="B15" s="219"/>
      <c r="C15" s="219"/>
      <c r="E15" s="219"/>
      <c r="F15" s="233"/>
      <c r="G15" s="233"/>
      <c r="H15" s="233"/>
      <c r="I15" s="233"/>
      <c r="J15" s="233"/>
      <c r="K15" s="233"/>
      <c r="L15" s="233"/>
      <c r="M15" s="233"/>
      <c r="N15" s="233"/>
      <c r="O15" s="233"/>
      <c r="P15" s="233"/>
      <c r="Q15" s="233"/>
      <c r="R15" s="233"/>
      <c r="S15" s="233"/>
      <c r="T15" s="233"/>
      <c r="U15" s="233"/>
      <c r="V15" s="233"/>
      <c r="X15" s="233"/>
      <c r="Y15" s="233"/>
      <c r="Z15" s="233"/>
      <c r="AA15" s="233"/>
      <c r="AB15" s="233"/>
      <c r="AC15" s="233"/>
      <c r="AD15" s="233"/>
    </row>
    <row r="16" spans="1:30" s="106" customFormat="1" ht="21.95" customHeight="1">
      <c r="A16" s="238" t="s">
        <v>118</v>
      </c>
      <c r="B16" s="238"/>
      <c r="C16" s="219"/>
      <c r="E16" s="219"/>
      <c r="F16" s="29"/>
      <c r="G16" s="27"/>
      <c r="H16" s="29"/>
      <c r="I16" s="28"/>
      <c r="J16" s="29"/>
      <c r="K16" s="29"/>
      <c r="L16" s="27"/>
      <c r="M16" s="242"/>
      <c r="N16" s="29"/>
      <c r="O16" s="242"/>
      <c r="P16" s="242"/>
      <c r="Q16" s="242"/>
      <c r="R16" s="29"/>
      <c r="S16" s="29"/>
      <c r="T16" s="27"/>
      <c r="U16" s="29"/>
      <c r="V16" s="29"/>
      <c r="X16" s="28"/>
      <c r="Y16" s="27"/>
      <c r="Z16" s="29"/>
      <c r="AA16" s="27"/>
      <c r="AB16" s="29"/>
      <c r="AC16" s="27"/>
      <c r="AD16" s="29"/>
    </row>
    <row r="17" spans="1:32" s="106" customFormat="1" ht="21.95" customHeight="1">
      <c r="A17" s="238"/>
      <c r="B17" s="228" t="s">
        <v>119</v>
      </c>
      <c r="C17" s="219"/>
      <c r="E17" s="219"/>
      <c r="F17" s="98">
        <v>0</v>
      </c>
      <c r="G17" s="27"/>
      <c r="H17" s="98">
        <v>0</v>
      </c>
      <c r="I17" s="28"/>
      <c r="J17" s="98">
        <v>0</v>
      </c>
      <c r="K17" s="98"/>
      <c r="L17" s="98">
        <v>-2453</v>
      </c>
      <c r="M17" s="242"/>
      <c r="N17" s="98">
        <v>0</v>
      </c>
      <c r="O17" s="242"/>
      <c r="P17" s="98">
        <v>0</v>
      </c>
      <c r="Q17" s="242"/>
      <c r="R17" s="98">
        <v>0</v>
      </c>
      <c r="S17" s="29"/>
      <c r="T17" s="98">
        <v>0</v>
      </c>
      <c r="U17" s="29"/>
      <c r="V17" s="98">
        <v>0</v>
      </c>
      <c r="X17" s="98">
        <v>0</v>
      </c>
      <c r="Y17" s="27"/>
      <c r="Z17" s="98">
        <f>SUM(F17:T17,X17)</f>
        <v>-2453</v>
      </c>
      <c r="AA17" s="27"/>
      <c r="AB17" s="69">
        <v>-3952</v>
      </c>
      <c r="AC17" s="27"/>
      <c r="AD17" s="98">
        <f>Z17+AB17</f>
        <v>-6405</v>
      </c>
    </row>
    <row r="18" spans="1:32" s="106" customFormat="1" ht="21.95" customHeight="1">
      <c r="A18" s="217" t="s">
        <v>169</v>
      </c>
      <c r="B18" s="228"/>
      <c r="C18" s="219"/>
      <c r="E18" s="219"/>
      <c r="F18" s="26">
        <f>F17</f>
        <v>0</v>
      </c>
      <c r="G18" s="27"/>
      <c r="H18" s="26">
        <f>H17</f>
        <v>0</v>
      </c>
      <c r="I18" s="28"/>
      <c r="J18" s="26">
        <f>J17</f>
        <v>0</v>
      </c>
      <c r="K18" s="28"/>
      <c r="L18" s="26">
        <f>SUM(L17:L17)</f>
        <v>-2453</v>
      </c>
      <c r="M18" s="242"/>
      <c r="N18" s="26">
        <f>N17</f>
        <v>0</v>
      </c>
      <c r="O18" s="242"/>
      <c r="P18" s="26">
        <f>P17</f>
        <v>0</v>
      </c>
      <c r="Q18" s="242"/>
      <c r="R18" s="26">
        <f>R17</f>
        <v>0</v>
      </c>
      <c r="S18" s="29"/>
      <c r="T18" s="26">
        <f>T17</f>
        <v>0</v>
      </c>
      <c r="U18" s="29"/>
      <c r="V18" s="26">
        <f>V17</f>
        <v>0</v>
      </c>
      <c r="W18" s="219"/>
      <c r="X18" s="26">
        <f>SUM(X17:X17)</f>
        <v>0</v>
      </c>
      <c r="Y18" s="27"/>
      <c r="Z18" s="26">
        <f>SUM(Z17:Z17)</f>
        <v>-2453</v>
      </c>
      <c r="AA18" s="27"/>
      <c r="AB18" s="26">
        <f>SUM(AB17:AB17)</f>
        <v>-3952</v>
      </c>
      <c r="AC18" s="27"/>
      <c r="AD18" s="26">
        <f>SUM(AD17:AD17)</f>
        <v>-6405</v>
      </c>
    </row>
    <row r="19" spans="1:32" s="106" customFormat="1" ht="14.1" customHeight="1">
      <c r="A19" s="217"/>
      <c r="B19" s="228"/>
      <c r="C19" s="219"/>
      <c r="E19" s="219"/>
      <c r="F19" s="28"/>
      <c r="G19" s="88"/>
      <c r="H19" s="28"/>
      <c r="I19" s="28"/>
      <c r="J19" s="28"/>
      <c r="K19" s="28"/>
      <c r="L19" s="88"/>
      <c r="M19" s="242"/>
      <c r="N19" s="28"/>
      <c r="O19" s="242"/>
      <c r="P19" s="89"/>
      <c r="Q19" s="242"/>
      <c r="R19" s="28"/>
      <c r="S19" s="28"/>
      <c r="T19" s="88"/>
      <c r="U19" s="28"/>
      <c r="V19" s="28"/>
      <c r="X19" s="28"/>
      <c r="Y19" s="88"/>
      <c r="Z19" s="28"/>
      <c r="AA19" s="88"/>
      <c r="AB19" s="80"/>
      <c r="AC19" s="88"/>
      <c r="AD19" s="98"/>
    </row>
    <row r="20" spans="1:32" s="106" customFormat="1" ht="21.6" customHeight="1">
      <c r="A20" s="217" t="s">
        <v>111</v>
      </c>
      <c r="B20" s="219"/>
      <c r="C20" s="219"/>
      <c r="E20" s="219"/>
      <c r="F20" s="235">
        <f>F18</f>
        <v>0</v>
      </c>
      <c r="G20" s="96"/>
      <c r="H20" s="235">
        <f>H18</f>
        <v>0</v>
      </c>
      <c r="I20" s="96"/>
      <c r="J20" s="235">
        <f>J18</f>
        <v>0</v>
      </c>
      <c r="K20" s="240"/>
      <c r="L20" s="235">
        <f>L18</f>
        <v>-2453</v>
      </c>
      <c r="M20" s="96"/>
      <c r="N20" s="235">
        <f>N18</f>
        <v>0</v>
      </c>
      <c r="O20" s="96"/>
      <c r="P20" s="235">
        <f>P18</f>
        <v>0</v>
      </c>
      <c r="Q20" s="96"/>
      <c r="R20" s="235">
        <f>R18</f>
        <v>0</v>
      </c>
      <c r="S20" s="241" t="e">
        <v>#REF!</v>
      </c>
      <c r="T20" s="235">
        <f>T18</f>
        <v>0</v>
      </c>
      <c r="U20" s="241"/>
      <c r="V20" s="235">
        <f>V18</f>
        <v>0</v>
      </c>
      <c r="W20" s="219"/>
      <c r="X20" s="235">
        <f>X18</f>
        <v>0</v>
      </c>
      <c r="Y20" s="241"/>
      <c r="Z20" s="235">
        <f>Z18</f>
        <v>-2453</v>
      </c>
      <c r="AA20" s="236"/>
      <c r="AB20" s="235">
        <f>AB18</f>
        <v>-3952</v>
      </c>
      <c r="AC20" s="236"/>
      <c r="AD20" s="235">
        <f>AD18</f>
        <v>-6405</v>
      </c>
    </row>
    <row r="21" spans="1:32" s="106" customFormat="1" ht="14.1" customHeight="1">
      <c r="A21" s="217"/>
      <c r="B21" s="219"/>
      <c r="C21" s="219"/>
      <c r="E21" s="219"/>
      <c r="F21" s="239"/>
      <c r="G21" s="219"/>
      <c r="H21" s="239"/>
      <c r="I21" s="239"/>
      <c r="J21" s="239"/>
      <c r="K21" s="239"/>
      <c r="L21" s="219"/>
      <c r="M21" s="236"/>
      <c r="N21" s="239"/>
      <c r="O21" s="236"/>
      <c r="P21" s="236"/>
      <c r="Q21" s="236"/>
      <c r="R21" s="239"/>
      <c r="S21" s="233"/>
      <c r="T21" s="219"/>
      <c r="U21" s="239"/>
      <c r="V21" s="239"/>
      <c r="X21" s="239"/>
      <c r="Y21" s="96"/>
      <c r="Z21" s="239"/>
      <c r="AA21" s="236"/>
      <c r="AB21" s="239"/>
      <c r="AC21" s="236"/>
      <c r="AD21" s="96"/>
    </row>
    <row r="22" spans="1:32" s="106" customFormat="1" ht="21" customHeight="1">
      <c r="A22" s="234" t="s">
        <v>213</v>
      </c>
      <c r="B22" s="219"/>
      <c r="C22" s="219"/>
      <c r="E22" s="219"/>
      <c r="F22" s="233"/>
      <c r="G22" s="233"/>
      <c r="H22" s="233"/>
      <c r="I22" s="233"/>
      <c r="J22" s="233"/>
      <c r="K22" s="233"/>
      <c r="L22" s="233"/>
      <c r="M22" s="233"/>
      <c r="N22" s="233"/>
      <c r="O22" s="233"/>
      <c r="P22" s="233"/>
      <c r="Q22" s="233"/>
      <c r="R22" s="233"/>
      <c r="S22" s="233"/>
      <c r="T22" s="233"/>
      <c r="U22" s="233"/>
      <c r="V22" s="233"/>
      <c r="X22" s="233"/>
      <c r="Y22" s="233"/>
      <c r="Z22" s="233"/>
      <c r="AA22" s="233"/>
      <c r="AB22" s="233"/>
      <c r="AC22" s="233"/>
      <c r="AD22" s="233"/>
    </row>
    <row r="23" spans="1:32" s="106" customFormat="1" ht="21.95" customHeight="1">
      <c r="A23" s="227"/>
      <c r="B23" s="228" t="s">
        <v>160</v>
      </c>
      <c r="C23" s="219"/>
      <c r="E23" s="219"/>
      <c r="F23" s="121">
        <v>0</v>
      </c>
      <c r="G23" s="121"/>
      <c r="H23" s="121">
        <v>0</v>
      </c>
      <c r="I23" s="121"/>
      <c r="J23" s="121">
        <v>0</v>
      </c>
      <c r="K23" s="121"/>
      <c r="L23" s="121">
        <v>0</v>
      </c>
      <c r="M23" s="98"/>
      <c r="N23" s="121">
        <v>0</v>
      </c>
      <c r="O23" s="121"/>
      <c r="P23" s="121">
        <v>0</v>
      </c>
      <c r="Q23" s="121"/>
      <c r="R23" s="121">
        <f>'PL 5-6 3M'!J56</f>
        <v>27663</v>
      </c>
      <c r="S23" s="98"/>
      <c r="T23" s="121">
        <v>0</v>
      </c>
      <c r="U23" s="98"/>
      <c r="V23" s="121">
        <v>0</v>
      </c>
      <c r="X23" s="96">
        <f>SUM(V23:W23)</f>
        <v>0</v>
      </c>
      <c r="Y23" s="98"/>
      <c r="Z23" s="98">
        <f>SUM(F23:T23,X23)</f>
        <v>27663</v>
      </c>
      <c r="AA23" s="233"/>
      <c r="AB23" s="98">
        <f>'PL 5-6 3M'!J57</f>
        <v>-274</v>
      </c>
      <c r="AC23" s="233"/>
      <c r="AD23" s="98">
        <f>Z23+AB23</f>
        <v>27389</v>
      </c>
    </row>
    <row r="24" spans="1:32" s="106" customFormat="1" ht="21.95" customHeight="1">
      <c r="A24" s="227" t="s">
        <v>173</v>
      </c>
      <c r="B24" s="219"/>
      <c r="C24" s="219"/>
      <c r="E24" s="219"/>
      <c r="F24" s="97">
        <v>0</v>
      </c>
      <c r="G24" s="98"/>
      <c r="H24" s="97">
        <v>0</v>
      </c>
      <c r="I24" s="98"/>
      <c r="J24" s="97">
        <v>0</v>
      </c>
      <c r="K24" s="229"/>
      <c r="L24" s="97">
        <v>0</v>
      </c>
      <c r="M24" s="98"/>
      <c r="N24" s="97">
        <v>0</v>
      </c>
      <c r="O24" s="121"/>
      <c r="P24" s="97">
        <v>0</v>
      </c>
      <c r="Q24" s="121"/>
      <c r="R24" s="97">
        <v>0</v>
      </c>
      <c r="S24" s="98"/>
      <c r="T24" s="97">
        <v>0</v>
      </c>
      <c r="U24" s="98"/>
      <c r="V24" s="97">
        <f>'PL 5-6 3M'!J43</f>
        <v>-2404</v>
      </c>
      <c r="X24" s="97">
        <f>SUM(V24:W24)</f>
        <v>-2404</v>
      </c>
      <c r="Y24" s="98"/>
      <c r="Z24" s="97">
        <f>SUM(F24:T24,X24)</f>
        <v>-2404</v>
      </c>
      <c r="AA24" s="233"/>
      <c r="AB24" s="97">
        <v>0</v>
      </c>
      <c r="AC24" s="233"/>
      <c r="AD24" s="97">
        <f t="shared" ref="AD24" si="0">Z24+AB24</f>
        <v>-2404</v>
      </c>
    </row>
    <row r="25" spans="1:32" s="106" customFormat="1" ht="21.95" customHeight="1">
      <c r="A25" s="234" t="s">
        <v>214</v>
      </c>
      <c r="B25" s="219"/>
      <c r="C25" s="219"/>
      <c r="E25" s="219"/>
      <c r="F25" s="235">
        <f>SUM(F23:F24)</f>
        <v>0</v>
      </c>
      <c r="G25" s="96"/>
      <c r="H25" s="235">
        <f>SUM(H23:H24)</f>
        <v>0</v>
      </c>
      <c r="I25" s="96"/>
      <c r="J25" s="235">
        <f>SUM(J23:J24)</f>
        <v>0</v>
      </c>
      <c r="K25" s="240"/>
      <c r="L25" s="235">
        <f>SUM(L23:L24)</f>
        <v>0</v>
      </c>
      <c r="M25" s="233"/>
      <c r="N25" s="235">
        <f>SUM(N23:N24)</f>
        <v>0</v>
      </c>
      <c r="O25" s="96"/>
      <c r="P25" s="235">
        <f>SUM(P23:P24)</f>
        <v>0</v>
      </c>
      <c r="Q25" s="96"/>
      <c r="R25" s="235">
        <f>SUM(R23:R24)</f>
        <v>27663</v>
      </c>
      <c r="S25" s="235">
        <v>0</v>
      </c>
      <c r="T25" s="235">
        <f>SUM(T23:T24)</f>
        <v>0</v>
      </c>
      <c r="U25" s="96"/>
      <c r="V25" s="235">
        <f>SUM(V23:V24)</f>
        <v>-2404</v>
      </c>
      <c r="X25" s="235">
        <f>SUM(X23:X24)</f>
        <v>-2404</v>
      </c>
      <c r="Y25" s="96"/>
      <c r="Z25" s="235">
        <f>SUM(Z23:Z24)</f>
        <v>25259</v>
      </c>
      <c r="AA25" s="233"/>
      <c r="AB25" s="235">
        <f>SUM(AB23:AB24)</f>
        <v>-274</v>
      </c>
      <c r="AC25" s="233"/>
      <c r="AD25" s="235">
        <f>SUM(AD23:AD24)</f>
        <v>24985</v>
      </c>
    </row>
    <row r="26" spans="1:32" s="106" customFormat="1" ht="12" customHeight="1">
      <c r="A26" s="234"/>
      <c r="B26" s="219"/>
      <c r="C26" s="219"/>
      <c r="E26" s="219"/>
      <c r="F26" s="233"/>
      <c r="G26" s="233"/>
      <c r="H26" s="233"/>
      <c r="I26" s="233"/>
      <c r="J26" s="233"/>
      <c r="K26" s="233"/>
      <c r="L26" s="233"/>
      <c r="M26" s="233"/>
      <c r="N26" s="233"/>
      <c r="O26" s="233"/>
      <c r="P26" s="233"/>
      <c r="Q26" s="233"/>
      <c r="R26" s="233"/>
      <c r="S26" s="233"/>
      <c r="T26" s="233"/>
      <c r="U26" s="233"/>
      <c r="V26" s="233"/>
      <c r="X26" s="233"/>
      <c r="Y26" s="233"/>
      <c r="Z26" s="233"/>
      <c r="AA26" s="233"/>
      <c r="AB26" s="233"/>
      <c r="AC26" s="233"/>
      <c r="AD26" s="233"/>
    </row>
    <row r="27" spans="1:32" ht="21.95" customHeight="1" thickBot="1">
      <c r="A27" s="234" t="s">
        <v>197</v>
      </c>
      <c r="B27" s="219"/>
      <c r="F27" s="237">
        <f>SUM(F13,F20,F25)</f>
        <v>618068</v>
      </c>
      <c r="G27" s="125"/>
      <c r="H27" s="237">
        <f>SUM(H13,H20,H25)</f>
        <v>724228</v>
      </c>
      <c r="I27" s="125"/>
      <c r="J27" s="237">
        <f>SUM(J13,J20,J25)</f>
        <v>3064</v>
      </c>
      <c r="K27" s="243"/>
      <c r="L27" s="237">
        <f>SUM(L13,L20,L25)</f>
        <v>0</v>
      </c>
      <c r="M27" s="125"/>
      <c r="N27" s="237">
        <f>SUM(N13,N20,N25)</f>
        <v>7500</v>
      </c>
      <c r="O27" s="125"/>
      <c r="P27" s="237">
        <f>SUM(P13,P20,P25)</f>
        <v>49635</v>
      </c>
      <c r="Q27" s="125"/>
      <c r="R27" s="237">
        <f>SUM(R13,R20,R25)</f>
        <v>86491</v>
      </c>
      <c r="S27" s="237" t="e">
        <v>#REF!</v>
      </c>
      <c r="T27" s="237">
        <f>SUM(T13,T20,T25)</f>
        <v>-49635</v>
      </c>
      <c r="U27" s="125"/>
      <c r="V27" s="237">
        <f>SUM(V13,V20,V25)</f>
        <v>-9220</v>
      </c>
      <c r="X27" s="237">
        <f>SUM(X13,X20,X25)</f>
        <v>-9220</v>
      </c>
      <c r="Y27" s="125"/>
      <c r="Z27" s="237">
        <f>SUM(Z13,Z20,Z25)</f>
        <v>1430131</v>
      </c>
      <c r="AA27" s="125"/>
      <c r="AB27" s="237">
        <f>SUM(AB13,AB20,AB25)</f>
        <v>64157</v>
      </c>
      <c r="AC27" s="125"/>
      <c r="AD27" s="237">
        <f>SUM(AD13,AD20,AD25)</f>
        <v>1494288</v>
      </c>
      <c r="AE27" s="121"/>
      <c r="AF27" s="121"/>
    </row>
    <row r="28" spans="1:32" ht="23.25" customHeight="1" thickTop="1"/>
    <row r="29" spans="1:32" ht="20.45" customHeight="1">
      <c r="F29" s="244"/>
      <c r="H29" s="244"/>
      <c r="J29" s="244"/>
      <c r="K29" s="244"/>
      <c r="L29" s="244"/>
      <c r="N29" s="244"/>
      <c r="P29" s="244"/>
      <c r="R29" s="244"/>
      <c r="T29" s="244"/>
      <c r="Z29" s="244"/>
      <c r="AB29" s="244"/>
      <c r="AD29" s="244">
        <f>AD27-'BS 2-4'!I102</f>
        <v>0</v>
      </c>
    </row>
    <row r="30" spans="1:32"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</row>
    <row r="31" spans="1:32"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2"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</row>
    <row r="83" hidden="1"/>
  </sheetData>
  <mergeCells count="5">
    <mergeCell ref="A3:S3"/>
    <mergeCell ref="F4:AD4"/>
    <mergeCell ref="N5:R5"/>
    <mergeCell ref="F11:AD11"/>
    <mergeCell ref="V5:X5"/>
  </mergeCells>
  <pageMargins left="0.6" right="0.6" top="0.48" bottom="0.5" header="0.5" footer="0.5"/>
  <pageSetup paperSize="9" scale="49" firstPageNumber="8" orientation="landscape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3"/>
  <sheetViews>
    <sheetView view="pageBreakPreview" zoomScale="70" zoomScaleNormal="88" zoomScaleSheetLayoutView="70" workbookViewId="0">
      <selection activeCell="U20" sqref="U20"/>
    </sheetView>
  </sheetViews>
  <sheetFormatPr defaultColWidth="8.85546875" defaultRowHeight="21.75"/>
  <cols>
    <col min="1" max="1" width="2.5703125" style="245" customWidth="1"/>
    <col min="2" max="2" width="57.140625" style="245" customWidth="1"/>
    <col min="3" max="3" width="9.5703125" style="245" customWidth="1"/>
    <col min="4" max="4" width="1.140625" style="245" customWidth="1"/>
    <col min="5" max="5" width="13.42578125" style="245" customWidth="1"/>
    <col min="6" max="6" width="1" style="245" customWidth="1"/>
    <col min="7" max="7" width="13.42578125" style="245" customWidth="1"/>
    <col min="8" max="8" width="0.85546875" style="245" customWidth="1"/>
    <col min="9" max="9" width="14.85546875" style="245" customWidth="1"/>
    <col min="10" max="10" width="0.85546875" style="245" customWidth="1"/>
    <col min="11" max="11" width="13.42578125" style="245" customWidth="1"/>
    <col min="12" max="12" width="0.85546875" style="245" customWidth="1"/>
    <col min="13" max="13" width="13.42578125" style="245" customWidth="1"/>
    <col min="14" max="14" width="0.85546875" style="245" customWidth="1"/>
    <col min="15" max="15" width="15.5703125" style="245" customWidth="1"/>
    <col min="16" max="16" width="0.85546875" style="245" customWidth="1"/>
    <col min="17" max="17" width="13.42578125" style="245" customWidth="1"/>
    <col min="18" max="18" width="0.7109375" style="258" customWidth="1"/>
    <col min="19" max="19" width="18.85546875" style="245" bestFit="1" customWidth="1"/>
    <col min="20" max="20" width="1.140625" style="245" customWidth="1"/>
    <col min="21" max="21" width="16.140625" style="245" bestFit="1" customWidth="1"/>
    <col min="22" max="22" width="1" style="245" customWidth="1"/>
    <col min="23" max="23" width="13.42578125" style="245" customWidth="1"/>
    <col min="24" max="16384" width="8.85546875" style="245"/>
  </cols>
  <sheetData>
    <row r="1" spans="1:23" s="260" customFormat="1">
      <c r="A1" s="188" t="str">
        <f>'BS 2-4'!A1</f>
        <v>CL Venture Public Company Limited and its Subsidiaries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18"/>
      <c r="Q1" s="194"/>
      <c r="R1" s="259"/>
      <c r="S1" s="118"/>
      <c r="T1" s="118"/>
      <c r="U1" s="118"/>
      <c r="V1" s="118"/>
      <c r="W1" s="194"/>
    </row>
    <row r="2" spans="1:23" s="260" customFormat="1">
      <c r="A2" s="194" t="s">
        <v>86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18"/>
      <c r="Q2" s="194"/>
      <c r="R2" s="259"/>
      <c r="S2" s="118"/>
      <c r="T2" s="118"/>
      <c r="U2" s="118"/>
      <c r="V2" s="118"/>
      <c r="W2" s="194"/>
    </row>
    <row r="3" spans="1:23">
      <c r="A3" s="246"/>
      <c r="B3" s="102"/>
      <c r="C3" s="102"/>
      <c r="D3" s="102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218"/>
      <c r="P3" s="218"/>
      <c r="Q3" s="121"/>
      <c r="R3" s="230"/>
      <c r="S3" s="102"/>
      <c r="T3" s="102"/>
      <c r="U3" s="102"/>
      <c r="V3" s="102"/>
      <c r="W3" s="218"/>
    </row>
    <row r="4" spans="1:23">
      <c r="A4" s="93"/>
      <c r="B4" s="93"/>
      <c r="C4" s="93"/>
      <c r="D4" s="93"/>
      <c r="E4" s="296" t="s">
        <v>2</v>
      </c>
      <c r="F4" s="296"/>
      <c r="G4" s="296"/>
      <c r="H4" s="296"/>
      <c r="I4" s="296"/>
      <c r="J4" s="296"/>
      <c r="K4" s="296"/>
      <c r="L4" s="296"/>
      <c r="M4" s="296"/>
      <c r="N4" s="296"/>
      <c r="O4" s="296"/>
      <c r="P4" s="296"/>
      <c r="Q4" s="296"/>
      <c r="R4" s="296"/>
      <c r="S4" s="296"/>
      <c r="T4" s="296"/>
      <c r="U4" s="296"/>
      <c r="V4" s="296"/>
      <c r="W4" s="296"/>
    </row>
    <row r="5" spans="1:23">
      <c r="A5" s="93"/>
      <c r="B5" s="93"/>
      <c r="C5" s="93"/>
      <c r="D5" s="93"/>
      <c r="E5" s="219"/>
      <c r="F5" s="221"/>
      <c r="G5" s="221"/>
      <c r="H5" s="219"/>
      <c r="I5" s="221"/>
      <c r="J5" s="221"/>
      <c r="K5" s="297" t="s">
        <v>122</v>
      </c>
      <c r="L5" s="297"/>
      <c r="M5" s="297"/>
      <c r="N5" s="297"/>
      <c r="O5" s="297"/>
      <c r="P5" s="106"/>
      <c r="Q5" s="221"/>
      <c r="R5" s="247"/>
      <c r="S5" s="297" t="s">
        <v>63</v>
      </c>
      <c r="T5" s="297"/>
      <c r="U5" s="297"/>
      <c r="V5" s="232"/>
      <c r="W5" s="219"/>
    </row>
    <row r="6" spans="1:23">
      <c r="A6" s="93"/>
      <c r="B6" s="93"/>
      <c r="C6" s="93"/>
      <c r="D6" s="93"/>
      <c r="E6" s="219"/>
      <c r="F6" s="221"/>
      <c r="G6" s="221"/>
      <c r="H6" s="219"/>
      <c r="I6" s="221"/>
      <c r="J6" s="221"/>
      <c r="K6" s="93"/>
      <c r="L6" s="93"/>
      <c r="M6" s="93"/>
      <c r="N6" s="93"/>
      <c r="O6" s="93"/>
      <c r="P6" s="106"/>
      <c r="Q6" s="221"/>
      <c r="R6" s="247"/>
      <c r="S6" s="106" t="s">
        <v>177</v>
      </c>
      <c r="T6" s="93"/>
      <c r="U6" s="220"/>
      <c r="V6" s="220"/>
      <c r="W6" s="93"/>
    </row>
    <row r="7" spans="1:23">
      <c r="A7" s="93"/>
      <c r="B7" s="93"/>
      <c r="C7" s="93"/>
      <c r="D7" s="93"/>
      <c r="E7" s="219"/>
      <c r="F7" s="221"/>
      <c r="G7" s="221"/>
      <c r="H7" s="219"/>
      <c r="I7" s="106" t="s">
        <v>87</v>
      </c>
      <c r="J7" s="221"/>
      <c r="K7" s="93"/>
      <c r="L7" s="93"/>
      <c r="M7" s="93"/>
      <c r="N7" s="93"/>
      <c r="O7" s="93"/>
      <c r="P7" s="106"/>
      <c r="Q7" s="221"/>
      <c r="R7" s="247"/>
      <c r="S7" s="106" t="s">
        <v>171</v>
      </c>
      <c r="T7" s="93"/>
      <c r="U7" s="220"/>
      <c r="V7" s="220"/>
      <c r="W7" s="93"/>
    </row>
    <row r="8" spans="1:23">
      <c r="A8" s="93"/>
      <c r="B8" s="93"/>
      <c r="C8" s="93"/>
      <c r="D8" s="93"/>
      <c r="E8" s="106" t="s">
        <v>89</v>
      </c>
      <c r="F8" s="106"/>
      <c r="G8" s="106"/>
      <c r="H8" s="106"/>
      <c r="I8" s="221" t="s">
        <v>90</v>
      </c>
      <c r="J8" s="106"/>
      <c r="K8" s="93"/>
      <c r="L8" s="93"/>
      <c r="M8" s="106" t="s">
        <v>114</v>
      </c>
      <c r="N8" s="93"/>
      <c r="O8" s="93"/>
      <c r="P8" s="220"/>
      <c r="Q8" s="106"/>
      <c r="R8" s="232"/>
      <c r="S8" s="106" t="s">
        <v>172</v>
      </c>
      <c r="T8" s="93"/>
      <c r="U8" s="220" t="s">
        <v>91</v>
      </c>
      <c r="V8" s="220"/>
      <c r="W8" s="93"/>
    </row>
    <row r="9" spans="1:23">
      <c r="A9" s="106"/>
      <c r="B9" s="106"/>
      <c r="C9" s="106"/>
      <c r="D9" s="106"/>
      <c r="E9" s="221" t="s">
        <v>94</v>
      </c>
      <c r="F9" s="106"/>
      <c r="G9" s="221" t="s">
        <v>95</v>
      </c>
      <c r="H9" s="221"/>
      <c r="I9" s="221" t="s">
        <v>96</v>
      </c>
      <c r="J9" s="106"/>
      <c r="K9" s="106"/>
      <c r="L9" s="106"/>
      <c r="M9" s="106" t="s">
        <v>115</v>
      </c>
      <c r="N9" s="106"/>
      <c r="O9" s="106"/>
      <c r="P9" s="220"/>
      <c r="Q9" s="106" t="s">
        <v>114</v>
      </c>
      <c r="R9" s="232"/>
      <c r="S9" s="106" t="s">
        <v>179</v>
      </c>
      <c r="T9" s="106"/>
      <c r="U9" s="106" t="s">
        <v>98</v>
      </c>
      <c r="V9" s="106"/>
      <c r="W9" s="221" t="s">
        <v>101</v>
      </c>
    </row>
    <row r="10" spans="1:23">
      <c r="A10" s="106"/>
      <c r="B10" s="106"/>
      <c r="C10" s="104"/>
      <c r="D10" s="104"/>
      <c r="E10" s="221" t="s">
        <v>102</v>
      </c>
      <c r="F10" s="106"/>
      <c r="G10" s="221" t="s">
        <v>103</v>
      </c>
      <c r="H10" s="221"/>
      <c r="I10" s="221" t="s">
        <v>104</v>
      </c>
      <c r="J10" s="106"/>
      <c r="K10" s="106" t="s">
        <v>121</v>
      </c>
      <c r="L10" s="106"/>
      <c r="M10" s="106" t="s">
        <v>116</v>
      </c>
      <c r="N10" s="106"/>
      <c r="O10" s="223" t="s">
        <v>97</v>
      </c>
      <c r="P10" s="106"/>
      <c r="Q10" s="106" t="s">
        <v>115</v>
      </c>
      <c r="R10" s="232"/>
      <c r="S10" s="106" t="s">
        <v>178</v>
      </c>
      <c r="T10" s="106"/>
      <c r="U10" s="220" t="s">
        <v>106</v>
      </c>
      <c r="V10" s="220"/>
      <c r="W10" s="221" t="s">
        <v>106</v>
      </c>
    </row>
    <row r="11" spans="1:23">
      <c r="A11" s="102"/>
      <c r="B11" s="102"/>
      <c r="C11" s="102"/>
      <c r="D11" s="102"/>
      <c r="E11" s="298" t="s">
        <v>109</v>
      </c>
      <c r="F11" s="298"/>
      <c r="G11" s="298"/>
      <c r="H11" s="298"/>
      <c r="I11" s="298"/>
      <c r="J11" s="298"/>
      <c r="K11" s="298"/>
      <c r="L11" s="298"/>
      <c r="M11" s="298"/>
      <c r="N11" s="298"/>
      <c r="O11" s="298"/>
      <c r="P11" s="298"/>
      <c r="Q11" s="298"/>
      <c r="R11" s="298"/>
      <c r="S11" s="298"/>
      <c r="T11" s="298"/>
      <c r="U11" s="298"/>
      <c r="V11" s="298"/>
      <c r="W11" s="298"/>
    </row>
    <row r="12" spans="1:23">
      <c r="A12" s="224" t="s">
        <v>193</v>
      </c>
      <c r="B12" s="219"/>
      <c r="C12" s="219"/>
      <c r="D12" s="219"/>
      <c r="E12" s="233"/>
      <c r="F12" s="233"/>
      <c r="G12" s="233"/>
      <c r="H12" s="106"/>
      <c r="I12" s="233"/>
      <c r="J12" s="233"/>
      <c r="K12" s="233"/>
      <c r="L12" s="233"/>
      <c r="M12" s="233"/>
      <c r="N12" s="233"/>
      <c r="O12" s="95"/>
      <c r="P12" s="71"/>
      <c r="Q12" s="233"/>
      <c r="R12" s="231"/>
      <c r="S12" s="71"/>
      <c r="T12" s="71"/>
      <c r="U12" s="71"/>
      <c r="V12" s="71"/>
      <c r="W12" s="95"/>
    </row>
    <row r="13" spans="1:23">
      <c r="A13" s="225" t="s">
        <v>117</v>
      </c>
      <c r="B13" s="219"/>
      <c r="C13" s="219"/>
      <c r="D13" s="219"/>
      <c r="E13" s="22">
        <v>618068</v>
      </c>
      <c r="F13" s="22"/>
      <c r="G13" s="22">
        <v>724228</v>
      </c>
      <c r="H13" s="22"/>
      <c r="I13" s="22">
        <v>3064</v>
      </c>
      <c r="J13" s="22"/>
      <c r="K13" s="22">
        <v>5400</v>
      </c>
      <c r="L13" s="22"/>
      <c r="M13" s="96">
        <v>32032</v>
      </c>
      <c r="N13" s="22"/>
      <c r="O13" s="22">
        <v>46647</v>
      </c>
      <c r="P13" s="22"/>
      <c r="Q13" s="96">
        <v>-32032</v>
      </c>
      <c r="R13" s="240"/>
      <c r="S13" s="248">
        <v>8103</v>
      </c>
      <c r="T13" s="36"/>
      <c r="U13" s="36">
        <f>S13</f>
        <v>8103</v>
      </c>
      <c r="V13" s="36"/>
      <c r="W13" s="249">
        <f>SUM(E13:Q13,U13)</f>
        <v>1405510</v>
      </c>
    </row>
    <row r="14" spans="1:23">
      <c r="A14" s="224"/>
      <c r="B14" s="219"/>
      <c r="C14" s="219"/>
      <c r="D14" s="219"/>
      <c r="E14" s="249"/>
      <c r="F14" s="249"/>
      <c r="G14" s="249"/>
      <c r="H14" s="249"/>
      <c r="I14" s="249"/>
      <c r="J14" s="249"/>
      <c r="K14" s="249"/>
      <c r="L14" s="249"/>
      <c r="M14" s="249"/>
      <c r="N14" s="249"/>
      <c r="O14" s="249"/>
      <c r="P14" s="250"/>
      <c r="Q14" s="249"/>
      <c r="R14" s="251"/>
      <c r="S14" s="250"/>
      <c r="T14" s="250"/>
      <c r="U14" s="250"/>
      <c r="V14" s="250"/>
      <c r="W14" s="249"/>
    </row>
    <row r="15" spans="1:23">
      <c r="A15" s="234" t="s">
        <v>213</v>
      </c>
      <c r="B15" s="219"/>
      <c r="C15" s="219"/>
      <c r="D15" s="219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52"/>
      <c r="Q15" s="24"/>
      <c r="R15" s="136"/>
      <c r="S15" s="252"/>
      <c r="T15" s="252"/>
      <c r="U15" s="252"/>
      <c r="V15" s="252"/>
      <c r="W15" s="24"/>
    </row>
    <row r="16" spans="1:23">
      <c r="A16" s="227" t="s">
        <v>112</v>
      </c>
      <c r="B16" s="219"/>
      <c r="C16" s="219"/>
      <c r="D16" s="219"/>
      <c r="E16" s="18">
        <v>0</v>
      </c>
      <c r="F16" s="18"/>
      <c r="G16" s="18">
        <v>0</v>
      </c>
      <c r="H16" s="18"/>
      <c r="I16" s="18">
        <v>0</v>
      </c>
      <c r="J16" s="18"/>
      <c r="K16" s="18">
        <v>0</v>
      </c>
      <c r="L16" s="19"/>
      <c r="M16" s="18">
        <v>0</v>
      </c>
      <c r="N16" s="20"/>
      <c r="O16" s="19">
        <f>'PL 5-6 3M'!P56</f>
        <v>14313</v>
      </c>
      <c r="P16" s="250"/>
      <c r="Q16" s="18">
        <v>0</v>
      </c>
      <c r="R16" s="33"/>
      <c r="S16" s="18">
        <v>0</v>
      </c>
      <c r="T16" s="253"/>
      <c r="U16" s="18">
        <f>S16</f>
        <v>0</v>
      </c>
      <c r="V16" s="253"/>
      <c r="W16" s="98">
        <f>SUM(E16:Q16,U16)</f>
        <v>14313</v>
      </c>
    </row>
    <row r="17" spans="1:25">
      <c r="A17" s="227" t="s">
        <v>173</v>
      </c>
      <c r="B17" s="219"/>
      <c r="C17" s="219"/>
      <c r="D17" s="219"/>
      <c r="E17" s="18">
        <v>0</v>
      </c>
      <c r="F17" s="18"/>
      <c r="G17" s="18">
        <v>0</v>
      </c>
      <c r="H17" s="18"/>
      <c r="I17" s="18">
        <v>0</v>
      </c>
      <c r="J17" s="18"/>
      <c r="K17" s="18">
        <v>0</v>
      </c>
      <c r="L17" s="19"/>
      <c r="M17" s="18">
        <v>0</v>
      </c>
      <c r="N17" s="19"/>
      <c r="O17" s="25">
        <v>0</v>
      </c>
      <c r="P17" s="20"/>
      <c r="Q17" s="18">
        <v>0</v>
      </c>
      <c r="R17" s="33"/>
      <c r="S17" s="25">
        <f>'PL 5-6 3M'!P43</f>
        <v>-7247</v>
      </c>
      <c r="T17" s="34"/>
      <c r="U17" s="25">
        <f>S17</f>
        <v>-7247</v>
      </c>
      <c r="V17" s="34"/>
      <c r="W17" s="98">
        <f>SUM(E17:Q17,U17)</f>
        <v>-7247</v>
      </c>
    </row>
    <row r="18" spans="1:25">
      <c r="A18" s="234" t="s">
        <v>214</v>
      </c>
      <c r="B18" s="219"/>
      <c r="C18" s="219"/>
      <c r="D18" s="219"/>
      <c r="E18" s="41">
        <f>SUM(E16:E17)</f>
        <v>0</v>
      </c>
      <c r="F18" s="4"/>
      <c r="G18" s="41">
        <f>SUM(G16:G17)</f>
        <v>0</v>
      </c>
      <c r="H18" s="4"/>
      <c r="I18" s="41">
        <f>SUM(I16:I17)</f>
        <v>0</v>
      </c>
      <c r="J18" s="4"/>
      <c r="K18" s="41">
        <f>SUM(K16:K17)</f>
        <v>0</v>
      </c>
      <c r="L18" s="20"/>
      <c r="M18" s="41">
        <f>SUM(M16:M17)</f>
        <v>0</v>
      </c>
      <c r="N18" s="20"/>
      <c r="O18" s="41">
        <f>SUM(O16:O17)</f>
        <v>14313</v>
      </c>
      <c r="P18" s="239"/>
      <c r="Q18" s="41">
        <f>SUM(Q16:Q17)</f>
        <v>0</v>
      </c>
      <c r="R18" s="135"/>
      <c r="S18" s="41">
        <f>SUM(S16:S17)</f>
        <v>-7247</v>
      </c>
      <c r="T18" s="96"/>
      <c r="U18" s="41">
        <f>SUM(U16:U17)</f>
        <v>-7247</v>
      </c>
      <c r="V18" s="96"/>
      <c r="W18" s="41">
        <f>SUM(W16:W17)</f>
        <v>7066</v>
      </c>
    </row>
    <row r="19" spans="1:25">
      <c r="A19" s="234"/>
      <c r="B19" s="219"/>
      <c r="C19" s="219"/>
      <c r="D19" s="2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54"/>
      <c r="Q19" s="20"/>
      <c r="R19" s="34"/>
      <c r="S19" s="20"/>
      <c r="T19" s="253"/>
      <c r="U19" s="20"/>
      <c r="V19" s="253"/>
      <c r="W19" s="20"/>
    </row>
    <row r="20" spans="1:25" s="262" customFormat="1">
      <c r="A20" s="227" t="s">
        <v>120</v>
      </c>
      <c r="B20" s="106"/>
      <c r="C20" s="106"/>
      <c r="D20" s="106"/>
      <c r="E20" s="21">
        <v>0</v>
      </c>
      <c r="F20" s="18"/>
      <c r="G20" s="21">
        <v>0</v>
      </c>
      <c r="H20" s="18"/>
      <c r="I20" s="21">
        <v>0</v>
      </c>
      <c r="J20" s="18"/>
      <c r="K20" s="21">
        <v>0</v>
      </c>
      <c r="L20" s="19"/>
      <c r="M20" s="21">
        <v>0</v>
      </c>
      <c r="N20" s="19"/>
      <c r="O20" s="137">
        <v>856</v>
      </c>
      <c r="P20" s="19"/>
      <c r="Q20" s="21">
        <v>0</v>
      </c>
      <c r="R20" s="33"/>
      <c r="S20" s="37">
        <f>-O20</f>
        <v>-856</v>
      </c>
      <c r="T20" s="261"/>
      <c r="U20" s="37">
        <f>S20</f>
        <v>-856</v>
      </c>
      <c r="V20" s="261"/>
      <c r="W20" s="97">
        <f>SUM(E20:Q20,U20)</f>
        <v>0</v>
      </c>
    </row>
    <row r="21" spans="1:25">
      <c r="A21" s="234"/>
      <c r="B21" s="219"/>
      <c r="C21" s="219"/>
      <c r="D21" s="219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54"/>
      <c r="Q21" s="20"/>
      <c r="R21" s="34"/>
      <c r="S21" s="20"/>
      <c r="T21" s="253"/>
      <c r="U21" s="20"/>
      <c r="V21" s="253"/>
      <c r="W21" s="20"/>
    </row>
    <row r="22" spans="1:25" ht="22.5" thickBot="1">
      <c r="A22" s="234" t="s">
        <v>194</v>
      </c>
      <c r="B22" s="102"/>
      <c r="C22" s="102"/>
      <c r="D22" s="102"/>
      <c r="E22" s="255">
        <f>SUM(E13,E18,E20)</f>
        <v>618068</v>
      </c>
      <c r="F22" s="249"/>
      <c r="G22" s="255">
        <f>SUM(G13,G18,G20)</f>
        <v>724228</v>
      </c>
      <c r="H22" s="249"/>
      <c r="I22" s="255">
        <f>SUM(I13,I18,I20)</f>
        <v>3064</v>
      </c>
      <c r="J22" s="249"/>
      <c r="K22" s="255">
        <f>SUM(K13,K18,K20)</f>
        <v>5400</v>
      </c>
      <c r="L22" s="249"/>
      <c r="M22" s="255">
        <f>SUM(M13,M18,M20)</f>
        <v>32032</v>
      </c>
      <c r="N22" s="249"/>
      <c r="O22" s="255">
        <f>SUM(O13,O18,O20)</f>
        <v>61816</v>
      </c>
      <c r="P22" s="256"/>
      <c r="Q22" s="255">
        <f>SUM(Q13,Q18,Q20)</f>
        <v>-32032</v>
      </c>
      <c r="R22" s="251"/>
      <c r="S22" s="267">
        <f>SUM(S13,S18,S20)</f>
        <v>0</v>
      </c>
      <c r="T22" s="73"/>
      <c r="U22" s="267">
        <f>SUM(U13,U18,U20)</f>
        <v>0</v>
      </c>
      <c r="V22" s="256"/>
      <c r="W22" s="255">
        <f>SUM(W13,W18,W20)</f>
        <v>1412576</v>
      </c>
      <c r="X22" s="257"/>
      <c r="Y22" s="257"/>
    </row>
    <row r="23" spans="1:25" ht="22.5" thickTop="1"/>
  </sheetData>
  <mergeCells count="4">
    <mergeCell ref="E4:W4"/>
    <mergeCell ref="K5:O5"/>
    <mergeCell ref="E11:W11"/>
    <mergeCell ref="S5:U5"/>
  </mergeCells>
  <pageMargins left="0.6" right="0.6" top="0.48" bottom="0.5" header="0.5" footer="0.5"/>
  <pageSetup paperSize="9" scale="68" firstPageNumber="9" orientation="landscape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3"/>
  <sheetViews>
    <sheetView view="pageBreakPreview" zoomScale="66" zoomScaleNormal="70" zoomScaleSheetLayoutView="66" workbookViewId="0">
      <selection activeCell="Q10" sqref="Q10"/>
    </sheetView>
  </sheetViews>
  <sheetFormatPr defaultColWidth="8.85546875" defaultRowHeight="21" customHeight="1"/>
  <cols>
    <col min="1" max="1" width="2.5703125" style="140" customWidth="1"/>
    <col min="2" max="2" width="57.5703125" style="140" customWidth="1"/>
    <col min="3" max="3" width="8.140625" style="140" customWidth="1"/>
    <col min="4" max="4" width="1.42578125" style="140" customWidth="1"/>
    <col min="5" max="5" width="17.85546875" style="140" bestFit="1" customWidth="1"/>
    <col min="6" max="6" width="1" style="140" customWidth="1"/>
    <col min="7" max="7" width="18.140625" style="140" bestFit="1" customWidth="1"/>
    <col min="8" max="8" width="0.85546875" style="140" customWidth="1"/>
    <col min="9" max="9" width="14.85546875" style="140" customWidth="1"/>
    <col min="10" max="10" width="0.85546875" style="140" customWidth="1"/>
    <col min="11" max="11" width="16.140625" style="140" bestFit="1" customWidth="1"/>
    <col min="12" max="12" width="0.85546875" style="140" customWidth="1"/>
    <col min="13" max="13" width="16.7109375" style="140" bestFit="1" customWidth="1"/>
    <col min="14" max="14" width="0.85546875" style="140" customWidth="1"/>
    <col min="15" max="15" width="17.85546875" style="140" bestFit="1" customWidth="1"/>
    <col min="16" max="16" width="1.140625" style="140" customWidth="1"/>
    <col min="17" max="17" width="17.85546875" style="140" bestFit="1" customWidth="1"/>
    <col min="18" max="18" width="1.140625" style="288" customWidth="1"/>
    <col min="19" max="19" width="16.7109375" style="140" customWidth="1"/>
    <col min="20" max="20" width="0.85546875" style="140" customWidth="1"/>
    <col min="21" max="21" width="14.85546875" style="140" customWidth="1"/>
    <col min="22" max="22" width="1" style="140" customWidth="1"/>
    <col min="23" max="23" width="20.140625" style="140" bestFit="1" customWidth="1"/>
    <col min="24" max="24" width="12.85546875" style="140" customWidth="1"/>
    <col min="25" max="16384" width="8.85546875" style="140"/>
  </cols>
  <sheetData>
    <row r="1" spans="1:23" ht="21" customHeight="1">
      <c r="A1" s="100" t="str">
        <f>'BS 2-4'!A1</f>
        <v>CL Venture Public Company Limited and its Subsidiaries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285"/>
      <c r="S1" s="118"/>
      <c r="T1" s="101"/>
      <c r="U1" s="101"/>
      <c r="V1" s="118"/>
      <c r="W1" s="101"/>
    </row>
    <row r="2" spans="1:23" ht="21" customHeight="1">
      <c r="A2" s="101" t="s">
        <v>86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285"/>
      <c r="S2" s="118"/>
      <c r="T2" s="101"/>
      <c r="U2" s="101"/>
      <c r="V2" s="118"/>
      <c r="W2" s="101"/>
    </row>
    <row r="3" spans="1:23" ht="21" customHeight="1">
      <c r="A3" s="246"/>
      <c r="B3" s="102"/>
      <c r="C3" s="102"/>
      <c r="D3" s="102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218"/>
      <c r="P3" s="218"/>
      <c r="Q3" s="121"/>
      <c r="R3" s="230"/>
      <c r="S3" s="218"/>
      <c r="T3" s="121"/>
      <c r="U3" s="121"/>
      <c r="V3" s="102"/>
      <c r="W3" s="218"/>
    </row>
    <row r="4" spans="1:23" ht="21" customHeight="1">
      <c r="A4" s="93"/>
      <c r="B4" s="93"/>
      <c r="C4" s="93"/>
      <c r="D4" s="93"/>
      <c r="E4" s="296" t="s">
        <v>2</v>
      </c>
      <c r="F4" s="296"/>
      <c r="G4" s="296"/>
      <c r="H4" s="296"/>
      <c r="I4" s="296"/>
      <c r="J4" s="296"/>
      <c r="K4" s="296"/>
      <c r="L4" s="296"/>
      <c r="M4" s="296"/>
      <c r="N4" s="296"/>
      <c r="O4" s="296"/>
      <c r="P4" s="296"/>
      <c r="Q4" s="296"/>
      <c r="R4" s="296"/>
      <c r="S4" s="296"/>
      <c r="T4" s="296"/>
      <c r="U4" s="296"/>
      <c r="V4" s="296"/>
      <c r="W4" s="296"/>
    </row>
    <row r="5" spans="1:23" ht="21" customHeight="1">
      <c r="A5" s="93"/>
      <c r="B5" s="93"/>
      <c r="C5" s="93"/>
      <c r="D5" s="93"/>
      <c r="E5" s="219"/>
      <c r="F5" s="221"/>
      <c r="G5" s="221"/>
      <c r="H5" s="219"/>
      <c r="I5" s="221"/>
      <c r="J5" s="221"/>
      <c r="K5" s="297" t="s">
        <v>122</v>
      </c>
      <c r="L5" s="297"/>
      <c r="M5" s="297"/>
      <c r="N5" s="297"/>
      <c r="O5" s="297"/>
      <c r="P5" s="232"/>
      <c r="Q5" s="221"/>
      <c r="R5" s="284"/>
      <c r="S5" s="297" t="s">
        <v>63</v>
      </c>
      <c r="T5" s="297"/>
      <c r="U5" s="297"/>
      <c r="V5" s="93"/>
      <c r="W5" s="219"/>
    </row>
    <row r="6" spans="1:23" ht="21" customHeight="1">
      <c r="A6" s="93"/>
      <c r="B6" s="93"/>
      <c r="C6" s="93"/>
      <c r="D6" s="93"/>
      <c r="E6" s="219"/>
      <c r="F6" s="221"/>
      <c r="G6" s="221"/>
      <c r="H6" s="219"/>
      <c r="I6" s="221"/>
      <c r="J6" s="221"/>
      <c r="K6" s="106"/>
      <c r="L6" s="106"/>
      <c r="M6" s="106"/>
      <c r="N6" s="106"/>
      <c r="O6" s="106"/>
      <c r="P6" s="106"/>
      <c r="Q6" s="221"/>
      <c r="R6" s="284"/>
      <c r="S6" s="106" t="s">
        <v>205</v>
      </c>
      <c r="T6" s="106"/>
      <c r="U6" s="106"/>
      <c r="V6" s="93"/>
      <c r="W6" s="219"/>
    </row>
    <row r="7" spans="1:23" ht="21" customHeight="1">
      <c r="A7" s="93"/>
      <c r="B7" s="93"/>
      <c r="C7" s="93"/>
      <c r="D7" s="93"/>
      <c r="E7" s="219"/>
      <c r="F7" s="221"/>
      <c r="G7" s="221"/>
      <c r="H7" s="219"/>
      <c r="I7" s="106" t="s">
        <v>87</v>
      </c>
      <c r="J7" s="221"/>
      <c r="K7" s="93"/>
      <c r="L7" s="93"/>
      <c r="M7" s="93"/>
      <c r="N7" s="93"/>
      <c r="O7" s="93"/>
      <c r="P7" s="93"/>
      <c r="Q7" s="221"/>
      <c r="R7" s="232"/>
      <c r="S7" s="106" t="s">
        <v>171</v>
      </c>
      <c r="T7" s="106"/>
      <c r="U7" s="221"/>
      <c r="V7" s="221"/>
      <c r="W7" s="93"/>
    </row>
    <row r="8" spans="1:23" ht="21" customHeight="1">
      <c r="A8" s="93"/>
      <c r="B8" s="93"/>
      <c r="C8" s="93"/>
      <c r="D8" s="93"/>
      <c r="E8" s="106" t="s">
        <v>89</v>
      </c>
      <c r="F8" s="106"/>
      <c r="G8" s="106"/>
      <c r="H8" s="106"/>
      <c r="I8" s="221" t="s">
        <v>90</v>
      </c>
      <c r="J8" s="106"/>
      <c r="K8" s="93"/>
      <c r="L8" s="93"/>
      <c r="M8" s="106" t="s">
        <v>114</v>
      </c>
      <c r="N8" s="93"/>
      <c r="O8" s="93"/>
      <c r="P8" s="93"/>
      <c r="Q8" s="106"/>
      <c r="R8" s="286"/>
      <c r="S8" s="106" t="s">
        <v>172</v>
      </c>
      <c r="T8" s="106"/>
      <c r="U8" s="221" t="s">
        <v>91</v>
      </c>
      <c r="V8" s="221"/>
      <c r="W8" s="93"/>
    </row>
    <row r="9" spans="1:23" ht="21" customHeight="1">
      <c r="A9" s="106"/>
      <c r="B9" s="106"/>
      <c r="C9" s="106"/>
      <c r="D9" s="106"/>
      <c r="E9" s="221" t="s">
        <v>94</v>
      </c>
      <c r="F9" s="106"/>
      <c r="G9" s="221" t="s">
        <v>95</v>
      </c>
      <c r="H9" s="221"/>
      <c r="I9" s="221" t="s">
        <v>96</v>
      </c>
      <c r="J9" s="106"/>
      <c r="K9" s="106"/>
      <c r="L9" s="106"/>
      <c r="M9" s="106" t="s">
        <v>115</v>
      </c>
      <c r="N9" s="106"/>
      <c r="O9" s="106"/>
      <c r="P9" s="106"/>
      <c r="Q9" s="106" t="s">
        <v>114</v>
      </c>
      <c r="R9" s="286"/>
      <c r="S9" s="106" t="s">
        <v>179</v>
      </c>
      <c r="T9" s="106"/>
      <c r="U9" s="223" t="s">
        <v>98</v>
      </c>
      <c r="V9" s="221"/>
      <c r="W9" s="221" t="s">
        <v>101</v>
      </c>
    </row>
    <row r="10" spans="1:23" ht="21" customHeight="1">
      <c r="A10" s="106"/>
      <c r="B10" s="106"/>
      <c r="C10" s="104"/>
      <c r="D10" s="104"/>
      <c r="E10" s="221" t="s">
        <v>102</v>
      </c>
      <c r="F10" s="106"/>
      <c r="G10" s="221" t="s">
        <v>103</v>
      </c>
      <c r="H10" s="221"/>
      <c r="I10" s="221" t="s">
        <v>104</v>
      </c>
      <c r="J10" s="106"/>
      <c r="K10" s="106" t="s">
        <v>121</v>
      </c>
      <c r="L10" s="106"/>
      <c r="M10" s="106" t="s">
        <v>116</v>
      </c>
      <c r="N10" s="106"/>
      <c r="O10" s="223" t="s">
        <v>97</v>
      </c>
      <c r="P10" s="223"/>
      <c r="Q10" s="106" t="s">
        <v>115</v>
      </c>
      <c r="R10" s="286"/>
      <c r="S10" s="106" t="s">
        <v>178</v>
      </c>
      <c r="T10" s="106"/>
      <c r="U10" s="223" t="s">
        <v>106</v>
      </c>
      <c r="V10" s="221"/>
      <c r="W10" s="221" t="s">
        <v>106</v>
      </c>
    </row>
    <row r="11" spans="1:23" ht="21" customHeight="1">
      <c r="A11" s="102"/>
      <c r="B11" s="102"/>
      <c r="C11" s="102"/>
      <c r="D11" s="102"/>
      <c r="E11" s="298" t="s">
        <v>109</v>
      </c>
      <c r="F11" s="298"/>
      <c r="G11" s="298"/>
      <c r="H11" s="298"/>
      <c r="I11" s="298"/>
      <c r="J11" s="298"/>
      <c r="K11" s="298"/>
      <c r="L11" s="298"/>
      <c r="M11" s="298"/>
      <c r="N11" s="298"/>
      <c r="O11" s="298"/>
      <c r="P11" s="298"/>
      <c r="Q11" s="298"/>
      <c r="R11" s="298"/>
      <c r="S11" s="298"/>
      <c r="T11" s="298"/>
      <c r="U11" s="298"/>
      <c r="V11" s="298"/>
      <c r="W11" s="298"/>
    </row>
    <row r="12" spans="1:23" ht="21" customHeight="1">
      <c r="A12" s="224" t="s">
        <v>195</v>
      </c>
      <c r="B12" s="219"/>
      <c r="C12" s="219"/>
      <c r="D12" s="219"/>
      <c r="E12" s="233"/>
      <c r="F12" s="233"/>
      <c r="G12" s="233"/>
      <c r="H12" s="106"/>
      <c r="I12" s="233"/>
      <c r="J12" s="233"/>
      <c r="K12" s="233"/>
      <c r="L12" s="233"/>
      <c r="M12" s="233"/>
      <c r="N12" s="233"/>
      <c r="O12" s="95"/>
      <c r="P12" s="95"/>
      <c r="Q12" s="233"/>
      <c r="R12" s="287"/>
      <c r="S12" s="71"/>
      <c r="T12" s="233"/>
      <c r="U12" s="95"/>
      <c r="V12" s="71"/>
      <c r="W12" s="95"/>
    </row>
    <row r="13" spans="1:23" ht="21" customHeight="1">
      <c r="A13" s="225" t="s">
        <v>196</v>
      </c>
      <c r="B13" s="219"/>
      <c r="C13" s="219"/>
      <c r="D13" s="219"/>
      <c r="E13" s="22">
        <v>618068</v>
      </c>
      <c r="F13" s="22"/>
      <c r="G13" s="22">
        <v>724228</v>
      </c>
      <c r="H13" s="22"/>
      <c r="I13" s="22">
        <v>3064</v>
      </c>
      <c r="J13" s="22"/>
      <c r="K13" s="22">
        <v>7500</v>
      </c>
      <c r="L13" s="22"/>
      <c r="M13" s="96">
        <v>49635</v>
      </c>
      <c r="N13" s="22"/>
      <c r="O13" s="22">
        <v>38989</v>
      </c>
      <c r="P13" s="22"/>
      <c r="Q13" s="96">
        <v>-49635</v>
      </c>
      <c r="R13" s="33">
        <v>0</v>
      </c>
      <c r="S13" s="31">
        <f>-6815-1</f>
        <v>-6816</v>
      </c>
      <c r="T13" s="31"/>
      <c r="U13" s="31">
        <f>SUM(S13)</f>
        <v>-6816</v>
      </c>
      <c r="V13" s="36"/>
      <c r="W13" s="249">
        <f>SUM(E13:R13,U13)</f>
        <v>1385033</v>
      </c>
    </row>
    <row r="14" spans="1:23" ht="21" customHeight="1">
      <c r="A14" s="224"/>
      <c r="B14" s="219"/>
      <c r="C14" s="219"/>
      <c r="D14" s="219"/>
      <c r="E14" s="249"/>
      <c r="F14" s="249"/>
      <c r="G14" s="249"/>
      <c r="H14" s="249"/>
      <c r="I14" s="249"/>
      <c r="J14" s="249"/>
      <c r="K14" s="249"/>
      <c r="L14" s="249"/>
      <c r="M14" s="249"/>
      <c r="N14" s="249"/>
      <c r="O14" s="249"/>
      <c r="P14" s="249"/>
      <c r="Q14" s="249"/>
      <c r="R14" s="251"/>
      <c r="S14" s="125"/>
      <c r="T14" s="125"/>
      <c r="U14" s="125"/>
      <c r="V14" s="250"/>
      <c r="W14" s="249"/>
    </row>
    <row r="15" spans="1:23" ht="21" customHeight="1">
      <c r="A15" s="234" t="s">
        <v>213</v>
      </c>
      <c r="B15" s="219"/>
      <c r="C15" s="219"/>
      <c r="D15" s="219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136"/>
      <c r="S15" s="2"/>
      <c r="T15" s="2"/>
      <c r="U15" s="2"/>
      <c r="V15" s="252"/>
      <c r="W15" s="24"/>
    </row>
    <row r="16" spans="1:23" ht="21" customHeight="1">
      <c r="A16" s="227" t="s">
        <v>112</v>
      </c>
      <c r="B16" s="228" t="s">
        <v>113</v>
      </c>
      <c r="C16" s="219"/>
      <c r="D16" s="219"/>
      <c r="E16" s="98">
        <v>0</v>
      </c>
      <c r="F16" s="4"/>
      <c r="G16" s="98">
        <v>0</v>
      </c>
      <c r="H16" s="4"/>
      <c r="I16" s="98">
        <v>0</v>
      </c>
      <c r="J16" s="4"/>
      <c r="K16" s="98">
        <v>0</v>
      </c>
      <c r="L16" s="20"/>
      <c r="M16" s="98">
        <v>0</v>
      </c>
      <c r="N16" s="19"/>
      <c r="O16" s="69">
        <f>'PL 5-6 3M'!N56</f>
        <v>22015</v>
      </c>
      <c r="P16" s="69"/>
      <c r="Q16" s="98">
        <v>0</v>
      </c>
      <c r="R16" s="33"/>
      <c r="S16" s="98">
        <v>0</v>
      </c>
      <c r="T16" s="25"/>
      <c r="U16" s="48">
        <f>SUM(S16)</f>
        <v>0</v>
      </c>
      <c r="V16" s="253"/>
      <c r="W16" s="98">
        <f>SUM(E16:S16)</f>
        <v>22015</v>
      </c>
    </row>
    <row r="17" spans="1:33" ht="21" customHeight="1">
      <c r="A17" s="227" t="s">
        <v>173</v>
      </c>
      <c r="B17" s="219"/>
      <c r="C17" s="219"/>
      <c r="D17" s="219"/>
      <c r="E17" s="18">
        <v>0</v>
      </c>
      <c r="F17" s="4"/>
      <c r="G17" s="18">
        <v>0</v>
      </c>
      <c r="H17" s="4"/>
      <c r="I17" s="18">
        <v>0</v>
      </c>
      <c r="J17" s="4"/>
      <c r="K17" s="18">
        <v>0</v>
      </c>
      <c r="L17" s="20"/>
      <c r="M17" s="18">
        <v>0</v>
      </c>
      <c r="N17" s="19"/>
      <c r="O17" s="18">
        <v>0</v>
      </c>
      <c r="P17" s="18"/>
      <c r="Q17" s="18">
        <v>0</v>
      </c>
      <c r="R17" s="261"/>
      <c r="S17" s="25">
        <f>'PL 5-6 3M'!N43</f>
        <v>-2404</v>
      </c>
      <c r="T17" s="69"/>
      <c r="U17" s="37">
        <f>SUM(S17)</f>
        <v>-2404</v>
      </c>
      <c r="V17" s="34"/>
      <c r="W17" s="97">
        <f>SUM(E17:S17)</f>
        <v>-2404</v>
      </c>
    </row>
    <row r="18" spans="1:33" ht="21" customHeight="1">
      <c r="A18" s="234" t="s">
        <v>214</v>
      </c>
      <c r="B18" s="219"/>
      <c r="C18" s="219"/>
      <c r="D18" s="219"/>
      <c r="E18" s="41">
        <f>SUM(E16:E17)</f>
        <v>0</v>
      </c>
      <c r="F18" s="18"/>
      <c r="G18" s="41">
        <f>SUM(G16:G17)</f>
        <v>0</v>
      </c>
      <c r="H18" s="18"/>
      <c r="I18" s="41">
        <f>SUM(I16:I17)</f>
        <v>0</v>
      </c>
      <c r="J18" s="18"/>
      <c r="K18" s="41">
        <f>SUM(K16:K17)</f>
        <v>0</v>
      </c>
      <c r="L18" s="19"/>
      <c r="M18" s="41">
        <f>SUM(M16:M17)</f>
        <v>0</v>
      </c>
      <c r="N18" s="20"/>
      <c r="O18" s="41">
        <f>SUM(O16:O17)</f>
        <v>22015</v>
      </c>
      <c r="P18" s="135"/>
      <c r="Q18" s="41">
        <f>SUM(Q16:Q17)</f>
        <v>0</v>
      </c>
      <c r="R18" s="135">
        <v>0</v>
      </c>
      <c r="S18" s="41">
        <f>SUM(S16:S17)</f>
        <v>-2404</v>
      </c>
      <c r="T18" s="29"/>
      <c r="U18" s="41">
        <f>SUM(U16:U17)</f>
        <v>-2404</v>
      </c>
      <c r="V18" s="96"/>
      <c r="W18" s="41">
        <f>SUM(W16:W17)</f>
        <v>19611</v>
      </c>
    </row>
    <row r="19" spans="1:33" ht="12" customHeight="1">
      <c r="A19" s="234"/>
      <c r="B19" s="219"/>
      <c r="C19" s="219"/>
      <c r="D19" s="2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34"/>
      <c r="S19" s="28"/>
      <c r="T19" s="28"/>
      <c r="U19" s="28"/>
      <c r="V19" s="253"/>
      <c r="W19" s="20"/>
    </row>
    <row r="20" spans="1:33" ht="21" customHeight="1" thickBot="1">
      <c r="A20" s="234" t="s">
        <v>197</v>
      </c>
      <c r="B20" s="102"/>
      <c r="C20" s="102"/>
      <c r="D20" s="102"/>
      <c r="E20" s="255">
        <f>SUM(E13,E18)</f>
        <v>618068</v>
      </c>
      <c r="F20" s="249"/>
      <c r="G20" s="255">
        <f>SUM(G13,G18)</f>
        <v>724228</v>
      </c>
      <c r="H20" s="249"/>
      <c r="I20" s="255">
        <f>SUM(I13,I18)</f>
        <v>3064</v>
      </c>
      <c r="J20" s="249"/>
      <c r="K20" s="255">
        <f>SUM(K13,K18)</f>
        <v>7500</v>
      </c>
      <c r="L20" s="249"/>
      <c r="M20" s="255">
        <f>SUM(M13,M18)</f>
        <v>49635</v>
      </c>
      <c r="N20" s="249"/>
      <c r="O20" s="255">
        <f>SUM(O13,O18)</f>
        <v>61004</v>
      </c>
      <c r="P20" s="251"/>
      <c r="Q20" s="255">
        <f>SUM(Q13,Q18)</f>
        <v>-49635</v>
      </c>
      <c r="R20" s="33">
        <v>0</v>
      </c>
      <c r="S20" s="255">
        <f>SUM(S13,S18)</f>
        <v>-9220</v>
      </c>
      <c r="T20" s="31"/>
      <c r="U20" s="255">
        <f>SUM(U13,U18)</f>
        <v>-9220</v>
      </c>
      <c r="V20" s="256"/>
      <c r="W20" s="255">
        <f>SUM(W13,W18)</f>
        <v>1404644</v>
      </c>
      <c r="X20" s="263">
        <f>W20-'BS 2-4'!M102</f>
        <v>0</v>
      </c>
      <c r="Y20" s="263"/>
    </row>
    <row r="21" spans="1:33" ht="21" customHeight="1" thickTop="1">
      <c r="S21" s="264"/>
      <c r="T21" s="264"/>
      <c r="U21" s="264"/>
    </row>
    <row r="22" spans="1:33" ht="21" customHeight="1">
      <c r="E22" s="265"/>
      <c r="G22" s="265"/>
      <c r="I22" s="265"/>
      <c r="K22" s="265"/>
      <c r="M22" s="265"/>
      <c r="O22" s="265"/>
      <c r="P22" s="265"/>
      <c r="Q22" s="265"/>
      <c r="W22" s="265"/>
    </row>
    <row r="23" spans="1:33" ht="21" customHeight="1">
      <c r="E23" s="266"/>
      <c r="F23" s="266"/>
      <c r="G23" s="266"/>
      <c r="H23" s="266"/>
      <c r="I23" s="266"/>
      <c r="J23" s="266"/>
      <c r="K23" s="266"/>
      <c r="L23" s="266"/>
      <c r="M23" s="266"/>
      <c r="N23" s="266"/>
      <c r="O23" s="266"/>
      <c r="P23" s="266"/>
      <c r="Q23" s="266"/>
      <c r="R23" s="289"/>
      <c r="S23" s="266"/>
      <c r="T23" s="266"/>
      <c r="U23" s="266"/>
      <c r="V23" s="266"/>
      <c r="W23" s="266"/>
      <c r="X23" s="266"/>
      <c r="Y23" s="266"/>
      <c r="Z23" s="266"/>
      <c r="AA23" s="266"/>
      <c r="AB23" s="266"/>
      <c r="AC23" s="266"/>
      <c r="AD23" s="266"/>
      <c r="AE23" s="266"/>
      <c r="AF23" s="266"/>
      <c r="AG23" s="266"/>
    </row>
  </sheetData>
  <mergeCells count="4">
    <mergeCell ref="E4:W4"/>
    <mergeCell ref="K5:O5"/>
    <mergeCell ref="E11:W11"/>
    <mergeCell ref="S5:U5"/>
  </mergeCells>
  <pageMargins left="0.6" right="0.6" top="0.48" bottom="0.5" header="0.5" footer="0.5"/>
  <pageSetup paperSize="9" scale="61" firstPageNumber="10" orientation="landscape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view="pageBreakPreview" zoomScale="80" zoomScaleNormal="80" zoomScaleSheetLayoutView="80" workbookViewId="0">
      <selection activeCell="Q95" sqref="Q95"/>
    </sheetView>
  </sheetViews>
  <sheetFormatPr defaultColWidth="9.140625" defaultRowHeight="21.95" customHeight="1"/>
  <cols>
    <col min="1" max="6" width="2.7109375" style="93" customWidth="1"/>
    <col min="7" max="7" width="66.140625" style="93" customWidth="1"/>
    <col min="8" max="8" width="8.85546875" style="93" customWidth="1"/>
    <col min="9" max="9" width="19.140625" style="7" customWidth="1"/>
    <col min="10" max="10" width="1.140625" style="93" customWidth="1"/>
    <col min="11" max="11" width="15.42578125" style="7" customWidth="1"/>
    <col min="12" max="12" width="1.140625" style="93" customWidth="1"/>
    <col min="13" max="13" width="15.85546875" style="7" customWidth="1"/>
    <col min="14" max="14" width="1.140625" style="93" customWidth="1"/>
    <col min="15" max="15" width="15.85546875" style="7" customWidth="1"/>
    <col min="16" max="16" width="9.140625" style="93"/>
    <col min="17" max="17" width="12.85546875" style="93" customWidth="1"/>
    <col min="18" max="18" width="11.85546875" style="93" customWidth="1"/>
    <col min="19" max="16384" width="9.140625" style="93"/>
  </cols>
  <sheetData>
    <row r="1" spans="1:15" s="178" customFormat="1" ht="21.95" customHeight="1">
      <c r="A1" s="100" t="str">
        <f>'BS 2-4'!A1</f>
        <v>CL Venture Public Company Limited and its Subsidiaries</v>
      </c>
      <c r="B1" s="268"/>
      <c r="C1" s="268"/>
      <c r="D1" s="268"/>
      <c r="E1" s="268"/>
      <c r="F1" s="268"/>
      <c r="G1" s="268"/>
      <c r="H1" s="268"/>
      <c r="I1" s="120"/>
      <c r="J1" s="120"/>
      <c r="K1" s="120"/>
      <c r="L1" s="120"/>
      <c r="M1" s="120"/>
      <c r="N1" s="120"/>
      <c r="O1" s="120"/>
    </row>
    <row r="2" spans="1:15" s="178" customFormat="1" ht="21.95" customHeight="1">
      <c r="A2" s="179" t="s">
        <v>123</v>
      </c>
      <c r="B2" s="101"/>
      <c r="C2" s="101"/>
      <c r="D2" s="101"/>
      <c r="E2" s="101"/>
      <c r="F2" s="101"/>
      <c r="G2" s="101"/>
      <c r="H2" s="101"/>
      <c r="I2" s="102"/>
      <c r="J2" s="102"/>
      <c r="K2" s="102"/>
      <c r="L2" s="102"/>
      <c r="M2" s="102"/>
      <c r="N2" s="102"/>
      <c r="O2" s="102"/>
    </row>
    <row r="3" spans="1:15" ht="21.95" customHeight="1">
      <c r="A3" s="102"/>
      <c r="B3" s="102"/>
      <c r="C3" s="102"/>
      <c r="D3" s="180"/>
      <c r="E3" s="180"/>
      <c r="F3" s="180"/>
      <c r="G3" s="180"/>
      <c r="H3" s="219"/>
      <c r="I3" s="66"/>
      <c r="J3" s="219"/>
      <c r="K3" s="66"/>
      <c r="L3" s="219"/>
      <c r="M3" s="66"/>
      <c r="N3" s="219"/>
      <c r="O3" s="66"/>
    </row>
    <row r="4" spans="1:15" ht="21.95" customHeight="1">
      <c r="A4" s="102"/>
      <c r="C4" s="102"/>
      <c r="D4" s="102"/>
      <c r="E4" s="102"/>
      <c r="F4" s="102"/>
      <c r="G4" s="102"/>
      <c r="H4" s="102"/>
      <c r="I4" s="293" t="s">
        <v>1</v>
      </c>
      <c r="J4" s="293"/>
      <c r="K4" s="293"/>
      <c r="L4" s="92"/>
      <c r="M4" s="293" t="s">
        <v>2</v>
      </c>
      <c r="N4" s="293"/>
      <c r="O4" s="293"/>
    </row>
    <row r="5" spans="1:15" ht="21.95" customHeight="1">
      <c r="A5" s="102"/>
      <c r="C5" s="102"/>
      <c r="D5" s="7"/>
      <c r="E5" s="102"/>
      <c r="F5" s="102"/>
      <c r="G5" s="102"/>
      <c r="H5" s="102"/>
      <c r="I5" s="294" t="s">
        <v>198</v>
      </c>
      <c r="J5" s="294"/>
      <c r="K5" s="294"/>
      <c r="L5" s="182"/>
      <c r="M5" s="294" t="s">
        <v>198</v>
      </c>
      <c r="N5" s="294"/>
      <c r="O5" s="294"/>
    </row>
    <row r="6" spans="1:15" ht="21.95" customHeight="1">
      <c r="A6" s="102"/>
      <c r="C6" s="102"/>
      <c r="D6" s="7"/>
      <c r="E6" s="102"/>
      <c r="F6" s="102"/>
      <c r="G6" s="102"/>
      <c r="H6" s="102"/>
      <c r="I6" s="294" t="s">
        <v>191</v>
      </c>
      <c r="J6" s="294"/>
      <c r="K6" s="294"/>
      <c r="L6" s="182"/>
      <c r="M6" s="294" t="s">
        <v>191</v>
      </c>
      <c r="N6" s="294"/>
      <c r="O6" s="294"/>
    </row>
    <row r="7" spans="1:15" ht="21.95" customHeight="1">
      <c r="A7" s="102"/>
      <c r="C7" s="102"/>
      <c r="D7" s="7"/>
      <c r="E7" s="102"/>
      <c r="F7" s="102"/>
      <c r="G7" s="102"/>
      <c r="H7" s="95" t="s">
        <v>5</v>
      </c>
      <c r="I7" s="183">
        <v>2025</v>
      </c>
      <c r="J7" s="184"/>
      <c r="K7" s="183">
        <v>2024</v>
      </c>
      <c r="L7" s="182"/>
      <c r="M7" s="183">
        <v>2025</v>
      </c>
      <c r="N7" s="184"/>
      <c r="O7" s="183">
        <v>2024</v>
      </c>
    </row>
    <row r="8" spans="1:15" ht="21.95" customHeight="1">
      <c r="A8" s="102"/>
      <c r="C8" s="102"/>
      <c r="D8" s="102"/>
      <c r="E8" s="102"/>
      <c r="F8" s="102"/>
      <c r="G8" s="102"/>
      <c r="H8" s="102"/>
      <c r="I8" s="299" t="s">
        <v>109</v>
      </c>
      <c r="J8" s="299"/>
      <c r="K8" s="299"/>
      <c r="L8" s="299"/>
      <c r="M8" s="299"/>
      <c r="N8" s="299"/>
      <c r="O8" s="299"/>
    </row>
    <row r="9" spans="1:15" ht="21.95" customHeight="1">
      <c r="A9" s="269" t="s">
        <v>124</v>
      </c>
      <c r="I9" s="121"/>
      <c r="J9" s="108"/>
      <c r="K9" s="121"/>
      <c r="L9" s="108"/>
      <c r="M9" s="121"/>
      <c r="N9" s="108"/>
      <c r="O9" s="121"/>
    </row>
    <row r="10" spans="1:15" s="92" customFormat="1" ht="21.95" customHeight="1">
      <c r="A10" s="92" t="s">
        <v>163</v>
      </c>
      <c r="I10" s="2">
        <f>'PL 5-6 3M'!J34</f>
        <v>27389</v>
      </c>
      <c r="J10" s="2"/>
      <c r="K10" s="2">
        <f>'PL 5-6 3M'!L34</f>
        <v>32346</v>
      </c>
      <c r="L10" s="2"/>
      <c r="M10" s="2">
        <f>'PL 5-6 3M'!N34</f>
        <v>22015</v>
      </c>
      <c r="N10" s="2"/>
      <c r="O10" s="2">
        <f>'PL 5-6 3M'!P34</f>
        <v>14313</v>
      </c>
    </row>
    <row r="11" spans="1:15" ht="21.95" customHeight="1">
      <c r="A11" s="270" t="s">
        <v>170</v>
      </c>
      <c r="B11" s="116"/>
      <c r="C11" s="116"/>
      <c r="D11" s="116"/>
      <c r="E11" s="116"/>
      <c r="F11" s="116"/>
      <c r="G11" s="116"/>
      <c r="H11" s="116"/>
      <c r="I11" s="2"/>
      <c r="J11" s="121"/>
      <c r="K11" s="2"/>
      <c r="L11" s="121"/>
      <c r="M11" s="13"/>
      <c r="N11" s="2"/>
      <c r="O11" s="75"/>
    </row>
    <row r="12" spans="1:15" ht="21.95" customHeight="1">
      <c r="A12" s="94" t="s">
        <v>161</v>
      </c>
      <c r="B12" s="122"/>
      <c r="C12" s="122"/>
      <c r="D12" s="122"/>
      <c r="E12" s="122"/>
      <c r="F12" s="122"/>
      <c r="G12" s="122"/>
      <c r="H12" s="122"/>
      <c r="I12" s="2">
        <f>-'PL 5-6 3M'!J33</f>
        <v>5706</v>
      </c>
      <c r="J12" s="2"/>
      <c r="K12" s="2">
        <f>-'PL 5-6 3M'!L33</f>
        <v>-77</v>
      </c>
      <c r="L12" s="2"/>
      <c r="M12" s="8">
        <f>-'PL 5-6 3M'!N33</f>
        <v>4424</v>
      </c>
      <c r="N12" s="2"/>
      <c r="O12" s="8">
        <f>-'PL 5-6 3M'!P33</f>
        <v>-827</v>
      </c>
    </row>
    <row r="13" spans="1:15" ht="21.95" customHeight="1">
      <c r="A13" s="92" t="s">
        <v>125</v>
      </c>
      <c r="I13" s="2">
        <v>17946</v>
      </c>
      <c r="J13" s="2"/>
      <c r="K13" s="2">
        <v>17712</v>
      </c>
      <c r="L13" s="2"/>
      <c r="M13" s="8">
        <v>359</v>
      </c>
      <c r="N13" s="2"/>
      <c r="O13" s="8">
        <v>363</v>
      </c>
    </row>
    <row r="14" spans="1:15" ht="21" customHeight="1">
      <c r="A14" s="93" t="s">
        <v>155</v>
      </c>
      <c r="I14" s="2">
        <f>-'PL 5-6 3M'!J29</f>
        <v>4148</v>
      </c>
      <c r="J14" s="121"/>
      <c r="K14" s="2">
        <f>-'PL 5-6 3M'!L29</f>
        <v>1832</v>
      </c>
      <c r="L14" s="121"/>
      <c r="M14" s="8">
        <f>-'PL 5-6 3M'!N29</f>
        <v>3553</v>
      </c>
      <c r="N14" s="121"/>
      <c r="O14" s="8">
        <f>-'PL 5-6 3M'!P29</f>
        <v>1149</v>
      </c>
    </row>
    <row r="15" spans="1:15" ht="21.95" customHeight="1">
      <c r="A15" s="93" t="s">
        <v>126</v>
      </c>
      <c r="I15" s="2">
        <v>781</v>
      </c>
      <c r="J15" s="121"/>
      <c r="K15" s="2">
        <v>1115</v>
      </c>
      <c r="L15" s="2"/>
      <c r="M15" s="8">
        <v>49</v>
      </c>
      <c r="N15" s="2"/>
      <c r="O15" s="8">
        <v>39</v>
      </c>
    </row>
    <row r="16" spans="1:15" ht="21" customHeight="1">
      <c r="A16" s="92" t="s">
        <v>181</v>
      </c>
      <c r="I16" s="2">
        <v>263</v>
      </c>
      <c r="J16" s="2"/>
      <c r="K16" s="2">
        <v>-2280</v>
      </c>
      <c r="L16" s="2"/>
      <c r="M16" s="8">
        <v>0</v>
      </c>
      <c r="N16" s="2"/>
      <c r="O16" s="8">
        <v>-1</v>
      </c>
    </row>
    <row r="17" spans="1:18" ht="21" customHeight="1">
      <c r="A17" s="92" t="s">
        <v>215</v>
      </c>
      <c r="I17" s="2">
        <v>-448</v>
      </c>
      <c r="J17" s="2"/>
      <c r="K17" s="2">
        <v>184</v>
      </c>
      <c r="L17" s="2"/>
      <c r="M17" s="2">
        <v>-144</v>
      </c>
      <c r="N17" s="2"/>
      <c r="O17" s="2">
        <v>0</v>
      </c>
    </row>
    <row r="18" spans="1:18" ht="21" customHeight="1">
      <c r="A18" s="92" t="s">
        <v>201</v>
      </c>
      <c r="H18" s="209">
        <v>2</v>
      </c>
      <c r="I18" s="2">
        <v>-8200</v>
      </c>
      <c r="J18" s="2"/>
      <c r="K18" s="2">
        <v>0</v>
      </c>
      <c r="L18" s="2"/>
      <c r="M18" s="2">
        <v>0</v>
      </c>
      <c r="N18" s="2"/>
      <c r="O18" s="2">
        <v>0</v>
      </c>
    </row>
    <row r="19" spans="1:18" ht="21" customHeight="1">
      <c r="A19" s="92" t="s">
        <v>225</v>
      </c>
      <c r="H19" s="209">
        <v>6</v>
      </c>
      <c r="I19" s="2">
        <v>-18632</v>
      </c>
      <c r="J19" s="2"/>
      <c r="K19" s="2">
        <v>0</v>
      </c>
      <c r="L19" s="2"/>
      <c r="M19" s="2">
        <v>-11877</v>
      </c>
      <c r="N19" s="2"/>
      <c r="O19" s="2">
        <v>0</v>
      </c>
    </row>
    <row r="20" spans="1:18" ht="21" customHeight="1">
      <c r="A20" s="92" t="s">
        <v>232</v>
      </c>
      <c r="I20" s="2">
        <v>-6882</v>
      </c>
      <c r="J20" s="2"/>
      <c r="K20" s="2">
        <v>0</v>
      </c>
      <c r="L20" s="2"/>
      <c r="M20" s="2">
        <v>-6882</v>
      </c>
      <c r="N20" s="2"/>
      <c r="O20" s="2">
        <v>0</v>
      </c>
    </row>
    <row r="21" spans="1:18" ht="21" customHeight="1">
      <c r="A21" s="92" t="s">
        <v>235</v>
      </c>
      <c r="I21" s="2">
        <v>-28</v>
      </c>
      <c r="J21" s="2"/>
      <c r="K21" s="2">
        <v>241</v>
      </c>
      <c r="L21" s="2"/>
      <c r="M21" s="2">
        <v>0</v>
      </c>
      <c r="N21" s="2"/>
      <c r="O21" s="8">
        <v>0</v>
      </c>
    </row>
    <row r="22" spans="1:18" ht="21" customHeight="1">
      <c r="A22" s="92" t="s">
        <v>149</v>
      </c>
      <c r="I22" s="2">
        <v>0</v>
      </c>
      <c r="J22" s="121"/>
      <c r="K22" s="7">
        <v>55</v>
      </c>
      <c r="L22" s="2"/>
      <c r="M22" s="8">
        <v>0</v>
      </c>
      <c r="N22" s="2"/>
      <c r="O22" s="8">
        <v>42</v>
      </c>
    </row>
    <row r="23" spans="1:18" ht="21" customHeight="1">
      <c r="A23" s="93" t="s">
        <v>216</v>
      </c>
      <c r="I23" s="2">
        <v>669</v>
      </c>
      <c r="J23" s="121"/>
      <c r="K23" s="2">
        <v>957</v>
      </c>
      <c r="L23" s="2"/>
      <c r="M23" s="2">
        <v>0</v>
      </c>
      <c r="N23" s="2"/>
      <c r="O23" s="8">
        <v>0</v>
      </c>
    </row>
    <row r="24" spans="1:18" ht="21" customHeight="1">
      <c r="A24" s="93" t="s">
        <v>221</v>
      </c>
      <c r="I24" s="2">
        <v>-3901</v>
      </c>
      <c r="J24" s="121"/>
      <c r="K24" s="2">
        <v>-1193</v>
      </c>
      <c r="L24" s="2"/>
      <c r="M24" s="2">
        <v>0</v>
      </c>
      <c r="N24" s="2"/>
      <c r="O24" s="8">
        <v>0</v>
      </c>
    </row>
    <row r="25" spans="1:18" ht="21" customHeight="1">
      <c r="A25" s="123" t="s">
        <v>236</v>
      </c>
      <c r="I25" s="2">
        <f>2804</f>
        <v>2804</v>
      </c>
      <c r="J25" s="121"/>
      <c r="K25" s="2">
        <v>1437</v>
      </c>
      <c r="L25" s="2"/>
      <c r="M25" s="2">
        <v>0</v>
      </c>
      <c r="N25" s="2"/>
      <c r="O25" s="8">
        <v>0</v>
      </c>
      <c r="P25" s="187"/>
    </row>
    <row r="26" spans="1:18" ht="21" customHeight="1">
      <c r="A26" s="123" t="s">
        <v>217</v>
      </c>
      <c r="I26" s="2">
        <v>-4706</v>
      </c>
      <c r="J26" s="121"/>
      <c r="K26" s="2">
        <v>0</v>
      </c>
      <c r="L26" s="2"/>
      <c r="M26" s="8">
        <v>0</v>
      </c>
      <c r="N26" s="2"/>
      <c r="O26" s="2">
        <v>0</v>
      </c>
    </row>
    <row r="27" spans="1:18" ht="21" customHeight="1">
      <c r="A27" s="123" t="s">
        <v>237</v>
      </c>
      <c r="I27" s="2">
        <v>-179</v>
      </c>
      <c r="J27" s="121"/>
      <c r="K27" s="7">
        <v>0</v>
      </c>
      <c r="L27" s="2"/>
      <c r="M27" s="8">
        <v>0</v>
      </c>
      <c r="N27" s="2"/>
      <c r="O27" s="7">
        <v>0</v>
      </c>
    </row>
    <row r="28" spans="1:18" ht="21" customHeight="1">
      <c r="A28" s="93" t="s">
        <v>71</v>
      </c>
      <c r="I28" s="2">
        <f>-'PL 5-6 3M'!J13</f>
        <v>-20462</v>
      </c>
      <c r="J28" s="121"/>
      <c r="K28" s="2">
        <f>-'PL 5-6 3M'!L13</f>
        <v>-17070</v>
      </c>
      <c r="L28" s="2"/>
      <c r="M28" s="8">
        <f>-'PL 5-6 3M'!N13</f>
        <v>-19066</v>
      </c>
      <c r="N28" s="2"/>
      <c r="O28" s="8">
        <f>-'PL 5-6 3M'!P13</f>
        <v>-21164</v>
      </c>
      <c r="P28" s="187"/>
    </row>
    <row r="29" spans="1:18" ht="21" customHeight="1">
      <c r="A29" s="93" t="s">
        <v>127</v>
      </c>
      <c r="I29" s="2">
        <v>23567</v>
      </c>
      <c r="J29" s="121"/>
      <c r="K29" s="2">
        <v>12755</v>
      </c>
      <c r="L29" s="2"/>
      <c r="M29" s="8">
        <v>15272</v>
      </c>
      <c r="N29" s="2"/>
      <c r="O29" s="2">
        <v>12975</v>
      </c>
    </row>
    <row r="30" spans="1:18" ht="21" customHeight="1">
      <c r="A30" s="93" t="s">
        <v>80</v>
      </c>
      <c r="I30" s="57">
        <f>-'PL 5-6 3M'!J28</f>
        <v>4658</v>
      </c>
      <c r="J30" s="121"/>
      <c r="K30" s="87">
        <f>-'PL 5-6 3M'!L28</f>
        <v>4474</v>
      </c>
      <c r="L30" s="2"/>
      <c r="M30" s="38">
        <f>-'PL 5-6 3M'!N28</f>
        <v>1551</v>
      </c>
      <c r="N30" s="2"/>
      <c r="O30" s="38">
        <f>-'PL 5-6 3M'!P28</f>
        <v>493</v>
      </c>
    </row>
    <row r="31" spans="1:18" ht="21" customHeight="1">
      <c r="I31" s="55">
        <f>SUM(I10:I30)</f>
        <v>24493</v>
      </c>
      <c r="J31" s="56"/>
      <c r="K31" s="55">
        <f>SUM(K10:K30)</f>
        <v>52488</v>
      </c>
      <c r="L31" s="56"/>
      <c r="M31" s="55">
        <f>SUM(M10:M30)</f>
        <v>9254</v>
      </c>
      <c r="N31" s="56"/>
      <c r="O31" s="55">
        <f>SUM(O10:O30)</f>
        <v>7382</v>
      </c>
      <c r="Q31" s="73"/>
      <c r="R31" s="244"/>
    </row>
    <row r="32" spans="1:18" ht="21" customHeight="1">
      <c r="A32" s="270" t="s">
        <v>128</v>
      </c>
      <c r="I32" s="93"/>
      <c r="J32" s="124"/>
      <c r="K32" s="93"/>
      <c r="L32" s="121"/>
      <c r="M32" s="93"/>
      <c r="N32" s="124"/>
      <c r="O32" s="93"/>
    </row>
    <row r="33" spans="1:16" ht="21" customHeight="1">
      <c r="A33" s="92" t="s">
        <v>22</v>
      </c>
      <c r="I33" s="72">
        <v>111000</v>
      </c>
      <c r="J33" s="2"/>
      <c r="K33" s="2">
        <v>147730</v>
      </c>
      <c r="L33" s="2"/>
      <c r="M33" s="8">
        <v>130000</v>
      </c>
      <c r="N33" s="2"/>
      <c r="O33" s="8">
        <v>60443</v>
      </c>
      <c r="P33" s="187"/>
    </row>
    <row r="34" spans="1:16" ht="21" customHeight="1">
      <c r="A34" s="92" t="s">
        <v>202</v>
      </c>
      <c r="I34" s="2">
        <v>-12595</v>
      </c>
      <c r="J34" s="2"/>
      <c r="K34" s="2">
        <v>-140597</v>
      </c>
      <c r="L34" s="2"/>
      <c r="M34" s="2">
        <v>-2</v>
      </c>
      <c r="N34" s="2"/>
      <c r="O34" s="2">
        <v>6838</v>
      </c>
    </row>
    <row r="35" spans="1:16" ht="21" customHeight="1">
      <c r="A35" s="92" t="s">
        <v>12</v>
      </c>
      <c r="I35" s="2">
        <v>190</v>
      </c>
      <c r="J35" s="2"/>
      <c r="K35" s="7">
        <v>-239</v>
      </c>
      <c r="L35" s="2"/>
      <c r="M35" s="8">
        <v>0</v>
      </c>
      <c r="N35" s="2"/>
      <c r="O35" s="7">
        <v>0</v>
      </c>
    </row>
    <row r="36" spans="1:16" ht="21" customHeight="1">
      <c r="A36" s="93" t="s">
        <v>13</v>
      </c>
      <c r="I36" s="2">
        <f>23163</f>
        <v>23163</v>
      </c>
      <c r="J36" s="2"/>
      <c r="K36" s="2">
        <v>21525</v>
      </c>
      <c r="L36" s="2"/>
      <c r="M36" s="8">
        <v>0</v>
      </c>
      <c r="N36" s="2"/>
      <c r="O36" s="2">
        <v>0</v>
      </c>
    </row>
    <row r="37" spans="1:16" ht="21" customHeight="1">
      <c r="A37" s="93" t="s">
        <v>14</v>
      </c>
      <c r="I37" s="2">
        <v>-6155</v>
      </c>
      <c r="J37" s="2"/>
      <c r="K37" s="2">
        <v>-1433</v>
      </c>
      <c r="L37" s="2"/>
      <c r="M37" s="8">
        <v>0</v>
      </c>
      <c r="N37" s="2"/>
      <c r="O37" s="2">
        <v>0</v>
      </c>
    </row>
    <row r="38" spans="1:16" ht="21" customHeight="1">
      <c r="A38" s="93" t="s">
        <v>17</v>
      </c>
      <c r="I38" s="2">
        <v>15660</v>
      </c>
      <c r="J38" s="2"/>
      <c r="K38" s="2">
        <v>-1222</v>
      </c>
      <c r="L38" s="2"/>
      <c r="M38" s="2">
        <v>-285</v>
      </c>
      <c r="N38" s="2"/>
      <c r="O38" s="2">
        <v>-64</v>
      </c>
    </row>
    <row r="39" spans="1:16" ht="21" customHeight="1">
      <c r="A39" s="93" t="s">
        <v>15</v>
      </c>
      <c r="I39" s="2">
        <v>0</v>
      </c>
      <c r="J39" s="2"/>
      <c r="K39" s="2">
        <v>3400</v>
      </c>
      <c r="L39" s="2"/>
      <c r="M39" s="2">
        <v>0</v>
      </c>
      <c r="N39" s="2"/>
      <c r="O39" s="2">
        <v>0</v>
      </c>
    </row>
    <row r="40" spans="1:16" ht="21" customHeight="1">
      <c r="A40" s="93" t="s">
        <v>30</v>
      </c>
      <c r="I40" s="2">
        <v>270</v>
      </c>
      <c r="J40" s="2"/>
      <c r="K40" s="2">
        <v>889</v>
      </c>
      <c r="L40" s="2"/>
      <c r="M40" s="8">
        <v>0</v>
      </c>
      <c r="N40" s="2"/>
      <c r="O40" s="2">
        <v>0</v>
      </c>
    </row>
    <row r="41" spans="1:16" ht="21" customHeight="1">
      <c r="A41" s="93" t="s">
        <v>146</v>
      </c>
      <c r="I41" s="2">
        <f>176</f>
        <v>176</v>
      </c>
      <c r="J41" s="2"/>
      <c r="K41" s="2">
        <v>-6155</v>
      </c>
      <c r="L41" s="2"/>
      <c r="M41" s="2">
        <f>535</f>
        <v>535</v>
      </c>
      <c r="N41" s="2"/>
      <c r="O41" s="2">
        <v>5313</v>
      </c>
    </row>
    <row r="42" spans="1:16" ht="21" customHeight="1">
      <c r="A42" s="92" t="s">
        <v>40</v>
      </c>
      <c r="I42" s="2">
        <v>512</v>
      </c>
      <c r="J42" s="2"/>
      <c r="K42" s="2">
        <v>6245</v>
      </c>
      <c r="L42" s="2"/>
      <c r="M42" s="2">
        <v>0</v>
      </c>
      <c r="N42" s="2"/>
      <c r="O42" s="2">
        <v>0</v>
      </c>
    </row>
    <row r="43" spans="1:16" ht="21" customHeight="1">
      <c r="A43" s="93" t="s">
        <v>46</v>
      </c>
      <c r="I43" s="57">
        <v>200</v>
      </c>
      <c r="J43" s="47"/>
      <c r="K43" s="57">
        <v>923</v>
      </c>
      <c r="L43" s="2"/>
      <c r="M43" s="57">
        <v>0</v>
      </c>
      <c r="N43" s="2"/>
      <c r="O43" s="57">
        <v>0</v>
      </c>
    </row>
    <row r="44" spans="1:16" ht="21" customHeight="1">
      <c r="A44" s="102" t="s">
        <v>182</v>
      </c>
      <c r="I44" s="44">
        <f>SUM(I31:I43)</f>
        <v>156914</v>
      </c>
      <c r="J44" s="44"/>
      <c r="K44" s="44">
        <f>SUM(K31:K43)</f>
        <v>83554</v>
      </c>
      <c r="L44" s="44"/>
      <c r="M44" s="44">
        <f>SUM(M31:M43)</f>
        <v>139502</v>
      </c>
      <c r="N44" s="44"/>
      <c r="O44" s="44">
        <f>SUM(O31:O43)</f>
        <v>79912</v>
      </c>
    </row>
    <row r="45" spans="1:16" ht="21" customHeight="1">
      <c r="A45" s="93" t="s">
        <v>206</v>
      </c>
      <c r="I45" s="2">
        <v>0</v>
      </c>
      <c r="J45" s="2"/>
      <c r="K45" s="7">
        <v>1809</v>
      </c>
      <c r="L45" s="2"/>
      <c r="M45" s="2">
        <v>0</v>
      </c>
      <c r="N45" s="2"/>
      <c r="O45" s="7">
        <v>2165</v>
      </c>
    </row>
    <row r="46" spans="1:16" ht="21" customHeight="1">
      <c r="A46" s="93" t="s">
        <v>147</v>
      </c>
      <c r="I46" s="2">
        <v>-2378</v>
      </c>
      <c r="J46" s="2"/>
      <c r="K46" s="7">
        <v>0</v>
      </c>
      <c r="L46" s="2"/>
      <c r="M46" s="2">
        <v>-146</v>
      </c>
      <c r="N46" s="2"/>
      <c r="O46" s="7">
        <v>0</v>
      </c>
    </row>
    <row r="47" spans="1:16" ht="21" customHeight="1">
      <c r="A47" s="93" t="s">
        <v>129</v>
      </c>
      <c r="I47" s="2">
        <v>-5295</v>
      </c>
      <c r="J47" s="2"/>
      <c r="K47" s="2">
        <v>0</v>
      </c>
      <c r="L47" s="2"/>
      <c r="M47" s="2">
        <v>0</v>
      </c>
      <c r="N47" s="2"/>
      <c r="O47" s="2">
        <v>0</v>
      </c>
    </row>
    <row r="48" spans="1:16" ht="21" customHeight="1">
      <c r="A48" s="102" t="s">
        <v>183</v>
      </c>
      <c r="B48" s="102"/>
      <c r="C48" s="102"/>
      <c r="D48" s="102"/>
      <c r="E48" s="102"/>
      <c r="F48" s="102"/>
      <c r="G48" s="102"/>
      <c r="H48" s="102"/>
      <c r="I48" s="59">
        <f>SUM(I44:I47)</f>
        <v>149241</v>
      </c>
      <c r="J48" s="58"/>
      <c r="K48" s="59">
        <f>SUM(K44:K47)</f>
        <v>85363</v>
      </c>
      <c r="L48" s="58"/>
      <c r="M48" s="59">
        <f>SUM(M44:M47)</f>
        <v>139356</v>
      </c>
      <c r="N48" s="58"/>
      <c r="O48" s="59">
        <f>SUM(O44:O47)</f>
        <v>82077</v>
      </c>
    </row>
    <row r="49" spans="1:16" ht="21" customHeight="1">
      <c r="A49" s="102"/>
      <c r="B49" s="102"/>
      <c r="C49" s="102"/>
      <c r="D49" s="102"/>
      <c r="E49" s="102"/>
      <c r="F49" s="102"/>
      <c r="G49" s="102"/>
      <c r="H49" s="102"/>
      <c r="I49" s="31"/>
      <c r="J49" s="125"/>
      <c r="K49" s="31"/>
      <c r="L49" s="126"/>
      <c r="M49" s="31"/>
      <c r="N49" s="125"/>
      <c r="O49" s="31"/>
    </row>
    <row r="50" spans="1:16" s="178" customFormat="1" ht="21" customHeight="1">
      <c r="A50" s="100" t="str">
        <f>$A$1</f>
        <v>CL Venture Public Company Limited and its Subsidiaries</v>
      </c>
      <c r="B50" s="268"/>
      <c r="C50" s="268"/>
      <c r="D50" s="268"/>
      <c r="E50" s="268"/>
      <c r="F50" s="268"/>
      <c r="G50" s="268"/>
      <c r="H50" s="268"/>
      <c r="I50" s="120"/>
      <c r="J50" s="120"/>
      <c r="K50" s="120"/>
      <c r="L50" s="120"/>
      <c r="M50" s="120"/>
      <c r="N50" s="120"/>
      <c r="O50" s="120"/>
    </row>
    <row r="51" spans="1:16" s="178" customFormat="1" ht="21" customHeight="1">
      <c r="A51" s="179" t="s">
        <v>123</v>
      </c>
      <c r="B51" s="101"/>
      <c r="C51" s="101"/>
      <c r="D51" s="101"/>
      <c r="E51" s="101"/>
      <c r="F51" s="101"/>
      <c r="G51" s="101"/>
      <c r="H51" s="101"/>
      <c r="I51" s="102"/>
      <c r="J51" s="102"/>
      <c r="K51" s="102"/>
      <c r="L51" s="102"/>
      <c r="M51" s="102"/>
      <c r="N51" s="102"/>
      <c r="O51" s="102"/>
    </row>
    <row r="52" spans="1:16" ht="21" customHeight="1">
      <c r="A52" s="102"/>
      <c r="B52" s="102"/>
      <c r="C52" s="102"/>
      <c r="D52" s="180"/>
      <c r="E52" s="180"/>
      <c r="F52" s="180"/>
      <c r="G52" s="180"/>
      <c r="H52" s="219"/>
      <c r="I52" s="66"/>
      <c r="J52" s="219"/>
      <c r="K52" s="66"/>
      <c r="L52" s="219"/>
      <c r="M52" s="66"/>
      <c r="N52" s="219"/>
      <c r="O52" s="66"/>
    </row>
    <row r="53" spans="1:16" ht="21" customHeight="1">
      <c r="A53" s="102"/>
      <c r="C53" s="102"/>
      <c r="D53" s="102"/>
      <c r="E53" s="102"/>
      <c r="F53" s="102"/>
      <c r="G53" s="102"/>
      <c r="H53" s="102"/>
      <c r="I53" s="293" t="s">
        <v>1</v>
      </c>
      <c r="J53" s="293"/>
      <c r="K53" s="293"/>
      <c r="L53" s="92"/>
      <c r="M53" s="293" t="s">
        <v>2</v>
      </c>
      <c r="N53" s="293"/>
      <c r="O53" s="293"/>
    </row>
    <row r="54" spans="1:16" ht="21" customHeight="1">
      <c r="A54" s="102"/>
      <c r="C54" s="102"/>
      <c r="D54" s="7"/>
      <c r="E54" s="102"/>
      <c r="F54" s="102"/>
      <c r="G54" s="102"/>
      <c r="H54" s="102"/>
      <c r="I54" s="294" t="s">
        <v>198</v>
      </c>
      <c r="J54" s="294"/>
      <c r="K54" s="294"/>
      <c r="L54" s="182"/>
      <c r="M54" s="294" t="s">
        <v>198</v>
      </c>
      <c r="N54" s="294"/>
      <c r="O54" s="294"/>
    </row>
    <row r="55" spans="1:16" ht="21" customHeight="1">
      <c r="A55" s="102"/>
      <c r="C55" s="102"/>
      <c r="D55" s="7"/>
      <c r="E55" s="102"/>
      <c r="F55" s="102"/>
      <c r="G55" s="102"/>
      <c r="H55" s="102"/>
      <c r="I55" s="294" t="s">
        <v>191</v>
      </c>
      <c r="J55" s="294"/>
      <c r="K55" s="294"/>
      <c r="L55" s="182"/>
      <c r="M55" s="294" t="s">
        <v>191</v>
      </c>
      <c r="N55" s="294"/>
      <c r="O55" s="294"/>
    </row>
    <row r="56" spans="1:16" ht="21" customHeight="1">
      <c r="C56" s="102"/>
      <c r="D56" s="7"/>
      <c r="E56" s="102"/>
      <c r="F56" s="102"/>
      <c r="G56" s="102"/>
      <c r="H56" s="95" t="s">
        <v>5</v>
      </c>
      <c r="I56" s="183">
        <v>2025</v>
      </c>
      <c r="J56" s="184"/>
      <c r="K56" s="183">
        <v>2024</v>
      </c>
      <c r="L56" s="182"/>
      <c r="M56" s="183">
        <v>2025</v>
      </c>
      <c r="N56" s="184"/>
      <c r="O56" s="183">
        <v>2024</v>
      </c>
    </row>
    <row r="57" spans="1:16" ht="21" customHeight="1">
      <c r="A57" s="102"/>
      <c r="C57" s="102"/>
      <c r="D57" s="7"/>
      <c r="E57" s="102"/>
      <c r="F57" s="102"/>
      <c r="G57" s="102"/>
      <c r="H57" s="102"/>
      <c r="I57" s="299" t="s">
        <v>109</v>
      </c>
      <c r="J57" s="299"/>
      <c r="K57" s="299"/>
      <c r="L57" s="299"/>
      <c r="M57" s="299"/>
      <c r="N57" s="299"/>
      <c r="O57" s="299"/>
    </row>
    <row r="58" spans="1:16" ht="21" customHeight="1">
      <c r="A58" s="127" t="s">
        <v>130</v>
      </c>
      <c r="D58" s="102"/>
      <c r="E58" s="102"/>
      <c r="F58" s="102"/>
      <c r="G58" s="102"/>
      <c r="H58" s="102"/>
      <c r="J58" s="124"/>
      <c r="L58" s="121"/>
      <c r="N58" s="124"/>
    </row>
    <row r="59" spans="1:16" ht="21" customHeight="1">
      <c r="A59" s="92" t="s">
        <v>131</v>
      </c>
      <c r="D59" s="102"/>
      <c r="E59" s="102"/>
      <c r="F59" s="102"/>
      <c r="G59" s="102"/>
      <c r="H59" s="102"/>
      <c r="I59" s="2">
        <v>0</v>
      </c>
      <c r="J59" s="121"/>
      <c r="K59" s="2">
        <v>0</v>
      </c>
      <c r="L59" s="121"/>
      <c r="M59" s="2">
        <f>-29450</f>
        <v>-29450</v>
      </c>
      <c r="N59" s="121"/>
      <c r="O59" s="2">
        <v>-22000</v>
      </c>
      <c r="P59" s="187"/>
    </row>
    <row r="60" spans="1:16" ht="21" customHeight="1">
      <c r="A60" s="94" t="s">
        <v>132</v>
      </c>
      <c r="D60" s="102"/>
      <c r="E60" s="102"/>
      <c r="F60" s="102"/>
      <c r="G60" s="102"/>
      <c r="H60" s="102"/>
      <c r="I60" s="2">
        <v>-7912</v>
      </c>
      <c r="J60" s="121"/>
      <c r="K60" s="2">
        <v>-2988</v>
      </c>
      <c r="L60" s="121"/>
      <c r="M60" s="2">
        <v>0</v>
      </c>
      <c r="N60" s="121"/>
      <c r="O60" s="2">
        <v>-94</v>
      </c>
    </row>
    <row r="61" spans="1:16" ht="21" customHeight="1">
      <c r="A61" s="92" t="s">
        <v>133</v>
      </c>
      <c r="D61" s="102"/>
      <c r="E61" s="102"/>
      <c r="F61" s="102"/>
      <c r="G61" s="102"/>
      <c r="H61" s="102"/>
      <c r="I61" s="2">
        <v>14132</v>
      </c>
      <c r="J61" s="2"/>
      <c r="K61" s="2">
        <v>22786</v>
      </c>
      <c r="L61" s="2"/>
      <c r="M61" s="2">
        <v>0</v>
      </c>
      <c r="N61" s="2"/>
      <c r="O61" s="2">
        <v>0</v>
      </c>
    </row>
    <row r="62" spans="1:16" ht="21" customHeight="1">
      <c r="A62" s="93" t="s">
        <v>134</v>
      </c>
      <c r="D62" s="102"/>
      <c r="E62" s="102"/>
      <c r="F62" s="102"/>
      <c r="G62" s="102"/>
      <c r="H62" s="102"/>
      <c r="I62" s="2">
        <v>-7088</v>
      </c>
      <c r="J62" s="2"/>
      <c r="K62" s="2">
        <v>-4950</v>
      </c>
      <c r="L62" s="2"/>
      <c r="M62" s="2">
        <v>0</v>
      </c>
      <c r="N62" s="2"/>
      <c r="O62" s="2">
        <v>0</v>
      </c>
    </row>
    <row r="63" spans="1:16" ht="21" customHeight="1">
      <c r="A63" s="93" t="s">
        <v>238</v>
      </c>
      <c r="D63" s="102"/>
      <c r="E63" s="102"/>
      <c r="F63" s="102"/>
      <c r="G63" s="102"/>
      <c r="H63" s="102"/>
      <c r="I63" s="2">
        <v>7400</v>
      </c>
      <c r="J63" s="2"/>
      <c r="K63" s="2">
        <v>0</v>
      </c>
      <c r="L63" s="2"/>
      <c r="M63" s="2">
        <v>0</v>
      </c>
      <c r="N63" s="2"/>
      <c r="O63" s="2">
        <v>0</v>
      </c>
    </row>
    <row r="64" spans="1:16" ht="21" customHeight="1">
      <c r="A64" s="92" t="s">
        <v>135</v>
      </c>
      <c r="D64" s="102"/>
      <c r="E64" s="102"/>
      <c r="F64" s="102"/>
      <c r="G64" s="102"/>
      <c r="H64" s="102"/>
      <c r="I64" s="72">
        <v>0</v>
      </c>
      <c r="J64" s="2"/>
      <c r="K64" s="2">
        <v>-31</v>
      </c>
      <c r="L64" s="2"/>
      <c r="M64" s="2">
        <v>0</v>
      </c>
      <c r="N64" s="2"/>
      <c r="O64" s="2">
        <v>-31</v>
      </c>
    </row>
    <row r="65" spans="1:15" ht="21" customHeight="1">
      <c r="A65" s="92" t="s">
        <v>136</v>
      </c>
      <c r="D65" s="102"/>
      <c r="E65" s="102"/>
      <c r="F65" s="102"/>
      <c r="G65" s="102"/>
      <c r="H65" s="102"/>
      <c r="I65" s="2">
        <v>-320</v>
      </c>
      <c r="J65" s="2"/>
      <c r="K65" s="2">
        <v>-8312</v>
      </c>
      <c r="L65" s="2"/>
      <c r="M65" s="2">
        <v>0</v>
      </c>
      <c r="N65" s="2"/>
      <c r="O65" s="2">
        <v>0</v>
      </c>
    </row>
    <row r="66" spans="1:15" ht="21" customHeight="1">
      <c r="A66" s="93" t="s">
        <v>239</v>
      </c>
      <c r="D66" s="102"/>
      <c r="E66" s="102"/>
      <c r="F66" s="102"/>
      <c r="G66" s="102"/>
      <c r="H66" s="104"/>
      <c r="I66" s="72">
        <v>-125732</v>
      </c>
      <c r="J66" s="2"/>
      <c r="K66" s="2">
        <v>-81532</v>
      </c>
      <c r="L66" s="2"/>
      <c r="M66" s="2">
        <v>-90100</v>
      </c>
      <c r="N66" s="2"/>
      <c r="O66" s="2">
        <v>-85000</v>
      </c>
    </row>
    <row r="67" spans="1:15" ht="21" customHeight="1">
      <c r="A67" s="93" t="s">
        <v>240</v>
      </c>
      <c r="D67" s="102"/>
      <c r="E67" s="102"/>
      <c r="F67" s="102"/>
      <c r="G67" s="102"/>
      <c r="H67" s="102"/>
      <c r="I67" s="7">
        <v>0</v>
      </c>
      <c r="J67" s="2"/>
      <c r="K67" s="7">
        <v>19216</v>
      </c>
      <c r="L67" s="2"/>
      <c r="M67" s="2">
        <v>0</v>
      </c>
      <c r="N67" s="2"/>
      <c r="O67" s="7">
        <v>19216</v>
      </c>
    </row>
    <row r="68" spans="1:15" ht="21" customHeight="1">
      <c r="A68" s="92" t="s">
        <v>241</v>
      </c>
      <c r="I68" s="2">
        <v>-25288</v>
      </c>
      <c r="J68" s="2"/>
      <c r="K68" s="2">
        <v>0</v>
      </c>
      <c r="L68" s="2"/>
      <c r="M68" s="2">
        <f>-25288</f>
        <v>-25288</v>
      </c>
      <c r="N68" s="2"/>
      <c r="O68" s="2">
        <v>0</v>
      </c>
    </row>
    <row r="69" spans="1:15" ht="21" customHeight="1">
      <c r="A69" s="92" t="s">
        <v>148</v>
      </c>
      <c r="I69" s="72">
        <v>0</v>
      </c>
      <c r="J69" s="47"/>
      <c r="K69" s="47">
        <v>-21</v>
      </c>
      <c r="L69" s="47"/>
      <c r="M69" s="47">
        <v>0</v>
      </c>
      <c r="N69" s="47"/>
      <c r="O69" s="47">
        <v>0</v>
      </c>
    </row>
    <row r="70" spans="1:15" ht="21" customHeight="1">
      <c r="A70" s="92" t="s">
        <v>180</v>
      </c>
      <c r="H70" s="209">
        <v>6</v>
      </c>
      <c r="I70" s="47">
        <v>26959</v>
      </c>
      <c r="J70" s="2"/>
      <c r="K70" s="47">
        <v>0</v>
      </c>
      <c r="L70" s="2"/>
      <c r="M70" s="47">
        <v>26959</v>
      </c>
      <c r="N70" s="2"/>
      <c r="O70" s="47">
        <v>0</v>
      </c>
    </row>
    <row r="71" spans="1:15" ht="21" customHeight="1">
      <c r="A71" s="92" t="s">
        <v>218</v>
      </c>
      <c r="I71" s="47">
        <v>-25310</v>
      </c>
      <c r="J71" s="2"/>
      <c r="K71" s="47">
        <v>0</v>
      </c>
      <c r="L71" s="2"/>
      <c r="M71" s="47">
        <v>0</v>
      </c>
      <c r="N71" s="2"/>
      <c r="O71" s="47">
        <v>0</v>
      </c>
    </row>
    <row r="72" spans="1:15" ht="21" customHeight="1">
      <c r="A72" s="102" t="s">
        <v>184</v>
      </c>
      <c r="B72" s="102"/>
      <c r="C72" s="102"/>
      <c r="D72" s="102"/>
      <c r="E72" s="102"/>
      <c r="F72" s="102"/>
      <c r="G72" s="102"/>
      <c r="H72" s="102"/>
      <c r="I72" s="39">
        <f>SUM(I58:I71)</f>
        <v>-143159</v>
      </c>
      <c r="J72" s="125"/>
      <c r="K72" s="39">
        <f>SUM(K58:K71)</f>
        <v>-55832</v>
      </c>
      <c r="L72" s="126"/>
      <c r="M72" s="39">
        <f>SUM(M58:M71)</f>
        <v>-117879</v>
      </c>
      <c r="N72" s="125"/>
      <c r="O72" s="39">
        <f>SUM(O58:O71)</f>
        <v>-87909</v>
      </c>
    </row>
    <row r="73" spans="1:15" ht="21" customHeight="1">
      <c r="A73" s="102"/>
      <c r="C73" s="102"/>
      <c r="D73" s="102"/>
      <c r="E73" s="102"/>
      <c r="F73" s="102"/>
      <c r="G73" s="102"/>
      <c r="H73" s="102"/>
      <c r="I73" s="128"/>
      <c r="J73" s="128"/>
      <c r="K73" s="128"/>
      <c r="L73" s="128"/>
      <c r="M73" s="128"/>
      <c r="N73" s="128"/>
      <c r="O73" s="128"/>
    </row>
    <row r="74" spans="1:15" ht="21" customHeight="1">
      <c r="A74" s="127" t="s">
        <v>137</v>
      </c>
      <c r="I74" s="2"/>
      <c r="J74" s="124"/>
      <c r="K74" s="2"/>
      <c r="L74" s="121"/>
      <c r="M74" s="2"/>
      <c r="N74" s="124"/>
      <c r="O74" s="2"/>
    </row>
    <row r="75" spans="1:15" ht="21" customHeight="1">
      <c r="A75" s="93" t="s">
        <v>220</v>
      </c>
      <c r="L75" s="76"/>
      <c r="N75" s="76"/>
    </row>
    <row r="76" spans="1:15" ht="21" customHeight="1">
      <c r="B76" s="93" t="s">
        <v>175</v>
      </c>
      <c r="I76" s="7">
        <v>1765</v>
      </c>
      <c r="K76" s="7">
        <v>33583</v>
      </c>
      <c r="L76" s="76"/>
      <c r="M76" s="7">
        <v>0</v>
      </c>
      <c r="N76" s="76"/>
      <c r="O76" s="2">
        <v>0</v>
      </c>
    </row>
    <row r="77" spans="1:15" ht="21.6" customHeight="1">
      <c r="A77" s="92" t="s">
        <v>176</v>
      </c>
      <c r="I77" s="2">
        <v>2866</v>
      </c>
      <c r="J77" s="2"/>
      <c r="K77" s="2">
        <v>0</v>
      </c>
      <c r="L77" s="60"/>
      <c r="M77" s="2">
        <v>0</v>
      </c>
      <c r="N77" s="60"/>
      <c r="O77" s="2">
        <v>0</v>
      </c>
    </row>
    <row r="78" spans="1:15" s="102" customFormat="1" ht="20.85" customHeight="1">
      <c r="A78" s="92" t="s">
        <v>190</v>
      </c>
      <c r="B78" s="92"/>
      <c r="C78" s="93"/>
      <c r="D78" s="93"/>
      <c r="E78" s="93"/>
      <c r="F78" s="93"/>
      <c r="G78" s="93"/>
      <c r="H78" s="209">
        <v>3</v>
      </c>
      <c r="I78" s="2">
        <v>0</v>
      </c>
      <c r="J78" s="2"/>
      <c r="K78" s="72">
        <v>0</v>
      </c>
      <c r="L78" s="76"/>
      <c r="M78" s="72">
        <v>10000</v>
      </c>
      <c r="N78" s="76"/>
      <c r="O78" s="2">
        <v>0</v>
      </c>
    </row>
    <row r="79" spans="1:15" ht="21" customHeight="1">
      <c r="A79" s="94" t="s">
        <v>219</v>
      </c>
      <c r="I79" s="2">
        <v>40000</v>
      </c>
      <c r="J79" s="2"/>
      <c r="K79" s="2">
        <v>0</v>
      </c>
      <c r="L79" s="2"/>
      <c r="M79" s="2">
        <v>0</v>
      </c>
      <c r="N79" s="2"/>
      <c r="O79" s="2">
        <v>0</v>
      </c>
    </row>
    <row r="80" spans="1:15" ht="21" customHeight="1">
      <c r="A80" s="94" t="s">
        <v>138</v>
      </c>
      <c r="I80" s="2">
        <v>-1368</v>
      </c>
      <c r="J80" s="2"/>
      <c r="K80" s="2">
        <v>0</v>
      </c>
      <c r="L80" s="2"/>
      <c r="M80" s="2">
        <v>0</v>
      </c>
      <c r="N80" s="2"/>
      <c r="O80" s="2">
        <v>0</v>
      </c>
    </row>
    <row r="81" spans="1:18" ht="21" customHeight="1">
      <c r="A81" s="93" t="s">
        <v>139</v>
      </c>
      <c r="H81" s="209">
        <v>8</v>
      </c>
      <c r="I81" s="72">
        <v>-13942</v>
      </c>
      <c r="J81" s="2"/>
      <c r="K81" s="2">
        <v>-41563</v>
      </c>
      <c r="L81" s="76"/>
      <c r="M81" s="72">
        <v>-120</v>
      </c>
      <c r="N81" s="76"/>
      <c r="O81" s="2">
        <v>-112</v>
      </c>
    </row>
    <row r="82" spans="1:18" ht="21" customHeight="1">
      <c r="A82" s="93" t="s">
        <v>140</v>
      </c>
      <c r="I82" s="2">
        <v>-4632</v>
      </c>
      <c r="J82" s="2"/>
      <c r="K82" s="2">
        <v>-4439</v>
      </c>
      <c r="L82" s="77"/>
      <c r="M82" s="72">
        <v>-485</v>
      </c>
      <c r="N82" s="77"/>
      <c r="O82" s="2">
        <v>-493</v>
      </c>
    </row>
    <row r="83" spans="1:18" ht="21" customHeight="1">
      <c r="A83" s="120" t="s">
        <v>229</v>
      </c>
      <c r="B83" s="102"/>
      <c r="C83" s="102"/>
      <c r="D83" s="102"/>
      <c r="E83" s="102"/>
      <c r="F83" s="102"/>
      <c r="G83" s="102"/>
      <c r="H83" s="102"/>
      <c r="I83" s="61">
        <f>SUM(I75:I82)</f>
        <v>24689</v>
      </c>
      <c r="J83" s="125"/>
      <c r="K83" s="61">
        <f>SUM(K75:K82)</f>
        <v>-12419</v>
      </c>
      <c r="L83" s="125"/>
      <c r="M83" s="61">
        <f>SUM(M75:M82)</f>
        <v>9395</v>
      </c>
      <c r="N83" s="125"/>
      <c r="O83" s="61">
        <f>SUM(O75:O82)</f>
        <v>-605</v>
      </c>
    </row>
    <row r="84" spans="1:18" ht="14.45" customHeight="1">
      <c r="A84" s="120"/>
      <c r="B84" s="102"/>
      <c r="C84" s="102"/>
      <c r="D84" s="102"/>
      <c r="E84" s="102"/>
      <c r="F84" s="102"/>
      <c r="G84" s="102"/>
      <c r="H84" s="102"/>
      <c r="I84" s="62"/>
      <c r="J84" s="125"/>
      <c r="K84" s="62"/>
      <c r="L84" s="125"/>
      <c r="M84" s="62"/>
      <c r="N84" s="125"/>
      <c r="O84" s="62"/>
    </row>
    <row r="85" spans="1:18" s="102" customFormat="1" ht="21" customHeight="1">
      <c r="A85" s="271" t="s">
        <v>207</v>
      </c>
      <c r="B85" s="92"/>
      <c r="C85" s="93"/>
      <c r="D85" s="93"/>
      <c r="E85" s="93"/>
      <c r="F85" s="93"/>
      <c r="G85" s="93"/>
      <c r="H85" s="93"/>
      <c r="I85" s="47"/>
      <c r="J85" s="47"/>
      <c r="K85" s="47"/>
      <c r="L85" s="76"/>
      <c r="M85" s="138"/>
      <c r="N85" s="77"/>
      <c r="O85" s="47"/>
    </row>
    <row r="86" spans="1:18" s="102" customFormat="1" ht="20.100000000000001" customHeight="1">
      <c r="A86" s="92"/>
      <c r="B86" s="271" t="s">
        <v>141</v>
      </c>
      <c r="C86" s="93"/>
      <c r="D86" s="93"/>
      <c r="E86" s="93"/>
      <c r="F86" s="93"/>
      <c r="G86" s="93"/>
      <c r="H86" s="93"/>
      <c r="I86" s="2">
        <f>I48+I72+I83</f>
        <v>30771</v>
      </c>
      <c r="J86" s="121"/>
      <c r="K86" s="2">
        <f>K48+K72+K83</f>
        <v>17112</v>
      </c>
      <c r="L86" s="121"/>
      <c r="M86" s="2">
        <f>M48+M72+M83</f>
        <v>30872</v>
      </c>
      <c r="N86" s="121"/>
      <c r="O86" s="2">
        <f>O48+O72+O83</f>
        <v>-6437</v>
      </c>
    </row>
    <row r="87" spans="1:18" s="102" customFormat="1" ht="21" customHeight="1">
      <c r="A87" s="271" t="s">
        <v>142</v>
      </c>
      <c r="B87" s="92"/>
      <c r="C87" s="93"/>
      <c r="D87" s="93"/>
      <c r="E87" s="93"/>
      <c r="F87" s="93"/>
      <c r="G87" s="93"/>
      <c r="H87" s="93"/>
      <c r="I87" s="57">
        <v>-3</v>
      </c>
      <c r="J87" s="2"/>
      <c r="K87" s="57">
        <v>58</v>
      </c>
      <c r="L87" s="76"/>
      <c r="M87" s="78">
        <v>0</v>
      </c>
      <c r="N87" s="77"/>
      <c r="O87" s="57">
        <v>0</v>
      </c>
    </row>
    <row r="88" spans="1:18" s="102" customFormat="1" ht="21" customHeight="1">
      <c r="A88" s="120" t="s">
        <v>208</v>
      </c>
      <c r="B88" s="92"/>
      <c r="C88" s="93"/>
      <c r="D88" s="93"/>
      <c r="E88" s="93"/>
      <c r="F88" s="93"/>
      <c r="G88" s="93"/>
      <c r="H88" s="93"/>
      <c r="I88" s="44">
        <f>SUM(I86:I87)</f>
        <v>30768</v>
      </c>
      <c r="J88" s="44"/>
      <c r="K88" s="44">
        <f>SUM(K86:K87)</f>
        <v>17170</v>
      </c>
      <c r="L88" s="44"/>
      <c r="M88" s="44">
        <f>SUM(M86:M87)</f>
        <v>30872</v>
      </c>
      <c r="N88" s="44"/>
      <c r="O88" s="44">
        <f>SUM(O86:O87)</f>
        <v>-6437</v>
      </c>
    </row>
    <row r="89" spans="1:18" ht="21.95" customHeight="1">
      <c r="A89" s="271" t="s">
        <v>143</v>
      </c>
      <c r="C89" s="115"/>
      <c r="D89" s="115"/>
      <c r="E89" s="115"/>
      <c r="F89" s="115"/>
      <c r="G89" s="115"/>
      <c r="I89" s="67">
        <f>'BS 2-4'!K10</f>
        <v>61816</v>
      </c>
      <c r="J89" s="2"/>
      <c r="K89" s="67">
        <v>72163</v>
      </c>
      <c r="L89" s="121"/>
      <c r="M89" s="2">
        <f>'BS 2-4'!O10</f>
        <v>17278</v>
      </c>
      <c r="N89" s="2"/>
      <c r="O89" s="2">
        <v>23634</v>
      </c>
      <c r="P89" s="121"/>
      <c r="Q89" s="121"/>
    </row>
    <row r="90" spans="1:18" ht="21.95" customHeight="1" thickBot="1">
      <c r="A90" s="120" t="s">
        <v>199</v>
      </c>
      <c r="B90" s="102"/>
      <c r="C90" s="185"/>
      <c r="D90" s="185"/>
      <c r="E90" s="185"/>
      <c r="F90" s="185"/>
      <c r="G90" s="185"/>
      <c r="H90" s="102"/>
      <c r="I90" s="40">
        <f>SUM(I88:I89)</f>
        <v>92584</v>
      </c>
      <c r="J90" s="125"/>
      <c r="K90" s="40">
        <f>SUM(K88:K89)</f>
        <v>89333</v>
      </c>
      <c r="L90" s="125"/>
      <c r="M90" s="40">
        <f>SUM(M88:M89)</f>
        <v>48150</v>
      </c>
      <c r="N90" s="125"/>
      <c r="O90" s="40">
        <f>SUM(O88:O89)</f>
        <v>17197</v>
      </c>
      <c r="P90" s="121"/>
      <c r="Q90" s="121"/>
      <c r="R90" s="121"/>
    </row>
    <row r="91" spans="1:18" s="102" customFormat="1" ht="13.5" customHeight="1" thickTop="1">
      <c r="A91" s="120"/>
      <c r="I91" s="68"/>
      <c r="J91" s="125"/>
      <c r="K91" s="68"/>
      <c r="L91" s="125"/>
      <c r="M91" s="68"/>
      <c r="N91" s="125"/>
      <c r="O91" s="68"/>
    </row>
    <row r="92" spans="1:18" s="102" customFormat="1" ht="21.95" customHeight="1">
      <c r="A92" s="127" t="s">
        <v>144</v>
      </c>
      <c r="B92" s="93"/>
      <c r="D92" s="7"/>
      <c r="I92" s="134"/>
      <c r="J92" s="134"/>
      <c r="K92" s="134"/>
      <c r="L92" s="134"/>
      <c r="M92" s="134"/>
      <c r="N92" s="134"/>
      <c r="O92" s="134"/>
    </row>
    <row r="93" spans="1:18" ht="21.95" customHeight="1">
      <c r="A93" s="93" t="s">
        <v>224</v>
      </c>
      <c r="I93" s="2">
        <v>62</v>
      </c>
      <c r="K93" s="2">
        <v>0</v>
      </c>
      <c r="M93" s="2">
        <v>0</v>
      </c>
      <c r="O93" s="2">
        <v>0</v>
      </c>
    </row>
    <row r="94" spans="1:18" ht="21.95" customHeight="1">
      <c r="A94" s="93" t="s">
        <v>145</v>
      </c>
      <c r="H94" s="104"/>
      <c r="I94" s="2">
        <v>16567</v>
      </c>
      <c r="K94" s="2">
        <v>127811</v>
      </c>
      <c r="M94" s="2">
        <v>0</v>
      </c>
      <c r="O94" s="2">
        <v>0</v>
      </c>
    </row>
    <row r="95" spans="1:18" ht="21.95" customHeight="1">
      <c r="I95" s="93"/>
      <c r="K95" s="93"/>
      <c r="M95" s="93"/>
      <c r="O95" s="93"/>
    </row>
    <row r="96" spans="1:18" ht="21.95" customHeight="1">
      <c r="I96" s="7">
        <f>I90-'BS 2-4'!I10</f>
        <v>0</v>
      </c>
      <c r="K96" s="93"/>
      <c r="M96" s="7">
        <f>M90-'BS 2-4'!M10</f>
        <v>0</v>
      </c>
      <c r="O96" s="93"/>
    </row>
    <row r="97" spans="9:13" ht="21.95" customHeight="1">
      <c r="I97" s="93"/>
      <c r="M97" s="93"/>
    </row>
  </sheetData>
  <mergeCells count="14">
    <mergeCell ref="I4:K4"/>
    <mergeCell ref="M4:O4"/>
    <mergeCell ref="I5:K5"/>
    <mergeCell ref="M5:O5"/>
    <mergeCell ref="I6:K6"/>
    <mergeCell ref="M6:O6"/>
    <mergeCell ref="I57:O57"/>
    <mergeCell ref="I8:O8"/>
    <mergeCell ref="I53:K53"/>
    <mergeCell ref="M53:O53"/>
    <mergeCell ref="I54:K54"/>
    <mergeCell ref="M54:O54"/>
    <mergeCell ref="I55:K55"/>
    <mergeCell ref="M55:O55"/>
  </mergeCells>
  <pageMargins left="0.7" right="0.7" top="0.48" bottom="0.5" header="0.5" footer="0.5"/>
  <pageSetup paperSize="9" scale="62" firstPageNumber="11" fitToHeight="0" orientation="portrait" useFirstPageNumber="1" r:id="rId1"/>
  <headerFooter>
    <oddFooter>&amp;L&amp;"Times New Roman,Regular"&amp;11The accompanying notes are an integral part of the interim financial statements.
&amp;C&amp;"Times New Roman,Regular"&amp;11&amp;P</oddFooter>
  </headerFooter>
  <rowBreaks count="1" manualBreakCount="1">
    <brk id="49" max="1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datasnipper xmlns="http://datasnipper" workbookId="8da99613-0fa6-4ffa-a3f0-9794b45669fb" dataSnipperSheetDeleted="false" guid="12b4946a-d529-4871-b7f3-7a43de82d802" revision="2">
  <settings xmlns="" guid="c62e038e-11db-489b-b699-7674a1c5e3e5">
    <setting type="boolean" value="True" name="embed-documents" guid="f3ee34a4-1fb7-4f53-913e-55682a1daed3"/>
  </settings>
</datasnipper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447B374-3594-4D25-8DFC-4D1E78C5E33B}">
  <ds:schemaRefs>
    <ds:schemaRef ds:uri="http://datasnipper"/>
    <ds:schemaRef ds:uri=""/>
  </ds:schemaRefs>
</ds:datastoreItem>
</file>

<file path=customXml/itemProps2.xml><?xml version="1.0" encoding="utf-8"?>
<ds:datastoreItem xmlns:ds="http://schemas.openxmlformats.org/officeDocument/2006/customXml" ds:itemID="{C3A96E6D-13BE-4212-A406-75ED9D4E38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152413B-971C-4E22-B50B-DC83B9FC4EB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2C66F1B-70F3-4311-B310-8D63D77AAE14}">
  <ds:schemaRefs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f6ba49b0-bcda-4796-8236-5b5cc1493ace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purl.org/dc/terms/"/>
    <ds:schemaRef ds:uri="4243d5be-521d-4052-81ca-f0f31ea6f2da"/>
    <ds:schemaRef ds:uri="05716746-add9-412a-97a9-1b5167d151a3"/>
    <ds:schemaRef ds:uri="http://schemas.microsoft.com/sharepoint/v3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2-4</vt:lpstr>
      <vt:lpstr>PL 5-6 3M</vt:lpstr>
      <vt:lpstr>SH7</vt:lpstr>
      <vt:lpstr>SH8</vt:lpstr>
      <vt:lpstr>SH9</vt:lpstr>
      <vt:lpstr>SH10</vt:lpstr>
      <vt:lpstr>CF11-12</vt:lpstr>
      <vt:lpstr>'BS 2-4'!Print_Area</vt:lpstr>
      <vt:lpstr>'CF11-12'!Print_Area</vt:lpstr>
      <vt:lpstr>'PL 5-6 3M'!Print_Area</vt:lpstr>
      <vt:lpstr>'SH10'!Print_Area</vt:lpstr>
      <vt:lpstr>'SH7'!Print_Area</vt:lpstr>
      <vt:lpstr>'SH8'!Print_Area</vt:lpstr>
      <vt:lpstr>'SH9'!Print_Area</vt:lpstr>
    </vt:vector>
  </TitlesOfParts>
  <Company>PTT Chemical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งบการเงินประจำปี 2550</dc:title>
  <dc:subject>งบการเงินประจำปี 2550</dc:subject>
  <dc:creator>IChatr</dc:creator>
  <cp:keywords>งบการเงินประจำปี 2550</cp:keywords>
  <dc:description>งบการเงินประจำปี 2550</dc:description>
  <cp:lastModifiedBy>ratree boonoui</cp:lastModifiedBy>
  <cp:revision/>
  <cp:lastPrinted>2025-05-14T06:45:36Z</cp:lastPrinted>
  <dcterms:created xsi:type="dcterms:W3CDTF">2008-01-21T10:36:10Z</dcterms:created>
  <dcterms:modified xsi:type="dcterms:W3CDTF">2025-05-14T10:32:29Z</dcterms:modified>
  <cp:category>งบการเงินประจำปี 2550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0x010100FC3C573FF70E394A86433F5E112C33AA</vt:lpwstr>
  </property>
  <property fmtid="{D5CDD505-2E9C-101B-9397-08002B2CF9AE}" pid="5" name="MediaServiceImageTags">
    <vt:lpwstr/>
  </property>
</Properties>
</file>