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305" tabRatio="790"/>
  </bookViews>
  <sheets>
    <sheet name="BS 3-5" sheetId="25" r:id="rId1"/>
    <sheet name="PL 6-7 3M" sheetId="35" r:id="rId2"/>
    <sheet name="SH8" sheetId="33" r:id="rId3"/>
    <sheet name="SH9" sheetId="23" r:id="rId4"/>
    <sheet name="SH10" sheetId="34" r:id="rId5"/>
    <sheet name="SH11" sheetId="24" r:id="rId6"/>
    <sheet name="cf12-13" sheetId="2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1">'[1]BS - P&amp;L - CF'!#REF!</definedName>
    <definedName name="\a" localSheetId="4">'[1]BS - P&amp;L - CF'!#REF!</definedName>
    <definedName name="\a" localSheetId="2">'[1]BS - P&amp;L - CF'!#REF!</definedName>
    <definedName name="\a">'[1]BS - P&amp;L - CF'!#REF!</definedName>
    <definedName name="\c" localSheetId="4">'[1]BS - P&amp;L - CF'!#REF!</definedName>
    <definedName name="\c" localSheetId="2">'[1]BS - P&amp;L - CF'!#REF!</definedName>
    <definedName name="\c">'[1]BS - P&amp;L - CF'!#REF!</definedName>
    <definedName name="\d" localSheetId="4">'[1]BS - P&amp;L - CF'!#REF!</definedName>
    <definedName name="\d" localSheetId="2">'[1]BS - P&amp;L - CF'!#REF!</definedName>
    <definedName name="\d">'[1]BS - P&amp;L - CF'!#REF!</definedName>
    <definedName name="\orkje" localSheetId="1" hidden="1">{"'Eng (page2)'!$A$1:$D$52"}</definedName>
    <definedName name="\orkje" localSheetId="4" hidden="1">{"'Eng (page2)'!$A$1:$D$52"}</definedName>
    <definedName name="\orkje" localSheetId="2" hidden="1">{"'Eng (page2)'!$A$1:$D$52"}</definedName>
    <definedName name="\orkje" hidden="1">{"'Eng (page2)'!$A$1:$D$52"}</definedName>
    <definedName name="_.">#REF!</definedName>
    <definedName name="_?">#REF!</definedName>
    <definedName name="___________d1" localSheetId="1" hidden="1">{"'Model'!$A$1:$N$53"}</definedName>
    <definedName name="___________d1" localSheetId="4" hidden="1">{"'Model'!$A$1:$N$53"}</definedName>
    <definedName name="___________d1" localSheetId="2" hidden="1">{"'Model'!$A$1:$N$53"}</definedName>
    <definedName name="___________d1" hidden="1">{"'Model'!$A$1:$N$53"}</definedName>
    <definedName name="__________d1" localSheetId="1" hidden="1">{"'Model'!$A$1:$N$53"}</definedName>
    <definedName name="__________d1" localSheetId="4" hidden="1">{"'Model'!$A$1:$N$53"}</definedName>
    <definedName name="__________d1" localSheetId="2" hidden="1">{"'Model'!$A$1:$N$53"}</definedName>
    <definedName name="__________d1" hidden="1">{"'Model'!$A$1:$N$53"}</definedName>
    <definedName name="__________pp30" hidden="1">#REF!</definedName>
    <definedName name="__________X2" localSheetId="1" hidden="1">{"'Eng (page2)'!$A$1:$D$52"}</definedName>
    <definedName name="__________X2" localSheetId="4" hidden="1">{"'Eng (page2)'!$A$1:$D$52"}</definedName>
    <definedName name="__________X2" localSheetId="2" hidden="1">{"'Eng (page2)'!$A$1:$D$52"}</definedName>
    <definedName name="__________X2" hidden="1">{"'Eng (page2)'!$A$1:$D$52"}</definedName>
    <definedName name="_________a1" localSheetId="1" hidden="1">{"'Sheet1'!$L$16"}</definedName>
    <definedName name="_________a1" localSheetId="4" hidden="1">{"'Sheet1'!$L$16"}</definedName>
    <definedName name="_________a1" localSheetId="2" hidden="1">{"'Sheet1'!$L$16"}</definedName>
    <definedName name="_________a1" hidden="1">{"'Sheet1'!$L$16"}</definedName>
    <definedName name="_________d1" localSheetId="1" hidden="1">{"'Model'!$A$1:$N$53"}</definedName>
    <definedName name="_________d1" localSheetId="4" hidden="1">{"'Model'!$A$1:$N$53"}</definedName>
    <definedName name="_________d1" localSheetId="2" hidden="1">{"'Model'!$A$1:$N$53"}</definedName>
    <definedName name="_________d1" hidden="1">{"'Model'!$A$1:$N$53"}</definedName>
    <definedName name="_________NSO2" localSheetId="1" hidden="1">{"'Sheet1'!$L$16"}</definedName>
    <definedName name="_________NSO2" localSheetId="4" hidden="1">{"'Sheet1'!$L$16"}</definedName>
    <definedName name="_________NSO2" localSheetId="2" hidden="1">{"'Sheet1'!$L$16"}</definedName>
    <definedName name="_________NSO2" hidden="1">{"'Sheet1'!$L$16"}</definedName>
    <definedName name="_________pp30" hidden="1">#REF!</definedName>
    <definedName name="_________Tic30" localSheetId="1" hidden="1">{"'Eng (page2)'!$A$1:$D$52"}</definedName>
    <definedName name="_________Tic30" localSheetId="4" hidden="1">{"'Eng (page2)'!$A$1:$D$52"}</definedName>
    <definedName name="_________Tic30" localSheetId="2" hidden="1">{"'Eng (page2)'!$A$1:$D$52"}</definedName>
    <definedName name="_________Tic30" hidden="1">{"'Eng (page2)'!$A$1:$D$52"}</definedName>
    <definedName name="_________X2" localSheetId="1" hidden="1">{"'Eng (page2)'!$A$1:$D$52"}</definedName>
    <definedName name="_________X2" localSheetId="4" hidden="1">{"'Eng (page2)'!$A$1:$D$52"}</definedName>
    <definedName name="_________X2" localSheetId="2" hidden="1">{"'Eng (page2)'!$A$1:$D$52"}</definedName>
    <definedName name="_________X2" hidden="1">{"'Eng (page2)'!$A$1:$D$52"}</definedName>
    <definedName name="_________ZH111" localSheetId="1" hidden="1">{"'Model'!$A$1:$N$53"}</definedName>
    <definedName name="_________ZH111" localSheetId="4" hidden="1">{"'Model'!$A$1:$N$53"}</definedName>
    <definedName name="_________ZH111" localSheetId="2" hidden="1">{"'Model'!$A$1:$N$53"}</definedName>
    <definedName name="_________ZH111" hidden="1">{"'Model'!$A$1:$N$53"}</definedName>
    <definedName name="________d1" localSheetId="1" hidden="1">{"'Model'!$A$1:$N$53"}</definedName>
    <definedName name="________d1" localSheetId="4" hidden="1">{"'Model'!$A$1:$N$53"}</definedName>
    <definedName name="________d1" localSheetId="2" hidden="1">{"'Model'!$A$1:$N$53"}</definedName>
    <definedName name="________d1" hidden="1">{"'Model'!$A$1:$N$53"}</definedName>
    <definedName name="________pp30" hidden="1">#REF!</definedName>
    <definedName name="________Tic30" localSheetId="1" hidden="1">{"'Eng (page2)'!$A$1:$D$52"}</definedName>
    <definedName name="________Tic30" localSheetId="4" hidden="1">{"'Eng (page2)'!$A$1:$D$52"}</definedName>
    <definedName name="________Tic30" localSheetId="2" hidden="1">{"'Eng (page2)'!$A$1:$D$52"}</definedName>
    <definedName name="________Tic30" hidden="1">{"'Eng (page2)'!$A$1:$D$52"}</definedName>
    <definedName name="________u645" localSheetId="1" hidden="1">{"'Eng (page2)'!$A$1:$D$52"}</definedName>
    <definedName name="________u645" localSheetId="4" hidden="1">{"'Eng (page2)'!$A$1:$D$52"}</definedName>
    <definedName name="________u645" localSheetId="2" hidden="1">{"'Eng (page2)'!$A$1:$D$52"}</definedName>
    <definedName name="________u645" hidden="1">{"'Eng (page2)'!$A$1:$D$52"}</definedName>
    <definedName name="________X2" localSheetId="1" hidden="1">{"'Eng (page2)'!$A$1:$D$52"}</definedName>
    <definedName name="________X2" localSheetId="4" hidden="1">{"'Eng (page2)'!$A$1:$D$52"}</definedName>
    <definedName name="________X2" localSheetId="2" hidden="1">{"'Eng (page2)'!$A$1:$D$52"}</definedName>
    <definedName name="________X2" hidden="1">{"'Eng (page2)'!$A$1:$D$52"}</definedName>
    <definedName name="________y4" localSheetId="1" hidden="1">{"'Eng (page2)'!$A$1:$D$52"}</definedName>
    <definedName name="________y4" localSheetId="4" hidden="1">{"'Eng (page2)'!$A$1:$D$52"}</definedName>
    <definedName name="________y4" localSheetId="2" hidden="1">{"'Eng (page2)'!$A$1:$D$52"}</definedName>
    <definedName name="________y4" hidden="1">{"'Eng (page2)'!$A$1:$D$52"}</definedName>
    <definedName name="________ZH111" localSheetId="1" hidden="1">{"'Model'!$A$1:$N$53"}</definedName>
    <definedName name="________ZH111" localSheetId="4" hidden="1">{"'Model'!$A$1:$N$53"}</definedName>
    <definedName name="________ZH111" localSheetId="2" hidden="1">{"'Model'!$A$1:$N$53"}</definedName>
    <definedName name="________ZH111" hidden="1">{"'Model'!$A$1:$N$53"}</definedName>
    <definedName name="_______a1" localSheetId="1" hidden="1">{"'Sheet1'!$L$16"}</definedName>
    <definedName name="_______a1" localSheetId="4" hidden="1">{"'Sheet1'!$L$16"}</definedName>
    <definedName name="_______a1" localSheetId="2" hidden="1">{"'Sheet1'!$L$16"}</definedName>
    <definedName name="_______a1" hidden="1">{"'Sheet1'!$L$16"}</definedName>
    <definedName name="_______d1" localSheetId="1" hidden="1">{"'Model'!$A$1:$N$53"}</definedName>
    <definedName name="_______d1" localSheetId="4" hidden="1">{"'Model'!$A$1:$N$53"}</definedName>
    <definedName name="_______d1" localSheetId="2" hidden="1">{"'Model'!$A$1:$N$53"}</definedName>
    <definedName name="_______d1" hidden="1">{"'Model'!$A$1:$N$53"}</definedName>
    <definedName name="_______er43" localSheetId="1" hidden="1">{"'Eng (page2)'!$A$1:$D$52"}</definedName>
    <definedName name="_______er43" localSheetId="4" hidden="1">{"'Eng (page2)'!$A$1:$D$52"}</definedName>
    <definedName name="_______er43" localSheetId="2" hidden="1">{"'Eng (page2)'!$A$1:$D$52"}</definedName>
    <definedName name="_______er43" hidden="1">{"'Eng (page2)'!$A$1:$D$52"}</definedName>
    <definedName name="_______G1" localSheetId="1" hidden="1">{"'Eng (page2)'!$A$1:$D$52"}</definedName>
    <definedName name="_______G1" localSheetId="4" hidden="1">{"'Eng (page2)'!$A$1:$D$52"}</definedName>
    <definedName name="_______G1" localSheetId="2" hidden="1">{"'Eng (page2)'!$A$1:$D$52"}</definedName>
    <definedName name="_______G1" hidden="1">{"'Eng (page2)'!$A$1:$D$52"}</definedName>
    <definedName name="_______NSO2" localSheetId="1" hidden="1">{"'Sheet1'!$L$16"}</definedName>
    <definedName name="_______NSO2" localSheetId="4" hidden="1">{"'Sheet1'!$L$16"}</definedName>
    <definedName name="_______NSO2" localSheetId="2" hidden="1">{"'Sheet1'!$L$16"}</definedName>
    <definedName name="_______NSO2" hidden="1">{"'Sheet1'!$L$16"}</definedName>
    <definedName name="_______pp30" hidden="1">#REF!</definedName>
    <definedName name="_______Tic30" localSheetId="1" hidden="1">{"'Eng (page2)'!$A$1:$D$52"}</definedName>
    <definedName name="_______Tic30" localSheetId="4" hidden="1">{"'Eng (page2)'!$A$1:$D$52"}</definedName>
    <definedName name="_______Tic30" localSheetId="2" hidden="1">{"'Eng (page2)'!$A$1:$D$52"}</definedName>
    <definedName name="_______Tic30" hidden="1">{"'Eng (page2)'!$A$1:$D$52"}</definedName>
    <definedName name="_______u645" localSheetId="1" hidden="1">{"'Eng (page2)'!$A$1:$D$52"}</definedName>
    <definedName name="_______u645" localSheetId="4" hidden="1">{"'Eng (page2)'!$A$1:$D$52"}</definedName>
    <definedName name="_______u645" localSheetId="2" hidden="1">{"'Eng (page2)'!$A$1:$D$52"}</definedName>
    <definedName name="_______u645" hidden="1">{"'Eng (page2)'!$A$1:$D$52"}</definedName>
    <definedName name="_______X2" localSheetId="1" hidden="1">{"'Eng (page2)'!$A$1:$D$52"}</definedName>
    <definedName name="_______X2" localSheetId="4" hidden="1">{"'Eng (page2)'!$A$1:$D$52"}</definedName>
    <definedName name="_______X2" localSheetId="2" hidden="1">{"'Eng (page2)'!$A$1:$D$52"}</definedName>
    <definedName name="_______X2" hidden="1">{"'Eng (page2)'!$A$1:$D$52"}</definedName>
    <definedName name="_______y4" localSheetId="1" hidden="1">{"'Eng (page2)'!$A$1:$D$52"}</definedName>
    <definedName name="_______y4" localSheetId="4" hidden="1">{"'Eng (page2)'!$A$1:$D$52"}</definedName>
    <definedName name="_______y4" localSheetId="2" hidden="1">{"'Eng (page2)'!$A$1:$D$52"}</definedName>
    <definedName name="_______y4" hidden="1">{"'Eng (page2)'!$A$1:$D$52"}</definedName>
    <definedName name="_______ZH111" localSheetId="1" hidden="1">{"'Model'!$A$1:$N$53"}</definedName>
    <definedName name="_______ZH111" localSheetId="4" hidden="1">{"'Model'!$A$1:$N$53"}</definedName>
    <definedName name="_______ZH111" localSheetId="2" hidden="1">{"'Model'!$A$1:$N$53"}</definedName>
    <definedName name="_______ZH111" hidden="1">{"'Model'!$A$1:$N$53"}</definedName>
    <definedName name="______d1" localSheetId="1" hidden="1">{"'Model'!$A$1:$N$53"}</definedName>
    <definedName name="______d1" localSheetId="4" hidden="1">{"'Model'!$A$1:$N$53"}</definedName>
    <definedName name="______d1" localSheetId="2" hidden="1">{"'Model'!$A$1:$N$53"}</definedName>
    <definedName name="______d1" hidden="1">{"'Model'!$A$1:$N$53"}</definedName>
    <definedName name="______er43" localSheetId="1" hidden="1">{"'Eng (page2)'!$A$1:$D$52"}</definedName>
    <definedName name="______er43" localSheetId="4" hidden="1">{"'Eng (page2)'!$A$1:$D$52"}</definedName>
    <definedName name="______er43" localSheetId="2" hidden="1">{"'Eng (page2)'!$A$1:$D$52"}</definedName>
    <definedName name="______er43" hidden="1">{"'Eng (page2)'!$A$1:$D$52"}</definedName>
    <definedName name="______G1" localSheetId="1" hidden="1">{"'Eng (page2)'!$A$1:$D$52"}</definedName>
    <definedName name="______G1" localSheetId="4" hidden="1">{"'Eng (page2)'!$A$1:$D$52"}</definedName>
    <definedName name="______G1" localSheetId="2" hidden="1">{"'Eng (page2)'!$A$1:$D$52"}</definedName>
    <definedName name="______G1" hidden="1">{"'Eng (page2)'!$A$1:$D$52"}</definedName>
    <definedName name="______pp30" hidden="1">#REF!</definedName>
    <definedName name="______Tic30" localSheetId="1" hidden="1">{"'Eng (page2)'!$A$1:$D$52"}</definedName>
    <definedName name="______Tic30" localSheetId="4" hidden="1">{"'Eng (page2)'!$A$1:$D$52"}</definedName>
    <definedName name="______Tic30" localSheetId="2" hidden="1">{"'Eng (page2)'!$A$1:$D$52"}</definedName>
    <definedName name="______Tic30" hidden="1">{"'Eng (page2)'!$A$1:$D$52"}</definedName>
    <definedName name="______u645" localSheetId="1" hidden="1">{"'Eng (page2)'!$A$1:$D$52"}</definedName>
    <definedName name="______u645" localSheetId="4" hidden="1">{"'Eng (page2)'!$A$1:$D$52"}</definedName>
    <definedName name="______u645" localSheetId="2" hidden="1">{"'Eng (page2)'!$A$1:$D$52"}</definedName>
    <definedName name="______u645" hidden="1">{"'Eng (page2)'!$A$1:$D$52"}</definedName>
    <definedName name="______X2" localSheetId="1" hidden="1">{"'Eng (page2)'!$A$1:$D$52"}</definedName>
    <definedName name="______X2" localSheetId="4" hidden="1">{"'Eng (page2)'!$A$1:$D$52"}</definedName>
    <definedName name="______X2" localSheetId="2" hidden="1">{"'Eng (page2)'!$A$1:$D$52"}</definedName>
    <definedName name="______X2" hidden="1">{"'Eng (page2)'!$A$1:$D$52"}</definedName>
    <definedName name="______y4" localSheetId="1" hidden="1">{"'Eng (page2)'!$A$1:$D$52"}</definedName>
    <definedName name="______y4" localSheetId="4" hidden="1">{"'Eng (page2)'!$A$1:$D$52"}</definedName>
    <definedName name="______y4" localSheetId="2" hidden="1">{"'Eng (page2)'!$A$1:$D$52"}</definedName>
    <definedName name="______y4" hidden="1">{"'Eng (page2)'!$A$1:$D$52"}</definedName>
    <definedName name="______ZH111" localSheetId="1" hidden="1">{"'Model'!$A$1:$N$53"}</definedName>
    <definedName name="______ZH111" localSheetId="4" hidden="1">{"'Model'!$A$1:$N$53"}</definedName>
    <definedName name="______ZH111" localSheetId="2" hidden="1">{"'Model'!$A$1:$N$53"}</definedName>
    <definedName name="______ZH111" hidden="1">{"'Model'!$A$1:$N$53"}</definedName>
    <definedName name="_____a1" localSheetId="1" hidden="1">{"'Sheet1'!$L$16"}</definedName>
    <definedName name="_____a1" localSheetId="4" hidden="1">{"'Sheet1'!$L$16"}</definedName>
    <definedName name="_____a1" localSheetId="2" hidden="1">{"'Sheet1'!$L$16"}</definedName>
    <definedName name="_____a1" hidden="1">{"'Sheet1'!$L$16"}</definedName>
    <definedName name="_____d1" localSheetId="1" hidden="1">{"'Model'!$A$1:$N$53"}</definedName>
    <definedName name="_____d1" localSheetId="4" hidden="1">{"'Model'!$A$1:$N$53"}</definedName>
    <definedName name="_____d1" localSheetId="2" hidden="1">{"'Model'!$A$1:$N$53"}</definedName>
    <definedName name="_____d1" hidden="1">{"'Model'!$A$1:$N$53"}</definedName>
    <definedName name="_____er43" localSheetId="1" hidden="1">{"'Eng (page2)'!$A$1:$D$52"}</definedName>
    <definedName name="_____er43" localSheetId="4" hidden="1">{"'Eng (page2)'!$A$1:$D$52"}</definedName>
    <definedName name="_____er43" localSheetId="2" hidden="1">{"'Eng (page2)'!$A$1:$D$52"}</definedName>
    <definedName name="_____er43" hidden="1">{"'Eng (page2)'!$A$1:$D$52"}</definedName>
    <definedName name="_____G1" localSheetId="1" hidden="1">{"'Eng (page2)'!$A$1:$D$52"}</definedName>
    <definedName name="_____G1" localSheetId="4" hidden="1">{"'Eng (page2)'!$A$1:$D$52"}</definedName>
    <definedName name="_____G1" localSheetId="2" hidden="1">{"'Eng (page2)'!$A$1:$D$52"}</definedName>
    <definedName name="_____G1" hidden="1">{"'Eng (page2)'!$A$1:$D$52"}</definedName>
    <definedName name="_____new1" localSheetId="1" hidden="1">{"letter",#N/A,FALSE,"Letter";"amort",#N/A,FALSE,"Amort"}</definedName>
    <definedName name="_____new1" localSheetId="4" hidden="1">{"letter",#N/A,FALSE,"Letter";"amort",#N/A,FALSE,"Amort"}</definedName>
    <definedName name="_____new1" localSheetId="2" hidden="1">{"letter",#N/A,FALSE,"Letter";"amort",#N/A,FALSE,"Amort"}</definedName>
    <definedName name="_____new1" hidden="1">{"letter",#N/A,FALSE,"Letter";"amort",#N/A,FALSE,"Amort"}</definedName>
    <definedName name="_____NSO2" localSheetId="1" hidden="1">{"'Sheet1'!$L$16"}</definedName>
    <definedName name="_____NSO2" localSheetId="4" hidden="1">{"'Sheet1'!$L$16"}</definedName>
    <definedName name="_____NSO2" localSheetId="2" hidden="1">{"'Sheet1'!$L$16"}</definedName>
    <definedName name="_____NSO2" hidden="1">{"'Sheet1'!$L$16"}</definedName>
    <definedName name="_____pp30" hidden="1">#REF!</definedName>
    <definedName name="_____Tic30" localSheetId="1" hidden="1">{"'Eng (page2)'!$A$1:$D$52"}</definedName>
    <definedName name="_____Tic30" localSheetId="4" hidden="1">{"'Eng (page2)'!$A$1:$D$52"}</definedName>
    <definedName name="_____Tic30" localSheetId="2" hidden="1">{"'Eng (page2)'!$A$1:$D$52"}</definedName>
    <definedName name="_____Tic30" hidden="1">{"'Eng (page2)'!$A$1:$D$52"}</definedName>
    <definedName name="_____u645" localSheetId="1" hidden="1">{"'Eng (page2)'!$A$1:$D$52"}</definedName>
    <definedName name="_____u645" localSheetId="4" hidden="1">{"'Eng (page2)'!$A$1:$D$52"}</definedName>
    <definedName name="_____u645" localSheetId="2" hidden="1">{"'Eng (page2)'!$A$1:$D$52"}</definedName>
    <definedName name="_____u645" hidden="1">{"'Eng (page2)'!$A$1:$D$52"}</definedName>
    <definedName name="_____X2" localSheetId="1" hidden="1">{"'Eng (page2)'!$A$1:$D$52"}</definedName>
    <definedName name="_____X2" localSheetId="4" hidden="1">{"'Eng (page2)'!$A$1:$D$52"}</definedName>
    <definedName name="_____X2" localSheetId="2" hidden="1">{"'Eng (page2)'!$A$1:$D$52"}</definedName>
    <definedName name="_____X2" hidden="1">{"'Eng (page2)'!$A$1:$D$52"}</definedName>
    <definedName name="_____y4" localSheetId="1" hidden="1">{"'Eng (page2)'!$A$1:$D$52"}</definedName>
    <definedName name="_____y4" localSheetId="4" hidden="1">{"'Eng (page2)'!$A$1:$D$52"}</definedName>
    <definedName name="_____y4" localSheetId="2" hidden="1">{"'Eng (page2)'!$A$1:$D$52"}</definedName>
    <definedName name="_____y4" hidden="1">{"'Eng (page2)'!$A$1:$D$52"}</definedName>
    <definedName name="_____ZH111" localSheetId="1" hidden="1">{"'Model'!$A$1:$N$53"}</definedName>
    <definedName name="_____ZH111" localSheetId="4" hidden="1">{"'Model'!$A$1:$N$53"}</definedName>
    <definedName name="_____ZH111" localSheetId="2" hidden="1">{"'Model'!$A$1:$N$53"}</definedName>
    <definedName name="_____ZH111" hidden="1">{"'Model'!$A$1:$N$53"}</definedName>
    <definedName name="____a1" localSheetId="1" hidden="1">{"'Sheet1'!$L$16"}</definedName>
    <definedName name="____a1" localSheetId="4" hidden="1">{"'Sheet1'!$L$16"}</definedName>
    <definedName name="____a1" localSheetId="2" hidden="1">{"'Sheet1'!$L$16"}</definedName>
    <definedName name="____a1" hidden="1">{"'Sheet1'!$L$16"}</definedName>
    <definedName name="____cut10" localSheetId="1" hidden="1">{"'Model'!$A$1:$N$53"}</definedName>
    <definedName name="____cut10" localSheetId="4" hidden="1">{"'Model'!$A$1:$N$53"}</definedName>
    <definedName name="____cut10" localSheetId="2" hidden="1">{"'Model'!$A$1:$N$53"}</definedName>
    <definedName name="____cut10" hidden="1">{"'Model'!$A$1:$N$53"}</definedName>
    <definedName name="____d1" localSheetId="1" hidden="1">{"'Model'!$A$1:$N$53"}</definedName>
    <definedName name="____d1" localSheetId="4" hidden="1">{"'Model'!$A$1:$N$53"}</definedName>
    <definedName name="____d1" localSheetId="2" hidden="1">{"'Model'!$A$1:$N$53"}</definedName>
    <definedName name="____d1" hidden="1">{"'Model'!$A$1:$N$53"}</definedName>
    <definedName name="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1" hidden="1">{#N/A,#N/A,FALSE,"BUDGET"}</definedName>
    <definedName name="____DET4" localSheetId="4" hidden="1">{#N/A,#N/A,FALSE,"BUDGET"}</definedName>
    <definedName name="____DET4" localSheetId="2" hidden="1">{#N/A,#N/A,FALSE,"BUDGET"}</definedName>
    <definedName name="____DET4" hidden="1">{#N/A,#N/A,FALSE,"BUDGET"}</definedName>
    <definedName name="____er43" localSheetId="1" hidden="1">{"'Eng (page2)'!$A$1:$D$52"}</definedName>
    <definedName name="____er43" localSheetId="4" hidden="1">{"'Eng (page2)'!$A$1:$D$52"}</definedName>
    <definedName name="____er43" localSheetId="2" hidden="1">{"'Eng (page2)'!$A$1:$D$52"}</definedName>
    <definedName name="____er43" hidden="1">{"'Eng (page2)'!$A$1:$D$52"}</definedName>
    <definedName name="____G1" localSheetId="1" hidden="1">{"'Eng (page2)'!$A$1:$D$52"}</definedName>
    <definedName name="____G1" localSheetId="4" hidden="1">{"'Eng (page2)'!$A$1:$D$52"}</definedName>
    <definedName name="____G1" localSheetId="2" hidden="1">{"'Eng (page2)'!$A$1:$D$52"}</definedName>
    <definedName name="____G1" hidden="1">{"'Eng (page2)'!$A$1:$D$52"}</definedName>
    <definedName name="____K306" localSheetId="1" hidden="1">{"'Eng (page2)'!$A$1:$D$52"}</definedName>
    <definedName name="____K306" localSheetId="4" hidden="1">{"'Eng (page2)'!$A$1:$D$52"}</definedName>
    <definedName name="____K306" localSheetId="2" hidden="1">{"'Eng (page2)'!$A$1:$D$52"}</definedName>
    <definedName name="____K306" hidden="1">{"'Eng (page2)'!$A$1:$D$52"}</definedName>
    <definedName name="____KEY1" hidden="1">[2]Accure!#REF!</definedName>
    <definedName name="____L310" localSheetId="1" hidden="1">{"'Eng (page2)'!$A$1:$D$52"}</definedName>
    <definedName name="____L310" localSheetId="4" hidden="1">{"'Eng (page2)'!$A$1:$D$52"}</definedName>
    <definedName name="____L310" localSheetId="2" hidden="1">{"'Eng (page2)'!$A$1:$D$52"}</definedName>
    <definedName name="____L310" hidden="1">{"'Eng (page2)'!$A$1:$D$52"}</definedName>
    <definedName name="____new1" localSheetId="1" hidden="1">{"letter",#N/A,FALSE,"Letter";"amort",#N/A,FALSE,"Amort"}</definedName>
    <definedName name="____new1" localSheetId="4" hidden="1">{"letter",#N/A,FALSE,"Letter";"amort",#N/A,FALSE,"Amort"}</definedName>
    <definedName name="____new1" localSheetId="2" hidden="1">{"letter",#N/A,FALSE,"Letter";"amort",#N/A,FALSE,"Amort"}</definedName>
    <definedName name="____new1" hidden="1">{"letter",#N/A,FALSE,"Letter";"amort",#N/A,FALSE,"Amort"}</definedName>
    <definedName name="____NSO2" localSheetId="1" hidden="1">{"'Sheet1'!$L$16"}</definedName>
    <definedName name="____NSO2" localSheetId="4" hidden="1">{"'Sheet1'!$L$16"}</definedName>
    <definedName name="____NSO2" localSheetId="2" hidden="1">{"'Sheet1'!$L$16"}</definedName>
    <definedName name="____NSO2" hidden="1">{"'Sheet1'!$L$16"}</definedName>
    <definedName name="____pp30" hidden="1">#REF!</definedName>
    <definedName name="____Tic30" localSheetId="1" hidden="1">{"'Eng (page2)'!$A$1:$D$52"}</definedName>
    <definedName name="____Tic30" localSheetId="4" hidden="1">{"'Eng (page2)'!$A$1:$D$52"}</definedName>
    <definedName name="____Tic30" localSheetId="2" hidden="1">{"'Eng (page2)'!$A$1:$D$52"}</definedName>
    <definedName name="____Tic30" hidden="1">{"'Eng (page2)'!$A$1:$D$52"}</definedName>
    <definedName name="____u645" localSheetId="1" hidden="1">{"'Eng (page2)'!$A$1:$D$52"}</definedName>
    <definedName name="____u645" localSheetId="4" hidden="1">{"'Eng (page2)'!$A$1:$D$52"}</definedName>
    <definedName name="____u645" localSheetId="2" hidden="1">{"'Eng (page2)'!$A$1:$D$52"}</definedName>
    <definedName name="____u645" hidden="1">{"'Eng (page2)'!$A$1:$D$52"}</definedName>
    <definedName name="____X2" localSheetId="1" hidden="1">{"'Eng (page2)'!$A$1:$D$52"}</definedName>
    <definedName name="____X2" localSheetId="4" hidden="1">{"'Eng (page2)'!$A$1:$D$52"}</definedName>
    <definedName name="____X2" localSheetId="2" hidden="1">{"'Eng (page2)'!$A$1:$D$52"}</definedName>
    <definedName name="____X2" hidden="1">{"'Eng (page2)'!$A$1:$D$52"}</definedName>
    <definedName name="____y4" localSheetId="1" hidden="1">{"'Eng (page2)'!$A$1:$D$52"}</definedName>
    <definedName name="____y4" localSheetId="4" hidden="1">{"'Eng (page2)'!$A$1:$D$52"}</definedName>
    <definedName name="____y4" localSheetId="2" hidden="1">{"'Eng (page2)'!$A$1:$D$52"}</definedName>
    <definedName name="____y4" hidden="1">{"'Eng (page2)'!$A$1:$D$52"}</definedName>
    <definedName name="____ZH111" localSheetId="1" hidden="1">{"'Model'!$A$1:$N$53"}</definedName>
    <definedName name="____ZH111" localSheetId="4" hidden="1">{"'Model'!$A$1:$N$53"}</definedName>
    <definedName name="____ZH111" localSheetId="2" hidden="1">{"'Model'!$A$1:$N$53"}</definedName>
    <definedName name="____ZH111" hidden="1">{"'Model'!$A$1:$N$53"}</definedName>
    <definedName name="___a10" localSheetId="1" hidden="1">{"sales",#N/A,FALSE,"SALES"}</definedName>
    <definedName name="___a10" localSheetId="4" hidden="1">{"sales",#N/A,FALSE,"SALES"}</definedName>
    <definedName name="___a10" localSheetId="2" hidden="1">{"sales",#N/A,FALSE,"SALES"}</definedName>
    <definedName name="___a10" hidden="1">{"sales",#N/A,FALSE,"SALES"}</definedName>
    <definedName name="___ASA1" localSheetId="1" hidden="1">{#N/A,#N/A,FALSE,"CAT3516";#N/A,#N/A,FALSE,"CAT3608";#N/A,#N/A,FALSE,"Wartsila";#N/A,#N/A,FALSE,"Asm";#N/A,#N/A,FALSE,"DG cost"}</definedName>
    <definedName name="___ASA1" localSheetId="4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1" hidden="1">{"'Model'!$A$1:$N$53"}</definedName>
    <definedName name="___cut10" localSheetId="4" hidden="1">{"'Model'!$A$1:$N$53"}</definedName>
    <definedName name="___cut10" localSheetId="2" hidden="1">{"'Model'!$A$1:$N$53"}</definedName>
    <definedName name="___cut10" hidden="1">{"'Model'!$A$1:$N$53"}</definedName>
    <definedName name="___d1" localSheetId="1" hidden="1">{"'Model'!$A$1:$N$53"}</definedName>
    <definedName name="___d1" localSheetId="4" hidden="1">{"'Model'!$A$1:$N$53"}</definedName>
    <definedName name="___d1" localSheetId="2" hidden="1">{"'Model'!$A$1:$N$53"}</definedName>
    <definedName name="___d1" hidden="1">{"'Model'!$A$1:$N$53"}</definedName>
    <definedName name="___er43" localSheetId="1" hidden="1">{"'Eng (page2)'!$A$1:$D$52"}</definedName>
    <definedName name="___er43" localSheetId="4" hidden="1">{"'Eng (page2)'!$A$1:$D$52"}</definedName>
    <definedName name="___er43" localSheetId="2" hidden="1">{"'Eng (page2)'!$A$1:$D$52"}</definedName>
    <definedName name="___er43" hidden="1">{"'Eng (page2)'!$A$1:$D$52"}</definedName>
    <definedName name="___G1" localSheetId="1" hidden="1">{"'Eng (page2)'!$A$1:$D$52"}</definedName>
    <definedName name="___G1" localSheetId="4" hidden="1">{"'Eng (page2)'!$A$1:$D$52"}</definedName>
    <definedName name="___G1" localSheetId="2" hidden="1">{"'Eng (page2)'!$A$1:$D$52"}</definedName>
    <definedName name="___G1" hidden="1">{"'Eng (page2)'!$A$1:$D$52"}</definedName>
    <definedName name="___K306" localSheetId="1" hidden="1">{"'Eng (page2)'!$A$1:$D$52"}</definedName>
    <definedName name="___K306" localSheetId="4" hidden="1">{"'Eng (page2)'!$A$1:$D$52"}</definedName>
    <definedName name="___K306" localSheetId="2" hidden="1">{"'Eng (page2)'!$A$1:$D$52"}</definedName>
    <definedName name="___K306" hidden="1">{"'Eng (page2)'!$A$1:$D$52"}</definedName>
    <definedName name="___KEY1" hidden="1">[3]Accure!#REF!</definedName>
    <definedName name="___L310" localSheetId="1" hidden="1">{"'Eng (page2)'!$A$1:$D$52"}</definedName>
    <definedName name="___L310" localSheetId="4" hidden="1">{"'Eng (page2)'!$A$1:$D$52"}</definedName>
    <definedName name="___L310" localSheetId="2" hidden="1">{"'Eng (page2)'!$A$1:$D$52"}</definedName>
    <definedName name="___L310" hidden="1">{"'Eng (page2)'!$A$1:$D$52"}</definedName>
    <definedName name="___LF12" hidden="1">#REF!</definedName>
    <definedName name="___new1" localSheetId="1" hidden="1">{"letter",#N/A,FALSE,"Letter";"amort",#N/A,FALSE,"Amort"}</definedName>
    <definedName name="___new1" localSheetId="4" hidden="1">{"letter",#N/A,FALSE,"Letter";"amort",#N/A,FALSE,"Amort"}</definedName>
    <definedName name="___new1" localSheetId="2" hidden="1">{"letter",#N/A,FALSE,"Letter";"amort",#N/A,FALSE,"Amort"}</definedName>
    <definedName name="___new1" hidden="1">{"letter",#N/A,FALSE,"Letter";"amort",#N/A,FALSE,"Amort"}</definedName>
    <definedName name="___NSO2" localSheetId="1" hidden="1">{"'Sheet1'!$L$16"}</definedName>
    <definedName name="___NSO2" localSheetId="4" hidden="1">{"'Sheet1'!$L$16"}</definedName>
    <definedName name="___NSO2" localSheetId="2" hidden="1">{"'Sheet1'!$L$16"}</definedName>
    <definedName name="___NSO2" hidden="1">{"'Sheet1'!$L$16"}</definedName>
    <definedName name="___pp30" hidden="1">#REF!</definedName>
    <definedName name="___Tic30" localSheetId="1" hidden="1">{"'Eng (page2)'!$A$1:$D$52"}</definedName>
    <definedName name="___Tic30" localSheetId="4" hidden="1">{"'Eng (page2)'!$A$1:$D$52"}</definedName>
    <definedName name="___Tic30" localSheetId="2" hidden="1">{"'Eng (page2)'!$A$1:$D$52"}</definedName>
    <definedName name="___Tic30" hidden="1">{"'Eng (page2)'!$A$1:$D$52"}</definedName>
    <definedName name="___u645" localSheetId="1" hidden="1">{"'Eng (page2)'!$A$1:$D$52"}</definedName>
    <definedName name="___u645" localSheetId="4" hidden="1">{"'Eng (page2)'!$A$1:$D$52"}</definedName>
    <definedName name="___u645" localSheetId="2" hidden="1">{"'Eng (page2)'!$A$1:$D$52"}</definedName>
    <definedName name="___u645" hidden="1">{"'Eng (page2)'!$A$1:$D$52"}</definedName>
    <definedName name="___V320" localSheetId="1" hidden="1">{"'Eng (page2)'!$A$1:$D$52"}</definedName>
    <definedName name="___V320" localSheetId="4" hidden="1">{"'Eng (page2)'!$A$1:$D$52"}</definedName>
    <definedName name="___V320" localSheetId="2" hidden="1">{"'Eng (page2)'!$A$1:$D$52"}</definedName>
    <definedName name="___V320" hidden="1">{"'Eng (page2)'!$A$1:$D$52"}</definedName>
    <definedName name="___X2" localSheetId="1" hidden="1">{"'Eng (page2)'!$A$1:$D$52"}</definedName>
    <definedName name="___X2" localSheetId="4" hidden="1">{"'Eng (page2)'!$A$1:$D$52"}</definedName>
    <definedName name="___X2" localSheetId="2" hidden="1">{"'Eng (page2)'!$A$1:$D$52"}</definedName>
    <definedName name="___X2" hidden="1">{"'Eng (page2)'!$A$1:$D$52"}</definedName>
    <definedName name="___y4" localSheetId="1" hidden="1">{"'Eng (page2)'!$A$1:$D$52"}</definedName>
    <definedName name="___y4" localSheetId="4" hidden="1">{"'Eng (page2)'!$A$1:$D$52"}</definedName>
    <definedName name="___y4" localSheetId="2" hidden="1">{"'Eng (page2)'!$A$1:$D$52"}</definedName>
    <definedName name="___y4" hidden="1">{"'Eng (page2)'!$A$1:$D$52"}</definedName>
    <definedName name="___ZH111" localSheetId="1" hidden="1">{"'Model'!$A$1:$N$53"}</definedName>
    <definedName name="___ZH111" localSheetId="4" hidden="1">{"'Model'!$A$1:$N$53"}</definedName>
    <definedName name="___ZH111" localSheetId="2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localSheetId="1" hidden="1">{"cashflow",#N/A,FALSE,"CASHFLOW "}</definedName>
    <definedName name="__a1" localSheetId="4" hidden="1">{"cashflow",#N/A,FALSE,"CASHFLOW "}</definedName>
    <definedName name="__a1" localSheetId="2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4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4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localSheetId="4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4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4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4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4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4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4" hidden="1">{"revable",#N/A,FALSE,"REVABLE"}</definedName>
    <definedName name="__a9" localSheetId="2" hidden="1">{"revable",#N/A,FALSE,"REVABLE"}</definedName>
    <definedName name="__a9" hidden="1">{"revable",#N/A,FALSE,"REVABLE"}</definedName>
    <definedName name="__AA1" localSheetId="1" hidden="1">{"'Model'!$A$1:$N$53"}</definedName>
    <definedName name="__AA1" localSheetId="4" hidden="1">{"'Model'!$A$1:$N$53"}</definedName>
    <definedName name="__AA1" localSheetId="2" hidden="1">{"'Model'!$A$1:$N$53"}</definedName>
    <definedName name="__AA1" hidden="1">{"'Model'!$A$1:$N$53"}</definedName>
    <definedName name="__ASA1" localSheetId="1" hidden="1">{#N/A,#N/A,FALSE,"CAT3516";#N/A,#N/A,FALSE,"CAT3608";#N/A,#N/A,FALSE,"Wartsila";#N/A,#N/A,FALSE,"Asm";#N/A,#N/A,FALSE,"DG cost"}</definedName>
    <definedName name="__ASA1" localSheetId="4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1" hidden="1">{"'Model'!$A$1:$N$53"}</definedName>
    <definedName name="__cut10" localSheetId="4" hidden="1">{"'Model'!$A$1:$N$53"}</definedName>
    <definedName name="__cut10" localSheetId="2" hidden="1">{"'Model'!$A$1:$N$53"}</definedName>
    <definedName name="__cut10" hidden="1">{"'Model'!$A$1:$N$53"}</definedName>
    <definedName name="__d1" localSheetId="1" hidden="1">{"'Model'!$A$1:$N$53"}</definedName>
    <definedName name="__d1" localSheetId="4" hidden="1">{"'Model'!$A$1:$N$53"}</definedName>
    <definedName name="__d1" localSheetId="2" hidden="1">{"'Model'!$A$1:$N$53"}</definedName>
    <definedName name="__d1" hidden="1">{"'Model'!$A$1:$N$53"}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4" hidden="1">{#N/A,#N/A,FALSE,"BUDGET"}</definedName>
    <definedName name="__DET4" localSheetId="2" hidden="1">{#N/A,#N/A,FALSE,"BUDGET"}</definedName>
    <definedName name="__DET4" hidden="1">{#N/A,#N/A,FALSE,"BUDGET"}</definedName>
    <definedName name="__er43" localSheetId="1" hidden="1">{"'Eng (page2)'!$A$1:$D$52"}</definedName>
    <definedName name="__er43" localSheetId="4" hidden="1">{"'Eng (page2)'!$A$1:$D$52"}</definedName>
    <definedName name="__er43" localSheetId="2" hidden="1">{"'Eng (page2)'!$A$1:$D$52"}</definedName>
    <definedName name="__er43" hidden="1">{"'Eng (page2)'!$A$1:$D$52"}</definedName>
    <definedName name="__FDS_HYPERLINK_TOGGLE_STATE__" hidden="1">"ON"</definedName>
    <definedName name="__G1" localSheetId="1" hidden="1">{"'Eng (page2)'!$A$1:$D$52"}</definedName>
    <definedName name="__G1" localSheetId="4" hidden="1">{"'Eng (page2)'!$A$1:$D$52"}</definedName>
    <definedName name="__G1" localSheetId="2" hidden="1">{"'Eng (page2)'!$A$1:$D$52"}</definedName>
    <definedName name="__G1" hidden="1">{"'Eng (page2)'!$A$1:$D$52"}</definedName>
    <definedName name="__HYS4" localSheetId="1" hidden="1">{"'Changes Log'!$A$1:$F$25"}</definedName>
    <definedName name="__HYS4" localSheetId="4" hidden="1">{"'Changes Log'!$A$1:$F$25"}</definedName>
    <definedName name="__HYS4" localSheetId="2" hidden="1">{"'Changes Log'!$A$1:$F$25"}</definedName>
    <definedName name="__HYS4" hidden="1">{"'Changes Log'!$A$1:$F$25"}</definedName>
    <definedName name="__IntlFixup" hidden="1">TRUE</definedName>
    <definedName name="__IntlFixupTable" hidden="1">#REF!</definedName>
    <definedName name="__K306" localSheetId="1" hidden="1">{"'Eng (page2)'!$A$1:$D$52"}</definedName>
    <definedName name="__K306" localSheetId="4" hidden="1">{"'Eng (page2)'!$A$1:$D$52"}</definedName>
    <definedName name="__K306" localSheetId="2" hidden="1">{"'Eng (page2)'!$A$1:$D$52"}</definedName>
    <definedName name="__K306" hidden="1">{"'Eng (page2)'!$A$1:$D$52"}</definedName>
    <definedName name="__KEY1" hidden="1">[3]Accure!#REF!</definedName>
    <definedName name="__KIM01" localSheetId="1" hidden="1">{"'Changes Log'!$A$1:$F$25"}</definedName>
    <definedName name="__KIM01" localSheetId="4" hidden="1">{"'Changes Log'!$A$1:$F$25"}</definedName>
    <definedName name="__KIM01" localSheetId="2" hidden="1">{"'Changes Log'!$A$1:$F$25"}</definedName>
    <definedName name="__KIM01" hidden="1">{"'Changes Log'!$A$1:$F$25"}</definedName>
    <definedName name="__L310" localSheetId="1" hidden="1">{"'Eng (page2)'!$A$1:$D$52"}</definedName>
    <definedName name="__L310" localSheetId="4" hidden="1">{"'Eng (page2)'!$A$1:$D$52"}</definedName>
    <definedName name="__L310" localSheetId="2" hidden="1">{"'Eng (page2)'!$A$1:$D$52"}</definedName>
    <definedName name="__L310" hidden="1">{"'Eng (page2)'!$A$1:$D$52"}</definedName>
    <definedName name="__LF12" hidden="1">#REF!</definedName>
    <definedName name="__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1" hidden="1">{"'Changes Log'!$A$1:$F$25"}</definedName>
    <definedName name="__MO1" localSheetId="4" hidden="1">{"'Changes Log'!$A$1:$F$25"}</definedName>
    <definedName name="__MO1" localSheetId="2" hidden="1">{"'Changes Log'!$A$1:$F$25"}</definedName>
    <definedName name="__MO1" hidden="1">{"'Changes Log'!$A$1:$F$25"}</definedName>
    <definedName name="__new1" localSheetId="1" hidden="1">{"letter",#N/A,FALSE,"Letter";"amort",#N/A,FALSE,"Amort"}</definedName>
    <definedName name="__new1" localSheetId="4" hidden="1">{"letter",#N/A,FALSE,"Letter";"amort",#N/A,FALSE,"Amort"}</definedName>
    <definedName name="__new1" localSheetId="2" hidden="1">{"letter",#N/A,FALSE,"Letter";"amort",#N/A,FALSE,"Amort"}</definedName>
    <definedName name="__new1" hidden="1">{"letter",#N/A,FALSE,"Letter";"amort",#N/A,FALSE,"Amort"}</definedName>
    <definedName name="__NSO2" localSheetId="1" hidden="1">{"'Sheet1'!$L$16"}</definedName>
    <definedName name="__NSO2" localSheetId="4" hidden="1">{"'Sheet1'!$L$16"}</definedName>
    <definedName name="__NSO2" localSheetId="2" hidden="1">{"'Sheet1'!$L$16"}</definedName>
    <definedName name="__NSO2" hidden="1">{"'Sheet1'!$L$16"}</definedName>
    <definedName name="__o9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localSheetId="1" hidden="1">{"'Eng (page2)'!$A$1:$D$52"}</definedName>
    <definedName name="__Tic30" localSheetId="4" hidden="1">{"'Eng (page2)'!$A$1:$D$52"}</definedName>
    <definedName name="__Tic30" localSheetId="2" hidden="1">{"'Eng (page2)'!$A$1:$D$52"}</definedName>
    <definedName name="__Tic30" hidden="1">{"'Eng (page2)'!$A$1:$D$52"}</definedName>
    <definedName name="__u645" localSheetId="1" hidden="1">{"'Eng (page2)'!$A$1:$D$52"}</definedName>
    <definedName name="__u645" localSheetId="4" hidden="1">{"'Eng (page2)'!$A$1:$D$52"}</definedName>
    <definedName name="__u645" localSheetId="2" hidden="1">{"'Eng (page2)'!$A$1:$D$52"}</definedName>
    <definedName name="__u645" hidden="1">{"'Eng (page2)'!$A$1:$D$52"}</definedName>
    <definedName name="__V320" localSheetId="1" hidden="1">{"'Eng (page2)'!$A$1:$D$52"}</definedName>
    <definedName name="__V320" localSheetId="4" hidden="1">{"'Eng (page2)'!$A$1:$D$52"}</definedName>
    <definedName name="__V320" localSheetId="2" hidden="1">{"'Eng (page2)'!$A$1:$D$52"}</definedName>
    <definedName name="__V320" hidden="1">{"'Eng (page2)'!$A$1:$D$52"}</definedName>
    <definedName name="__X2" localSheetId="1" hidden="1">{"'Eng (page2)'!$A$1:$D$52"}</definedName>
    <definedName name="__X2" localSheetId="4" hidden="1">{"'Eng (page2)'!$A$1:$D$52"}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y4" localSheetId="1" hidden="1">{"'Eng (page2)'!$A$1:$D$52"}</definedName>
    <definedName name="__y4" localSheetId="4" hidden="1">{"'Eng (page2)'!$A$1:$D$52"}</definedName>
    <definedName name="__y4" localSheetId="2" hidden="1">{"'Eng (page2)'!$A$1:$D$52"}</definedName>
    <definedName name="__y4" hidden="1">{"'Eng (page2)'!$A$1:$D$52"}</definedName>
    <definedName name="__ZH111" localSheetId="1" hidden="1">{"'Model'!$A$1:$N$53"}</definedName>
    <definedName name="__ZH111" localSheetId="4" hidden="1">{"'Model'!$A$1:$N$53"}</definedName>
    <definedName name="__ZH111" localSheetId="2" hidden="1">{"'Model'!$A$1:$N$53"}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localSheetId="1" hidden="1">{"cashflow",#N/A,FALSE,"CASHFLOW "}</definedName>
    <definedName name="_a1" localSheetId="4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4" hidden="1">{"sales",#N/A,FALSE,"SALES"}</definedName>
    <definedName name="_a10" localSheetId="2" hidden="1">{"sales",#N/A,FALSE,"SALES"}</definedName>
    <definedName name="_a10" hidden="1">{"sales",#N/A,FALSE,"SALES"}</definedName>
    <definedName name="_A100" localSheetId="1" hidden="1">{#N/A,#N/A,FALSE,"Ocean";#N/A,#N/A,FALSE,"NewYork";#N/A,#N/A,FALSE,"Gateway";#N/A,#N/A,FALSE,"GVH";#N/A,#N/A,FALSE,"GVM";#N/A,#N/A,FALSE,"GVT"}</definedName>
    <definedName name="_A100" localSheetId="4" hidden="1">{#N/A,#N/A,FALSE,"Ocean";#N/A,#N/A,FALSE,"NewYork";#N/A,#N/A,FALSE,"Gateway";#N/A,#N/A,FALSE,"GVH";#N/A,#N/A,FALSE,"GVM";#N/A,#N/A,FALSE,"GVT"}</definedName>
    <definedName name="_A100" localSheetId="2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1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localSheetId="2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1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localSheetId="2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1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localSheetId="2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1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localSheetId="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1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localSheetId="2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1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localSheetId="2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1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localSheetId="2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1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localSheetId="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1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localSheetId="2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1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localSheetId="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1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localSheetId="2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1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localSheetId="2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1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localSheetId="2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1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localSheetId="2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1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localSheetId="2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1" hidden="1">{"hilight1",#N/A,FALSE,"HILIGHT1"}</definedName>
    <definedName name="_a2" localSheetId="4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localSheetId="4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4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4" hidden="1">{"income",#N/A,FALSE,"INCOME"}</definedName>
    <definedName name="_a5" localSheetId="2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4" hidden="1">{"index",#N/A,FALSE,"INDEX"}</definedName>
    <definedName name="_a6" localSheetId="2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4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4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4" hidden="1">{"revable",#N/A,FALSE,"REVABLE"}</definedName>
    <definedName name="_a9" localSheetId="2" hidden="1">{"revable",#N/A,FALSE,"REVABLE"}</definedName>
    <definedName name="_a9" hidden="1">{"revable",#N/A,FALSE,"REVABLE"}</definedName>
    <definedName name="_AA1" localSheetId="1" hidden="1">{"'Model'!$A$1:$N$53"}</definedName>
    <definedName name="_AA1" localSheetId="4" hidden="1">{"'Model'!$A$1:$N$53"}</definedName>
    <definedName name="_AA1" localSheetId="2" hidden="1">{"'Model'!$A$1:$N$53"}</definedName>
    <definedName name="_AA1" hidden="1">{"'Model'!$A$1:$N$53"}</definedName>
    <definedName name="_ASA1" localSheetId="1" hidden="1">{#N/A,#N/A,FALSE,"CAT3516";#N/A,#N/A,FALSE,"CAT3608";#N/A,#N/A,FALSE,"Wartsila";#N/A,#N/A,FALSE,"Asm";#N/A,#N/A,FALSE,"DG cost"}</definedName>
    <definedName name="_ASA1" localSheetId="4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201" localSheetId="1" hidden="1">{#N/A,#N/A,FALSE,"Ocean";#N/A,#N/A,FALSE,"NewYork";#N/A,#N/A,FALSE,"Gateway";#N/A,#N/A,FALSE,"GVH";#N/A,#N/A,FALSE,"GVM";#N/A,#N/A,FALSE,"GVT"}</definedName>
    <definedName name="_B201" localSheetId="4" hidden="1">{#N/A,#N/A,FALSE,"Ocean";#N/A,#N/A,FALSE,"NewYork";#N/A,#N/A,FALSE,"Gateway";#N/A,#N/A,FALSE,"GVH";#N/A,#N/A,FALSE,"GVM";#N/A,#N/A,FALSE,"GVT"}</definedName>
    <definedName name="_B201" localSheetId="2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1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localSheetId="2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1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localSheetId="2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1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localSheetId="2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1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localSheetId="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1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localSheetId="2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1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localSheetId="2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1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localSheetId="2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1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localSheetId="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1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localSheetId="2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1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localSheetId="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1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localSheetId="2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1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localSheetId="2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1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localSheetId="2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1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localSheetId="2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1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localSheetId="2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1" hidden="1">{"'Model'!$A$1:$N$53"}</definedName>
    <definedName name="_cut10" localSheetId="4" hidden="1">{"'Model'!$A$1:$N$53"}</definedName>
    <definedName name="_cut10" localSheetId="2" hidden="1">{"'Model'!$A$1:$N$53"}</definedName>
    <definedName name="_cut10" hidden="1">{"'Model'!$A$1:$N$53"}</definedName>
    <definedName name="_d1" localSheetId="1" hidden="1">{"'Model'!$A$1:$N$53"}</definedName>
    <definedName name="_d1" localSheetId="4" hidden="1">{"'Model'!$A$1:$N$53"}</definedName>
    <definedName name="_d1" localSheetId="2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1" hidden="1">{#N/A,#N/A,FALSE,"BUDGET"}</definedName>
    <definedName name="_DET4" localSheetId="4" hidden="1">{#N/A,#N/A,FALSE,"BUDGET"}</definedName>
    <definedName name="_DET4" localSheetId="2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r43" localSheetId="1" hidden="1">{"'Eng (page2)'!$A$1:$D$52"}</definedName>
    <definedName name="_er43" localSheetId="4" hidden="1">{"'Eng (page2)'!$A$1:$D$52"}</definedName>
    <definedName name="_er43" localSheetId="2" hidden="1">{"'Eng (page2)'!$A$1:$D$52"}</definedName>
    <definedName name="_er43" hidden="1">{"'Eng (page2)'!$A$1:$D$52"}</definedName>
    <definedName name="_Example" hidden="1">[10]Variables!$B$1</definedName>
    <definedName name="_F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localSheetId="1" hidden="1">{"'Eng (page2)'!$A$1:$D$52"}</definedName>
    <definedName name="_G1" localSheetId="4" hidden="1">{"'Eng (page2)'!$A$1:$D$52"}</definedName>
    <definedName name="_G1" localSheetId="2" hidden="1">{"'Eng (page2)'!$A$1:$D$52"}</definedName>
    <definedName name="_G1" hidden="1">{"'Eng (page2)'!$A$1:$D$52"}</definedName>
    <definedName name="_HYS4" localSheetId="1" hidden="1">{"'Changes Log'!$A$1:$F$25"}</definedName>
    <definedName name="_HYS4" localSheetId="4" hidden="1">{"'Changes Log'!$A$1:$F$25"}</definedName>
    <definedName name="_HYS4" localSheetId="2" hidden="1">{"'Changes Log'!$A$1:$F$25"}</definedName>
    <definedName name="_HYS4" hidden="1">{"'Changes Log'!$A$1:$F$25"}</definedName>
    <definedName name="_K306" localSheetId="1" hidden="1">{"'Eng (page2)'!$A$1:$D$52"}</definedName>
    <definedName name="_K306" localSheetId="4" hidden="1">{"'Eng (page2)'!$A$1:$D$52"}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localSheetId="1" hidden="1">{"'Changes Log'!$A$1:$F$25"}</definedName>
    <definedName name="_KIM01" localSheetId="4" hidden="1">{"'Changes Log'!$A$1:$F$25"}</definedName>
    <definedName name="_KIM01" localSheetId="2" hidden="1">{"'Changes Log'!$A$1:$F$25"}</definedName>
    <definedName name="_KIM01" hidden="1">{"'Changes Log'!$A$1:$F$25"}</definedName>
    <definedName name="_L310" localSheetId="1" hidden="1">{"'Eng (page2)'!$A$1:$D$52"}</definedName>
    <definedName name="_L310" localSheetId="4" hidden="1">{"'Eng (page2)'!$A$1:$D$52"}</definedName>
    <definedName name="_L310" localSheetId="2" hidden="1">{"'Eng (page2)'!$A$1:$D$52"}</definedName>
    <definedName name="_L310" hidden="1">{"'Eng (page2)'!$A$1:$D$52"}</definedName>
    <definedName name="_LF12" hidden="1">#REF!</definedName>
    <definedName name="_Look" hidden="1">[10]Variables!$B$4</definedName>
    <definedName name="_LT5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localSheetId="1" hidden="1">{"'Changes Log'!$A$1:$F$25"}</definedName>
    <definedName name="_MO1" localSheetId="4" hidden="1">{"'Changes Log'!$A$1:$F$25"}</definedName>
    <definedName name="_MO1" localSheetId="2" hidden="1">{"'Changes Log'!$A$1:$F$25"}</definedName>
    <definedName name="_MO1" hidden="1">{"'Changes Log'!$A$1:$F$25"}</definedName>
    <definedName name="_NSO2" localSheetId="1" hidden="1">{"'Sheet1'!$L$16"}</definedName>
    <definedName name="_NSO2" localSheetId="4" hidden="1">{"'Sheet1'!$L$16"}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P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localSheetId="1" hidden="1">{"'Eng (page2)'!$A$1:$D$52"}</definedName>
    <definedName name="_Tic30" localSheetId="4" hidden="1">{"'Eng (page2)'!$A$1:$D$52"}</definedName>
    <definedName name="_Tic30" localSheetId="2" hidden="1">{"'Eng (page2)'!$A$1:$D$52"}</definedName>
    <definedName name="_Tic30" hidden="1">{"'Eng (page2)'!$A$1:$D$52"}</definedName>
    <definedName name="_T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1" hidden="1">{"'Eng (page2)'!$A$1:$D$52"}</definedName>
    <definedName name="_u645" localSheetId="4" hidden="1">{"'Eng (page2)'!$A$1:$D$52"}</definedName>
    <definedName name="_u645" localSheetId="2" hidden="1">{"'Eng (page2)'!$A$1:$D$52"}</definedName>
    <definedName name="_u645" hidden="1">{"'Eng (page2)'!$A$1:$D$52"}</definedName>
    <definedName name="_V320" localSheetId="1" hidden="1">{"'Eng (page2)'!$A$1:$D$52"}</definedName>
    <definedName name="_V320" localSheetId="4" hidden="1">{"'Eng (page2)'!$A$1:$D$52"}</definedName>
    <definedName name="_V320" localSheetId="2" hidden="1">{"'Eng (page2)'!$A$1:$D$52"}</definedName>
    <definedName name="_V320" hidden="1">{"'Eng (page2)'!$A$1:$D$52"}</definedName>
    <definedName name="_X2" localSheetId="1" hidden="1">{"'Eng (page2)'!$A$1:$D$52"}</definedName>
    <definedName name="_X2" localSheetId="4" hidden="1">{"'Eng (page2)'!$A$1:$D$52"}</definedName>
    <definedName name="_X2" localSheetId="2" hidden="1">{"'Eng (page2)'!$A$1:$D$52"}</definedName>
    <definedName name="_X2" hidden="1">{"'Eng (page2)'!$A$1:$D$52"}</definedName>
    <definedName name="_y4" localSheetId="1" hidden="1">{"'Eng (page2)'!$A$1:$D$52"}</definedName>
    <definedName name="_y4" localSheetId="4" hidden="1">{"'Eng (page2)'!$A$1:$D$52"}</definedName>
    <definedName name="_y4" localSheetId="2" hidden="1">{"'Eng (page2)'!$A$1:$D$52"}</definedName>
    <definedName name="_y4" hidden="1">{"'Eng (page2)'!$A$1:$D$52"}</definedName>
    <definedName name="_ZH111" localSheetId="1" hidden="1">{"'Model'!$A$1:$N$53"}</definedName>
    <definedName name="_ZH111" localSheetId="4" hidden="1">{"'Model'!$A$1:$N$53"}</definedName>
    <definedName name="_ZH111" localSheetId="2" hidden="1">{"'Model'!$A$1:$N$53"}</definedName>
    <definedName name="_ZH111" hidden="1">{"'Model'!$A$1:$N$53"}</definedName>
    <definedName name="A">#REF!</definedName>
    <definedName name="A_MNT_COST">#REF!</definedName>
    <definedName name="A_ref">#REF!</definedName>
    <definedName name="A1000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localSheetId="1" hidden="1">{"hilight3",#N/A,FALSE,"HILIGHT3"}</definedName>
    <definedName name="a4." localSheetId="4" hidden="1">{"hilight3",#N/A,FALSE,"HILIGHT3"}</definedName>
    <definedName name="a4." localSheetId="2" hidden="1">{"hilight3",#N/A,FALSE,"HILIGHT3"}</definedName>
    <definedName name="a4." hidden="1">{"hilight3",#N/A,FALSE,"HILIGHT3"}</definedName>
    <definedName name="aa" hidden="1">#REF!</definedName>
    <definedName name="AAA">#REF!</definedName>
    <definedName name="aaaa" localSheetId="1" hidden="1">{"'Eng (page2)'!$A$1:$D$52"}</definedName>
    <definedName name="aaaa" localSheetId="4" hidden="1">{"'Eng (page2)'!$A$1:$D$52"}</definedName>
    <definedName name="aaaa" localSheetId="2" hidden="1">{"'Eng (page2)'!$A$1:$D$52"}</definedName>
    <definedName name="aaaa" hidden="1">{"'Eng (page2)'!$A$1:$D$52"}</definedName>
    <definedName name="AAAAA" hidden="1">#REF!</definedName>
    <definedName name="AAAAAA" localSheetId="1" hidden="1">{#N/A,#N/A,FALSE,"MAIN";#N/A,#N/A,FALSE,"ACTvsBUD"}</definedName>
    <definedName name="AAAAAA" localSheetId="4" hidden="1">{#N/A,#N/A,FALSE,"MAIN";#N/A,#N/A,FALSE,"ACTvsBUD"}</definedName>
    <definedName name="AAAAAA" localSheetId="2" hidden="1">{#N/A,#N/A,FALSE,"MAIN";#N/A,#N/A,FALSE,"ACTvsBUD"}</definedName>
    <definedName name="AAAAAA" hidden="1">{#N/A,#N/A,FALSE,"MAIN";#N/A,#N/A,FALSE,"ACTvsBUD"}</definedName>
    <definedName name="AAAAAAA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1" hidden="1">{"'Eng (page2)'!$A$1:$D$52"}</definedName>
    <definedName name="aaaaaaaa" localSheetId="4" hidden="1">{"'Eng (page2)'!$A$1:$D$52"}</definedName>
    <definedName name="aaaaaaaa" localSheetId="2" hidden="1">{"'Eng (page2)'!$A$1:$D$52"}</definedName>
    <definedName name="aaaaaaaa" hidden="1">{"'Eng (page2)'!$A$1:$D$52"}</definedName>
    <definedName name="aaaall" localSheetId="1" hidden="1">{"'Eng (page2)'!$A$1:$D$52"}</definedName>
    <definedName name="aaaall" localSheetId="4" hidden="1">{"'Eng (page2)'!$A$1:$D$52"}</definedName>
    <definedName name="aaaall" localSheetId="2" hidden="1">{"'Eng (page2)'!$A$1:$D$52"}</definedName>
    <definedName name="aaaall" hidden="1">{"'Eng (page2)'!$A$1:$D$52"}</definedName>
    <definedName name="aaaawrx" localSheetId="1" hidden="1">{"'Eng (page2)'!$A$1:$D$52"}</definedName>
    <definedName name="aaaawrx" localSheetId="4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1" hidden="1">{"'Model'!$A$1:$N$53"}</definedName>
    <definedName name="aaaqw" localSheetId="4" hidden="1">{"'Model'!$A$1:$N$53"}</definedName>
    <definedName name="aaaqw" localSheetId="2" hidden="1">{"'Model'!$A$1:$N$53"}</definedName>
    <definedName name="aaaqw" hidden="1">{"'Model'!$A$1:$N$53"}</definedName>
    <definedName name="aagas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localSheetId="1" hidden="1">{"'Model'!$A$1:$N$53"}</definedName>
    <definedName name="ac" localSheetId="4" hidden="1">{"'Model'!$A$1:$N$53"}</definedName>
    <definedName name="ac" localSheetId="2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localSheetId="1" hidden="1">{"'Eng (page2)'!$A$1:$D$52"}</definedName>
    <definedName name="accrue" localSheetId="4" hidden="1">{"'Eng (page2)'!$A$1:$D$52"}</definedName>
    <definedName name="accrue" localSheetId="2" hidden="1">{"'Eng (page2)'!$A$1:$D$52"}</definedName>
    <definedName name="accrue" hidden="1">{"'Eng (page2)'!$A$1:$D$52"}</definedName>
    <definedName name="adas" localSheetId="1" hidden="1">{"'Model'!$A$1:$N$53"}</definedName>
    <definedName name="adas" localSheetId="4" hidden="1">{"'Model'!$A$1:$N$53"}</definedName>
    <definedName name="adas" localSheetId="2" hidden="1">{"'Model'!$A$1:$N$53"}</definedName>
    <definedName name="adas" hidden="1">{"'Model'!$A$1:$N$53"}</definedName>
    <definedName name="ADD_BACK_ITEM_200200">#REF!</definedName>
    <definedName name="adfdrg" localSheetId="1" hidden="1">{"'Eng (page2)'!$A$1:$D$52"}</definedName>
    <definedName name="adfdrg" localSheetId="4" hidden="1">{"'Eng (page2)'!$A$1:$D$52"}</definedName>
    <definedName name="adfdrg" localSheetId="2" hidden="1">{"'Eng (page2)'!$A$1:$D$52"}</definedName>
    <definedName name="adfdrg" hidden="1">{"'Eng (page2)'!$A$1:$D$52"}</definedName>
    <definedName name="Admin" localSheetId="1" hidden="1">{"'Eng (page2)'!$A$1:$D$52"}</definedName>
    <definedName name="Admin" localSheetId="4" hidden="1">{"'Eng (page2)'!$A$1:$D$52"}</definedName>
    <definedName name="Admin" localSheetId="2" hidden="1">{"'Eng (page2)'!$A$1:$D$52"}</definedName>
    <definedName name="Admin" hidden="1">{"'Eng (page2)'!$A$1:$D$52"}</definedName>
    <definedName name="Adminis" localSheetId="1" hidden="1">{"'Eng (page2)'!$A$1:$D$52"}</definedName>
    <definedName name="Adminis" localSheetId="4" hidden="1">{"'Eng (page2)'!$A$1:$D$52"}</definedName>
    <definedName name="Adminis" localSheetId="2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localSheetId="1" hidden="1">{"Act Vs Fcst YTD",#N/A,TRUE,"Monthly PL"}</definedName>
    <definedName name="agdagd" localSheetId="4" hidden="1">{"Act Vs Fcst YTD",#N/A,TRUE,"Monthly PL"}</definedName>
    <definedName name="agdagd" localSheetId="2" hidden="1">{"Act Vs Fcst YTD",#N/A,TRUE,"Monthly PL"}</definedName>
    <definedName name="agdagd" hidden="1">{"Act Vs Fcst YTD",#N/A,TRUE,"Monthly PL"}</definedName>
    <definedName name="agdagd_1" localSheetId="1" hidden="1">{"Act Vs Fcst YTD",#N/A,TRUE,"Monthly PL"}</definedName>
    <definedName name="agdagd_1" localSheetId="4" hidden="1">{"Act Vs Fcst YTD",#N/A,TRUE,"Monthly PL"}</definedName>
    <definedName name="agdagd_1" localSheetId="2" hidden="1">{"Act Vs Fcst YTD",#N/A,TRUE,"Monthly PL"}</definedName>
    <definedName name="agdagd_1" hidden="1">{"Act Vs Fcst YTD",#N/A,TRUE,"Monthly PL"}</definedName>
    <definedName name="agdagd_1_1" localSheetId="1" hidden="1">{"Act Vs Fcst YTD",#N/A,TRUE,"Monthly PL"}</definedName>
    <definedName name="agdagd_1_1" localSheetId="4" hidden="1">{"Act Vs Fcst YTD",#N/A,TRUE,"Monthly PL"}</definedName>
    <definedName name="agdagd_1_1" localSheetId="2" hidden="1">{"Act Vs Fcst YTD",#N/A,TRUE,"Monthly PL"}</definedName>
    <definedName name="agdagd_1_1" hidden="1">{"Act Vs Fcst YTD",#N/A,TRUE,"Monthly PL"}</definedName>
    <definedName name="agdagd_1_2" localSheetId="1" hidden="1">{"Act Vs Fcst YTD",#N/A,TRUE,"Monthly PL"}</definedName>
    <definedName name="agdagd_1_2" localSheetId="4" hidden="1">{"Act Vs Fcst YTD",#N/A,TRUE,"Monthly PL"}</definedName>
    <definedName name="agdagd_1_2" localSheetId="2" hidden="1">{"Act Vs Fcst YTD",#N/A,TRUE,"Monthly PL"}</definedName>
    <definedName name="agdagd_1_2" hidden="1">{"Act Vs Fcst YTD",#N/A,TRUE,"Monthly PL"}</definedName>
    <definedName name="agdagd_1_3" localSheetId="1" hidden="1">{"Act Vs Fcst YTD",#N/A,TRUE,"Monthly PL"}</definedName>
    <definedName name="agdagd_1_3" localSheetId="4" hidden="1">{"Act Vs Fcst YTD",#N/A,TRUE,"Monthly PL"}</definedName>
    <definedName name="agdagd_1_3" localSheetId="2" hidden="1">{"Act Vs Fcst YTD",#N/A,TRUE,"Monthly PL"}</definedName>
    <definedName name="agdagd_1_3" hidden="1">{"Act Vs Fcst YTD",#N/A,TRUE,"Monthly PL"}</definedName>
    <definedName name="agdagd_1_4" localSheetId="1" hidden="1">{"Act Vs Fcst YTD",#N/A,TRUE,"Monthly PL"}</definedName>
    <definedName name="agdagd_1_4" localSheetId="4" hidden="1">{"Act Vs Fcst YTD",#N/A,TRUE,"Monthly PL"}</definedName>
    <definedName name="agdagd_1_4" localSheetId="2" hidden="1">{"Act Vs Fcst YTD",#N/A,TRUE,"Monthly PL"}</definedName>
    <definedName name="agdagd_1_4" hidden="1">{"Act Vs Fcst YTD",#N/A,TRUE,"Monthly PL"}</definedName>
    <definedName name="agdagd_1_5" localSheetId="1" hidden="1">{"Act Vs Fcst YTD",#N/A,TRUE,"Monthly PL"}</definedName>
    <definedName name="agdagd_1_5" localSheetId="4" hidden="1">{"Act Vs Fcst YTD",#N/A,TRUE,"Monthly PL"}</definedName>
    <definedName name="agdagd_1_5" localSheetId="2" hidden="1">{"Act Vs Fcst YTD",#N/A,TRUE,"Monthly PL"}</definedName>
    <definedName name="agdagd_1_5" hidden="1">{"Act Vs Fcst YTD",#N/A,TRUE,"Monthly PL"}</definedName>
    <definedName name="agdagd_2" localSheetId="1" hidden="1">{"Act Vs Fcst YTD",#N/A,TRUE,"Monthly PL"}</definedName>
    <definedName name="agdagd_2" localSheetId="4" hidden="1">{"Act Vs Fcst YTD",#N/A,TRUE,"Monthly PL"}</definedName>
    <definedName name="agdagd_2" localSheetId="2" hidden="1">{"Act Vs Fcst YTD",#N/A,TRUE,"Monthly PL"}</definedName>
    <definedName name="agdagd_2" hidden="1">{"Act Vs Fcst YTD",#N/A,TRUE,"Monthly PL"}</definedName>
    <definedName name="agdagd_2_1" localSheetId="1" hidden="1">{"Act Vs Fcst YTD",#N/A,TRUE,"Monthly PL"}</definedName>
    <definedName name="agdagd_2_1" localSheetId="4" hidden="1">{"Act Vs Fcst YTD",#N/A,TRUE,"Monthly PL"}</definedName>
    <definedName name="agdagd_2_1" localSheetId="2" hidden="1">{"Act Vs Fcst YTD",#N/A,TRUE,"Monthly PL"}</definedName>
    <definedName name="agdagd_2_1" hidden="1">{"Act Vs Fcst YTD",#N/A,TRUE,"Monthly PL"}</definedName>
    <definedName name="agdagd_2_2" localSheetId="1" hidden="1">{"Act Vs Fcst YTD",#N/A,TRUE,"Monthly PL"}</definedName>
    <definedName name="agdagd_2_2" localSheetId="4" hidden="1">{"Act Vs Fcst YTD",#N/A,TRUE,"Monthly PL"}</definedName>
    <definedName name="agdagd_2_2" localSheetId="2" hidden="1">{"Act Vs Fcst YTD",#N/A,TRUE,"Monthly PL"}</definedName>
    <definedName name="agdagd_2_2" hidden="1">{"Act Vs Fcst YTD",#N/A,TRUE,"Monthly PL"}</definedName>
    <definedName name="agdagd_2_3" localSheetId="1" hidden="1">{"Act Vs Fcst YTD",#N/A,TRUE,"Monthly PL"}</definedName>
    <definedName name="agdagd_2_3" localSheetId="4" hidden="1">{"Act Vs Fcst YTD",#N/A,TRUE,"Monthly PL"}</definedName>
    <definedName name="agdagd_2_3" localSheetId="2" hidden="1">{"Act Vs Fcst YTD",#N/A,TRUE,"Monthly PL"}</definedName>
    <definedName name="agdagd_2_3" hidden="1">{"Act Vs Fcst YTD",#N/A,TRUE,"Monthly PL"}</definedName>
    <definedName name="agdagd_2_4" localSheetId="1" hidden="1">{"Act Vs Fcst YTD",#N/A,TRUE,"Monthly PL"}</definedName>
    <definedName name="agdagd_2_4" localSheetId="4" hidden="1">{"Act Vs Fcst YTD",#N/A,TRUE,"Monthly PL"}</definedName>
    <definedName name="agdagd_2_4" localSheetId="2" hidden="1">{"Act Vs Fcst YTD",#N/A,TRUE,"Monthly PL"}</definedName>
    <definedName name="agdagd_2_4" hidden="1">{"Act Vs Fcst YTD",#N/A,TRUE,"Monthly PL"}</definedName>
    <definedName name="agdagd_2_5" localSheetId="1" hidden="1">{"Act Vs Fcst YTD",#N/A,TRUE,"Monthly PL"}</definedName>
    <definedName name="agdagd_2_5" localSheetId="4" hidden="1">{"Act Vs Fcst YTD",#N/A,TRUE,"Monthly PL"}</definedName>
    <definedName name="agdagd_2_5" localSheetId="2" hidden="1">{"Act Vs Fcst YTD",#N/A,TRUE,"Monthly PL"}</definedName>
    <definedName name="agdagd_2_5" hidden="1">{"Act Vs Fcst YTD",#N/A,TRUE,"Monthly PL"}</definedName>
    <definedName name="agdagd_3" localSheetId="1" hidden="1">{"Act Vs Fcst YTD",#N/A,TRUE,"Monthly PL"}</definedName>
    <definedName name="agdagd_3" localSheetId="4" hidden="1">{"Act Vs Fcst YTD",#N/A,TRUE,"Monthly PL"}</definedName>
    <definedName name="agdagd_3" localSheetId="2" hidden="1">{"Act Vs Fcst YTD",#N/A,TRUE,"Monthly PL"}</definedName>
    <definedName name="agdagd_3" hidden="1">{"Act Vs Fcst YTD",#N/A,TRUE,"Monthly PL"}</definedName>
    <definedName name="agdagd_4" localSheetId="1" hidden="1">{"Act Vs Fcst YTD",#N/A,TRUE,"Monthly PL"}</definedName>
    <definedName name="agdagd_4" localSheetId="4" hidden="1">{"Act Vs Fcst YTD",#N/A,TRUE,"Monthly PL"}</definedName>
    <definedName name="agdagd_4" localSheetId="2" hidden="1">{"Act Vs Fcst YTD",#N/A,TRUE,"Monthly PL"}</definedName>
    <definedName name="agdagd_4" hidden="1">{"Act Vs Fcst YTD",#N/A,TRUE,"Monthly PL"}</definedName>
    <definedName name="agdagd_5" localSheetId="1" hidden="1">{"Act Vs Fcst YTD",#N/A,TRUE,"Monthly PL"}</definedName>
    <definedName name="agdagd_5" localSheetId="4" hidden="1">{"Act Vs Fcst YTD",#N/A,TRUE,"Monthly PL"}</definedName>
    <definedName name="agdagd_5" localSheetId="2" hidden="1">{"Act Vs Fcst YTD",#N/A,TRUE,"Monthly PL"}</definedName>
    <definedName name="agdagd_5" hidden="1">{"Act Vs Fcst YTD",#N/A,TRUE,"Monthly PL"}</definedName>
    <definedName name="ai" localSheetId="1" hidden="1">{"'Eng (page2)'!$A$1:$D$52"}</definedName>
    <definedName name="ai" localSheetId="4" hidden="1">{"'Eng (page2)'!$A$1:$D$52"}</definedName>
    <definedName name="ai" localSheetId="2" hidden="1">{"'Eng (page2)'!$A$1:$D$52"}</definedName>
    <definedName name="ai" hidden="1">{"'Eng (page2)'!$A$1:$D$52"}</definedName>
    <definedName name="ak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1" hidden="1">{"'Eng (page2)'!$A$1:$D$52"}</definedName>
    <definedName name="ammmmmmmmm" localSheetId="4" hidden="1">{"'Eng (page2)'!$A$1:$D$52"}</definedName>
    <definedName name="ammmmmmmmm" localSheetId="2" hidden="1">{"'Eng (page2)'!$A$1:$D$52"}</definedName>
    <definedName name="ammmmmmmmm" hidden="1">{"'Eng (page2)'!$A$1:$D$52"}</definedName>
    <definedName name="AMORTIZATION_INVESTMENT_IN_PSC">#REF!</definedName>
    <definedName name="ana" localSheetId="1" hidden="1">{"'Model'!$A$1:$N$53"}</definedName>
    <definedName name="ana" localSheetId="4" hidden="1">{"'Model'!$A$1:$N$53"}</definedName>
    <definedName name="ana" localSheetId="2" hidden="1">{"'Model'!$A$1:$N$53"}</definedName>
    <definedName name="ana" hidden="1">{"'Model'!$A$1:$N$53"}</definedName>
    <definedName name="anscount" hidden="1">3</definedName>
    <definedName name="ANU" localSheetId="1" hidden="1">{"'Eng (page2)'!$A$1:$D$52"}</definedName>
    <definedName name="ANU" localSheetId="4" hidden="1">{"'Eng (page2)'!$A$1:$D$52"}</definedName>
    <definedName name="ANU" localSheetId="2" hidden="1">{"'Eng (page2)'!$A$1:$D$52"}</definedName>
    <definedName name="ANU" hidden="1">{"'Eng (page2)'!$A$1:$D$52"}</definedName>
    <definedName name="aoe" localSheetId="1" hidden="1">{"'Model'!$A$1:$N$53"}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ee" localSheetId="1" hidden="1">{"'Model'!$A$1:$N$53"}</definedName>
    <definedName name="aoee" localSheetId="4" hidden="1">{"'Model'!$A$1:$N$53"}</definedName>
    <definedName name="aoee" localSheetId="2" hidden="1">{"'Model'!$A$1:$N$53"}</definedName>
    <definedName name="aoee" hidden="1">{"'Model'!$A$1:$N$53"}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1" hidden="1">{"cashflow",#N/A,FALSE,"cash flow"}</definedName>
    <definedName name="aqaq" localSheetId="4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 localSheetId="1" hidden="1">{#N/A,#N/A,FALSE,"BUDGET"}</definedName>
    <definedName name="AR" localSheetId="4" hidden="1">{#N/A,#N/A,FALSE,"BUDGET"}</definedName>
    <definedName name="AR" localSheetId="2" hidden="1">{#N/A,#N/A,FALSE,"BUDGET"}</definedName>
    <definedName name="AR" hidden="1">{#N/A,#N/A,FALSE,"BUDGET"}</definedName>
    <definedName name="are" localSheetId="1" hidden="1">{"'Eng (page2)'!$A$1:$D$52"}</definedName>
    <definedName name="are" localSheetId="4" hidden="1">{"'Eng (page2)'!$A$1:$D$52"}</definedName>
    <definedName name="are" localSheetId="2" hidden="1">{"'Eng (page2)'!$A$1:$D$52"}</definedName>
    <definedName name="are" hidden="1">{"'Eng (page2)'!$A$1:$D$52"}</definedName>
    <definedName name="a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1" hidden="1">{"'Eng (page2)'!$A$1:$D$52"}</definedName>
    <definedName name="asdf" localSheetId="4" hidden="1">{"'Eng (page2)'!$A$1:$D$52"}</definedName>
    <definedName name="asdf" localSheetId="2" hidden="1">{"'Eng (page2)'!$A$1:$D$52"}</definedName>
    <definedName name="asdf" hidden="1">{"'Eng (page2)'!$A$1:$D$52"}</definedName>
    <definedName name="asdfre" hidden="1">#REF!</definedName>
    <definedName name="asdjfkajdfklajkld" localSheetId="1" hidden="1">{"'Changes Log'!$A$1:$F$25"}</definedName>
    <definedName name="asdjfkajdfklajkld" localSheetId="4" hidden="1">{"'Changes Log'!$A$1:$F$25"}</definedName>
    <definedName name="asdjfkajdfklajkld" localSheetId="2" hidden="1">{"'Changes Log'!$A$1:$F$25"}</definedName>
    <definedName name="asdjfkajdfklajkld" hidden="1">{"'Changes Log'!$A$1:$F$25"}</definedName>
    <definedName name="asds" localSheetId="1" hidden="1">{"'Eng (page2)'!$A$1:$D$52"}</definedName>
    <definedName name="asds" localSheetId="4" hidden="1">{"'Eng (page2)'!$A$1:$D$52"}</definedName>
    <definedName name="asds" localSheetId="2" hidden="1">{"'Eng (page2)'!$A$1:$D$52"}</definedName>
    <definedName name="asds" hidden="1">{"'Eng (page2)'!$A$1:$D$52"}</definedName>
    <definedName name="asdz" localSheetId="1" hidden="1">{"'Eng (page2)'!$A$1:$D$52"}</definedName>
    <definedName name="asdz" localSheetId="4" hidden="1">{"'Eng (page2)'!$A$1:$D$52"}</definedName>
    <definedName name="asdz" localSheetId="2" hidden="1">{"'Eng (page2)'!$A$1:$D$52"}</definedName>
    <definedName name="asdz" hidden="1">{"'Eng (page2)'!$A$1:$D$52"}</definedName>
    <definedName name="asf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localSheetId="1" hidden="1">{"revable",#N/A,FALSE,"REVABLE"}</definedName>
    <definedName name="ass" localSheetId="4" hidden="1">{"revable",#N/A,FALSE,"REVABLE"}</definedName>
    <definedName name="ass" localSheetId="2" hidden="1">{"revable",#N/A,FALSE,"REVABLE"}</definedName>
    <definedName name="ass" hidden="1">{"revable",#N/A,FALSE,"REVABLE"}</definedName>
    <definedName name="assssssa" localSheetId="1" hidden="1">{"'Sell_Office'!$C$5:$D$6"}</definedName>
    <definedName name="assssssa" localSheetId="4" hidden="1">{"'Sell_Office'!$C$5:$D$6"}</definedName>
    <definedName name="assssssa" localSheetId="2" hidden="1">{"'Sell_Office'!$C$5:$D$6"}</definedName>
    <definedName name="assssssa" hidden="1">{"'Sell_Office'!$C$5:$D$6"}</definedName>
    <definedName name="atyr" localSheetId="1" hidden="1">{"'Eng (page2)'!$A$1:$D$52"}</definedName>
    <definedName name="atyr" localSheetId="4" hidden="1">{"'Eng (page2)'!$A$1:$D$52"}</definedName>
    <definedName name="atyr" localSheetId="2" hidden="1">{"'Eng (page2)'!$A$1:$D$52"}</definedName>
    <definedName name="atyr" hidden="1">{"'Eng (page2)'!$A$1:$D$52"}</definedName>
    <definedName name="au" localSheetId="1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1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1" hidden="1">{"'Eng (page2)'!$A$1:$D$52"}</definedName>
    <definedName name="aun" localSheetId="4" hidden="1">{"'Eng (page2)'!$A$1:$D$52"}</definedName>
    <definedName name="aun" localSheetId="2" hidden="1">{"'Eng (page2)'!$A$1:$D$52"}</definedName>
    <definedName name="aun" hidden="1">{"'Eng (page2)'!$A$1:$D$52"}</definedName>
    <definedName name="a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1" hidden="1">{"'Eng (page2)'!$A$1:$D$52"}</definedName>
    <definedName name="awse" localSheetId="4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1" hidden="1">{"'Eng (page2)'!$A$1:$D$52"}</definedName>
    <definedName name="ax" localSheetId="4" hidden="1">{"'Eng (page2)'!$A$1:$D$52"}</definedName>
    <definedName name="ax" localSheetId="2" hidden="1">{"'Eng (page2)'!$A$1:$D$52"}</definedName>
    <definedName name="ax" hidden="1">{"'Eng (page2)'!$A$1:$D$52"}</definedName>
    <definedName name="axaax" localSheetId="1" hidden="1">{"cashflow",#N/A,FALSE,"cash flow"}</definedName>
    <definedName name="axaax" localSheetId="4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1" hidden="1">{"conso",#N/A,FALSE,"cash flow"}</definedName>
    <definedName name="axaxax" localSheetId="4" hidden="1">{"conso",#N/A,FALSE,"cash flow"}</definedName>
    <definedName name="axaxax" localSheetId="2" hidden="1">{"conso",#N/A,FALSE,"cash flow"}</definedName>
    <definedName name="axaxax" hidden="1">{"conso",#N/A,FALSE,"cash flow"}</definedName>
    <definedName name="b" localSheetId="1" hidden="1">{"'Model'!$A$1:$N$53"}</definedName>
    <definedName name="b" localSheetId="4" hidden="1">{"'Model'!$A$1:$N$53"}</definedName>
    <definedName name="b" localSheetId="2" hidden="1">{"'Model'!$A$1:$N$53"}</definedName>
    <definedName name="b" hidden="1">{"'Model'!$A$1:$N$53"}</definedName>
    <definedName name="B." localSheetId="1" hidden="1">{"'Eng (page2)'!$A$1:$D$52"}</definedName>
    <definedName name="B." localSheetId="4" hidden="1">{"'Eng (page2)'!$A$1:$D$52"}</definedName>
    <definedName name="B." localSheetId="2" hidden="1">{"'Eng (page2)'!$A$1:$D$52"}</definedName>
    <definedName name="B." hidden="1">{"'Eng (page2)'!$A$1:$D$52"}</definedName>
    <definedName name="B0B1_NA0425" localSheetId="1" hidden="1">{"'Changes Log'!$A$1:$F$25"}</definedName>
    <definedName name="B0B1_NA0425" localSheetId="4" hidden="1">{"'Changes Log'!$A$1:$F$25"}</definedName>
    <definedName name="B0B1_NA0425" localSheetId="2" hidden="1">{"'Changes Log'!$A$1:$F$25"}</definedName>
    <definedName name="B0B1_NA0425" hidden="1">{"'Changes Log'!$A$1:$F$25"}</definedName>
    <definedName name="baba" localSheetId="1" hidden="1">{"'Model'!$A$1:$N$53"}</definedName>
    <definedName name="baba" localSheetId="4" hidden="1">{"'Model'!$A$1:$N$53"}</definedName>
    <definedName name="baba" localSheetId="2" hidden="1">{"'Model'!$A$1:$N$53"}</definedName>
    <definedName name="baba" hidden="1">{"'Model'!$A$1:$N$53"}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localSheetId="1" hidden="1">{"'Model'!$A$1:$N$53"}</definedName>
    <definedName name="bbbb" localSheetId="4" hidden="1">{"'Model'!$A$1:$N$53"}</definedName>
    <definedName name="bbbb" localSheetId="2" hidden="1">{"'Model'!$A$1:$N$53"}</definedName>
    <definedName name="bbbb" hidden="1">{"'Model'!$A$1:$N$53"}</definedName>
    <definedName name="bbbbbb" localSheetId="1" hidden="1">{"'Eng (page2)'!$A$1:$D$52"}</definedName>
    <definedName name="bbbbbb" localSheetId="4" hidden="1">{"'Eng (page2)'!$A$1:$D$52"}</definedName>
    <definedName name="bbbbbb" localSheetId="2" hidden="1">{"'Eng (page2)'!$A$1:$D$52"}</definedName>
    <definedName name="bbbbbb" hidden="1">{"'Eng (page2)'!$A$1:$D$52"}</definedName>
    <definedName name="bbbbbbbb" localSheetId="1" hidden="1">{"'Eng (page2)'!$A$1:$D$52"}</definedName>
    <definedName name="bbbbbbbb" localSheetId="4" hidden="1">{"'Eng (page2)'!$A$1:$D$52"}</definedName>
    <definedName name="bbbbbbbb" localSheetId="2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localSheetId="1" hidden="1">{"'Model'!$A$1:$N$53"}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RW" localSheetId="1" hidden="1">{"'Eng (page2)'!$A$1:$D$52"}</definedName>
    <definedName name="BERW" localSheetId="4" hidden="1">{"'Eng (page2)'!$A$1:$D$52"}</definedName>
    <definedName name="BERW" localSheetId="2" hidden="1">{"'Eng (page2)'!$A$1:$D$52"}</definedName>
    <definedName name="BERW" hidden="1">{"'Eng (page2)'!$A$1:$D$52"}</definedName>
    <definedName name="beua" localSheetId="1" hidden="1">{"'Model'!$A$1:$N$53"}</definedName>
    <definedName name="beua" localSheetId="4" hidden="1">{"'Model'!$A$1:$N$53"}</definedName>
    <definedName name="beua" localSheetId="2" hidden="1">{"'Model'!$A$1:$N$53"}</definedName>
    <definedName name="beua" hidden="1">{"'Model'!$A$1:$N$53"}</definedName>
    <definedName name="bf" localSheetId="1" hidden="1">{"'Eng (page2)'!$A$1:$D$52"}</definedName>
    <definedName name="bf" localSheetId="4" hidden="1">{"'Eng (page2)'!$A$1:$D$52"}</definedName>
    <definedName name="bf" localSheetId="2" hidden="1">{"'Eng (page2)'!$A$1:$D$52"}</definedName>
    <definedName name="bf" hidden="1">{"'Eng (page2)'!$A$1:$D$52"}</definedName>
    <definedName name="BFY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1" hidden="1">{"'Eng (page2)'!$A$1:$D$52"}</definedName>
    <definedName name="bgf" localSheetId="4" hidden="1">{"'Eng (page2)'!$A$1:$D$52"}</definedName>
    <definedName name="bgf" localSheetId="2" hidden="1">{"'Eng (page2)'!$A$1:$D$52"}</definedName>
    <definedName name="bgf" hidden="1">{"'Eng (page2)'!$A$1:$D$52"}</definedName>
    <definedName name="bgfbvfdb" localSheetId="1" hidden="1">{"'Eng (page2)'!$A$1:$D$52"}</definedName>
    <definedName name="bgfbvfdb" localSheetId="4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1" hidden="1">{"'Eng (page2)'!$A$1:$D$52"}</definedName>
    <definedName name="bgsbr" localSheetId="4" hidden="1">{"'Eng (page2)'!$A$1:$D$52"}</definedName>
    <definedName name="bgsbr" localSheetId="2" hidden="1">{"'Eng (page2)'!$A$1:$D$52"}</definedName>
    <definedName name="bgsbr" hidden="1">{"'Eng (page2)'!$A$1:$D$52"}</definedName>
    <definedName name="big" localSheetId="1" hidden="1">{"'Eng (page2)'!$A$1:$D$52"}</definedName>
    <definedName name="big" localSheetId="4" hidden="1">{"'Eng (page2)'!$A$1:$D$52"}</definedName>
    <definedName name="big" localSheetId="2" hidden="1">{"'Eng (page2)'!$A$1:$D$52"}</definedName>
    <definedName name="big" hidden="1">{"'Eng (page2)'!$A$1:$D$52"}</definedName>
    <definedName name="BNE_MESSAGES_HIDDEN" hidden="1">#REF!</definedName>
    <definedName name="BNGD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1" hidden="1">{"'Eng (page2)'!$A$1:$D$52"}</definedName>
    <definedName name="book1" localSheetId="4" hidden="1">{"'Eng (page2)'!$A$1:$D$52"}</definedName>
    <definedName name="book1" localSheetId="2" hidden="1">{"'Eng (page2)'!$A$1:$D$52"}</definedName>
    <definedName name="book1" hidden="1">{"'Eng (page2)'!$A$1:$D$52"}</definedName>
    <definedName name="Book2" localSheetId="1" hidden="1">{"'Model'!$A$1:$N$53"}</definedName>
    <definedName name="Book2" localSheetId="4" hidden="1">{"'Model'!$A$1:$N$53"}</definedName>
    <definedName name="Book2" localSheetId="2" hidden="1">{"'Model'!$A$1:$N$53"}</definedName>
    <definedName name="Book2" hidden="1">{"'Model'!$A$1:$N$53"}</definedName>
    <definedName name="BRFG" localSheetId="1" hidden="1">{"'Eng (page2)'!$A$1:$D$52"}</definedName>
    <definedName name="BRFG" localSheetId="4" hidden="1">{"'Eng (page2)'!$A$1:$D$52"}</definedName>
    <definedName name="BRFG" localSheetId="2" hidden="1">{"'Eng (page2)'!$A$1:$D$52"}</definedName>
    <definedName name="BRFG" hidden="1">{"'Eng (page2)'!$A$1:$D$52"}</definedName>
    <definedName name="BRT" localSheetId="1" hidden="1">{"'Eng (page2)'!$A$1:$D$52"}</definedName>
    <definedName name="BRT" localSheetId="4" hidden="1">{"'Eng (page2)'!$A$1:$D$52"}</definedName>
    <definedName name="BRT" localSheetId="2" hidden="1">{"'Eng (page2)'!$A$1:$D$52"}</definedName>
    <definedName name="BRT" hidden="1">{"'Eng (page2)'!$A$1:$D$52"}</definedName>
    <definedName name="BSDF" localSheetId="1" hidden="1">{"'Eng (page2)'!$A$1:$D$52"}</definedName>
    <definedName name="BSDF" localSheetId="4" hidden="1">{"'Eng (page2)'!$A$1:$D$52"}</definedName>
    <definedName name="BSDF" localSheetId="2" hidden="1">{"'Eng (page2)'!$A$1:$D$52"}</definedName>
    <definedName name="BSDF" hidden="1">{"'Eng (page2)'!$A$1:$D$52"}</definedName>
    <definedName name="bud" hidden="1">#REF!</definedName>
    <definedName name="budge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localSheetId="1" hidden="1">{"'Eng (page2)'!$A$1:$D$52"}</definedName>
    <definedName name="C_note" localSheetId="4" hidden="1">{"'Eng (page2)'!$A$1:$D$52"}</definedName>
    <definedName name="C_note" localSheetId="2" hidden="1">{"'Eng (page2)'!$A$1:$D$52"}</definedName>
    <definedName name="C_note" hidden="1">{"'Eng (page2)'!$A$1:$D$52"}</definedName>
    <definedName name="CAE" localSheetId="1" hidden="1">{"'Eng (page2)'!$A$1:$D$52"}</definedName>
    <definedName name="CAE" localSheetId="4" hidden="1">{"'Eng (page2)'!$A$1:$D$52"}</definedName>
    <definedName name="CAE" localSheetId="2" hidden="1">{"'Eng (page2)'!$A$1:$D$52"}</definedName>
    <definedName name="CAE" hidden="1">{"'Eng (page2)'!$A$1:$D$52"}</definedName>
    <definedName name="CASH" hidden="1">#REF!</definedName>
    <definedName name="cat" localSheetId="1" hidden="1">{"'Eng (page2)'!$A$1:$D$52"}</definedName>
    <definedName name="cat" localSheetId="4" hidden="1">{"'Eng (page2)'!$A$1:$D$52"}</definedName>
    <definedName name="cat" localSheetId="2" hidden="1">{"'Eng (page2)'!$A$1:$D$52"}</definedName>
    <definedName name="cat" hidden="1">{"'Eng (page2)'!$A$1:$D$52"}</definedName>
    <definedName name="cc" localSheetId="1" hidden="1">{"'Eng (page2)'!$A$1:$D$52"}</definedName>
    <definedName name="cc" localSheetId="4" hidden="1">{"'Eng (page2)'!$A$1:$D$52"}</definedName>
    <definedName name="cc" localSheetId="2" hidden="1">{"'Eng (page2)'!$A$1:$D$52"}</definedName>
    <definedName name="cc" hidden="1">{"'Eng (page2)'!$A$1:$D$52"}</definedName>
    <definedName name="ccc" localSheetId="1" hidden="1">{"'Eng (page2)'!$A$1:$D$52"}</definedName>
    <definedName name="ccc" localSheetId="4" hidden="1">{"'Eng (page2)'!$A$1:$D$52"}</definedName>
    <definedName name="ccc" localSheetId="2" hidden="1">{"'Eng (page2)'!$A$1:$D$52"}</definedName>
    <definedName name="ccc" hidden="1">{"'Eng (page2)'!$A$1:$D$52"}</definedName>
    <definedName name="cccc" localSheetId="1" hidden="1">{"'Model'!$A$1:$N$53"}</definedName>
    <definedName name="cccc" localSheetId="4" hidden="1">{"'Model'!$A$1:$N$53"}</definedName>
    <definedName name="cccc" localSheetId="2" hidden="1">{"'Model'!$A$1:$N$53"}</definedName>
    <definedName name="cccc" hidden="1">{"'Model'!$A$1:$N$53"}</definedName>
    <definedName name="ccf" localSheetId="1" hidden="1">{"'Eng (page2)'!$A$1:$D$52"}</definedName>
    <definedName name="ccf" localSheetId="4" hidden="1">{"'Eng (page2)'!$A$1:$D$52"}</definedName>
    <definedName name="ccf" localSheetId="2" hidden="1">{"'Eng (page2)'!$A$1:$D$52"}</definedName>
    <definedName name="ccf" hidden="1">{"'Eng (page2)'!$A$1:$D$52"}</definedName>
    <definedName name="ccsc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1" hidden="1">{"'Eng (page2)'!$A$1:$D$52"}</definedName>
    <definedName name="cdcfqv" localSheetId="4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localSheetId="4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1" hidden="1">{"'Eng (page2)'!$A$1:$D$52"}</definedName>
    <definedName name="cdmklc" localSheetId="4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1" hidden="1">{"'Eng (page2)'!$A$1:$D$52"}</definedName>
    <definedName name="CDS" localSheetId="4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1" hidden="1">{"'Eng (page2)'!$A$1:$D$52"}</definedName>
    <definedName name="CDSA" localSheetId="4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1" hidden="1">{"'Eng (page2)'!$A$1:$D$52"}</definedName>
    <definedName name="cdsacds" localSheetId="4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1" hidden="1">{"'Eng (page2)'!$A$1:$D$52"}</definedName>
    <definedName name="cdscacdc" localSheetId="4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1" hidden="1">{"'Model'!$A$1:$N$53"}</definedName>
    <definedName name="cdscdec" localSheetId="4" hidden="1">{"'Model'!$A$1:$N$53"}</definedName>
    <definedName name="cdscdec" localSheetId="2" hidden="1">{"'Model'!$A$1:$N$53"}</definedName>
    <definedName name="cdscdec" hidden="1">{"'Model'!$A$1:$N$53"}</definedName>
    <definedName name="cdsv" localSheetId="1" hidden="1">{"'Eng (page2)'!$A$1:$D$52"}</definedName>
    <definedName name="cdsv" localSheetId="4" hidden="1">{"'Eng (page2)'!$A$1:$D$52"}</definedName>
    <definedName name="cdsv" localSheetId="2" hidden="1">{"'Eng (page2)'!$A$1:$D$52"}</definedName>
    <definedName name="cdsv" hidden="1">{"'Eng (page2)'!$A$1:$D$52"}</definedName>
    <definedName name="cdsw" localSheetId="1" hidden="1">{"'Eng (page2)'!$A$1:$D$52"}</definedName>
    <definedName name="cdsw" localSheetId="4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localSheetId="4" hidden="1">{"'Model'!$A$1:$N$53"}</definedName>
    <definedName name="cdweqc" localSheetId="2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localSheetId="4" hidden="1">{"'Eng (page2)'!$A$1:$D$52"}</definedName>
    <definedName name="CET" localSheetId="2" hidden="1">{"'Eng (page2)'!$A$1:$D$52"}</definedName>
    <definedName name="CET" hidden="1">{"'Eng (page2)'!$A$1:$D$52"}</definedName>
    <definedName name="cf" localSheetId="1" hidden="1">{"'Eng (page2)'!$A$1:$D$52"}</definedName>
    <definedName name="cf" localSheetId="4" hidden="1">{"'Eng (page2)'!$A$1:$D$52"}</definedName>
    <definedName name="cf" localSheetId="2" hidden="1">{"'Eng (page2)'!$A$1:$D$52"}</definedName>
    <definedName name="cf" hidden="1">{"'Eng (page2)'!$A$1:$D$52"}</definedName>
    <definedName name="cfdeq" localSheetId="1" hidden="1">{"'Eng (page2)'!$A$1:$D$52"}</definedName>
    <definedName name="cfdeq" localSheetId="4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localSheetId="4" hidden="1">{"'Eng (page2)'!$A$1:$D$52"}</definedName>
    <definedName name="CFsl" localSheetId="2" hidden="1">{"'Eng (page2)'!$A$1:$D$52"}</definedName>
    <definedName name="CFsl" hidden="1">{"'Eng (page2)'!$A$1:$D$52"}</definedName>
    <definedName name="chang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1" hidden="1">{"'WWW'!$A$1:$J$18"}</definedName>
    <definedName name="CHAT" localSheetId="4" hidden="1">{"'WWW'!$A$1:$J$18"}</definedName>
    <definedName name="CHAT" localSheetId="2" hidden="1">{"'WWW'!$A$1:$J$18"}</definedName>
    <definedName name="CHAT" hidden="1">{"'WWW'!$A$1:$J$18"}</definedName>
    <definedName name="chilled" localSheetId="1" hidden="1">{"'Eng (page2)'!$A$1:$D$52"}</definedName>
    <definedName name="chilled" localSheetId="4" hidden="1">{"'Eng (page2)'!$A$1:$D$52"}</definedName>
    <definedName name="chilled" localSheetId="2" hidden="1">{"'Eng (page2)'!$A$1:$D$52"}</definedName>
    <definedName name="chilled" hidden="1">{"'Eng (page2)'!$A$1:$D$52"}</definedName>
    <definedName name="clsdkko" localSheetId="1" hidden="1">{"'Eng (page2)'!$A$1:$D$52"}</definedName>
    <definedName name="clsdkko" localSheetId="4" hidden="1">{"'Eng (page2)'!$A$1:$D$52"}</definedName>
    <definedName name="clsdkko" localSheetId="2" hidden="1">{"'Eng (page2)'!$A$1:$D$52"}</definedName>
    <definedName name="clsdkko" hidden="1">{"'Eng (page2)'!$A$1:$D$52"}</definedName>
    <definedName name="cmdkqfr" localSheetId="1" hidden="1">{"'Eng (page2)'!$A$1:$D$52"}</definedName>
    <definedName name="cmdkqfr" localSheetId="4" hidden="1">{"'Eng (page2)'!$A$1:$D$52"}</definedName>
    <definedName name="cmdkqfr" localSheetId="2" hidden="1">{"'Eng (page2)'!$A$1:$D$52"}</definedName>
    <definedName name="cmdkqfr" hidden="1">{"'Eng (page2)'!$A$1:$D$52"}</definedName>
    <definedName name="Code" hidden="1">#REF!</definedName>
    <definedName name="collection" localSheetId="1" hidden="1">{"'Changes Log'!$A$1:$F$25"}</definedName>
    <definedName name="collection" localSheetId="4" hidden="1">{"'Changes Log'!$A$1:$F$25"}</definedName>
    <definedName name="collection" localSheetId="2" hidden="1">{"'Changes Log'!$A$1:$F$25"}</definedName>
    <definedName name="collection" hidden="1">{"'Changes Log'!$A$1:$F$25"}</definedName>
    <definedName name="com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localSheetId="1" hidden="1">{"'Changes Log'!$A$1:$F$25"}</definedName>
    <definedName name="Compare3" localSheetId="4" hidden="1">{"'Changes Log'!$A$1:$F$25"}</definedName>
    <definedName name="Compare3" localSheetId="2" hidden="1">{"'Changes Log'!$A$1:$F$25"}</definedName>
    <definedName name="Compare3" hidden="1">{"'Changes Log'!$A$1:$F$25"}</definedName>
    <definedName name="Con" localSheetId="1" hidden="1">{"'Eng (page2)'!$A$1:$D$52"}</definedName>
    <definedName name="Con" localSheetId="4" hidden="1">{"'Eng (page2)'!$A$1:$D$52"}</definedName>
    <definedName name="Con" localSheetId="2" hidden="1">{"'Eng (page2)'!$A$1:$D$52"}</definedName>
    <definedName name="Con" hidden="1">{"'Eng (page2)'!$A$1:$D$52"}</definedName>
    <definedName name="config" localSheetId="1" hidden="1">{"'Eng (page2)'!$A$1:$D$52"}</definedName>
    <definedName name="config" localSheetId="4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1" hidden="1">{"'Model'!$A$1:$N$53"}</definedName>
    <definedName name="Confirm" localSheetId="4" hidden="1">{"'Model'!$A$1:$N$53"}</definedName>
    <definedName name="Confirm" localSheetId="2" hidden="1">{"'Model'!$A$1:$N$53"}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localSheetId="1" hidden="1">{"'Model'!$A$1:$N$53"}</definedName>
    <definedName name="CPPC2001" localSheetId="4" hidden="1">{"'Model'!$A$1:$N$53"}</definedName>
    <definedName name="CPPC2001" localSheetId="2" hidden="1">{"'Model'!$A$1:$N$53"}</definedName>
    <definedName name="CPPC2001" hidden="1">{"'Model'!$A$1:$N$53"}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1" hidden="1">{"'Model'!$A$1:$N$53"}</definedName>
    <definedName name="csa" localSheetId="4" hidden="1">{"'Model'!$A$1:$N$53"}</definedName>
    <definedName name="csa" localSheetId="2" hidden="1">{"'Model'!$A$1:$N$53"}</definedName>
    <definedName name="csa" hidden="1">{"'Model'!$A$1:$N$53"}</definedName>
    <definedName name="csdcd" localSheetId="1" hidden="1">{"'Model'!$A$1:$N$53"}</definedName>
    <definedName name="csdcd" localSheetId="4" hidden="1">{"'Model'!$A$1:$N$53"}</definedName>
    <definedName name="csdcd" localSheetId="2" hidden="1">{"'Model'!$A$1:$N$53"}</definedName>
    <definedName name="csdcd" hidden="1">{"'Model'!$A$1:$N$53"}</definedName>
    <definedName name="cut" localSheetId="1" hidden="1">{"'Eng (page2)'!$A$1:$D$52"}</definedName>
    <definedName name="cut" localSheetId="4" hidden="1">{"'Eng (page2)'!$A$1:$D$52"}</definedName>
    <definedName name="cut" localSheetId="2" hidden="1">{"'Eng (page2)'!$A$1:$D$52"}</definedName>
    <definedName name="cut" hidden="1">{"'Eng (page2)'!$A$1:$D$52"}</definedName>
    <definedName name="cvcxvsvad" localSheetId="1" hidden="1">{"'Model'!$A$1:$N$53"}</definedName>
    <definedName name="cvcxvsvad" localSheetId="4" hidden="1">{"'Model'!$A$1:$N$53"}</definedName>
    <definedName name="cvcxvsvad" localSheetId="2" hidden="1">{"'Model'!$A$1:$N$53"}</definedName>
    <definedName name="cvcxvsvad" hidden="1">{"'Model'!$A$1:$N$53"}</definedName>
    <definedName name="cvmqel" localSheetId="1" hidden="1">{"'Model'!$A$1:$N$53"}</definedName>
    <definedName name="cvmqel" localSheetId="4" hidden="1">{"'Model'!$A$1:$N$53"}</definedName>
    <definedName name="cvmqel" localSheetId="2" hidden="1">{"'Model'!$A$1:$N$53"}</definedName>
    <definedName name="cvmqel" hidden="1">{"'Model'!$A$1:$N$53"}</definedName>
    <definedName name="cvswq" localSheetId="1" hidden="1">{"'Eng (page2)'!$A$1:$D$52"}</definedName>
    <definedName name="cvswq" localSheetId="4" hidden="1">{"'Eng (page2)'!$A$1:$D$52"}</definedName>
    <definedName name="cvswq" localSheetId="2" hidden="1">{"'Eng (page2)'!$A$1:$D$52"}</definedName>
    <definedName name="cvswq" hidden="1">{"'Eng (page2)'!$A$1:$D$52"}</definedName>
    <definedName name="CWIPApr04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1" hidden="1">{"'Eng (page2)'!$A$1:$D$52"}</definedName>
    <definedName name="cwkodkoc" localSheetId="4" hidden="1">{"'Eng (page2)'!$A$1:$D$52"}</definedName>
    <definedName name="cwkodkoc" localSheetId="2" hidden="1">{"'Eng (page2)'!$A$1:$D$52"}</definedName>
    <definedName name="cwkodkoc" hidden="1">{"'Eng (page2)'!$A$1:$D$52"}</definedName>
    <definedName name="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localSheetId="1" hidden="1">{"'Monthly'!$A$3:$U$60"}</definedName>
    <definedName name="d4d4d4d3" localSheetId="4" hidden="1">{"'Monthly'!$A$3:$U$60"}</definedName>
    <definedName name="d4d4d4d3" localSheetId="2" hidden="1">{"'Monthly'!$A$3:$U$60"}</definedName>
    <definedName name="d4d4d4d3" hidden="1">{"'Monthly'!$A$3:$U$60"}</definedName>
    <definedName name="daa" localSheetId="1" hidden="1">{"'Model'!$A$1:$N$53"}</definedName>
    <definedName name="daa" localSheetId="4" hidden="1">{"'Model'!$A$1:$N$53"}</definedName>
    <definedName name="daa" localSheetId="2" hidden="1">{"'Model'!$A$1:$N$53"}</definedName>
    <definedName name="daa" hidden="1">{"'Model'!$A$1:$N$53"}</definedName>
    <definedName name="data" localSheetId="1" hidden="1">{#N/A,#N/A,FALSE,"INV14"}</definedName>
    <definedName name="data" localSheetId="4" hidden="1">{#N/A,#N/A,FALSE,"INV14"}</definedName>
    <definedName name="data" localSheetId="2" hidden="1">{#N/A,#N/A,FALSE,"INV14"}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localSheetId="1" hidden="1">{#N/A,#N/A,FALSE,"Ocean";#N/A,#N/A,FALSE,"NewYork";#N/A,#N/A,FALSE,"Gateway";#N/A,#N/A,FALSE,"GVH";#N/A,#N/A,FALSE,"GVM";#N/A,#N/A,FALSE,"GVT"}</definedName>
    <definedName name="datacutoff" localSheetId="4" hidden="1">{#N/A,#N/A,FALSE,"Ocean";#N/A,#N/A,FALSE,"NewYork";#N/A,#N/A,FALSE,"Gateway";#N/A,#N/A,FALSE,"GVH";#N/A,#N/A,FALSE,"GVM";#N/A,#N/A,FALSE,"GVT"}</definedName>
    <definedName name="datacutoff" localSheetId="2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1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localSheetId="2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1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localSheetId="2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1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localSheetId="2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1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localSheetId="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1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localSheetId="2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1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localSheetId="2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1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localSheetId="2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1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localSheetId="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1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localSheetId="2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1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localSheetId="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1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localSheetId="2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1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localSheetId="2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1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localSheetId="2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1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localSheetId="2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1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localSheetId="2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1" hidden="1">{"'Model'!$A$1:$N$53"}</definedName>
    <definedName name="dcds" localSheetId="4" hidden="1">{"'Model'!$A$1:$N$53"}</definedName>
    <definedName name="dcds" localSheetId="2" hidden="1">{"'Model'!$A$1:$N$53"}</definedName>
    <definedName name="dcds" hidden="1">{"'Model'!$A$1:$N$53"}</definedName>
    <definedName name="dcwdl" localSheetId="1" hidden="1">{"'Eng (page2)'!$A$1:$D$52"}</definedName>
    <definedName name="dcwdl" localSheetId="4" hidden="1">{"'Eng (page2)'!$A$1:$D$52"}</definedName>
    <definedName name="dcwdl" localSheetId="2" hidden="1">{"'Eng (page2)'!$A$1:$D$52"}</definedName>
    <definedName name="dcwdl" hidden="1">{"'Eng (page2)'!$A$1:$D$52"}</definedName>
    <definedName name="ddd" localSheetId="1" hidden="1">{"'Model'!$A$1:$N$53"}</definedName>
    <definedName name="ddd" localSheetId="4" hidden="1">{"'Model'!$A$1:$N$53"}</definedName>
    <definedName name="ddd" localSheetId="2" hidden="1">{"'Model'!$A$1:$N$53"}</definedName>
    <definedName name="ddd" hidden="1">{"'Model'!$A$1:$N$53"}</definedName>
    <definedName name="dddd" localSheetId="1" hidden="1">{"'Model'!$A$1:$N$53"}</definedName>
    <definedName name="dddd" localSheetId="4" hidden="1">{"'Model'!$A$1:$N$53"}</definedName>
    <definedName name="dddd" localSheetId="2" hidden="1">{"'Model'!$A$1:$N$53"}</definedName>
    <definedName name="dddd" hidden="1">{"'Model'!$A$1:$N$53"}</definedName>
    <definedName name="dddddd" localSheetId="1" hidden="1">{"'Eng (page2)'!$A$1:$D$52"}</definedName>
    <definedName name="dddddd" localSheetId="4" hidden="1">{"'Eng (page2)'!$A$1:$D$52"}</definedName>
    <definedName name="dddddd" localSheetId="2" hidden="1">{"'Eng (page2)'!$A$1:$D$52"}</definedName>
    <definedName name="dddddd" hidden="1">{"'Eng (page2)'!$A$1:$D$52"}</definedName>
    <definedName name="dddddddddddddddddddddddd" localSheetId="1" hidden="1">{"'Eng (page2)'!$A$1:$D$52"}</definedName>
    <definedName name="dddddddddddddddddddddddd" localSheetId="4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1" hidden="1">{"'Changes Log'!$A$1:$F$25"}</definedName>
    <definedName name="ddddddddddddddddddddddddddddddddddddd" localSheetId="4" hidden="1">{"'Changes Log'!$A$1:$F$25"}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localSheetId="1" hidden="1">{"'Eng (page2)'!$A$1:$D$52"}</definedName>
    <definedName name="dfep" localSheetId="4" hidden="1">{"'Eng (page2)'!$A$1:$D$52"}</definedName>
    <definedName name="dfep" localSheetId="2" hidden="1">{"'Eng (page2)'!$A$1:$D$52"}</definedName>
    <definedName name="dfep" hidden="1">{"'Eng (page2)'!$A$1:$D$52"}</definedName>
    <definedName name="dfew" localSheetId="1" hidden="1">{"'Eng (page2)'!$A$1:$D$52"}</definedName>
    <definedName name="dfew" localSheetId="4" hidden="1">{"'Eng (page2)'!$A$1:$D$52"}</definedName>
    <definedName name="dfew" localSheetId="2" hidden="1">{"'Eng (page2)'!$A$1:$D$52"}</definedName>
    <definedName name="dfew" hidden="1">{"'Eng (page2)'!$A$1:$D$52"}</definedName>
    <definedName name="dffff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localSheetId="1" hidden="1">{"'Changes Log'!$A$1:$F$25"}</definedName>
    <definedName name="DFKLJSDFL" localSheetId="4" hidden="1">{"'Changes Log'!$A$1:$F$25"}</definedName>
    <definedName name="DFKLJSDFL" localSheetId="2" hidden="1">{"'Changes Log'!$A$1:$F$25"}</definedName>
    <definedName name="DFKLJSDFL" hidden="1">{"'Changes Log'!$A$1:$F$25"}</definedName>
    <definedName name="dfqcvdq" localSheetId="1" hidden="1">{"'Eng (page2)'!$A$1:$D$52"}</definedName>
    <definedName name="dfqcvdq" localSheetId="4" hidden="1">{"'Eng (page2)'!$A$1:$D$52"}</definedName>
    <definedName name="dfqcvdq" localSheetId="2" hidden="1">{"'Eng (page2)'!$A$1:$D$52"}</definedName>
    <definedName name="dfqcvdq" hidden="1">{"'Eng (page2)'!$A$1:$D$52"}</definedName>
    <definedName name="df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localSheetId="1" hidden="1">{"'Changes Log'!$A$1:$F$25"}</definedName>
    <definedName name="dfsdfsf" localSheetId="4" hidden="1">{"'Changes Log'!$A$1:$F$25"}</definedName>
    <definedName name="dfsdfsf" localSheetId="2" hidden="1">{"'Changes Log'!$A$1:$F$25"}</definedName>
    <definedName name="dfsdfsf" hidden="1">{"'Changes Log'!$A$1:$F$25"}</definedName>
    <definedName name="dfsxc" localSheetId="1" hidden="1">{"'Changes Log'!$A$1:$F$25"}</definedName>
    <definedName name="dfsxc" localSheetId="4" hidden="1">{"'Changes Log'!$A$1:$F$25"}</definedName>
    <definedName name="dfsxc" localSheetId="2" hidden="1">{"'Changes Log'!$A$1:$F$25"}</definedName>
    <definedName name="dfsxc" hidden="1">{"'Changes Log'!$A$1:$F$25"}</definedName>
    <definedName name="dfszz" localSheetId="1" hidden="1">{"'Changes Log'!$A$1:$F$25"}</definedName>
    <definedName name="dfszz" localSheetId="4" hidden="1">{"'Changes Log'!$A$1:$F$25"}</definedName>
    <definedName name="dfszz" localSheetId="2" hidden="1">{"'Changes Log'!$A$1:$F$25"}</definedName>
    <definedName name="dfszz" hidden="1">{"'Changes Log'!$A$1:$F$25"}</definedName>
    <definedName name="DFW" localSheetId="1" hidden="1">{"'Eng (page2)'!$A$1:$D$52"}</definedName>
    <definedName name="DFW" localSheetId="4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1" hidden="1">{"'Eng (page2)'!$A$1:$D$52"}</definedName>
    <definedName name="DFWE" localSheetId="4" hidden="1">{"'Eng (page2)'!$A$1:$D$52"}</definedName>
    <definedName name="DFWE" localSheetId="2" hidden="1">{"'Eng (page2)'!$A$1:$D$52"}</definedName>
    <definedName name="DFWE" hidden="1">{"'Eng (page2)'!$A$1:$D$52"}</definedName>
    <definedName name="dgw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localSheetId="1" hidden="1">{#N/A,#N/A,FALSE,"Ocean";#N/A,#N/A,FALSE,"NewYork";#N/A,#N/A,FALSE,"Gateway";#N/A,#N/A,FALSE,"GVH";#N/A,#N/A,FALSE,"GVM";#N/A,#N/A,FALSE,"GVT"}</definedName>
    <definedName name="dlwpwdls" localSheetId="4" hidden="1">{#N/A,#N/A,FALSE,"Ocean";#N/A,#N/A,FALSE,"NewYork";#N/A,#N/A,FALSE,"Gateway";#N/A,#N/A,FALSE,"GVH";#N/A,#N/A,FALSE,"GVM";#N/A,#N/A,FALSE,"GVT"}</definedName>
    <definedName name="dlwpwdls" localSheetId="2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1" hidden="1">{"'Eng (page2)'!$A$1:$D$52"}</definedName>
    <definedName name="dooe" localSheetId="4" hidden="1">{"'Eng (page2)'!$A$1:$D$52"}</definedName>
    <definedName name="dooe" localSheetId="2" hidden="1">{"'Eng (page2)'!$A$1:$D$52"}</definedName>
    <definedName name="dooe" hidden="1">{"'Eng (page2)'!$A$1:$D$52"}</definedName>
    <definedName name="DOUBTFUL_DEBTS_EXPENSES">#REF!</definedName>
    <definedName name="dqevc" localSheetId="1" hidden="1">{"'Eng (page2)'!$A$1:$D$52"}</definedName>
    <definedName name="dqevc" localSheetId="4" hidden="1">{"'Eng (page2)'!$A$1:$D$52"}</definedName>
    <definedName name="dqevc" localSheetId="2" hidden="1">{"'Eng (page2)'!$A$1:$D$52"}</definedName>
    <definedName name="dqevc" hidden="1">{"'Eng (page2)'!$A$1:$D$52"}</definedName>
    <definedName name="dr" hidden="1">#REF!</definedName>
    <definedName name="DRFE4" localSheetId="1" hidden="1">{"'Eng (page2)'!$A$1:$D$52"}</definedName>
    <definedName name="DRFE4" localSheetId="4" hidden="1">{"'Eng (page2)'!$A$1:$D$52"}</definedName>
    <definedName name="DRFE4" localSheetId="2" hidden="1">{"'Eng (page2)'!$A$1:$D$52"}</definedName>
    <definedName name="DRFE4" hidden="1">{"'Eng (page2)'!$A$1:$D$52"}</definedName>
    <definedName name="d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1" hidden="1">{"'Model'!$A$1:$N$53"}</definedName>
    <definedName name="dsa" localSheetId="4" hidden="1">{"'Model'!$A$1:$N$53"}</definedName>
    <definedName name="dsa" localSheetId="2" hidden="1">{"'Model'!$A$1:$N$53"}</definedName>
    <definedName name="dsa" hidden="1">{"'Model'!$A$1:$N$53"}</definedName>
    <definedName name="dsacd" localSheetId="1" hidden="1">{"'Eng (page2)'!$A$1:$D$52"}</definedName>
    <definedName name="dsacd" localSheetId="4" hidden="1">{"'Eng (page2)'!$A$1:$D$52"}</definedName>
    <definedName name="dsacd" localSheetId="2" hidden="1">{"'Eng (page2)'!$A$1:$D$52"}</definedName>
    <definedName name="dsacd" hidden="1">{"'Eng (page2)'!$A$1:$D$52"}</definedName>
    <definedName name="dsad" localSheetId="1" hidden="1">{"'Model'!$A$1:$N$53"}</definedName>
    <definedName name="dsad" localSheetId="4" hidden="1">{"'Model'!$A$1:$N$53"}</definedName>
    <definedName name="dsad" localSheetId="2" hidden="1">{"'Model'!$A$1:$N$53"}</definedName>
    <definedName name="dsad" hidden="1">{"'Model'!$A$1:$N$53"}</definedName>
    <definedName name="dsas" localSheetId="1" hidden="1">{"'Changes Log'!$A$1:$F$25"}</definedName>
    <definedName name="dsas" localSheetId="4" hidden="1">{"'Changes Log'!$A$1:$F$25"}</definedName>
    <definedName name="dsas" localSheetId="2" hidden="1">{"'Changes Log'!$A$1:$F$25"}</definedName>
    <definedName name="dsas" hidden="1">{"'Changes Log'!$A$1:$F$25"}</definedName>
    <definedName name="dscds" localSheetId="1" hidden="1">{"'Model'!$A$1:$N$53"}</definedName>
    <definedName name="dscds" localSheetId="4" hidden="1">{"'Model'!$A$1:$N$53"}</definedName>
    <definedName name="dscds" localSheetId="2" hidden="1">{"'Model'!$A$1:$N$53"}</definedName>
    <definedName name="dscds" hidden="1">{"'Model'!$A$1:$N$53"}</definedName>
    <definedName name="dsdv" localSheetId="1" hidden="1">{"'Eng (page2)'!$A$1:$D$52"}</definedName>
    <definedName name="dsdv" localSheetId="4" hidden="1">{"'Eng (page2)'!$A$1:$D$52"}</definedName>
    <definedName name="dsdv" localSheetId="2" hidden="1">{"'Eng (page2)'!$A$1:$D$52"}</definedName>
    <definedName name="dsdv" hidden="1">{"'Eng (page2)'!$A$1:$D$52"}</definedName>
    <definedName name="DSE" localSheetId="1" hidden="1">{"'Eng (page2)'!$A$1:$D$52"}</definedName>
    <definedName name="DSE" localSheetId="4" hidden="1">{"'Eng (page2)'!$A$1:$D$52"}</definedName>
    <definedName name="DSE" localSheetId="2" hidden="1">{"'Eng (page2)'!$A$1:$D$52"}</definedName>
    <definedName name="DSE" hidden="1">{"'Eng (page2)'!$A$1:$D$52"}</definedName>
    <definedName name="dsl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localSheetId="1" hidden="1">{"'Eng (page2)'!$A$1:$D$52"}</definedName>
    <definedName name="dvsqev" localSheetId="4" hidden="1">{"'Eng (page2)'!$A$1:$D$52"}</definedName>
    <definedName name="dvsqev" localSheetId="2" hidden="1">{"'Eng (page2)'!$A$1:$D$52"}</definedName>
    <definedName name="dvsqev" hidden="1">{"'Eng (page2)'!$A$1:$D$52"}</definedName>
    <definedName name="dw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1" hidden="1">{"'Eng (page2)'!$A$1:$D$52"}</definedName>
    <definedName name="DWA" localSheetId="4" hidden="1">{"'Eng (page2)'!$A$1:$D$52"}</definedName>
    <definedName name="DWA" localSheetId="2" hidden="1">{"'Eng (page2)'!$A$1:$D$52"}</definedName>
    <definedName name="DWA" hidden="1">{"'Eng (page2)'!$A$1:$D$52"}</definedName>
    <definedName name="DX" localSheetId="1" hidden="1">{"'Eng (page2)'!$A$1:$D$52"}</definedName>
    <definedName name="DX" localSheetId="4" hidden="1">{"'Eng (page2)'!$A$1:$D$52"}</definedName>
    <definedName name="DX" localSheetId="2" hidden="1">{"'Eng (page2)'!$A$1:$D$52"}</definedName>
    <definedName name="DX" hidden="1">{"'Eng (page2)'!$A$1:$D$52"}</definedName>
    <definedName name="dxscxds" localSheetId="1" hidden="1">{"'Eng (page2)'!$A$1:$D$52"}</definedName>
    <definedName name="dxscxds" localSheetId="4" hidden="1">{"'Eng (page2)'!$A$1:$D$52"}</definedName>
    <definedName name="dxscxds" localSheetId="2" hidden="1">{"'Eng (page2)'!$A$1:$D$52"}</definedName>
    <definedName name="dxscxds" hidden="1">{"'Eng (page2)'!$A$1:$D$52"}</definedName>
    <definedName name="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1" hidden="1">{"'Model'!$A$1:$N$53"}</definedName>
    <definedName name="e3eelephant" localSheetId="4" hidden="1">{"'Model'!$A$1:$N$53"}</definedName>
    <definedName name="e3eelephant" localSheetId="2" hidden="1">{"'Model'!$A$1:$N$53"}</definedName>
    <definedName name="e3eelephant" hidden="1">{"'Model'!$A$1:$N$53"}</definedName>
    <definedName name="e4e3" localSheetId="1" hidden="1">{"'Eng (page2)'!$A$1:$D$52"}</definedName>
    <definedName name="e4e3" localSheetId="4" hidden="1">{"'Eng (page2)'!$A$1:$D$52"}</definedName>
    <definedName name="e4e3" localSheetId="2" hidden="1">{"'Eng (page2)'!$A$1:$D$52"}</definedName>
    <definedName name="e4e3" hidden="1">{"'Eng (page2)'!$A$1:$D$52"}</definedName>
    <definedName name="e65t" localSheetId="1" hidden="1">{"'Eng (page2)'!$A$1:$D$52"}</definedName>
    <definedName name="e65t" localSheetId="4" hidden="1">{"'Eng (page2)'!$A$1:$D$52"}</definedName>
    <definedName name="e65t" localSheetId="2" hidden="1">{"'Eng (page2)'!$A$1:$D$52"}</definedName>
    <definedName name="e65t" hidden="1">{"'Eng (page2)'!$A$1:$D$52"}</definedName>
    <definedName name="ed" localSheetId="1" hidden="1">{"'Eng (page2)'!$A$1:$D$52"}</definedName>
    <definedName name="ed" localSheetId="4" hidden="1">{"'Eng (page2)'!$A$1:$D$52"}</definedName>
    <definedName name="ed" localSheetId="2" hidden="1">{"'Eng (page2)'!$A$1:$D$52"}</definedName>
    <definedName name="ed" hidden="1">{"'Eng (page2)'!$A$1:$D$52"}</definedName>
    <definedName name="edls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1" hidden="1">{"'Model'!$A$1:$N$53"}</definedName>
    <definedName name="EDW" localSheetId="4" hidden="1">{"'Model'!$A$1:$N$53"}</definedName>
    <definedName name="EDW" localSheetId="2" hidden="1">{"'Model'!$A$1:$N$53"}</definedName>
    <definedName name="EDW" hidden="1">{"'Model'!$A$1:$N$53"}</definedName>
    <definedName name="e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1" hidden="1">{"'Eng (page2)'!$A$1:$D$52"}</definedName>
    <definedName name="eeafecs" localSheetId="4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{"'Eng (page2)'!$A$1:$D$52"}</definedName>
    <definedName name="eeee" localSheetId="4" hidden="1">{"'Eng (page2)'!$A$1:$D$52"}</definedName>
    <definedName name="eeee" localSheetId="2" hidden="1">{"'Eng (page2)'!$A$1:$D$52"}</definedName>
    <definedName name="eeee" hidden="1">{"'Eng (page2)'!$A$1:$D$52"}</definedName>
    <definedName name="eeeee" localSheetId="1" hidden="1">{"'Eng (page2)'!$A$1:$D$52"}</definedName>
    <definedName name="eeeee" localSheetId="4" hidden="1">{"'Eng (page2)'!$A$1:$D$52"}</definedName>
    <definedName name="eeeee" localSheetId="2" hidden="1">{"'Eng (page2)'!$A$1:$D$52"}</definedName>
    <definedName name="eeeee" hidden="1">{"'Eng (page2)'!$A$1:$D$52"}</definedName>
    <definedName name="eeeee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localSheetId="1" hidden="1">{"cashflow",#N/A,FALSE,"cash flow"}</definedName>
    <definedName name="eqq" localSheetId="4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er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1" hidden="1">{"'Changes Log'!$A$1:$F$25"}</definedName>
    <definedName name="ererer" localSheetId="4" hidden="1">{"'Changes Log'!$A$1:$F$25"}</definedName>
    <definedName name="ererer" localSheetId="2" hidden="1">{"'Changes Log'!$A$1:$F$25"}</definedName>
    <definedName name="ererer" hidden="1">{"'Changes Log'!$A$1:$F$25"}</definedName>
    <definedName name="ERGT" localSheetId="1" hidden="1">{"'Eng (page2)'!$A$1:$D$52"}</definedName>
    <definedName name="ERGT" localSheetId="4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1" hidden="1">{"'Eng (page2)'!$A$1:$D$52"}</definedName>
    <definedName name="erjp" localSheetId="4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1" hidden="1">{"'Eng (page2)'!$A$1:$D$52"}</definedName>
    <definedName name="erqw" localSheetId="4" hidden="1">{"'Eng (page2)'!$A$1:$D$52"}</definedName>
    <definedName name="erqw" localSheetId="2" hidden="1">{"'Eng (page2)'!$A$1:$D$52"}</definedName>
    <definedName name="erqw" hidden="1">{"'Eng (page2)'!$A$1:$D$52"}</definedName>
    <definedName name="ertyu" localSheetId="1" hidden="1">{"'Eng (page2)'!$A$1:$D$52"}</definedName>
    <definedName name="ertyu" localSheetId="4" hidden="1">{"'Eng (page2)'!$A$1:$D$52"}</definedName>
    <definedName name="ertyu" localSheetId="2" hidden="1">{"'Eng (page2)'!$A$1:$D$52"}</definedName>
    <definedName name="ertyu" hidden="1">{"'Eng (page2)'!$A$1:$D$52"}</definedName>
    <definedName name="erv" localSheetId="1" hidden="1">{"'Model'!$A$1:$N$53"}</definedName>
    <definedName name="erv" localSheetId="4" hidden="1">{"'Model'!$A$1:$N$53"}</definedName>
    <definedName name="erv" localSheetId="2" hidden="1">{"'Model'!$A$1:$N$53"}</definedName>
    <definedName name="erv" hidden="1">{"'Model'!$A$1:$N$53"}</definedName>
    <definedName name="ERW" localSheetId="1" hidden="1">{"'Eng (page2)'!$A$1:$D$52"}</definedName>
    <definedName name="ERW" localSheetId="4" hidden="1">{"'Eng (page2)'!$A$1:$D$52"}</definedName>
    <definedName name="ERW" localSheetId="2" hidden="1">{"'Eng (page2)'!$A$1:$D$52"}</definedName>
    <definedName name="ERW" hidden="1">{"'Eng (page2)'!$A$1:$D$52"}</definedName>
    <definedName name="erwq" localSheetId="1" hidden="1">{"'Eng (page2)'!$A$1:$D$52"}</definedName>
    <definedName name="erwq" localSheetId="4" hidden="1">{"'Eng (page2)'!$A$1:$D$52"}</definedName>
    <definedName name="erwq" localSheetId="2" hidden="1">{"'Eng (page2)'!$A$1:$D$52"}</definedName>
    <definedName name="erwq" hidden="1">{"'Eng (page2)'!$A$1:$D$52"}</definedName>
    <definedName name="es" hidden="1">#REF!</definedName>
    <definedName name="esf" localSheetId="1" hidden="1">{"'Changes Log'!$A$1:$F$25"}</definedName>
    <definedName name="esf" localSheetId="4" hidden="1">{"'Changes Log'!$A$1:$F$25"}</definedName>
    <definedName name="esf" localSheetId="2" hidden="1">{"'Changes Log'!$A$1:$F$25"}</definedName>
    <definedName name="esf" hidden="1">{"'Changes Log'!$A$1:$F$25"}</definedName>
    <definedName name="et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localSheetId="1" hidden="1">{"'Eng (page2)'!$A$1:$D$52"}</definedName>
    <definedName name="etw" localSheetId="4" hidden="1">{"'Eng (page2)'!$A$1:$D$52"}</definedName>
    <definedName name="etw" localSheetId="2" hidden="1">{"'Eng (page2)'!$A$1:$D$52"}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localSheetId="1" hidden="1">{"'Eng (page2)'!$A$1:$D$52"}</definedName>
    <definedName name="EW" localSheetId="4" hidden="1">{"'Eng (page2)'!$A$1:$D$52"}</definedName>
    <definedName name="EW" localSheetId="2" hidden="1">{"'Eng (page2)'!$A$1:$D$52"}</definedName>
    <definedName name="EW" hidden="1">{"'Eng (page2)'!$A$1:$D$52"}</definedName>
    <definedName name="ew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1" hidden="1">{"'Eng (page2)'!$A$1:$D$52"}</definedName>
    <definedName name="ewee" localSheetId="4" hidden="1">{"'Eng (page2)'!$A$1:$D$52"}</definedName>
    <definedName name="ewee" localSheetId="2" hidden="1">{"'Eng (page2)'!$A$1:$D$52"}</definedName>
    <definedName name="ewee" hidden="1">{"'Eng (page2)'!$A$1:$D$52"}</definedName>
    <definedName name="ewew" localSheetId="1" hidden="1">{"cashflow",#N/A,FALSE,"cash flow"}</definedName>
    <definedName name="ewew" localSheetId="4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qde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1" hidden="1">{"'Eng (page2)'!$A$1:$D$52"}</definedName>
    <definedName name="ewr" localSheetId="4" hidden="1">{"'Eng (page2)'!$A$1:$D$52"}</definedName>
    <definedName name="ewr" localSheetId="2" hidden="1">{"'Eng (page2)'!$A$1:$D$52"}</definedName>
    <definedName name="ewr" hidden="1">{"'Eng (page2)'!$A$1:$D$52"}</definedName>
    <definedName name="ewrq" localSheetId="1" hidden="1">{"'Eng (page2)'!$A$1:$D$52"}</definedName>
    <definedName name="ewrq" localSheetId="4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1" hidden="1">{"'Eng (page2)'!$A$1:$D$52"}</definedName>
    <definedName name="EWSD" localSheetId="4" hidden="1">{"'Eng (page2)'!$A$1:$D$52"}</definedName>
    <definedName name="EWSD" localSheetId="2" hidden="1">{"'Eng (page2)'!$A$1:$D$52"}</definedName>
    <definedName name="EWSD" hidden="1">{"'Eng (page2)'!$A$1:$D$52"}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1" hidden="1">{"'Eng (page2)'!$A$1:$D$52"}</definedName>
    <definedName name="exc" localSheetId="4" hidden="1">{"'Eng (page2)'!$A$1:$D$52"}</definedName>
    <definedName name="exc" localSheetId="2" hidden="1">{"'Eng (page2)'!$A$1:$D$52"}</definedName>
    <definedName name="exc" hidden="1">{"'Eng (page2)'!$A$1:$D$52"}</definedName>
    <definedName name="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1" hidden="1">{"'Model'!$A$1:$N$53"}</definedName>
    <definedName name="F1nin" localSheetId="4" hidden="1">{"'Model'!$A$1:$N$53"}</definedName>
    <definedName name="F1nin" localSheetId="2" hidden="1">{"'Model'!$A$1:$N$53"}</definedName>
    <definedName name="F1nin" hidden="1">{"'Model'!$A$1:$N$53"}</definedName>
    <definedName name="fad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localSheetId="1" hidden="1">{"letter",#N/A,FALSE,"Letter";"amort",#N/A,FALSE,"Amort"}</definedName>
    <definedName name="far" localSheetId="4" hidden="1">{"letter",#N/A,FALSE,"Letter";"amort",#N/A,FALSE,"Amort"}</definedName>
    <definedName name="far" localSheetId="2" hidden="1">{"letter",#N/A,FALSE,"Letter";"amort",#N/A,FALSE,"Amort"}</definedName>
    <definedName name="far" hidden="1">{"letter",#N/A,FALSE,"Letter";"amort",#N/A,FALSE,"Amort"}</definedName>
    <definedName name="FAT" localSheetId="1" hidden="1">{"'Eng (page2)'!$A$1:$D$52"}</definedName>
    <definedName name="FAT" localSheetId="4" hidden="1">{"'Eng (page2)'!$A$1:$D$52"}</definedName>
    <definedName name="FAT" localSheetId="2" hidden="1">{"'Eng (page2)'!$A$1:$D$52"}</definedName>
    <definedName name="FAT" hidden="1">{"'Eng (page2)'!$A$1:$D$52"}</definedName>
    <definedName name="fbf" localSheetId="1" hidden="1">{"'Model'!$A$1:$N$53"}</definedName>
    <definedName name="fbf" localSheetId="4" hidden="1">{"'Model'!$A$1:$N$53"}</definedName>
    <definedName name="fbf" localSheetId="2" hidden="1">{"'Model'!$A$1:$N$53"}</definedName>
    <definedName name="fbf" hidden="1">{"'Model'!$A$1:$N$53"}</definedName>
    <definedName name="fbfy" localSheetId="1" hidden="1">{"'Model'!$A$1:$N$53"}</definedName>
    <definedName name="fbfy" localSheetId="4" hidden="1">{"'Model'!$A$1:$N$53"}</definedName>
    <definedName name="fbfy" localSheetId="2" hidden="1">{"'Model'!$A$1:$N$53"}</definedName>
    <definedName name="fbfy" hidden="1">{"'Model'!$A$1:$N$53"}</definedName>
    <definedName name="fc" localSheetId="1" hidden="1">{"'Model'!$A$1:$N$53"}</definedName>
    <definedName name="fc" localSheetId="4" hidden="1">{"'Model'!$A$1:$N$53"}</definedName>
    <definedName name="fc" localSheetId="2" hidden="1">{"'Model'!$A$1:$N$53"}</definedName>
    <definedName name="fc" hidden="1">{"'Model'!$A$1:$N$53"}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localSheetId="4" hidden="1">{"'Eng (page2)'!$A$1:$D$52"}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1" hidden="1">{"'Eng (page2)'!$A$1:$D$52"}</definedName>
    <definedName name="FCT" localSheetId="4" hidden="1">{"'Eng (page2)'!$A$1:$D$52"}</definedName>
    <definedName name="FCT" localSheetId="2" hidden="1">{"'Eng (page2)'!$A$1:$D$52"}</definedName>
    <definedName name="FCT" hidden="1">{"'Eng (page2)'!$A$1:$D$52"}</definedName>
    <definedName name="fdvfdv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1" hidden="1">{"'Eng (page2)'!$A$1:$D$52"}</definedName>
    <definedName name="feqv" localSheetId="4" hidden="1">{"'Eng (page2)'!$A$1:$D$52"}</definedName>
    <definedName name="feqv" localSheetId="2" hidden="1">{"'Eng (page2)'!$A$1:$D$52"}</definedName>
    <definedName name="feqv" hidden="1">{"'Eng (page2)'!$A$1:$D$52"}</definedName>
    <definedName name="FEW" localSheetId="1" hidden="1">{"'Eng (page2)'!$A$1:$D$52"}</definedName>
    <definedName name="FEW" localSheetId="4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localSheetId="1" hidden="1">{#N/A,#N/A,FALSE,"BUDGET"}</definedName>
    <definedName name="FFHH" localSheetId="4" hidden="1">{#N/A,#N/A,FALSE,"BUDGET"}</definedName>
    <definedName name="FFHH" localSheetId="2" hidden="1">{#N/A,#N/A,FALSE,"BUDGET"}</definedName>
    <definedName name="FFHH" hidden="1">{#N/A,#N/A,FALSE,"BUDGET"}</definedName>
    <definedName name="fgdp" localSheetId="1" hidden="1">{"'Eng (page2)'!$A$1:$D$52"}</definedName>
    <definedName name="fgdp" localSheetId="4" hidden="1">{"'Eng (page2)'!$A$1:$D$52"}</definedName>
    <definedName name="fgdp" localSheetId="2" hidden="1">{"'Eng (page2)'!$A$1:$D$52"}</definedName>
    <definedName name="fgdp" hidden="1">{"'Eng (page2)'!$A$1:$D$52"}</definedName>
    <definedName name="fgdsfdsf" hidden="1">[13]GROUPING!$F$440:$F$1029</definedName>
    <definedName name="FGE\" localSheetId="1" hidden="1">{"'Eng (page2)'!$A$1:$D$52"}</definedName>
    <definedName name="FGE\" localSheetId="4" hidden="1">{"'Eng (page2)'!$A$1:$D$52"}</definedName>
    <definedName name="FGE\" localSheetId="2" hidden="1">{"'Eng (page2)'!$A$1:$D$52"}</definedName>
    <definedName name="FGE\" hidden="1">{"'Eng (page2)'!$A$1:$D$52"}</definedName>
    <definedName name="fgfg" localSheetId="1" hidden="1">{"'Model'!$A$1:$N$53"}</definedName>
    <definedName name="fgfg" localSheetId="4" hidden="1">{"'Model'!$A$1:$N$53"}</definedName>
    <definedName name="fgfg" localSheetId="2" hidden="1">{"'Model'!$A$1:$N$53"}</definedName>
    <definedName name="fgfg" hidden="1">{"'Model'!$A$1:$N$53"}</definedName>
    <definedName name="fgfgff" localSheetId="1" hidden="1">{"'Model'!$A$1:$N$53"}</definedName>
    <definedName name="fgfgff" localSheetId="4" hidden="1">{"'Model'!$A$1:$N$53"}</definedName>
    <definedName name="fgfgff" localSheetId="2" hidden="1">{"'Model'!$A$1:$N$53"}</definedName>
    <definedName name="fgfgff" hidden="1">{"'Model'!$A$1:$N$53"}</definedName>
    <definedName name="fgg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1" hidden="1">{#N/A,#N/A,FALSE,"BUDGET"}</definedName>
    <definedName name="fh" localSheetId="4" hidden="1">{#N/A,#N/A,FALSE,"BUDGET"}</definedName>
    <definedName name="fh" localSheetId="2" hidden="1">{#N/A,#N/A,FALSE,"BUDGET"}</definedName>
    <definedName name="fh" hidden="1">{#N/A,#N/A,FALSE,"BUDGET"}</definedName>
    <definedName name="fhgdrf" localSheetId="1" hidden="1">{"'Changes Log'!$A$1:$F$25"}</definedName>
    <definedName name="fhgdrf" localSheetId="4" hidden="1">{"'Changes Log'!$A$1:$F$25"}</definedName>
    <definedName name="fhgdrf" localSheetId="2" hidden="1">{"'Changes Log'!$A$1:$F$25"}</definedName>
    <definedName name="fhgdrf" hidden="1">{"'Changes Log'!$A$1:$F$25"}</definedName>
    <definedName name="FHKT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1" hidden="1">{#N/A,#N/A,FALSE,"CAT3516";#N/A,#N/A,FALSE,"CAT3608";#N/A,#N/A,FALSE,"Wartsila";#N/A,#N/A,FALSE,"Asm";#N/A,#N/A,FALSE,"DG cost"}</definedName>
    <definedName name="file" localSheetId="4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1" hidden="1">{"'Eng (page2)'!$A$1:$D$52"}</definedName>
    <definedName name="fojwp" localSheetId="4" hidden="1">{"'Eng (page2)'!$A$1:$D$52"}</definedName>
    <definedName name="fojwp" localSheetId="2" hidden="1">{"'Eng (page2)'!$A$1:$D$52"}</definedName>
    <definedName name="fojwp" hidden="1">{"'Eng (page2)'!$A$1:$D$52"}</definedName>
    <definedName name="for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localSheetId="1" hidden="1">{"'Eng (page2)'!$A$1:$D$52"}</definedName>
    <definedName name="fserrr" localSheetId="4" hidden="1">{"'Eng (page2)'!$A$1:$D$52"}</definedName>
    <definedName name="fserrr" localSheetId="2" hidden="1">{"'Eng (page2)'!$A$1:$D$52"}</definedName>
    <definedName name="fserrr" hidden="1">{"'Eng (page2)'!$A$1:$D$52"}</definedName>
    <definedName name="ft" hidden="1">#REF!</definedName>
    <definedName name="fuck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1" hidden="1">{"'Eng (page2)'!$A$1:$D$52"}</definedName>
    <definedName name="FWP" localSheetId="4" hidden="1">{"'Eng (page2)'!$A$1:$D$52"}</definedName>
    <definedName name="FWP" localSheetId="2" hidden="1">{"'Eng (page2)'!$A$1:$D$52"}</definedName>
    <definedName name="FWP" hidden="1">{"'Eng (page2)'!$A$1:$D$52"}</definedName>
    <definedName name="g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localSheetId="1" hidden="1">{"'Model'!$A$1:$N$53"}</definedName>
    <definedName name="gbgfrs" localSheetId="4" hidden="1">{"'Model'!$A$1:$N$53"}</definedName>
    <definedName name="gbgfrs" localSheetId="2" hidden="1">{"'Model'!$A$1:$N$53"}</definedName>
    <definedName name="gbgfrs" hidden="1">{"'Model'!$A$1:$N$53"}</definedName>
    <definedName name="gdaa" localSheetId="1" hidden="1">{"'Model'!$A$1:$N$53"}</definedName>
    <definedName name="gdaa" localSheetId="4" hidden="1">{"'Model'!$A$1:$N$53"}</definedName>
    <definedName name="gdaa" localSheetId="2" hidden="1">{"'Model'!$A$1:$N$53"}</definedName>
    <definedName name="gdaa" hidden="1">{"'Model'!$A$1:$N$53"}</definedName>
    <definedName name="gdd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1" hidden="1">{#N/A,#N/A,FALSE,"COMP"}</definedName>
    <definedName name="GDF" localSheetId="4" hidden="1">{#N/A,#N/A,FALSE,"COMP"}</definedName>
    <definedName name="GDF" localSheetId="2" hidden="1">{#N/A,#N/A,FALSE,"COMP"}</definedName>
    <definedName name="GDF" hidden="1">{#N/A,#N/A,FALSE,"COMP"}</definedName>
    <definedName name="gfdsf" localSheetId="1" hidden="1">{"'Changes Log'!$A$1:$F$25"}</definedName>
    <definedName name="gfdsf" localSheetId="4" hidden="1">{"'Changes Log'!$A$1:$F$25"}</definedName>
    <definedName name="gfdsf" localSheetId="2" hidden="1">{"'Changes Log'!$A$1:$F$25"}</definedName>
    <definedName name="gfdsf" hidden="1">{"'Changes Log'!$A$1:$F$25"}</definedName>
    <definedName name="gfg" localSheetId="1" hidden="1">{"'Eng (page2)'!$A$1:$D$52"}</definedName>
    <definedName name="gfg" localSheetId="4" hidden="1">{"'Eng (page2)'!$A$1:$D$52"}</definedName>
    <definedName name="gfg" localSheetId="2" hidden="1">{"'Eng (page2)'!$A$1:$D$52"}</definedName>
    <definedName name="gfg" hidden="1">{"'Eng (page2)'!$A$1:$D$52"}</definedName>
    <definedName name="gfhfgc" localSheetId="1" hidden="1">{"'Model'!$A$1:$N$53"}</definedName>
    <definedName name="gfhfgc" localSheetId="4" hidden="1">{"'Model'!$A$1:$N$53"}</definedName>
    <definedName name="gfhfgc" localSheetId="2" hidden="1">{"'Model'!$A$1:$N$53"}</definedName>
    <definedName name="gfhfgc" hidden="1">{"'Model'!$A$1:$N$53"}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1" hidden="1">{"'Model'!$A$1:$N$53"}</definedName>
    <definedName name="GG" localSheetId="4" hidden="1">{"'Model'!$A$1:$N$53"}</definedName>
    <definedName name="GG" localSheetId="2" hidden="1">{"'Model'!$A$1:$N$53"}</definedName>
    <definedName name="GG" hidden="1">{"'Model'!$A$1:$N$53"}</definedName>
    <definedName name="ggb" localSheetId="1" hidden="1">{#N/A,#N/A,FALSE,"BUDGET"}</definedName>
    <definedName name="ggb" localSheetId="4" hidden="1">{#N/A,#N/A,FALSE,"BUDGET"}</definedName>
    <definedName name="ggb" localSheetId="2" hidden="1">{#N/A,#N/A,FALSE,"BUDGET"}</definedName>
    <definedName name="ggb" hidden="1">{#N/A,#N/A,FALSE,"BUDGET"}</definedName>
    <definedName name="ggg" localSheetId="1" hidden="1">{"'Eng (page2)'!$A$1:$D$52"}</definedName>
    <definedName name="ggg" localSheetId="4" hidden="1">{"'Eng (page2)'!$A$1:$D$52"}</definedName>
    <definedName name="ggg" localSheetId="2" hidden="1">{"'Eng (page2)'!$A$1:$D$52"}</definedName>
    <definedName name="ggg" hidden="1">{"'Eng (page2)'!$A$1:$D$52"}</definedName>
    <definedName name="gggg" localSheetId="1" hidden="1">{"'Eng (page2)'!$A$1:$D$52"}</definedName>
    <definedName name="gggg" localSheetId="4" hidden="1">{"'Eng (page2)'!$A$1:$D$52"}</definedName>
    <definedName name="gggg" localSheetId="2" hidden="1">{"'Eng (page2)'!$A$1:$D$52"}</definedName>
    <definedName name="gggg" hidden="1">{"'Eng (page2)'!$A$1:$D$52"}</definedName>
    <definedName name="ggggg" localSheetId="1" hidden="1">{"'Model'!$A$1:$N$53"}</definedName>
    <definedName name="ggggg" localSheetId="4" hidden="1">{"'Model'!$A$1:$N$53"}</definedName>
    <definedName name="ggggg" localSheetId="2" hidden="1">{"'Model'!$A$1:$N$53"}</definedName>
    <definedName name="ggggg" hidden="1">{"'Model'!$A$1:$N$53"}</definedName>
    <definedName name="ggggg_1" localSheetId="1" hidden="1">{"'Model'!$A$1:$N$53"}</definedName>
    <definedName name="ggggg_1" localSheetId="4" hidden="1">{"'Model'!$A$1:$N$53"}</definedName>
    <definedName name="ggggg_1" localSheetId="2" hidden="1">{"'Model'!$A$1:$N$53"}</definedName>
    <definedName name="ggggg_1" hidden="1">{"'Model'!$A$1:$N$53"}</definedName>
    <definedName name="ggggg_2" localSheetId="1" hidden="1">{"'Model'!$A$1:$N$53"}</definedName>
    <definedName name="ggggg_2" localSheetId="4" hidden="1">{"'Model'!$A$1:$N$53"}</definedName>
    <definedName name="ggggg_2" localSheetId="2" hidden="1">{"'Model'!$A$1:$N$53"}</definedName>
    <definedName name="ggggg_2" hidden="1">{"'Model'!$A$1:$N$53"}</definedName>
    <definedName name="ggggg_3" localSheetId="1" hidden="1">{"'Model'!$A$1:$N$53"}</definedName>
    <definedName name="ggggg_3" localSheetId="4" hidden="1">{"'Model'!$A$1:$N$53"}</definedName>
    <definedName name="ggggg_3" localSheetId="2" hidden="1">{"'Model'!$A$1:$N$53"}</definedName>
    <definedName name="ggggg_3" hidden="1">{"'Model'!$A$1:$N$53"}</definedName>
    <definedName name="ggggg_4" localSheetId="1" hidden="1">{"'Model'!$A$1:$N$53"}</definedName>
    <definedName name="ggggg_4" localSheetId="4" hidden="1">{"'Model'!$A$1:$N$53"}</definedName>
    <definedName name="ggggg_4" localSheetId="2" hidden="1">{"'Model'!$A$1:$N$53"}</definedName>
    <definedName name="ggggg_4" hidden="1">{"'Model'!$A$1:$N$53"}</definedName>
    <definedName name="ggggg_5" localSheetId="1" hidden="1">{"'Model'!$A$1:$N$53"}</definedName>
    <definedName name="ggggg_5" localSheetId="4" hidden="1">{"'Model'!$A$1:$N$53"}</definedName>
    <definedName name="ggggg_5" localSheetId="2" hidden="1">{"'Model'!$A$1:$N$53"}</definedName>
    <definedName name="ggggg_5" hidden="1">{"'Model'!$A$1:$N$53"}</definedName>
    <definedName name="GGHYR" localSheetId="1" hidden="1">{#N/A,#N/A,FALSE,"MAIN";#N/A,#N/A,FALSE,"ACTvsBUD"}</definedName>
    <definedName name="GGHYR" localSheetId="4" hidden="1">{#N/A,#N/A,FALSE,"MAIN";#N/A,#N/A,FALSE,"ACTvsBUD"}</definedName>
    <definedName name="GGHYR" localSheetId="2" hidden="1">{#N/A,#N/A,FALSE,"MAIN";#N/A,#N/A,FALSE,"ACTvsBUD"}</definedName>
    <definedName name="GGHYR" hidden="1">{#N/A,#N/A,FALSE,"MAIN";#N/A,#N/A,FALSE,"ACTvsBUD"}</definedName>
    <definedName name="gh" localSheetId="1" hidden="1">{"'Eng (page2)'!$A$1:$D$52"}</definedName>
    <definedName name="gh" localSheetId="4" hidden="1">{"'Eng (page2)'!$A$1:$D$52"}</definedName>
    <definedName name="gh" localSheetId="2" hidden="1">{"'Eng (page2)'!$A$1:$D$52"}</definedName>
    <definedName name="gh" hidden="1">{"'Eng (page2)'!$A$1:$D$52"}</definedName>
    <definedName name="GHGH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localSheetId="1" hidden="1">{"'Eng (page2)'!$A$1:$D$52"}</definedName>
    <definedName name="ghuu" localSheetId="4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1" hidden="1">{"'Eng (page2)'!$A$1:$D$52"}</definedName>
    <definedName name="gkw" localSheetId="4" hidden="1">{"'Eng (page2)'!$A$1:$D$52"}</definedName>
    <definedName name="gkw" localSheetId="2" hidden="1">{"'Eng (page2)'!$A$1:$D$52"}</definedName>
    <definedName name="gkw" hidden="1">{"'Eng (page2)'!$A$1:$D$52"}</definedName>
    <definedName name="gn" localSheetId="1" hidden="1">{"'Model'!$A$1:$N$53"}</definedName>
    <definedName name="gn" localSheetId="4" hidden="1">{"'Model'!$A$1:$N$53"}</definedName>
    <definedName name="gn" localSheetId="2" hidden="1">{"'Model'!$A$1:$N$53"}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localSheetId="1" hidden="1">{"'Eng (page2)'!$A$1:$D$52"}</definedName>
    <definedName name="GV" localSheetId="4" hidden="1">{"'Eng (page2)'!$A$1:$D$52"}</definedName>
    <definedName name="GV" localSheetId="2" hidden="1">{"'Eng (page2)'!$A$1:$D$52"}</definedName>
    <definedName name="GV" hidden="1">{"'Eng (page2)'!$A$1:$D$52"}</definedName>
    <definedName name="GWRT" localSheetId="1" hidden="1">{"'Eng (page2)'!$A$1:$D$52"}</definedName>
    <definedName name="GWRT" localSheetId="4" hidden="1">{"'Eng (page2)'!$A$1:$D$52"}</definedName>
    <definedName name="GWRT" localSheetId="2" hidden="1">{"'Eng (page2)'!$A$1:$D$52"}</definedName>
    <definedName name="GWRT" hidden="1">{"'Eng (page2)'!$A$1:$D$52"}</definedName>
    <definedName name="H">#REF!</definedName>
    <definedName name="H2_INSURANCE">#REF!</definedName>
    <definedName name="hbzhjx" localSheetId="1" hidden="1">{"'Model'!$A$1:$N$53"}</definedName>
    <definedName name="hbzhjx" localSheetId="4" hidden="1">{"'Model'!$A$1:$N$53"}</definedName>
    <definedName name="hbzhjx" localSheetId="2" hidden="1">{"'Model'!$A$1:$N$53"}</definedName>
    <definedName name="hbzhjx" hidden="1">{"'Model'!$A$1:$N$53"}</definedName>
    <definedName name="HCl_from_OHT">#REF!</definedName>
    <definedName name="he" localSheetId="1" hidden="1">{"'Eng (page2)'!$A$1:$D$52"}</definedName>
    <definedName name="he" localSheetId="4" hidden="1">{"'Eng (page2)'!$A$1:$D$52"}</definedName>
    <definedName name="he" localSheetId="2" hidden="1">{"'Eng (page2)'!$A$1:$D$52"}</definedName>
    <definedName name="he" hidden="1">{"'Eng (page2)'!$A$1:$D$52"}</definedName>
    <definedName name="henry" localSheetId="1" hidden="1">{#N/A,#N/A,FALSE,"Ocean";#N/A,#N/A,FALSE,"NewYork";#N/A,#N/A,FALSE,"Gateway";#N/A,#N/A,FALSE,"GVH";#N/A,#N/A,FALSE,"GVM";#N/A,#N/A,FALSE,"GVT"}</definedName>
    <definedName name="henry" localSheetId="4" hidden="1">{#N/A,#N/A,FALSE,"Ocean";#N/A,#N/A,FALSE,"NewYork";#N/A,#N/A,FALSE,"Gateway";#N/A,#N/A,FALSE,"GVH";#N/A,#N/A,FALSE,"GVM";#N/A,#N/A,FALSE,"GVT"}</definedName>
    <definedName name="henry" localSheetId="2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1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localSheetId="2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1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localSheetId="2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1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localSheetId="2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1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localSheetId="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1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localSheetId="2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1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localSheetId="2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1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localSheetId="2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1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localSheetId="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1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localSheetId="2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1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localSheetId="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1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localSheetId="2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1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localSheetId="2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1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localSheetId="2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1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localSheetId="2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1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localSheetId="2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1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h" localSheetId="1" hidden="1">{"'Eng (page2)'!$A$1:$D$52"}</definedName>
    <definedName name="hhh" localSheetId="4" hidden="1">{"'Eng (page2)'!$A$1:$D$52"}</definedName>
    <definedName name="hhh" localSheetId="2" hidden="1">{"'Eng (page2)'!$A$1:$D$52"}</definedName>
    <definedName name="hhh" hidden="1">{"'Eng (page2)'!$A$1:$D$52"}</definedName>
    <definedName name="HHK" localSheetId="1" hidden="1">{"'Eng (page2)'!$A$1:$D$52"}</definedName>
    <definedName name="HHK" localSheetId="4" hidden="1">{"'Eng (page2)'!$A$1:$D$52"}</definedName>
    <definedName name="HHK" localSheetId="2" hidden="1">{"'Eng (page2)'!$A$1:$D$52"}</definedName>
    <definedName name="HHK" hidden="1">{"'Eng (page2)'!$A$1:$D$52"}</definedName>
    <definedName name="HiddenRows" hidden="1">#REF!</definedName>
    <definedName name="HIIU" localSheetId="1" hidden="1">{"'Eng (page2)'!$A$1:$D$52"}</definedName>
    <definedName name="HIIU" localSheetId="4" hidden="1">{"'Eng (page2)'!$A$1:$D$52"}</definedName>
    <definedName name="HIIU" localSheetId="2" hidden="1">{"'Eng (page2)'!$A$1:$D$52"}</definedName>
    <definedName name="HIIU" hidden="1">{"'Eng (page2)'!$A$1:$D$52"}</definedName>
    <definedName name="hijo" localSheetId="1" hidden="1">{"'Eng (page2)'!$A$1:$D$52"}</definedName>
    <definedName name="hijo" localSheetId="4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1" hidden="1">{"'Eng (page2)'!$A$1:$D$52"}</definedName>
    <definedName name="HIO" localSheetId="4" hidden="1">{"'Eng (page2)'!$A$1:$D$52"}</definedName>
    <definedName name="HIO" localSheetId="2" hidden="1">{"'Eng (page2)'!$A$1:$D$52"}</definedName>
    <definedName name="HIO" hidden="1">{"'Eng (page2)'!$A$1:$D$52"}</definedName>
    <definedName name="HJHJG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1" hidden="1">{#N/A,#N/A,FALSE,"CAT3516";#N/A,#N/A,FALSE,"CAT3608";#N/A,#N/A,FALSE,"Wartsila";#N/A,#N/A,FALSE,"Asm";#N/A,#N/A,FALSE,"DG cost"}</definedName>
    <definedName name="HK\" localSheetId="4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1" hidden="1">{"'Eng (page2)'!$A$1:$D$52"}</definedName>
    <definedName name="HRTW" localSheetId="4" hidden="1">{"'Eng (page2)'!$A$1:$D$52"}</definedName>
    <definedName name="HRTW" localSheetId="2" hidden="1">{"'Eng (page2)'!$A$1:$D$52"}</definedName>
    <definedName name="HRTW" hidden="1">{"'Eng (page2)'!$A$1:$D$52"}</definedName>
    <definedName name="hshe" localSheetId="1" hidden="1">{"'Eng (page2)'!$A$1:$D$52"}</definedName>
    <definedName name="hshe" localSheetId="4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1" hidden="1">{"'Eng (page2)'!$A$1:$D$52"}</definedName>
    <definedName name="HSWQHDDX" localSheetId="4" hidden="1">{"'Eng (page2)'!$A$1:$D$52"}</definedName>
    <definedName name="HSWQHDDX" localSheetId="2" hidden="1">{"'Eng (page2)'!$A$1:$D$52"}</definedName>
    <definedName name="HSWQHDDX" hidden="1">{"'Eng (page2)'!$A$1:$D$52"}</definedName>
    <definedName name="ht" localSheetId="1" hidden="1">{"'Changes Log'!$A$1:$F$25"}</definedName>
    <definedName name="ht" localSheetId="4" hidden="1">{"'Changes Log'!$A$1:$F$25"}</definedName>
    <definedName name="ht" localSheetId="2" hidden="1">{"'Changes Log'!$A$1:$F$25"}</definedName>
    <definedName name="ht" hidden="1">{"'Changes Log'!$A$1:$F$25"}</definedName>
    <definedName name="HTML" localSheetId="1" hidden="1">{"'Changes Log'!$A$1:$F$25"}</definedName>
    <definedName name="HTML" localSheetId="4" hidden="1">{"'Changes Log'!$A$1:$F$25"}</definedName>
    <definedName name="HTML" localSheetId="2" hidden="1">{"'Changes Log'!$A$1:$F$25"}</definedName>
    <definedName name="HTML" hidden="1">{"'Changes Log'!$A$1:$F$25"}</definedName>
    <definedName name="HTML_CodePage" hidden="1">1252</definedName>
    <definedName name="HTML_Control" localSheetId="1" hidden="1">{"'CMR&amp;CM2'!$A$1:$F$126","'Commentaires'!$A$32:$C$46","'Table des matières'!$A$1:$B$16","'Catégories 2001'!$A$1:$N$60","'Affect. Cptes 2001'!$A$1:$AC$12","'Cptes Groupe'!$A$1:$U$52"}</definedName>
    <definedName name="HTML_Control" localSheetId="4" hidden="1">{"'CMR&amp;CM2'!$A$1:$F$126","'Commentaires'!$A$32:$C$46","'Table des matières'!$A$1:$B$16","'Catégories 2001'!$A$1:$N$60","'Affect. Cptes 2001'!$A$1:$AC$12","'Cptes Groupe'!$A$1:$U$52"}</definedName>
    <definedName name="HTML_Control" localSheetId="2" hidden="1">{"'CMR&amp;CM2'!$A$1:$F$126","'Commentaires'!$A$32:$C$46","'Table des matières'!$A$1:$B$16","'Catégories 2001'!$A$1:$N$60","'Affect. Cptes 2001'!$A$1:$AC$12","'Cptes Groupe'!$A$1:$U$52"}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localSheetId="1" hidden="1">{"'Model'!$A$1:$N$53"}</definedName>
    <definedName name="HTML_Control_1" localSheetId="4" hidden="1">{"'Model'!$A$1:$N$53"}</definedName>
    <definedName name="HTML_Control_1" localSheetId="2" hidden="1">{"'Model'!$A$1:$N$53"}</definedName>
    <definedName name="HTML_Control_1" hidden="1">{"'Model'!$A$1:$N$53"}</definedName>
    <definedName name="HTML_Control_2" localSheetId="1" hidden="1">{"'Model'!$A$1:$N$53"}</definedName>
    <definedName name="HTML_Control_2" localSheetId="4" hidden="1">{"'Model'!$A$1:$N$53"}</definedName>
    <definedName name="HTML_Control_2" localSheetId="2" hidden="1">{"'Model'!$A$1:$N$53"}</definedName>
    <definedName name="HTML_Control_2" hidden="1">{"'Model'!$A$1:$N$53"}</definedName>
    <definedName name="HTML_Control_3" localSheetId="1" hidden="1">{"'Model'!$A$1:$N$53"}</definedName>
    <definedName name="HTML_Control_3" localSheetId="4" hidden="1">{"'Model'!$A$1:$N$53"}</definedName>
    <definedName name="HTML_Control_3" localSheetId="2" hidden="1">{"'Model'!$A$1:$N$53"}</definedName>
    <definedName name="HTML_Control_3" hidden="1">{"'Model'!$A$1:$N$53"}</definedName>
    <definedName name="HTML_Control_4" localSheetId="1" hidden="1">{"'Model'!$A$1:$N$53"}</definedName>
    <definedName name="HTML_Control_4" localSheetId="4" hidden="1">{"'Model'!$A$1:$N$53"}</definedName>
    <definedName name="HTML_Control_4" localSheetId="2" hidden="1">{"'Model'!$A$1:$N$53"}</definedName>
    <definedName name="HTML_Control_4" hidden="1">{"'Model'!$A$1:$N$53"}</definedName>
    <definedName name="HTML_Control_5" localSheetId="1" hidden="1">{"'Model'!$A$1:$N$53"}</definedName>
    <definedName name="HTML_Control_5" localSheetId="4" hidden="1">{"'Model'!$A$1:$N$53"}</definedName>
    <definedName name="HTML_Control_5" localSheetId="2" hidden="1">{"'Model'!$A$1:$N$53"}</definedName>
    <definedName name="HTML_Control_5" hidden="1">{"'Model'!$A$1:$N$53"}</definedName>
    <definedName name="HTML_Control1" localSheetId="1" hidden="1">{"'Eng (page2)'!$A$1:$D$52"}</definedName>
    <definedName name="HTML_Control1" localSheetId="4" hidden="1">{"'Eng (page2)'!$A$1:$D$52"}</definedName>
    <definedName name="HTML_Control1" localSheetId="2" hidden="1">{"'Eng (page2)'!$A$1:$D$52"}</definedName>
    <definedName name="HTML_Control1" hidden="1">{"'Eng (page2)'!$A$1:$D$52"}</definedName>
    <definedName name="HTML_Control2" localSheetId="1" hidden="1">{"'Eng (page2)'!$A$1:$D$52"}</definedName>
    <definedName name="HTML_Control2" localSheetId="4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localSheetId="1" hidden="1">{"'Changes Log'!$A$1:$F$25"}</definedName>
    <definedName name="HTML_KIM" localSheetId="4" hidden="1">{"'Changes Log'!$A$1:$F$25"}</definedName>
    <definedName name="HTML_KIM" localSheetId="2" hidden="1">{"'Changes Log'!$A$1:$F$25"}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localSheetId="1" hidden="1">{"'Sheet1'!$L$16"}</definedName>
    <definedName name="huy" localSheetId="4" hidden="1">{"'Sheet1'!$L$16"}</definedName>
    <definedName name="huy" localSheetId="2" hidden="1">{"'Sheet1'!$L$16"}</definedName>
    <definedName name="huy" hidden="1">{"'Sheet1'!$L$16"}</definedName>
    <definedName name="hw" localSheetId="1" hidden="1">{"'Eng (page2)'!$A$1:$D$52"}</definedName>
    <definedName name="hw" localSheetId="4" hidden="1">{"'Eng (page2)'!$A$1:$D$52"}</definedName>
    <definedName name="hw" localSheetId="2" hidden="1">{"'Eng (page2)'!$A$1:$D$52"}</definedName>
    <definedName name="hw" hidden="1">{"'Eng (page2)'!$A$1:$D$52"}</definedName>
    <definedName name="HWERTW" localSheetId="1" hidden="1">{"'Eng (page2)'!$A$1:$D$52"}</definedName>
    <definedName name="HWERTW" localSheetId="4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1" hidden="1">{"'Eng (page2)'!$A$1:$D$52"}</definedName>
    <definedName name="HWET" localSheetId="4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1" hidden="1">{"'Eng (page2)'!$A$1:$D$52"}</definedName>
    <definedName name="hy" localSheetId="4" hidden="1">{"'Eng (page2)'!$A$1:$D$52"}</definedName>
    <definedName name="hy" localSheetId="2" hidden="1">{"'Eng (page2)'!$A$1:$D$52"}</definedName>
    <definedName name="hy" hidden="1">{"'Eng (page2)'!$A$1:$D$52"}</definedName>
    <definedName name="hyhd" localSheetId="1" hidden="1">{"'Eng (page2)'!$A$1:$D$52"}</definedName>
    <definedName name="hyhd" localSheetId="4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1" hidden="1">{"'Changes Log'!$A$1:$F$25"}</definedName>
    <definedName name="HYKKKOI" localSheetId="4" hidden="1">{"'Changes Log'!$A$1:$F$25"}</definedName>
    <definedName name="HYKKKOI" localSheetId="2" hidden="1">{"'Changes Log'!$A$1:$F$25"}</definedName>
    <definedName name="HYKKKOI" hidden="1">{"'Changes Log'!$A$1:$F$25"}</definedName>
    <definedName name="HYUJJ" localSheetId="1" hidden="1">{"'Changes Log'!$A$1:$F$25"}</definedName>
    <definedName name="HYUJJ" localSheetId="4" hidden="1">{"'Changes Log'!$A$1:$F$25"}</definedName>
    <definedName name="HYUJJ" localSheetId="2" hidden="1">{"'Changes Log'!$A$1:$F$25"}</definedName>
    <definedName name="HYUJJ" hidden="1">{"'Changes Log'!$A$1:$F$25"}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1" hidden="1">{"'Eng (page2)'!$A$1:$D$52"}</definedName>
    <definedName name="ier" localSheetId="4" hidden="1">{"'Eng (page2)'!$A$1:$D$52"}</definedName>
    <definedName name="ier" localSheetId="2" hidden="1">{"'Eng (page2)'!$A$1:$D$52"}</definedName>
    <definedName name="ier" hidden="1">{"'Eng (page2)'!$A$1:$D$52"}</definedName>
    <definedName name="ii" localSheetId="1" hidden="1">{"'Eng (page2)'!$A$1:$D$52"}</definedName>
    <definedName name="ii" localSheetId="4" hidden="1">{"'Eng (page2)'!$A$1:$D$52"}</definedName>
    <definedName name="ii" localSheetId="2" hidden="1">{"'Eng (page2)'!$A$1:$D$52"}</definedName>
    <definedName name="ii" hidden="1">{"'Eng (page2)'!$A$1:$D$52"}</definedName>
    <definedName name="iii" localSheetId="1" hidden="1">{"'Eng (page2)'!$A$1:$D$52"}</definedName>
    <definedName name="iii" localSheetId="4" hidden="1">{"'Eng (page2)'!$A$1:$D$52"}</definedName>
    <definedName name="iii" localSheetId="2" hidden="1">{"'Eng (page2)'!$A$1:$D$52"}</definedName>
    <definedName name="iii" hidden="1">{"'Eng (page2)'!$A$1:$D$52"}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{"'Model'!$A$1:$N$53"}</definedName>
    <definedName name="iiiiii" localSheetId="4" hidden="1">{"'Model'!$A$1:$N$53"}</definedName>
    <definedName name="iiiiii" localSheetId="2" hidden="1">{"'Model'!$A$1:$N$53"}</definedName>
    <definedName name="iiiiii" hidden="1">{"'Model'!$A$1:$N$53"}</definedName>
    <definedName name="ik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localSheetId="1" hidden="1">{"'Eng (page2)'!$A$1:$D$52"}</definedName>
    <definedName name="io" localSheetId="4" hidden="1">{"'Eng (page2)'!$A$1:$D$52"}</definedName>
    <definedName name="io" localSheetId="2" hidden="1">{"'Eng (page2)'!$A$1:$D$52"}</definedName>
    <definedName name="io" hidden="1">{"'Eng (page2)'!$A$1:$D$52"}</definedName>
    <definedName name="IOP" localSheetId="1" hidden="1">{"'Eng (page2)'!$A$1:$D$52"}</definedName>
    <definedName name="IOP" localSheetId="4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1" hidden="1">{"'Model'!$A$1:$N$53"}</definedName>
    <definedName name="iopo" localSheetId="4" hidden="1">{"'Model'!$A$1:$N$53"}</definedName>
    <definedName name="iopo" localSheetId="2" hidden="1">{"'Model'!$A$1:$N$53"}</definedName>
    <definedName name="iopo" hidden="1">{"'Model'!$A$1:$N$53"}</definedName>
    <definedName name="ip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localSheetId="1" hidden="1">{"'Changes Log'!$A$1:$F$25"}</definedName>
    <definedName name="ISWAS0429" localSheetId="4" hidden="1">{"'Changes Log'!$A$1:$F$25"}</definedName>
    <definedName name="ISWAS0429" localSheetId="2" hidden="1">{"'Changes Log'!$A$1:$F$25"}</definedName>
    <definedName name="ISWAS0429" hidden="1">{"'Changes Log'!$A$1:$F$25"}</definedName>
    <definedName name="IUE" localSheetId="1" hidden="1">{"'Eng (page2)'!$A$1:$D$52"}</definedName>
    <definedName name="IUE" localSheetId="4" hidden="1">{"'Eng (page2)'!$A$1:$D$52"}</definedName>
    <definedName name="IUE" localSheetId="2" hidden="1">{"'Eng (page2)'!$A$1:$D$52"}</definedName>
    <definedName name="IUE" hidden="1">{"'Eng (page2)'!$A$1:$D$52"}</definedName>
    <definedName name="IUO" localSheetId="1" hidden="1">{"'Eng (page2)'!$A$1:$D$52"}</definedName>
    <definedName name="IUO" localSheetId="4" hidden="1">{"'Eng (page2)'!$A$1:$D$52"}</definedName>
    <definedName name="IUO" localSheetId="2" hidden="1">{"'Eng (page2)'!$A$1:$D$52"}</definedName>
    <definedName name="IUO" hidden="1">{"'Eng (page2)'!$A$1:$D$52"}</definedName>
    <definedName name="iuuiu" localSheetId="1" hidden="1">{"'Changes Log'!$A$1:$F$25"}</definedName>
    <definedName name="iuuiu" localSheetId="4" hidden="1">{"'Changes Log'!$A$1:$F$25"}</definedName>
    <definedName name="iuuiu" localSheetId="2" hidden="1">{"'Changes Log'!$A$1:$F$25"}</definedName>
    <definedName name="iuuiu" hidden="1">{"'Changes Log'!$A$1:$F$25"}</definedName>
    <definedName name="IUY" localSheetId="1" hidden="1">{"'Eng (page2)'!$A$1:$D$52"}</definedName>
    <definedName name="IUY" localSheetId="4" hidden="1">{"'Eng (page2)'!$A$1:$D$52"}</definedName>
    <definedName name="IUY" localSheetId="2" hidden="1">{"'Eng (page2)'!$A$1:$D$52"}</definedName>
    <definedName name="IUY" hidden="1">{"'Eng (page2)'!$A$1:$D$52"}</definedName>
    <definedName name="JD" localSheetId="1" hidden="1">{"'Eng (page2)'!$A$1:$D$52"}</definedName>
    <definedName name="JD" localSheetId="4" hidden="1">{"'Eng (page2)'!$A$1:$D$52"}</definedName>
    <definedName name="JD" localSheetId="2" hidden="1">{"'Eng (page2)'!$A$1:$D$52"}</definedName>
    <definedName name="JD" hidden="1">{"'Eng (page2)'!$A$1:$D$52"}</definedName>
    <definedName name="jdfpe" localSheetId="1" hidden="1">{"'Eng (page2)'!$A$1:$D$52"}</definedName>
    <definedName name="jdfpe" localSheetId="4" hidden="1">{"'Eng (page2)'!$A$1:$D$52"}</definedName>
    <definedName name="jdfpe" localSheetId="2" hidden="1">{"'Eng (page2)'!$A$1:$D$52"}</definedName>
    <definedName name="jdfpe" hidden="1">{"'Eng (page2)'!$A$1:$D$52"}</definedName>
    <definedName name="jerr" localSheetId="1" hidden="1">{"'Eng (page2)'!$A$1:$D$52"}</definedName>
    <definedName name="jerr" localSheetId="4" hidden="1">{"'Eng (page2)'!$A$1:$D$52"}</definedName>
    <definedName name="jerr" localSheetId="2" hidden="1">{"'Eng (page2)'!$A$1:$D$52"}</definedName>
    <definedName name="jerr" hidden="1">{"'Eng (page2)'!$A$1:$D$52"}</definedName>
    <definedName name="jfiee" localSheetId="1" hidden="1">{"'Eng (page2)'!$A$1:$D$52"}</definedName>
    <definedName name="jfiee" localSheetId="4" hidden="1">{"'Eng (page2)'!$A$1:$D$52"}</definedName>
    <definedName name="jfiee" localSheetId="2" hidden="1">{"'Eng (page2)'!$A$1:$D$52"}</definedName>
    <definedName name="jfiee" hidden="1">{"'Eng (page2)'!$A$1:$D$52"}</definedName>
    <definedName name="jfjeo" localSheetId="1" hidden="1">{"'Eng (page2)'!$A$1:$D$52"}</definedName>
    <definedName name="jfjeo" localSheetId="4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1" hidden="1">{"'Eng (page2)'!$A$1:$D$52"}</definedName>
    <definedName name="jfkd" localSheetId="4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1" hidden="1">{"'Eng (page2)'!$A$1:$D$52"}</definedName>
    <definedName name="jfpwe" localSheetId="4" hidden="1">{"'Eng (page2)'!$A$1:$D$52"}</definedName>
    <definedName name="jfpwe" localSheetId="2" hidden="1">{"'Eng (page2)'!$A$1:$D$52"}</definedName>
    <definedName name="jfpwe" hidden="1">{"'Eng (page2)'!$A$1:$D$52"}</definedName>
    <definedName name="jgj" localSheetId="1" hidden="1">{"'Changes Log'!$A$1:$F$25"}</definedName>
    <definedName name="jgj" localSheetId="4" hidden="1">{"'Changes Log'!$A$1:$F$25"}</definedName>
    <definedName name="jgj" localSheetId="2" hidden="1">{"'Changes Log'!$A$1:$F$25"}</definedName>
    <definedName name="jgj" hidden="1">{"'Changes Log'!$A$1:$F$25"}</definedName>
    <definedName name="JHJHGK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1" hidden="1">{"'Model'!$A$1:$N$53"}</definedName>
    <definedName name="jijiji" localSheetId="4" hidden="1">{"'Model'!$A$1:$N$53"}</definedName>
    <definedName name="jijiji" localSheetId="2" hidden="1">{"'Model'!$A$1:$N$53"}</definedName>
    <definedName name="jijiji" hidden="1">{"'Model'!$A$1:$N$53"}</definedName>
    <definedName name="jin" localSheetId="1" hidden="1">{"'Eng (page2)'!$A$1:$D$52"}</definedName>
    <definedName name="jin" localSheetId="4" hidden="1">{"'Eng (page2)'!$A$1:$D$52"}</definedName>
    <definedName name="jin" localSheetId="2" hidden="1">{"'Eng (page2)'!$A$1:$D$52"}</definedName>
    <definedName name="jin" hidden="1">{"'Eng (page2)'!$A$1:$D$52"}</definedName>
    <definedName name="JIO" localSheetId="1" hidden="1">{"'Eng (page2)'!$A$1:$D$52"}</definedName>
    <definedName name="JIO" localSheetId="4" hidden="1">{"'Eng (page2)'!$A$1:$D$52"}</definedName>
    <definedName name="JIO" localSheetId="2" hidden="1">{"'Eng (page2)'!$A$1:$D$52"}</definedName>
    <definedName name="JIO" hidden="1">{"'Eng (page2)'!$A$1:$D$52"}</definedName>
    <definedName name="jj" localSheetId="1" hidden="1">{"'Eng (page2)'!$A$1:$D$52"}</definedName>
    <definedName name="jj" localSheetId="4" hidden="1">{"'Eng (page2)'!$A$1:$D$52"}</definedName>
    <definedName name="jj" localSheetId="2" hidden="1">{"'Eng (page2)'!$A$1:$D$52"}</definedName>
    <definedName name="jj" hidden="1">{"'Eng (page2)'!$A$1:$D$52"}</definedName>
    <definedName name="jjjjjjjjjjj" localSheetId="1" hidden="1">{"'Sell_Office'!$C$5:$D$6"}</definedName>
    <definedName name="jjjjjjjjjjj" localSheetId="4" hidden="1">{"'Sell_Office'!$C$5:$D$6"}</definedName>
    <definedName name="jjjjjjjjjjj" localSheetId="2" hidden="1">{"'Sell_Office'!$C$5:$D$6"}</definedName>
    <definedName name="jjjjjjjjjjj" hidden="1">{"'Sell_Office'!$C$5:$D$6"}</definedName>
    <definedName name="JKL" localSheetId="1" hidden="1">{"'Eng (page2)'!$A$1:$D$52"}</definedName>
    <definedName name="JKL" localSheetId="4" hidden="1">{"'Eng (page2)'!$A$1:$D$52"}</definedName>
    <definedName name="JKL" localSheetId="2" hidden="1">{"'Eng (page2)'!$A$1:$D$52"}</definedName>
    <definedName name="JKL" hidden="1">{"'Eng (page2)'!$A$1:$D$52"}</definedName>
    <definedName name="JKLH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1" hidden="1">{"'Eng (page2)'!$A$1:$D$52"}</definedName>
    <definedName name="jkmhcd" localSheetId="4" hidden="1">{"'Eng (page2)'!$A$1:$D$52"}</definedName>
    <definedName name="jkmhcd" localSheetId="2" hidden="1">{"'Eng (page2)'!$A$1:$D$52"}</definedName>
    <definedName name="jkmhcd" hidden="1">{"'Eng (page2)'!$A$1:$D$52"}</definedName>
    <definedName name="JL" localSheetId="1" hidden="1">{"'Eng (page2)'!$A$1:$D$52"}</definedName>
    <definedName name="JL" localSheetId="4" hidden="1">{"'Eng (page2)'!$A$1:$D$52"}</definedName>
    <definedName name="JL" localSheetId="2" hidden="1">{"'Eng (page2)'!$A$1:$D$52"}</definedName>
    <definedName name="JL" hidden="1">{"'Eng (page2)'!$A$1:$D$52"}</definedName>
    <definedName name="jner" localSheetId="1" hidden="1">{"'Eng (page2)'!$A$1:$D$52"}</definedName>
    <definedName name="jner" localSheetId="4" hidden="1">{"'Eng (page2)'!$A$1:$D$52"}</definedName>
    <definedName name="jner" localSheetId="2" hidden="1">{"'Eng (page2)'!$A$1:$D$52"}</definedName>
    <definedName name="jner" hidden="1">{"'Eng (page2)'!$A$1:$D$52"}</definedName>
    <definedName name="jo" localSheetId="1" hidden="1">{"'Eng (page2)'!$A$1:$D$52"}</definedName>
    <definedName name="jo" localSheetId="4" hidden="1">{"'Eng (page2)'!$A$1:$D$52"}</definedName>
    <definedName name="jo" localSheetId="2" hidden="1">{"'Eng (page2)'!$A$1:$D$52"}</definedName>
    <definedName name="jo" hidden="1">{"'Eng (page2)'!$A$1:$D$52"}</definedName>
    <definedName name="JOP" localSheetId="1" hidden="1">{"'Eng (page2)'!$A$1:$D$52"}</definedName>
    <definedName name="JOP" localSheetId="4" hidden="1">{"'Eng (page2)'!$A$1:$D$52"}</definedName>
    <definedName name="JOP" localSheetId="2" hidden="1">{"'Eng (page2)'!$A$1:$D$52"}</definedName>
    <definedName name="JOP" hidden="1">{"'Eng (page2)'!$A$1:$D$52"}</definedName>
    <definedName name="jopf" localSheetId="1" hidden="1">{"'Model'!$A$1:$N$53"}</definedName>
    <definedName name="jopf" localSheetId="4" hidden="1">{"'Model'!$A$1:$N$53"}</definedName>
    <definedName name="jopf" localSheetId="2" hidden="1">{"'Model'!$A$1:$N$53"}</definedName>
    <definedName name="jopf" hidden="1">{"'Model'!$A$1:$N$53"}</definedName>
    <definedName name="jper" localSheetId="1" hidden="1">{"'Eng (page2)'!$A$1:$D$52"}</definedName>
    <definedName name="jper" localSheetId="4" hidden="1">{"'Eng (page2)'!$A$1:$D$52"}</definedName>
    <definedName name="jper" localSheetId="2" hidden="1">{"'Eng (page2)'!$A$1:$D$52"}</definedName>
    <definedName name="jper" hidden="1">{"'Eng (page2)'!$A$1:$D$52"}</definedName>
    <definedName name="JPP" localSheetId="1" hidden="1">{"'Eng (page2)'!$A$1:$D$52"}</definedName>
    <definedName name="JPP" localSheetId="4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1" hidden="1">{"'Eng (page2)'!$A$1:$D$52"}</definedName>
    <definedName name="jrewp" localSheetId="4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1" hidden="1">{"'Eng (page2)'!$A$1:$D$52"}</definedName>
    <definedName name="jrp" localSheetId="4" hidden="1">{"'Eng (page2)'!$A$1:$D$52"}</definedName>
    <definedName name="jrp" localSheetId="2" hidden="1">{"'Eng (page2)'!$A$1:$D$52"}</definedName>
    <definedName name="jrp" hidden="1">{"'Eng (page2)'!$A$1:$D$52"}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1" hidden="1">{"'Model'!$A$1:$N$53"}</definedName>
    <definedName name="jus" localSheetId="4" hidden="1">{"'Model'!$A$1:$N$53"}</definedName>
    <definedName name="jus" localSheetId="2" hidden="1">{"'Model'!$A$1:$N$53"}</definedName>
    <definedName name="jus" hidden="1">{"'Model'!$A$1:$N$53"}</definedName>
    <definedName name="k.1" localSheetId="1" hidden="1">{"'Eng (page2)'!$A$1:$D$52"}</definedName>
    <definedName name="k.1" localSheetId="4" hidden="1">{"'Eng (page2)'!$A$1:$D$52"}</definedName>
    <definedName name="k.1" localSheetId="2" hidden="1">{"'Eng (page2)'!$A$1:$D$52"}</definedName>
    <definedName name="k.1" hidden="1">{"'Eng (page2)'!$A$1:$D$52"}</definedName>
    <definedName name="k101.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1" hidden="1">{"'Eng (page2)'!$A$1:$D$52"}</definedName>
    <definedName name="kas" localSheetId="4" hidden="1">{"'Eng (page2)'!$A$1:$D$52"}</definedName>
    <definedName name="kas" localSheetId="2" hidden="1">{"'Eng (page2)'!$A$1:$D$52"}</definedName>
    <definedName name="kas" hidden="1">{"'Eng (page2)'!$A$1:$D$52"}</definedName>
    <definedName name="KBVF" localSheetId="1" hidden="1">{"'Eng (page2)'!$A$1:$D$52"}</definedName>
    <definedName name="KBVF" localSheetId="4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1" hidden="1">{"'Eng (page2)'!$A$1:$D$52"}</definedName>
    <definedName name="KCFE" localSheetId="4" hidden="1">{"'Eng (page2)'!$A$1:$D$52"}</definedName>
    <definedName name="KCFE" localSheetId="2" hidden="1">{"'Eng (page2)'!$A$1:$D$52"}</definedName>
    <definedName name="KCFE" hidden="1">{"'Eng (page2)'!$A$1:$D$52"}</definedName>
    <definedName name="kdv" localSheetId="1" hidden="1">{"'Eng (page2)'!$A$1:$D$52"}</definedName>
    <definedName name="kdv" localSheetId="4" hidden="1">{"'Eng (page2)'!$A$1:$D$52"}</definedName>
    <definedName name="kdv" localSheetId="2" hidden="1">{"'Eng (page2)'!$A$1:$D$52"}</definedName>
    <definedName name="kdv" hidden="1">{"'Eng (page2)'!$A$1:$D$52"}</definedName>
    <definedName name="ked" localSheetId="1" hidden="1">{"'Model'!$A$1:$N$53"}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d_1" localSheetId="1" hidden="1">{"'Model'!$A$1:$N$53"}</definedName>
    <definedName name="ked_1" localSheetId="4" hidden="1">{"'Model'!$A$1:$N$53"}</definedName>
    <definedName name="ked_1" localSheetId="2" hidden="1">{"'Model'!$A$1:$N$53"}</definedName>
    <definedName name="ked_1" hidden="1">{"'Model'!$A$1:$N$53"}</definedName>
    <definedName name="ked_2" localSheetId="1" hidden="1">{"'Model'!$A$1:$N$53"}</definedName>
    <definedName name="ked_2" localSheetId="4" hidden="1">{"'Model'!$A$1:$N$53"}</definedName>
    <definedName name="ked_2" localSheetId="2" hidden="1">{"'Model'!$A$1:$N$53"}</definedName>
    <definedName name="ked_2" hidden="1">{"'Model'!$A$1:$N$53"}</definedName>
    <definedName name="ked_3" localSheetId="1" hidden="1">{"'Model'!$A$1:$N$53"}</definedName>
    <definedName name="ked_3" localSheetId="4" hidden="1">{"'Model'!$A$1:$N$53"}</definedName>
    <definedName name="ked_3" localSheetId="2" hidden="1">{"'Model'!$A$1:$N$53"}</definedName>
    <definedName name="ked_3" hidden="1">{"'Model'!$A$1:$N$53"}</definedName>
    <definedName name="ked_4" localSheetId="1" hidden="1">{"'Model'!$A$1:$N$53"}</definedName>
    <definedName name="ked_4" localSheetId="4" hidden="1">{"'Model'!$A$1:$N$53"}</definedName>
    <definedName name="ked_4" localSheetId="2" hidden="1">{"'Model'!$A$1:$N$53"}</definedName>
    <definedName name="ked_4" hidden="1">{"'Model'!$A$1:$N$53"}</definedName>
    <definedName name="ked_5" localSheetId="1" hidden="1">{"'Model'!$A$1:$N$53"}</definedName>
    <definedName name="ked_5" localSheetId="4" hidden="1">{"'Model'!$A$1:$N$53"}</definedName>
    <definedName name="ked_5" localSheetId="2" hidden="1">{"'Model'!$A$1:$N$53"}</definedName>
    <definedName name="ked_5" hidden="1">{"'Model'!$A$1:$N$53"}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1" hidden="1">{"'Eng (page2)'!$A$1:$D$52"}</definedName>
    <definedName name="kele" localSheetId="4" hidden="1">{"'Eng (page2)'!$A$1:$D$52"}</definedName>
    <definedName name="kele" localSheetId="2" hidden="1">{"'Eng (page2)'!$A$1:$D$52"}</definedName>
    <definedName name="kele" hidden="1">{"'Eng (page2)'!$A$1:$D$52"}</definedName>
    <definedName name="KG">#REF!</definedName>
    <definedName name="KHJGDFGFHGHJ" localSheetId="1" hidden="1">{"cashflow",#N/A,FALSE,"cash flow"}</definedName>
    <definedName name="KHJGDFGFHGHJ" localSheetId="4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YJMM" localSheetId="1" hidden="1">{"'Changes Log'!$A$1:$F$25"}</definedName>
    <definedName name="KHYJMM" localSheetId="4" hidden="1">{"'Changes Log'!$A$1:$F$25"}</definedName>
    <definedName name="KHYJMM" localSheetId="2" hidden="1">{"'Changes Log'!$A$1:$F$25"}</definedName>
    <definedName name="KHYJMM" hidden="1">{"'Changes Log'!$A$1:$F$25"}</definedName>
    <definedName name="ki" localSheetId="1" hidden="1">{#N/A,#N/A,FALSE,"MAIN";#N/A,#N/A,FALSE,"ACTvsBUD"}</definedName>
    <definedName name="ki" localSheetId="4" hidden="1">{#N/A,#N/A,FALSE,"MAIN";#N/A,#N/A,FALSE,"ACTvsBUD"}</definedName>
    <definedName name="ki" localSheetId="2" hidden="1">{#N/A,#N/A,FALSE,"MAIN";#N/A,#N/A,FALSE,"ACTvsBUD"}</definedName>
    <definedName name="ki" hidden="1">{#N/A,#N/A,FALSE,"MAIN";#N/A,#N/A,FALSE,"ACTvsBUD"}</definedName>
    <definedName name="kie" localSheetId="1" hidden="1">{"'Eng (page2)'!$A$1:$D$52"}</definedName>
    <definedName name="kie" localSheetId="4" hidden="1">{"'Eng (page2)'!$A$1:$D$52"}</definedName>
    <definedName name="kie" localSheetId="2" hidden="1">{"'Eng (page2)'!$A$1:$D$52"}</definedName>
    <definedName name="kie" hidden="1">{"'Eng (page2)'!$A$1:$D$52"}</definedName>
    <definedName name="KIM" localSheetId="1" hidden="1">{"'Changes Log'!$A$1:$F$25"}</definedName>
    <definedName name="KIM" localSheetId="4" hidden="1">{"'Changes Log'!$A$1:$F$25"}</definedName>
    <definedName name="KIM" localSheetId="2" hidden="1">{"'Changes Log'!$A$1:$F$25"}</definedName>
    <definedName name="KIM" hidden="1">{"'Changes Log'!$A$1:$F$25"}</definedName>
    <definedName name="kimdoohun" localSheetId="1" hidden="1">{"'Changes Log'!$A$1:$F$25"}</definedName>
    <definedName name="kimdoohun" localSheetId="4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1" hidden="1">{"'Changes Log'!$A$1:$F$25"}</definedName>
    <definedName name="kimhaiyoung" localSheetId="4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1" hidden="1">{"'Changes Log'!$A$1:$F$25"}</definedName>
    <definedName name="kimhaiyoungcollecton" localSheetId="4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1" hidden="1">{"'Changes Log'!$A$1:$F$25"}</definedName>
    <definedName name="kimjooyoung" localSheetId="4" hidden="1">{"'Changes Log'!$A$1:$F$25"}</definedName>
    <definedName name="kimjooyoung" localSheetId="2" hidden="1">{"'Changes Log'!$A$1:$F$25"}</definedName>
    <definedName name="kimjooyoung" hidden="1">{"'Changes Log'!$A$1:$F$25"}</definedName>
    <definedName name="kinji" hidden="1">[14]MOTO!#REF!</definedName>
    <definedName name="kjfg\" localSheetId="1" hidden="1">{"'Eng (page2)'!$A$1:$D$52"}</definedName>
    <definedName name="kjfg\" localSheetId="4" hidden="1">{"'Eng (page2)'!$A$1:$D$52"}</definedName>
    <definedName name="kjfg\" localSheetId="2" hidden="1">{"'Eng (page2)'!$A$1:$D$52"}</definedName>
    <definedName name="kjfg\" hidden="1">{"'Eng (page2)'!$A$1:$D$52"}</definedName>
    <definedName name="kjfkdj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1" hidden="1">{"'Eng (page2)'!$A$1:$D$52"}</definedName>
    <definedName name="kjk" localSheetId="4" hidden="1">{"'Eng (page2)'!$A$1:$D$52"}</definedName>
    <definedName name="kjk" localSheetId="2" hidden="1">{"'Eng (page2)'!$A$1:$D$52"}</definedName>
    <definedName name="kjk" hidden="1">{"'Eng (page2)'!$A$1:$D$52"}</definedName>
    <definedName name="kjnk" localSheetId="1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1" hidden="1">{"'Eng (page2)'!$A$1:$D$52"}</definedName>
    <definedName name="kjyt" localSheetId="4" hidden="1">{"'Eng (page2)'!$A$1:$D$52"}</definedName>
    <definedName name="kjyt" localSheetId="2" hidden="1">{"'Eng (page2)'!$A$1:$D$52"}</definedName>
    <definedName name="kjyt" hidden="1">{"'Eng (page2)'!$A$1:$D$52"}</definedName>
    <definedName name="kk" localSheetId="1" hidden="1">{"'Eng (page2)'!$A$1:$D$52"}</definedName>
    <definedName name="kk" localSheetId="4" hidden="1">{"'Eng (page2)'!$A$1:$D$52"}</definedName>
    <definedName name="kk" localSheetId="2" hidden="1">{"'Eng (page2)'!$A$1:$D$52"}</definedName>
    <definedName name="kk" hidden="1">{"'Eng (page2)'!$A$1:$D$52"}</definedName>
    <definedName name="kkk" localSheetId="1" hidden="1">{"'Eng (page2)'!$A$1:$D$52"}</definedName>
    <definedName name="kkk" localSheetId="4" hidden="1">{"'Eng (page2)'!$A$1:$D$52"}</definedName>
    <definedName name="kkk" localSheetId="2" hidden="1">{"'Eng (page2)'!$A$1:$D$52"}</definedName>
    <definedName name="kkk" hidden="1">{"'Eng (page2)'!$A$1:$D$52"}</definedName>
    <definedName name="kkkd" localSheetId="1" hidden="1">{"'Model'!$A$1:$N$53"}</definedName>
    <definedName name="kkkd" localSheetId="4" hidden="1">{"'Model'!$A$1:$N$53"}</definedName>
    <definedName name="kkkd" localSheetId="2" hidden="1">{"'Model'!$A$1:$N$53"}</definedName>
    <definedName name="kkkd" hidden="1">{"'Model'!$A$1:$N$53"}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1" hidden="1">{"'Changes Log'!$A$1:$F$25"}</definedName>
    <definedName name="kkkkkkkkkkkkkkk" localSheetId="4" hidden="1">{"'Changes Log'!$A$1:$F$25"}</definedName>
    <definedName name="kkkkkkkkkkkkkkk" localSheetId="2" hidden="1">{"'Changes Log'!$A$1:$F$25"}</definedName>
    <definedName name="kkkkkkkkkkkkkkk" hidden="1">{"'Changes Log'!$A$1:$F$25"}</definedName>
    <definedName name="kkok" localSheetId="1" hidden="1">{"'Eng (page2)'!$A$1:$D$52"}</definedName>
    <definedName name="kkok" localSheetId="4" hidden="1">{"'Eng (page2)'!$A$1:$D$52"}</definedName>
    <definedName name="kkok" localSheetId="2" hidden="1">{"'Eng (page2)'!$A$1:$D$52"}</definedName>
    <definedName name="kkok" hidden="1">{"'Eng (page2)'!$A$1:$D$52"}</definedName>
    <definedName name="kkxle" localSheetId="1" hidden="1">{"'Model'!$A$1:$N$53"}</definedName>
    <definedName name="kkxle" localSheetId="4" hidden="1">{"'Model'!$A$1:$N$53"}</definedName>
    <definedName name="kkxle" localSheetId="2" hidden="1">{"'Model'!$A$1:$N$53"}</definedName>
    <definedName name="kkxle" hidden="1">{"'Model'!$A$1:$N$53"}</definedName>
    <definedName name="kldkjlkarnnldkfd" localSheetId="1" hidden="1">{"'Changes Log'!$A$1:$F$25"}</definedName>
    <definedName name="kldkjlkarnnldkfd" localSheetId="4" hidden="1">{"'Changes Log'!$A$1:$F$25"}</definedName>
    <definedName name="kldkjlkarnnldkfd" localSheetId="2" hidden="1">{"'Changes Log'!$A$1:$F$25"}</definedName>
    <definedName name="kldkjlkarnnldkfd" hidden="1">{"'Changes Log'!$A$1:$F$25"}</definedName>
    <definedName name="klj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1" hidden="1">{"'Eng (page2)'!$A$1:$D$52"}</definedName>
    <definedName name="klk" localSheetId="4" hidden="1">{"'Eng (page2)'!$A$1:$D$52"}</definedName>
    <definedName name="klk" localSheetId="2" hidden="1">{"'Eng (page2)'!$A$1:$D$52"}</definedName>
    <definedName name="klk" hidden="1">{"'Eng (page2)'!$A$1:$D$52"}</definedName>
    <definedName name="klkl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1" hidden="1">{"'Eng (page2)'!$A$1:$D$52"}</definedName>
    <definedName name="KLO" localSheetId="4" hidden="1">{"'Eng (page2)'!$A$1:$D$52"}</definedName>
    <definedName name="KLO" localSheetId="2" hidden="1">{"'Eng (page2)'!$A$1:$D$52"}</definedName>
    <definedName name="KLO" hidden="1">{"'Eng (page2)'!$A$1:$D$52"}</definedName>
    <definedName name="klxjf" localSheetId="1" hidden="1">{"'Eng (page2)'!$A$1:$D$52"}</definedName>
    <definedName name="klxjf" localSheetId="4" hidden="1">{"'Eng (page2)'!$A$1:$D$52"}</definedName>
    <definedName name="klxjf" localSheetId="2" hidden="1">{"'Eng (page2)'!$A$1:$D$52"}</definedName>
    <definedName name="klxjf" hidden="1">{"'Eng (page2)'!$A$1:$D$52"}</definedName>
    <definedName name="KOEW" localSheetId="1" hidden="1">{"'Eng (page2)'!$A$1:$D$52"}</definedName>
    <definedName name="KOEW" localSheetId="4" hidden="1">{"'Eng (page2)'!$A$1:$D$52"}</definedName>
    <definedName name="KOEW" localSheetId="2" hidden="1">{"'Eng (page2)'!$A$1:$D$52"}</definedName>
    <definedName name="KOEW" hidden="1">{"'Eng (page2)'!$A$1:$D$52"}</definedName>
    <definedName name="koi" localSheetId="1" hidden="1">{"'Changes Log'!$A$1:$F$25"}</definedName>
    <definedName name="koi" localSheetId="4" hidden="1">{"'Changes Log'!$A$1:$F$25"}</definedName>
    <definedName name="koi" localSheetId="2" hidden="1">{"'Changes Log'!$A$1:$F$25"}</definedName>
    <definedName name="koi" hidden="1">{"'Changes Log'!$A$1:$F$25"}</definedName>
    <definedName name="KOL" localSheetId="1" hidden="1">{"'Eng (page2)'!$A$1:$D$52"}</definedName>
    <definedName name="KOL" localSheetId="4" hidden="1">{"'Eng (page2)'!$A$1:$D$52"}</definedName>
    <definedName name="KOL" localSheetId="2" hidden="1">{"'Eng (page2)'!$A$1:$D$52"}</definedName>
    <definedName name="KOL" hidden="1">{"'Eng (page2)'!$A$1:$D$52"}</definedName>
    <definedName name="Kopi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1" hidden="1">{"'Eng (page2)'!$A$1:$D$52"}</definedName>
    <definedName name="kow" localSheetId="4" hidden="1">{"'Eng (page2)'!$A$1:$D$52"}</definedName>
    <definedName name="kow" localSheetId="2" hidden="1">{"'Eng (page2)'!$A$1:$D$52"}</definedName>
    <definedName name="kow" hidden="1">{"'Eng (page2)'!$A$1:$D$52"}</definedName>
    <definedName name="kp" localSheetId="1" hidden="1">{"'Eng (page2)'!$A$1:$D$52"}</definedName>
    <definedName name="kp" localSheetId="4" hidden="1">{"'Eng (page2)'!$A$1:$D$52"}</definedName>
    <definedName name="kp" localSheetId="2" hidden="1">{"'Eng (page2)'!$A$1:$D$52"}</definedName>
    <definedName name="kp" hidden="1">{"'Eng (page2)'!$A$1:$D$52"}</definedName>
    <definedName name="kper" localSheetId="1" hidden="1">{"'Eng (page2)'!$A$1:$D$52"}</definedName>
    <definedName name="kper" localSheetId="4" hidden="1">{"'Eng (page2)'!$A$1:$D$52"}</definedName>
    <definedName name="kper" localSheetId="2" hidden="1">{"'Eng (page2)'!$A$1:$D$52"}</definedName>
    <definedName name="kper" hidden="1">{"'Eng (page2)'!$A$1:$D$52"}</definedName>
    <definedName name="kue" localSheetId="1" hidden="1">{"'Model'!$A$1:$N$53"}</definedName>
    <definedName name="kue" localSheetId="4" hidden="1">{"'Model'!$A$1:$N$53"}</definedName>
    <definedName name="kue" localSheetId="2" hidden="1">{"'Model'!$A$1:$N$53"}</definedName>
    <definedName name="kue" hidden="1">{"'Model'!$A$1:$N$53"}</definedName>
    <definedName name="l" localSheetId="1" hidden="1">{"'Model'!$A$1:$N$53"}</definedName>
    <definedName name="l" localSheetId="4" hidden="1">{"'Model'!$A$1:$N$53"}</definedName>
    <definedName name="l" localSheetId="2" hidden="1">{"'Model'!$A$1:$N$53"}</definedName>
    <definedName name="l" hidden="1">{"'Model'!$A$1:$N$53"}</definedName>
    <definedName name="lan" localSheetId="1" hidden="1">{#N/A,#N/A,TRUE,"BT M200 da 10x20"}</definedName>
    <definedName name="lan" localSheetId="4" hidden="1">{#N/A,#N/A,TRUE,"BT M200 da 10x20"}</definedName>
    <definedName name="lan" localSheetId="2" hidden="1">{#N/A,#N/A,TRUE,"BT M200 da 10x20"}</definedName>
    <definedName name="lan" hidden="1">{#N/A,#N/A,TRUE,"BT M200 da 10x20"}</definedName>
    <definedName name="ldss" localSheetId="1" hidden="1">{"'Eng (page2)'!$A$1:$D$52"}</definedName>
    <definedName name="ldss" localSheetId="4" hidden="1">{"'Eng (page2)'!$A$1:$D$52"}</definedName>
    <definedName name="ldss" localSheetId="2" hidden="1">{"'Eng (page2)'!$A$1:$D$52"}</definedName>
    <definedName name="ldss" hidden="1">{"'Eng (page2)'!$A$1:$D$52"}</definedName>
    <definedName name="ledr" localSheetId="1" hidden="1">{"'Eng (page2)'!$A$1:$D$52"}</definedName>
    <definedName name="ledr" localSheetId="4" hidden="1">{"'Eng (page2)'!$A$1:$D$52"}</definedName>
    <definedName name="ledr" localSheetId="2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localSheetId="1" hidden="1">{"'Changes Log'!$A$1:$F$25"}</definedName>
    <definedName name="LFJKSDLKJ" localSheetId="4" hidden="1">{"'Changes Log'!$A$1:$F$25"}</definedName>
    <definedName name="LFJKSDLKJ" localSheetId="2" hidden="1">{"'Changes Log'!$A$1:$F$25"}</definedName>
    <definedName name="LFJKSDLKJ" hidden="1">{"'Changes Log'!$A$1:$F$25"}</definedName>
    <definedName name="lfk" localSheetId="1" hidden="1">{"'Eng (page2)'!$A$1:$D$52"}</definedName>
    <definedName name="lfk" localSheetId="4" hidden="1">{"'Eng (page2)'!$A$1:$D$52"}</definedName>
    <definedName name="lfk" localSheetId="2" hidden="1">{"'Eng (page2)'!$A$1:$D$52"}</definedName>
    <definedName name="lfk" hidden="1">{"'Eng (page2)'!$A$1:$D$52"}</definedName>
    <definedName name="LHFS" localSheetId="1" hidden="1">{"'Changes Log'!$A$1:$F$25"}</definedName>
    <definedName name="LHFS" localSheetId="4" hidden="1">{"'Changes Log'!$A$1:$F$25"}</definedName>
    <definedName name="LHFS" localSheetId="2" hidden="1">{"'Changes Log'!$A$1:$F$25"}</definedName>
    <definedName name="LHFS" hidden="1">{"'Changes Log'!$A$1:$F$25"}</definedName>
    <definedName name="lhin" localSheetId="1" hidden="1">{"'Eng (page2)'!$A$1:$D$52"}</definedName>
    <definedName name="lhin" localSheetId="4" hidden="1">{"'Eng (page2)'!$A$1:$D$52"}</definedName>
    <definedName name="lhin" localSheetId="2" hidden="1">{"'Eng (page2)'!$A$1:$D$52"}</definedName>
    <definedName name="lhin" hidden="1">{"'Eng (page2)'!$A$1:$D$52"}</definedName>
    <definedName name="li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localSheetId="1" hidden="1">{"'Eng (page2)'!$A$1:$D$52"}</definedName>
    <definedName name="lkjjkl" localSheetId="4" hidden="1">{"'Eng (page2)'!$A$1:$D$52"}</definedName>
    <definedName name="lkjjkl" localSheetId="2" hidden="1">{"'Eng (page2)'!$A$1:$D$52"}</definedName>
    <definedName name="lkjjkl" hidden="1">{"'Eng (page2)'!$A$1:$D$52"}</definedName>
    <definedName name="ll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1" hidden="1">{"sales",#N/A,FALSE,"SALES"}</definedName>
    <definedName name="lll" localSheetId="4" hidden="1">{"sales",#N/A,FALSE,"SALES"}</definedName>
    <definedName name="lll" localSheetId="2" hidden="1">{"sales",#N/A,FALSE,"SALES"}</definedName>
    <definedName name="lll" hidden="1">{"sales",#N/A,FALSE,"SALES"}</definedName>
    <definedName name="LLP" localSheetId="1" hidden="1">{"'Eng (page2)'!$A$1:$D$52"}</definedName>
    <definedName name="LLP" localSheetId="4" hidden="1">{"'Eng (page2)'!$A$1:$D$52"}</definedName>
    <definedName name="LLP" localSheetId="2" hidden="1">{"'Eng (page2)'!$A$1:$D$52"}</definedName>
    <definedName name="LLP" hidden="1">{"'Eng (page2)'!$A$1:$D$52"}</definedName>
    <definedName name="lo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1" hidden="1">{"'Eng (page2)'!$A$1:$D$52"}</definedName>
    <definedName name="loi" localSheetId="4" hidden="1">{"'Eng (page2)'!$A$1:$D$52"}</definedName>
    <definedName name="loi" localSheetId="2" hidden="1">{"'Eng (page2)'!$A$1:$D$52"}</definedName>
    <definedName name="loi" hidden="1">{"'Eng (page2)'!$A$1:$D$52"}</definedName>
    <definedName name="LOL" localSheetId="1" hidden="1">{"'Eng (page2)'!$A$1:$D$52"}</definedName>
    <definedName name="LOL" localSheetId="4" hidden="1">{"'Eng (page2)'!$A$1:$D$52"}</definedName>
    <definedName name="LOL" localSheetId="2" hidden="1">{"'Eng (page2)'!$A$1:$D$52"}</definedName>
    <definedName name="LOL" hidden="1">{"'Eng (page2)'!$A$1:$D$52"}</definedName>
    <definedName name="lop" localSheetId="1" hidden="1">{"'Eng (page2)'!$A$1:$D$52"}</definedName>
    <definedName name="lop" localSheetId="4" hidden="1">{"'Eng (page2)'!$A$1:$D$52"}</definedName>
    <definedName name="lop" localSheetId="2" hidden="1">{"'Eng (page2)'!$A$1:$D$52"}</definedName>
    <definedName name="lop" hidden="1">{"'Eng (page2)'!$A$1:$D$52"}</definedName>
    <definedName name="LOW" localSheetId="1" hidden="1">{"'Eng (page2)'!$A$1:$D$52"}</definedName>
    <definedName name="LOW" localSheetId="4" hidden="1">{"'Eng (page2)'!$A$1:$D$52"}</definedName>
    <definedName name="LOW" localSheetId="2" hidden="1">{"'Eng (page2)'!$A$1:$D$52"}</definedName>
    <definedName name="LOW" hidden="1">{"'Eng (page2)'!$A$1:$D$52"}</definedName>
    <definedName name="lpppppppppp" localSheetId="1" hidden="1">{"'Sell_Office'!$C$5:$D$6"}</definedName>
    <definedName name="lpppppppppp" localSheetId="4" hidden="1">{"'Sell_Office'!$C$5:$D$6"}</definedName>
    <definedName name="lpppppppppp" localSheetId="2" hidden="1">{"'Sell_Office'!$C$5:$D$6"}</definedName>
    <definedName name="lpppppppppp" hidden="1">{"'Sell_Office'!$C$5:$D$6"}</definedName>
    <definedName name="lSAp" localSheetId="1" hidden="1">{"'Eng (page2)'!$A$1:$D$52"}</definedName>
    <definedName name="lSAp" localSheetId="4" hidden="1">{"'Eng (page2)'!$A$1:$D$52"}</definedName>
    <definedName name="lSAp" localSheetId="2" hidden="1">{"'Eng (page2)'!$A$1:$D$52"}</definedName>
    <definedName name="lSAp" hidden="1">{"'Eng (page2)'!$A$1:$D$52"}</definedName>
    <definedName name="L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1" hidden="1">{"'Eng (page2)'!$A$1:$D$52"}</definedName>
    <definedName name="LV" localSheetId="4" hidden="1">{"'Eng (page2)'!$A$1:$D$52"}</definedName>
    <definedName name="LV" localSheetId="2" hidden="1">{"'Eng (page2)'!$A$1:$D$52"}</definedName>
    <definedName name="LV" hidden="1">{"'Eng (page2)'!$A$1:$D$52"}</definedName>
    <definedName name="ly" localSheetId="1" hidden="1">{"'Eng (page2)'!$A$1:$D$52"}</definedName>
    <definedName name="ly" localSheetId="4" hidden="1">{"'Eng (page2)'!$A$1:$D$52"}</definedName>
    <definedName name="ly" localSheetId="2" hidden="1">{"'Eng (page2)'!$A$1:$D$52"}</definedName>
    <definedName name="ly" hidden="1">{"'Eng (page2)'!$A$1:$D$52"}</definedName>
    <definedName name="ｍ" hidden="1">#REF!</definedName>
    <definedName name="MA">#REF!</definedName>
    <definedName name="mae" localSheetId="1" hidden="1">{"'Eng (page2)'!$A$1:$D$52"}</definedName>
    <definedName name="mae" localSheetId="4" hidden="1">{"'Eng (page2)'!$A$1:$D$52"}</definedName>
    <definedName name="mae" localSheetId="2" hidden="1">{"'Eng (page2)'!$A$1:$D$52"}</definedName>
    <definedName name="mae" hidden="1">{"'Eng (page2)'!$A$1:$D$52"}</definedName>
    <definedName name="MARINE_PROJECT_COST_200160">#REF!</definedName>
    <definedName name="MATERIAL_COST">#REF!</definedName>
    <definedName name="MCOP" localSheetId="1" hidden="1">{"'Eng (page2)'!$A$1:$D$52"}</definedName>
    <definedName name="MCOP" localSheetId="4" hidden="1">{"'Eng (page2)'!$A$1:$D$52"}</definedName>
    <definedName name="MCOP" localSheetId="2" hidden="1">{"'Eng (page2)'!$A$1:$D$52"}</definedName>
    <definedName name="MCOP" hidden="1">{"'Eng (page2)'!$A$1:$D$52"}</definedName>
    <definedName name="MFPW" localSheetId="1" hidden="1">{"'Eng (page2)'!$A$1:$D$52"}</definedName>
    <definedName name="MFPW" localSheetId="4" hidden="1">{"'Eng (page2)'!$A$1:$D$52"}</definedName>
    <definedName name="MFPW" localSheetId="2" hidden="1">{"'Eng (page2)'!$A$1:$D$52"}</definedName>
    <definedName name="MFPW" hidden="1">{"'Eng (page2)'!$A$1:$D$52"}</definedName>
    <definedName name="min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1" hidden="1">{"'Eng (page2)'!$A$1:$D$52"}</definedName>
    <definedName name="minute" localSheetId="4" hidden="1">{"'Eng (page2)'!$A$1:$D$52"}</definedName>
    <definedName name="minute" localSheetId="2" hidden="1">{"'Eng (page2)'!$A$1:$D$52"}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localSheetId="1" hidden="1">{"'Eng (page2)'!$A$1:$D$52"}</definedName>
    <definedName name="MKO" localSheetId="4" hidden="1">{"'Eng (page2)'!$A$1:$D$52"}</definedName>
    <definedName name="MKO" localSheetId="2" hidden="1">{"'Eng (page2)'!$A$1:$D$52"}</definedName>
    <definedName name="MKO" hidden="1">{"'Eng (page2)'!$A$1:$D$52"}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1" hidden="1">{"'Eng (page2)'!$A$1:$D$52"}</definedName>
    <definedName name="MOL" localSheetId="4" hidden="1">{"'Eng (page2)'!$A$1:$D$52"}</definedName>
    <definedName name="MOL" localSheetId="2" hidden="1">{"'Eng (page2)'!$A$1:$D$52"}</definedName>
    <definedName name="MOL" hidden="1">{"'Eng (page2)'!$A$1:$D$52"}</definedName>
    <definedName name="mon" localSheetId="1" hidden="1">{"'Eng (page2)'!$A$1:$D$52"}</definedName>
    <definedName name="mon" localSheetId="4" hidden="1">{"'Eng (page2)'!$A$1:$D$52"}</definedName>
    <definedName name="mon" localSheetId="2" hidden="1">{"'Eng (page2)'!$A$1:$D$52"}</definedName>
    <definedName name="mon" hidden="1">{"'Eng (page2)'!$A$1:$D$52"}</definedName>
    <definedName name="monmon" localSheetId="1" hidden="1">{"'Model'!$A$1:$N$53"}</definedName>
    <definedName name="monmon" localSheetId="4" hidden="1">{"'Model'!$A$1:$N$53"}</definedName>
    <definedName name="monmon" localSheetId="2" hidden="1">{"'Model'!$A$1:$N$53"}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localSheetId="1" hidden="1">{"'Model'!$A$1:$N$53"}</definedName>
    <definedName name="mun" localSheetId="4" hidden="1">{"'Model'!$A$1:$N$53"}</definedName>
    <definedName name="mun" localSheetId="2" hidden="1">{"'Model'!$A$1:$N$53"}</definedName>
    <definedName name="mun" hidden="1">{"'Model'!$A$1:$N$53"}</definedName>
    <definedName name="muroi" hidden="1">[14]MOTO!#REF!</definedName>
    <definedName name="MWEP" localSheetId="1" hidden="1">{"'Eng (page2)'!$A$1:$D$52"}</definedName>
    <definedName name="MWEP" localSheetId="4" hidden="1">{"'Eng (page2)'!$A$1:$D$52"}</definedName>
    <definedName name="MWEP" localSheetId="2" hidden="1">{"'Eng (page2)'!$A$1:$D$52"}</definedName>
    <definedName name="MWEP" hidden="1">{"'Eng (page2)'!$A$1:$D$52"}</definedName>
    <definedName name="n" localSheetId="1" hidden="1">{"'Model'!$A$1:$N$53"}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m" hidden="1">#REF!</definedName>
    <definedName name="nan" localSheetId="1" hidden="1">{"'Model'!$A$1:$N$53"}</definedName>
    <definedName name="nan" localSheetId="4" hidden="1">{"'Model'!$A$1:$N$53"}</definedName>
    <definedName name="nan" localSheetId="2" hidden="1">{"'Model'!$A$1:$N$53"}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localSheetId="1" hidden="1">{"'Eng (page2)'!$A$1:$D$52"}</definedName>
    <definedName name="NATURE" localSheetId="4" hidden="1">{"'Eng (page2)'!$A$1:$D$52"}</definedName>
    <definedName name="NATURE" localSheetId="2" hidden="1">{"'Eng (page2)'!$A$1:$D$52"}</definedName>
    <definedName name="NATURE" hidden="1">{"'Eng (page2)'!$A$1:$D$52"}</definedName>
    <definedName name="ne" localSheetId="1" hidden="1">{"'Eng (page2)'!$A$1:$D$52"}</definedName>
    <definedName name="ne" localSheetId="4" hidden="1">{"'Eng (page2)'!$A$1:$D$52"}</definedName>
    <definedName name="ne" localSheetId="2" hidden="1">{"'Eng (page2)'!$A$1:$D$52"}</definedName>
    <definedName name="ne" hidden="1">{"'Eng (page2)'!$A$1:$D$52"}</definedName>
    <definedName name="nee" localSheetId="1" hidden="1">{"'Eng (page2)'!$A$1:$D$52"}</definedName>
    <definedName name="nee" localSheetId="4" hidden="1">{"'Eng (page2)'!$A$1:$D$52"}</definedName>
    <definedName name="nee" localSheetId="2" hidden="1">{"'Eng (page2)'!$A$1:$D$52"}</definedName>
    <definedName name="nee" hidden="1">{"'Eng (page2)'!$A$1:$D$52"}</definedName>
    <definedName name="neg" localSheetId="1" hidden="1">{"'Eng (page2)'!$A$1:$D$52"}</definedName>
    <definedName name="neg" localSheetId="4" hidden="1">{"'Eng (page2)'!$A$1:$D$52"}</definedName>
    <definedName name="neg" localSheetId="2" hidden="1">{"'Eng (page2)'!$A$1:$D$52"}</definedName>
    <definedName name="neg" hidden="1">{"'Eng (page2)'!$A$1:$D$52"}</definedName>
    <definedName name="NEU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1" hidden="1">{"Act Vs Fcst YTD",#N/A,TRUE,"Monthly PL"}</definedName>
    <definedName name="NEW" localSheetId="4" hidden="1">{"Act Vs Fcst YTD",#N/A,TRUE,"Monthly PL"}</definedName>
    <definedName name="NEW" localSheetId="2" hidden="1">{"Act Vs Fcst YTD",#N/A,TRUE,"Monthly PL"}</definedName>
    <definedName name="NEW" hidden="1">{"Act Vs Fcst YTD",#N/A,TRUE,"Monthly PL"}</definedName>
    <definedName name="NEW_1" localSheetId="1" hidden="1">{"Act Vs Fcst YTD",#N/A,TRUE,"Monthly PL"}</definedName>
    <definedName name="NEW_1" localSheetId="4" hidden="1">{"Act Vs Fcst YTD",#N/A,TRUE,"Monthly PL"}</definedName>
    <definedName name="NEW_1" localSheetId="2" hidden="1">{"Act Vs Fcst YTD",#N/A,TRUE,"Monthly PL"}</definedName>
    <definedName name="NEW_1" hidden="1">{"Act Vs Fcst YTD",#N/A,TRUE,"Monthly PL"}</definedName>
    <definedName name="NEW_1_1" localSheetId="1" hidden="1">{"Act Vs Fcst YTD",#N/A,TRUE,"Monthly PL"}</definedName>
    <definedName name="NEW_1_1" localSheetId="4" hidden="1">{"Act Vs Fcst YTD",#N/A,TRUE,"Monthly PL"}</definedName>
    <definedName name="NEW_1_1" localSheetId="2" hidden="1">{"Act Vs Fcst YTD",#N/A,TRUE,"Monthly PL"}</definedName>
    <definedName name="NEW_1_1" hidden="1">{"Act Vs Fcst YTD",#N/A,TRUE,"Monthly PL"}</definedName>
    <definedName name="NEW_1_2" localSheetId="1" hidden="1">{"Act Vs Fcst YTD",#N/A,TRUE,"Monthly PL"}</definedName>
    <definedName name="NEW_1_2" localSheetId="4" hidden="1">{"Act Vs Fcst YTD",#N/A,TRUE,"Monthly PL"}</definedName>
    <definedName name="NEW_1_2" localSheetId="2" hidden="1">{"Act Vs Fcst YTD",#N/A,TRUE,"Monthly PL"}</definedName>
    <definedName name="NEW_1_2" hidden="1">{"Act Vs Fcst YTD",#N/A,TRUE,"Monthly PL"}</definedName>
    <definedName name="NEW_1_3" localSheetId="1" hidden="1">{"Act Vs Fcst YTD",#N/A,TRUE,"Monthly PL"}</definedName>
    <definedName name="NEW_1_3" localSheetId="4" hidden="1">{"Act Vs Fcst YTD",#N/A,TRUE,"Monthly PL"}</definedName>
    <definedName name="NEW_1_3" localSheetId="2" hidden="1">{"Act Vs Fcst YTD",#N/A,TRUE,"Monthly PL"}</definedName>
    <definedName name="NEW_1_3" hidden="1">{"Act Vs Fcst YTD",#N/A,TRUE,"Monthly PL"}</definedName>
    <definedName name="NEW_1_4" localSheetId="1" hidden="1">{"Act Vs Fcst YTD",#N/A,TRUE,"Monthly PL"}</definedName>
    <definedName name="NEW_1_4" localSheetId="4" hidden="1">{"Act Vs Fcst YTD",#N/A,TRUE,"Monthly PL"}</definedName>
    <definedName name="NEW_1_4" localSheetId="2" hidden="1">{"Act Vs Fcst YTD",#N/A,TRUE,"Monthly PL"}</definedName>
    <definedName name="NEW_1_4" hidden="1">{"Act Vs Fcst YTD",#N/A,TRUE,"Monthly PL"}</definedName>
    <definedName name="NEW_1_5" localSheetId="1" hidden="1">{"Act Vs Fcst YTD",#N/A,TRUE,"Monthly PL"}</definedName>
    <definedName name="NEW_1_5" localSheetId="4" hidden="1">{"Act Vs Fcst YTD",#N/A,TRUE,"Monthly PL"}</definedName>
    <definedName name="NEW_1_5" localSheetId="2" hidden="1">{"Act Vs Fcst YTD",#N/A,TRUE,"Monthly PL"}</definedName>
    <definedName name="NEW_1_5" hidden="1">{"Act Vs Fcst YTD",#N/A,TRUE,"Monthly PL"}</definedName>
    <definedName name="NEW_2" localSheetId="1" hidden="1">{"Act Vs Fcst YTD",#N/A,TRUE,"Monthly PL"}</definedName>
    <definedName name="NEW_2" localSheetId="4" hidden="1">{"Act Vs Fcst YTD",#N/A,TRUE,"Monthly PL"}</definedName>
    <definedName name="NEW_2" localSheetId="2" hidden="1">{"Act Vs Fcst YTD",#N/A,TRUE,"Monthly PL"}</definedName>
    <definedName name="NEW_2" hidden="1">{"Act Vs Fcst YTD",#N/A,TRUE,"Monthly PL"}</definedName>
    <definedName name="NEW_2_1" localSheetId="1" hidden="1">{"Act Vs Fcst YTD",#N/A,TRUE,"Monthly PL"}</definedName>
    <definedName name="NEW_2_1" localSheetId="4" hidden="1">{"Act Vs Fcst YTD",#N/A,TRUE,"Monthly PL"}</definedName>
    <definedName name="NEW_2_1" localSheetId="2" hidden="1">{"Act Vs Fcst YTD",#N/A,TRUE,"Monthly PL"}</definedName>
    <definedName name="NEW_2_1" hidden="1">{"Act Vs Fcst YTD",#N/A,TRUE,"Monthly PL"}</definedName>
    <definedName name="NEW_2_2" localSheetId="1" hidden="1">{"Act Vs Fcst YTD",#N/A,TRUE,"Monthly PL"}</definedName>
    <definedName name="NEW_2_2" localSheetId="4" hidden="1">{"Act Vs Fcst YTD",#N/A,TRUE,"Monthly PL"}</definedName>
    <definedName name="NEW_2_2" localSheetId="2" hidden="1">{"Act Vs Fcst YTD",#N/A,TRUE,"Monthly PL"}</definedName>
    <definedName name="NEW_2_2" hidden="1">{"Act Vs Fcst YTD",#N/A,TRUE,"Monthly PL"}</definedName>
    <definedName name="NEW_2_3" localSheetId="1" hidden="1">{"Act Vs Fcst YTD",#N/A,TRUE,"Monthly PL"}</definedName>
    <definedName name="NEW_2_3" localSheetId="4" hidden="1">{"Act Vs Fcst YTD",#N/A,TRUE,"Monthly PL"}</definedName>
    <definedName name="NEW_2_3" localSheetId="2" hidden="1">{"Act Vs Fcst YTD",#N/A,TRUE,"Monthly PL"}</definedName>
    <definedName name="NEW_2_3" hidden="1">{"Act Vs Fcst YTD",#N/A,TRUE,"Monthly PL"}</definedName>
    <definedName name="NEW_2_4" localSheetId="1" hidden="1">{"Act Vs Fcst YTD",#N/A,TRUE,"Monthly PL"}</definedName>
    <definedName name="NEW_2_4" localSheetId="4" hidden="1">{"Act Vs Fcst YTD",#N/A,TRUE,"Monthly PL"}</definedName>
    <definedName name="NEW_2_4" localSheetId="2" hidden="1">{"Act Vs Fcst YTD",#N/A,TRUE,"Monthly PL"}</definedName>
    <definedName name="NEW_2_4" hidden="1">{"Act Vs Fcst YTD",#N/A,TRUE,"Monthly PL"}</definedName>
    <definedName name="NEW_2_5" localSheetId="1" hidden="1">{"Act Vs Fcst YTD",#N/A,TRUE,"Monthly PL"}</definedName>
    <definedName name="NEW_2_5" localSheetId="4" hidden="1">{"Act Vs Fcst YTD",#N/A,TRUE,"Monthly PL"}</definedName>
    <definedName name="NEW_2_5" localSheetId="2" hidden="1">{"Act Vs Fcst YTD",#N/A,TRUE,"Monthly PL"}</definedName>
    <definedName name="NEW_2_5" hidden="1">{"Act Vs Fcst YTD",#N/A,TRUE,"Monthly PL"}</definedName>
    <definedName name="NEW_3" localSheetId="1" hidden="1">{"Act Vs Fcst YTD",#N/A,TRUE,"Monthly PL"}</definedName>
    <definedName name="NEW_3" localSheetId="4" hidden="1">{"Act Vs Fcst YTD",#N/A,TRUE,"Monthly PL"}</definedName>
    <definedName name="NEW_3" localSheetId="2" hidden="1">{"Act Vs Fcst YTD",#N/A,TRUE,"Monthly PL"}</definedName>
    <definedName name="NEW_3" hidden="1">{"Act Vs Fcst YTD",#N/A,TRUE,"Monthly PL"}</definedName>
    <definedName name="NEW_4" localSheetId="1" hidden="1">{"Act Vs Fcst YTD",#N/A,TRUE,"Monthly PL"}</definedName>
    <definedName name="NEW_4" localSheetId="4" hidden="1">{"Act Vs Fcst YTD",#N/A,TRUE,"Monthly PL"}</definedName>
    <definedName name="NEW_4" localSheetId="2" hidden="1">{"Act Vs Fcst YTD",#N/A,TRUE,"Monthly PL"}</definedName>
    <definedName name="NEW_4" hidden="1">{"Act Vs Fcst YTD",#N/A,TRUE,"Monthly PL"}</definedName>
    <definedName name="NEW_5" localSheetId="1" hidden="1">{"Act Vs Fcst YTD",#N/A,TRUE,"Monthly PL"}</definedName>
    <definedName name="NEW_5" localSheetId="4" hidden="1">{"Act Vs Fcst YTD",#N/A,TRUE,"Monthly PL"}</definedName>
    <definedName name="NEW_5" localSheetId="2" hidden="1">{"Act Vs Fcst YTD",#N/A,TRUE,"Monthly PL"}</definedName>
    <definedName name="NEW_5" hidden="1">{"Act Vs Fcst YTD",#N/A,TRUE,"Monthly PL"}</definedName>
    <definedName name="NFS" localSheetId="1" hidden="1">{"'Eng (page2)'!$A$1:$D$52"}</definedName>
    <definedName name="NFS" localSheetId="4" hidden="1">{"'Eng (page2)'!$A$1:$D$52"}</definedName>
    <definedName name="NFS" localSheetId="2" hidden="1">{"'Eng (page2)'!$A$1:$D$52"}</definedName>
    <definedName name="NFS" hidden="1">{"'Eng (page2)'!$A$1:$D$52"}</definedName>
    <definedName name="nin" localSheetId="1" hidden="1">{"'Model'!$A$1:$N$53"}</definedName>
    <definedName name="nin" localSheetId="4" hidden="1">{"'Model'!$A$1:$N$53"}</definedName>
    <definedName name="nin" localSheetId="2" hidden="1">{"'Model'!$A$1:$N$53"}</definedName>
    <definedName name="nin" hidden="1">{"'Model'!$A$1:$N$53"}</definedName>
    <definedName name="nm" localSheetId="1" hidden="1">{"'Eng (page2)'!$A$1:$D$52"}</definedName>
    <definedName name="nm" localSheetId="4" hidden="1">{"'Eng (page2)'!$A$1:$D$52"}</definedName>
    <definedName name="nm" localSheetId="2" hidden="1">{"'Eng (page2)'!$A$1:$D$52"}</definedName>
    <definedName name="nm" hidden="1">{"'Eng (page2)'!$A$1:$D$52"}</definedName>
    <definedName name="nn" localSheetId="1" hidden="1">{"'Model'!$A$1:$N$53"}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localSheetId="1" hidden="1">{"'ตัวอย่าง'!$A$1:$O$21"}</definedName>
    <definedName name="NotUse" localSheetId="4" hidden="1">{"'ตัวอย่าง'!$A$1:$O$21"}</definedName>
    <definedName name="NotUse" localSheetId="2" hidden="1">{"'ตัวอย่าง'!$A$1:$O$21"}</definedName>
    <definedName name="NotUse" hidden="1">{"'ตัวอย่าง'!$A$1:$O$21"}</definedName>
    <definedName name="nu" localSheetId="1" hidden="1">{"cashflow",#N/A,FALSE,"cash flow"}</definedName>
    <definedName name="nu" localSheetId="4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t" localSheetId="1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kjnfv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1" hidden="1">{#N/A,#N/A,FALSE,"Ocean";#N/A,#N/A,FALSE,"NewYork";#N/A,#N/A,FALSE,"Gateway";#N/A,#N/A,FALSE,"GVH";#N/A,#N/A,FALSE,"GVM";#N/A,#N/A,FALSE,"GVT"}</definedName>
    <definedName name="o" localSheetId="4" hidden="1">{#N/A,#N/A,FALSE,"Ocean";#N/A,#N/A,FALSE,"NewYork";#N/A,#N/A,FALSE,"Gateway";#N/A,#N/A,FALSE,"GVH";#N/A,#N/A,FALSE,"GVM";#N/A,#N/A,FALSE,"GVT"}</definedName>
    <definedName name="o" localSheetId="2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1" hidden="1">{#N/A,#N/A,FALSE,"Ocean";#N/A,#N/A,FALSE,"NewYork";#N/A,#N/A,FALSE,"Gateway";#N/A,#N/A,FALSE,"GVH";#N/A,#N/A,FALSE,"GVM";#N/A,#N/A,FALSE,"GVT"}</definedName>
    <definedName name="o_1" localSheetId="4" hidden="1">{#N/A,#N/A,FALSE,"Ocean";#N/A,#N/A,FALSE,"NewYork";#N/A,#N/A,FALSE,"Gateway";#N/A,#N/A,FALSE,"GVH";#N/A,#N/A,FALSE,"GVM";#N/A,#N/A,FALSE,"GVT"}</definedName>
    <definedName name="o_1" localSheetId="2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1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localSheetId="2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1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localSheetId="2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1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localSheetId="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1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localSheetId="2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1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localSheetId="2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1" hidden="1">{#N/A,#N/A,FALSE,"Ocean";#N/A,#N/A,FALSE,"NewYork";#N/A,#N/A,FALSE,"Gateway";#N/A,#N/A,FALSE,"GVH";#N/A,#N/A,FALSE,"GVM";#N/A,#N/A,FALSE,"GVT"}</definedName>
    <definedName name="o_2" localSheetId="4" hidden="1">{#N/A,#N/A,FALSE,"Ocean";#N/A,#N/A,FALSE,"NewYork";#N/A,#N/A,FALSE,"Gateway";#N/A,#N/A,FALSE,"GVH";#N/A,#N/A,FALSE,"GVM";#N/A,#N/A,FALSE,"GVT"}</definedName>
    <definedName name="o_2" localSheetId="2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1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localSheetId="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1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localSheetId="2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1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localSheetId="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1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localSheetId="2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1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localSheetId="2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1" hidden="1">{#N/A,#N/A,FALSE,"Ocean";#N/A,#N/A,FALSE,"NewYork";#N/A,#N/A,FALSE,"Gateway";#N/A,#N/A,FALSE,"GVH";#N/A,#N/A,FALSE,"GVM";#N/A,#N/A,FALSE,"GVT"}</definedName>
    <definedName name="o_3" localSheetId="4" hidden="1">{#N/A,#N/A,FALSE,"Ocean";#N/A,#N/A,FALSE,"NewYork";#N/A,#N/A,FALSE,"Gateway";#N/A,#N/A,FALSE,"GVH";#N/A,#N/A,FALSE,"GVM";#N/A,#N/A,FALSE,"GVT"}</definedName>
    <definedName name="o_3" localSheetId="2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1" hidden="1">{#N/A,#N/A,FALSE,"Ocean";#N/A,#N/A,FALSE,"NewYork";#N/A,#N/A,FALSE,"Gateway";#N/A,#N/A,FALSE,"GVH";#N/A,#N/A,FALSE,"GVM";#N/A,#N/A,FALSE,"GVT"}</definedName>
    <definedName name="o_4" localSheetId="4" hidden="1">{#N/A,#N/A,FALSE,"Ocean";#N/A,#N/A,FALSE,"NewYork";#N/A,#N/A,FALSE,"Gateway";#N/A,#N/A,FALSE,"GVH";#N/A,#N/A,FALSE,"GVM";#N/A,#N/A,FALSE,"GVT"}</definedName>
    <definedName name="o_4" localSheetId="2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1" hidden="1">{#N/A,#N/A,FALSE,"Ocean";#N/A,#N/A,FALSE,"NewYork";#N/A,#N/A,FALSE,"Gateway";#N/A,#N/A,FALSE,"GVH";#N/A,#N/A,FALSE,"GVM";#N/A,#N/A,FALSE,"GVT"}</definedName>
    <definedName name="o_5" localSheetId="4" hidden="1">{#N/A,#N/A,FALSE,"Ocean";#N/A,#N/A,FALSE,"NewYork";#N/A,#N/A,FALSE,"Gateway";#N/A,#N/A,FALSE,"GVH";#N/A,#N/A,FALSE,"GVM";#N/A,#N/A,FALSE,"GVT"}</definedName>
    <definedName name="o_5" localSheetId="2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1" hidden="1">{"'Model'!$A$1:$N$53"}</definedName>
    <definedName name="oeoeoeoeo" localSheetId="4" hidden="1">{"'Model'!$A$1:$N$53"}</definedName>
    <definedName name="oeoeoeoeo" localSheetId="2" hidden="1">{"'Model'!$A$1:$N$53"}</definedName>
    <definedName name="oeoeoeoeo" hidden="1">{"'Model'!$A$1:$N$53"}</definedName>
    <definedName name="oer" localSheetId="1" hidden="1">{"'Eng (page2)'!$A$1:$D$52"}</definedName>
    <definedName name="oer" localSheetId="4" hidden="1">{"'Eng (page2)'!$A$1:$D$52"}</definedName>
    <definedName name="oer" localSheetId="2" hidden="1">{"'Eng (page2)'!$A$1:$D$52"}</definedName>
    <definedName name="oer" hidden="1">{"'Eng (page2)'!$A$1:$D$52"}</definedName>
    <definedName name="OFFICIAL_FEE">#REF!</definedName>
    <definedName name="OH" localSheetId="1" hidden="1">{"'Eng (page2)'!$A$1:$D$52"}</definedName>
    <definedName name="OH" localSheetId="4" hidden="1">{"'Eng (page2)'!$A$1:$D$52"}</definedName>
    <definedName name="OH" localSheetId="2" hidden="1">{"'Eng (page2)'!$A$1:$D$52"}</definedName>
    <definedName name="OH" hidden="1">{"'Eng (page2)'!$A$1:$D$52"}</definedName>
    <definedName name="ohtori" hidden="1">#REF!</definedName>
    <definedName name="OIE" localSheetId="1" hidden="1">{"'Eng (page2)'!$A$1:$D$52"}</definedName>
    <definedName name="OIE" localSheetId="4" hidden="1">{"'Eng (page2)'!$A$1:$D$52"}</definedName>
    <definedName name="OIE" localSheetId="2" hidden="1">{"'Eng (page2)'!$A$1:$D$52"}</definedName>
    <definedName name="OIE" hidden="1">{"'Eng (page2)'!$A$1:$D$52"}</definedName>
    <definedName name="OIKM" localSheetId="1" hidden="1">{"'Eng (page2)'!$A$1:$D$52"}</definedName>
    <definedName name="OIKM" localSheetId="4" hidden="1">{"'Eng (page2)'!$A$1:$D$52"}</definedName>
    <definedName name="OIKM" localSheetId="2" hidden="1">{"'Eng (page2)'!$A$1:$D$52"}</definedName>
    <definedName name="OIKM" hidden="1">{"'Eng (page2)'!$A$1:$D$52"}</definedName>
    <definedName name="ok" localSheetId="1" hidden="1">{#N/A,#N/A,FALSE,"Gateway";#N/A,#N/A,FALSE,"NewYork";#N/A,#N/A,FALSE,"Ocean";#N/A,#N/A,FALSE,"GVH";#N/A,#N/A,FALSE,"GVM";#N/A,#N/A,FALSE,"GVT"}</definedName>
    <definedName name="ok" localSheetId="4" hidden="1">{#N/A,#N/A,FALSE,"Gateway";#N/A,#N/A,FALSE,"NewYork";#N/A,#N/A,FALSE,"Ocean";#N/A,#N/A,FALSE,"GVH";#N/A,#N/A,FALSE,"GVM";#N/A,#N/A,FALSE,"GVT"}</definedName>
    <definedName name="ok" localSheetId="2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1" hidden="1">{#N/A,#N/A,FALSE,"Gateway";#N/A,#N/A,FALSE,"NewYork";#N/A,#N/A,FALSE,"Ocean";#N/A,#N/A,FALSE,"GVH";#N/A,#N/A,FALSE,"GVM";#N/A,#N/A,FALSE,"GVT"}</definedName>
    <definedName name="ok_1" localSheetId="4" hidden="1">{#N/A,#N/A,FALSE,"Gateway";#N/A,#N/A,FALSE,"NewYork";#N/A,#N/A,FALSE,"Ocean";#N/A,#N/A,FALSE,"GVH";#N/A,#N/A,FALSE,"GVM";#N/A,#N/A,FALSE,"GVT"}</definedName>
    <definedName name="ok_1" localSheetId="2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1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localSheetId="2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1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localSheetId="2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1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localSheetId="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1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localSheetId="2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1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localSheetId="2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1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localSheetId="2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1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localSheetId="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1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localSheetId="2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1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localSheetId="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1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localSheetId="2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1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localSheetId="2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1" hidden="1">{#N/A,#N/A,FALSE,"Gateway";#N/A,#N/A,FALSE,"NewYork";#N/A,#N/A,FALSE,"Ocean";#N/A,#N/A,FALSE,"GVH";#N/A,#N/A,FALSE,"GVM";#N/A,#N/A,FALSE,"GVT"}</definedName>
    <definedName name="ok_3" localSheetId="4" hidden="1">{#N/A,#N/A,FALSE,"Gateway";#N/A,#N/A,FALSE,"NewYork";#N/A,#N/A,FALSE,"Ocean";#N/A,#N/A,FALSE,"GVH";#N/A,#N/A,FALSE,"GVM";#N/A,#N/A,FALSE,"GVT"}</definedName>
    <definedName name="ok_3" localSheetId="2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1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localSheetId="2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1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localSheetId="2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1" hidden="1">{"'Eng (page2)'!$A$1:$D$52"}</definedName>
    <definedName name="oku" localSheetId="4" hidden="1">{"'Eng (page2)'!$A$1:$D$52"}</definedName>
    <definedName name="oku" localSheetId="2" hidden="1">{"'Eng (page2)'!$A$1:$D$52"}</definedName>
    <definedName name="oku" hidden="1">{"'Eng (page2)'!$A$1:$D$52"}</definedName>
    <definedName name="OL" localSheetId="1" hidden="1">{"'Eng (page2)'!$A$1:$D$52"}</definedName>
    <definedName name="OL" localSheetId="4" hidden="1">{"'Eng (page2)'!$A$1:$D$52"}</definedName>
    <definedName name="OL" localSheetId="2" hidden="1">{"'Eng (page2)'!$A$1:$D$52"}</definedName>
    <definedName name="OL" hidden="1">{"'Eng (page2)'!$A$1:$D$52"}</definedName>
    <definedName name="olj" localSheetId="1" hidden="1">{"'Eng (page2)'!$A$1:$D$52"}</definedName>
    <definedName name="olj" localSheetId="4" hidden="1">{"'Eng (page2)'!$A$1:$D$52"}</definedName>
    <definedName name="olj" localSheetId="2" hidden="1">{"'Eng (page2)'!$A$1:$D$52"}</definedName>
    <definedName name="olj" hidden="1">{"'Eng (page2)'!$A$1:$D$52"}</definedName>
    <definedName name="OLK" localSheetId="1" hidden="1">{"'Eng (page2)'!$A$1:$D$52"}</definedName>
    <definedName name="OLK" localSheetId="4" hidden="1">{"'Eng (page2)'!$A$1:$D$52"}</definedName>
    <definedName name="OLK" localSheetId="2" hidden="1">{"'Eng (page2)'!$A$1:$D$52"}</definedName>
    <definedName name="OLK" hidden="1">{"'Eng (page2)'!$A$1:$D$52"}</definedName>
    <definedName name="oll" localSheetId="1" hidden="1">{"'Eng (page2)'!$A$1:$D$52"}</definedName>
    <definedName name="oll" localSheetId="4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1" hidden="1">{"'Eng (page2)'!$A$1:$D$52"}</definedName>
    <definedName name="olop" localSheetId="4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1" hidden="1">{"'Eng (page2)'!$A$1:$D$52"}</definedName>
    <definedName name="olrlk\" localSheetId="4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1" hidden="1">{"'Model'!$A$1:$N$53"}</definedName>
    <definedName name="olwjf" localSheetId="4" hidden="1">{"'Model'!$A$1:$N$53"}</definedName>
    <definedName name="olwjf" localSheetId="2" hidden="1">{"'Model'!$A$1:$N$53"}</definedName>
    <definedName name="olwjf" hidden="1">{"'Model'!$A$1:$N$53"}</definedName>
    <definedName name="one" localSheetId="1" hidden="1">{"'Eng (page2)'!$A$1:$D$52"}</definedName>
    <definedName name="one" localSheetId="4" hidden="1">{"'Eng (page2)'!$A$1:$D$52"}</definedName>
    <definedName name="one" localSheetId="2" hidden="1">{"'Eng (page2)'!$A$1:$D$52"}</definedName>
    <definedName name="one" hidden="1">{"'Eng (page2)'!$A$1:$D$52"}</definedName>
    <definedName name="oo" localSheetId="1" hidden="1">{"'Eng (page2)'!$A$1:$D$52"}</definedName>
    <definedName name="oo" localSheetId="4" hidden="1">{"'Eng (page2)'!$A$1:$D$52"}</definedName>
    <definedName name="oo" localSheetId="2" hidden="1">{"'Eng (page2)'!$A$1:$D$52"}</definedName>
    <definedName name="oo" hidden="1">{"'Eng (page2)'!$A$1:$D$52"}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1" hidden="1">{"'Sell_Office'!$C$5:$D$6"}</definedName>
    <definedName name="oooooooooo" localSheetId="4" hidden="1">{"'Sell_Office'!$C$5:$D$6"}</definedName>
    <definedName name="oooooooooo" localSheetId="2" hidden="1">{"'Sell_Office'!$C$5:$D$6"}</definedName>
    <definedName name="oooooooooo" hidden="1">{"'Sell_Office'!$C$5:$D$6"}</definedName>
    <definedName name="oooosss" localSheetId="1" hidden="1">{"'Model'!$A$1:$N$53"}</definedName>
    <definedName name="oooosss" localSheetId="4" hidden="1">{"'Model'!$A$1:$N$53"}</definedName>
    <definedName name="oooosss" localSheetId="2" hidden="1">{"'Model'!$A$1:$N$53"}</definedName>
    <definedName name="oooosss" hidden="1">{"'Model'!$A$1:$N$53"}</definedName>
    <definedName name="op" localSheetId="1" hidden="1">{"'Eng (page2)'!$A$1:$D$52"}</definedName>
    <definedName name="op" localSheetId="4" hidden="1">{"'Eng (page2)'!$A$1:$D$52"}</definedName>
    <definedName name="op" localSheetId="2" hidden="1">{"'Eng (page2)'!$A$1:$D$52"}</definedName>
    <definedName name="op" hidden="1">{"'Eng (page2)'!$A$1:$D$52"}</definedName>
    <definedName name="OPA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1" hidden="1">{"'Eng (page2)'!$A$1:$D$52"}</definedName>
    <definedName name="opgw" localSheetId="4" hidden="1">{"'Eng (page2)'!$A$1:$D$52"}</definedName>
    <definedName name="opgw" localSheetId="2" hidden="1">{"'Eng (page2)'!$A$1:$D$52"}</definedName>
    <definedName name="opgw" hidden="1">{"'Eng (page2)'!$A$1:$D$52"}</definedName>
    <definedName name="OPLL" localSheetId="1" hidden="1">{"'Eng (page2)'!$A$1:$D$52"}</definedName>
    <definedName name="OPLL" localSheetId="4" hidden="1">{"'Eng (page2)'!$A$1:$D$52"}</definedName>
    <definedName name="OPLL" localSheetId="2" hidden="1">{"'Eng (page2)'!$A$1:$D$52"}</definedName>
    <definedName name="OPLL" hidden="1">{"'Eng (page2)'!$A$1:$D$52"}</definedName>
    <definedName name="opo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localSheetId="1" hidden="1">{"'WWW'!$A$1:$J$18"}</definedName>
    <definedName name="ot" localSheetId="4" hidden="1">{"'WWW'!$A$1:$J$18"}</definedName>
    <definedName name="ot" localSheetId="2" hidden="1">{"'WWW'!$A$1:$J$18"}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localSheetId="1" hidden="1">{"'Changes Log'!$A$1:$F$25"}</definedName>
    <definedName name="ouyty" localSheetId="4" hidden="1">{"'Changes Log'!$A$1:$F$25"}</definedName>
    <definedName name="ouyty" localSheetId="2" hidden="1">{"'Changes Log'!$A$1:$F$25"}</definedName>
    <definedName name="ouyty" hidden="1">{"'Changes Log'!$A$1:$F$25"}</definedName>
    <definedName name="Ownership" localSheetId="1" hidden="1">OFFSET([0]!Data.Top.Left,1,0)</definedName>
    <definedName name="Ownership" localSheetId="4" hidden="1">OFFSET([0]!Data.Top.Left,1,0)</definedName>
    <definedName name="Ownership" localSheetId="2" hidden="1">OFFSET([0]!Data.Top.Left,1,0)</definedName>
    <definedName name="Ownership" hidden="1">OFFSET([0]!Data.Top.Left,1,0)</definedName>
    <definedName name="oy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1" hidden="1">{"'Eng (page2)'!$A$1:$D$52"}</definedName>
    <definedName name="PAS" localSheetId="4" hidden="1">{"'Eng (page2)'!$A$1:$D$52"}</definedName>
    <definedName name="PAS" localSheetId="2" hidden="1">{"'Eng (page2)'!$A$1:$D$52"}</definedName>
    <definedName name="PAS" hidden="1">{"'Eng (page2)'!$A$1:$D$52"}</definedName>
    <definedName name="PENSION_FUND___COST_CENTER">#REF!</definedName>
    <definedName name="Performance_branch" localSheetId="1" hidden="1">{"'Changes Log'!$A$1:$F$25"}</definedName>
    <definedName name="Performance_branch" localSheetId="4" hidden="1">{"'Changes Log'!$A$1:$F$25"}</definedName>
    <definedName name="Performance_branch" localSheetId="2" hidden="1">{"'Changes Log'!$A$1:$F$25"}</definedName>
    <definedName name="Performance_branch" hidden="1">{"'Changes Log'!$A$1:$F$25"}</definedName>
    <definedName name="pfwe" localSheetId="1" hidden="1">{"'Eng (page2)'!$A$1:$D$52"}</definedName>
    <definedName name="pfwe" localSheetId="4" hidden="1">{"'Eng (page2)'!$A$1:$D$52"}</definedName>
    <definedName name="pfwe" localSheetId="2" hidden="1">{"'Eng (page2)'!$A$1:$D$52"}</definedName>
    <definedName name="pfwe" hidden="1">{"'Eng (page2)'!$A$1:$D$52"}</definedName>
    <definedName name="ph" localSheetId="1" hidden="1">{"'Model'!$A$1:$N$53"}</definedName>
    <definedName name="ph" localSheetId="4" hidden="1">{"'Model'!$A$1:$N$53"}</definedName>
    <definedName name="ph" localSheetId="2" hidden="1">{"'Model'!$A$1:$N$53"}</definedName>
    <definedName name="ph" hidden="1">{"'Model'!$A$1:$N$53"}</definedName>
    <definedName name="Phang" localSheetId="1" hidden="1">{"'Model'!$A$1:$N$53"}</definedName>
    <definedName name="Phang" localSheetId="4" hidden="1">{"'Model'!$A$1:$N$53"}</definedName>
    <definedName name="Phang" localSheetId="2" hidden="1">{"'Model'!$A$1:$N$53"}</definedName>
    <definedName name="Phang" hidden="1">{"'Model'!$A$1:$N$53"}</definedName>
    <definedName name="phangy" localSheetId="1" hidden="1">{"'Model'!$A$1:$N$53"}</definedName>
    <definedName name="phangy" localSheetId="4" hidden="1">{"'Model'!$A$1:$N$53"}</definedName>
    <definedName name="phangy" localSheetId="2" hidden="1">{"'Model'!$A$1:$N$53"}</definedName>
    <definedName name="phangy" hidden="1">{"'Model'!$A$1:$N$53"}</definedName>
    <definedName name="Phangyy" localSheetId="1" hidden="1">{"'Model'!$A$1:$N$53"}</definedName>
    <definedName name="Phangyy" localSheetId="4" hidden="1">{"'Model'!$A$1:$N$53"}</definedName>
    <definedName name="Phangyy" localSheetId="2" hidden="1">{"'Model'!$A$1:$N$53"}</definedName>
    <definedName name="Phangyy" hidden="1">{"'Model'!$A$1:$N$53"}</definedName>
    <definedName name="Physical">#REF!</definedName>
    <definedName name="PJ" localSheetId="1" hidden="1">{"'Eng (page2)'!$A$1:$D$52"}</definedName>
    <definedName name="PJ" localSheetId="4" hidden="1">{"'Eng (page2)'!$A$1:$D$52"}</definedName>
    <definedName name="PJ" localSheetId="2" hidden="1">{"'Eng (page2)'!$A$1:$D$52"}</definedName>
    <definedName name="PJ" hidden="1">{"'Eng (page2)'!$A$1:$D$52"}</definedName>
    <definedName name="pkpkpk" localSheetId="1" hidden="1">{"'Model'!$A$1:$N$53"}</definedName>
    <definedName name="pkpkpk" localSheetId="4" hidden="1">{"'Model'!$A$1:$N$53"}</definedName>
    <definedName name="pkpkpk" localSheetId="2" hidden="1">{"'Model'!$A$1:$N$53"}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localSheetId="1" hidden="1">{"'Eng (page2)'!$A$1:$D$52"}</definedName>
    <definedName name="ple" localSheetId="4" hidden="1">{"'Eng (page2)'!$A$1:$D$52"}</definedName>
    <definedName name="ple" localSheetId="2" hidden="1">{"'Eng (page2)'!$A$1:$D$52"}</definedName>
    <definedName name="ple" hidden="1">{"'Eng (page2)'!$A$1:$D$52"}</definedName>
    <definedName name="plo" localSheetId="1" hidden="1">{"'Eng (page2)'!$A$1:$D$52"}</definedName>
    <definedName name="plo" localSheetId="4" hidden="1">{"'Eng (page2)'!$A$1:$D$52"}</definedName>
    <definedName name="plo" localSheetId="2" hidden="1">{"'Eng (page2)'!$A$1:$D$52"}</definedName>
    <definedName name="plo" hidden="1">{"'Eng (page2)'!$A$1:$D$52"}</definedName>
    <definedName name="PLP" localSheetId="1" hidden="1">{"'Eng (page2)'!$A$1:$D$52"}</definedName>
    <definedName name="PLP" localSheetId="4" hidden="1">{"'Eng (page2)'!$A$1:$D$52"}</definedName>
    <definedName name="PLP" localSheetId="2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1" hidden="1">{"'Eng (page2)'!$A$1:$D$52"}</definedName>
    <definedName name="PO0" localSheetId="4" hidden="1">{"'Eng (page2)'!$A$1:$D$52"}</definedName>
    <definedName name="PO0" localSheetId="2" hidden="1">{"'Eng (page2)'!$A$1:$D$52"}</definedName>
    <definedName name="PO0" hidden="1">{"'Eng (page2)'!$A$1:$D$52"}</definedName>
    <definedName name="poer" localSheetId="1" hidden="1">{"'Eng (page2)'!$A$1:$D$52"}</definedName>
    <definedName name="poer" localSheetId="4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1" hidden="1">{"'Eng (page2)'!$A$1:$D$52"}</definedName>
    <definedName name="poi" localSheetId="4" hidden="1">{"'Eng (page2)'!$A$1:$D$52"}</definedName>
    <definedName name="poi" localSheetId="2" hidden="1">{"'Eng (page2)'!$A$1:$D$52"}</definedName>
    <definedName name="poi" hidden="1">{"'Eng (page2)'!$A$1:$D$52"}</definedName>
    <definedName name="pool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localSheetId="1" hidden="1">{"'Model'!$A$1:$N$53"}</definedName>
    <definedName name="poopoopoo" localSheetId="4" hidden="1">{"'Model'!$A$1:$N$53"}</definedName>
    <definedName name="poopoopoo" localSheetId="2" hidden="1">{"'Model'!$A$1:$N$53"}</definedName>
    <definedName name="poopoopoo" hidden="1">{"'Model'!$A$1:$N$53"}</definedName>
    <definedName name="popp" localSheetId="1" hidden="1">{"'Changes Log'!$A$1:$F$25"}</definedName>
    <definedName name="popp" localSheetId="4" hidden="1">{"'Changes Log'!$A$1:$F$25"}</definedName>
    <definedName name="popp" localSheetId="2" hidden="1">{"'Changes Log'!$A$1:$F$25"}</definedName>
    <definedName name="popp" hidden="1">{"'Changes Log'!$A$1:$F$25"}</definedName>
    <definedName name="post" hidden="1">#REF!</definedName>
    <definedName name="POSTAGE">#REF!</definedName>
    <definedName name="pp" localSheetId="1" hidden="1">{"Book Income",#N/A,FALSE,"B&amp;T";"Taxable Income",#N/A,FALSE,"B&amp;T"}</definedName>
    <definedName name="pp" localSheetId="4" hidden="1">{"Book Income",#N/A,FALSE,"B&amp;T";"Taxable Income",#N/A,FALSE,"B&amp;T"}</definedName>
    <definedName name="pp" localSheetId="2" hidden="1">{"Book Income",#N/A,FALSE,"B&amp;T";"Taxable Income",#N/A,FALSE,"B&amp;T"}</definedName>
    <definedName name="pp" hidden="1">{"Book Income",#N/A,FALSE,"B&amp;T";"Taxable Income",#N/A,FALSE,"B&amp;T"}</definedName>
    <definedName name="ppp" localSheetId="1" hidden="1">{"'Eng (page2)'!$A$1:$D$52"}</definedName>
    <definedName name="ppp" localSheetId="4" hidden="1">{"'Eng (page2)'!$A$1:$D$52"}</definedName>
    <definedName name="ppp" localSheetId="2" hidden="1">{"'Eng (page2)'!$A$1:$D$52"}</definedName>
    <definedName name="ppp" hidden="1">{"'Eng (page2)'!$A$1:$D$52"}</definedName>
    <definedName name="pppp" localSheetId="1" hidden="1">{"'Changes Log'!$A$1:$F$25"}</definedName>
    <definedName name="pppp" localSheetId="4" hidden="1">{"'Changes Log'!$A$1:$F$25"}</definedName>
    <definedName name="pppp" localSheetId="2" hidden="1">{"'Changes Log'!$A$1:$F$25"}</definedName>
    <definedName name="pppp" hidden="1">{"'Changes Log'!$A$1:$F$25"}</definedName>
    <definedName name="pppp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1" hidden="1">{"'Model'!$A$1:$N$53"}</definedName>
    <definedName name="ppppppppppppp" localSheetId="4" hidden="1">{"'Model'!$A$1:$N$53"}</definedName>
    <definedName name="ppppppppppppp" localSheetId="2" hidden="1">{"'Model'!$A$1:$N$53"}</definedName>
    <definedName name="ppppppppppppp" hidden="1">{"'Model'!$A$1:$N$53"}</definedName>
    <definedName name="pppppppppppppp" localSheetId="1" hidden="1">{"'Sell_Office'!$C$5:$D$6"}</definedName>
    <definedName name="pppppppppppppp" localSheetId="4" hidden="1">{"'Sell_Office'!$C$5:$D$6"}</definedName>
    <definedName name="pppppppppppppp" localSheetId="2" hidden="1">{"'Sell_Office'!$C$5:$D$6"}</definedName>
    <definedName name="pppppppppppppp" hidden="1">{"'Sell_Office'!$C$5:$D$6"}</definedName>
    <definedName name="Prepaid" localSheetId="1" hidden="1">{"'Model'!$A$1:$N$53"}</definedName>
    <definedName name="Prepaid" localSheetId="4" hidden="1">{"'Model'!$A$1:$N$53"}</definedName>
    <definedName name="Prepaid" localSheetId="2" hidden="1">{"'Model'!$A$1:$N$53"}</definedName>
    <definedName name="Prepaid" hidden="1">{"'Model'!$A$1:$N$53"}</definedName>
    <definedName name="print_a" localSheetId="1" hidden="1">{"'Eng (page2)'!$A$1:$D$52"}</definedName>
    <definedName name="print_a" localSheetId="4" hidden="1">{"'Eng (page2)'!$A$1:$D$52"}</definedName>
    <definedName name="print_a" localSheetId="2" hidden="1">{"'Eng (page2)'!$A$1:$D$52"}</definedName>
    <definedName name="print_a" hidden="1">{"'Eng (page2)'!$A$1:$D$52"}</definedName>
    <definedName name="_xlnm.Print_Area" localSheetId="0">'BS 3-5'!$A$1:$J$100</definedName>
    <definedName name="_xlnm.Print_Area" localSheetId="6">'cf12-13'!$A$1:$I$93</definedName>
    <definedName name="_xlnm.Print_Area" localSheetId="1">'PL 6-7 3M'!$A$1:$I$65</definedName>
    <definedName name="_xlnm.Print_Area" localSheetId="4">'SH10'!$A$1:$V$24</definedName>
    <definedName name="_xlnm.Print_Area" localSheetId="5">'SH11'!$A$1:$V$22</definedName>
    <definedName name="_xlnm.Print_Area" localSheetId="2">'SH8'!$A$1:$Z$24</definedName>
    <definedName name="_xlnm.Print_Area" localSheetId="3">'SH9'!$A$1:$AC$29</definedName>
    <definedName name="_xlnm.Print_Area">#REF!</definedName>
    <definedName name="Print_Area_MI" localSheetId="1">#REF!</definedName>
    <definedName name="Print_Area_MI" localSheetId="4">#REF!</definedName>
    <definedName name="Print_Area_MI" localSheetId="2">#REF!</definedName>
    <definedName name="Print_Area_MI">#REF!</definedName>
    <definedName name="Print_e" localSheetId="1" hidden="1">{"'Eng (page2)'!$A$1:$D$52"}</definedName>
    <definedName name="Print_e" localSheetId="4" hidden="1">{"'Eng (page2)'!$A$1:$D$52"}</definedName>
    <definedName name="Print_e" localSheetId="2" hidden="1">{"'Eng (page2)'!$A$1:$D$52"}</definedName>
    <definedName name="Print_e" hidden="1">{"'Eng (page2)'!$A$1:$D$52"}</definedName>
    <definedName name="Print_Titles_MI" localSheetId="1">#REF!,#REF!</definedName>
    <definedName name="Print_Titles_MI" localSheetId="4">#REF!,#REF!</definedName>
    <definedName name="Print_Titles_MI" localSheetId="2">#REF!,#REF!</definedName>
    <definedName name="Print_Titles_MI">#REF!,#REF!</definedName>
    <definedName name="PrintArea" localSheetId="1">#REF!</definedName>
    <definedName name="PrintArea">#REF!</definedName>
    <definedName name="PRJE1" localSheetId="1" hidden="1">{"'Eng (page2)'!$A$1:$D$52"}</definedName>
    <definedName name="PRJE1" localSheetId="4" hidden="1">{"'Eng (page2)'!$A$1:$D$52"}</definedName>
    <definedName name="PRJE1" localSheetId="2" hidden="1">{"'Eng (page2)'!$A$1:$D$52"}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1" hidden="1">{"'Eng (page2)'!$A$1:$D$52"}</definedName>
    <definedName name="PSD" localSheetId="4" hidden="1">{"'Eng (page2)'!$A$1:$D$52"}</definedName>
    <definedName name="PSD" localSheetId="2" hidden="1">{"'Eng (page2)'!$A$1:$D$52"}</definedName>
    <definedName name="PSD" hidden="1">{"'Eng (page2)'!$A$1:$D$52"}</definedName>
    <definedName name="pttt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1" hidden="1">{"'Sell_Office'!$C$5:$D$6"}</definedName>
    <definedName name="pu" localSheetId="4" hidden="1">{"'Sell_Office'!$C$5:$D$6"}</definedName>
    <definedName name="pu" localSheetId="2" hidden="1">{"'Sell_Office'!$C$5:$D$6"}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localSheetId="1" hidden="1">{"'Eng (page2)'!$A$1:$D$52"}</definedName>
    <definedName name="Q1kka" localSheetId="4" hidden="1">{"'Eng (page2)'!$A$1:$D$52"}</definedName>
    <definedName name="Q1kka" localSheetId="2" hidden="1">{"'Eng (page2)'!$A$1:$D$52"}</definedName>
    <definedName name="Q1kka" hidden="1">{"'Eng (page2)'!$A$1:$D$52"}</definedName>
    <definedName name="qa" localSheetId="1" hidden="1">{"'Changes Log'!$A$1:$F$25"}</definedName>
    <definedName name="qa" localSheetId="4" hidden="1">{"'Changes Log'!$A$1:$F$25"}</definedName>
    <definedName name="qa" localSheetId="2" hidden="1">{"'Changes Log'!$A$1:$F$25"}</definedName>
    <definedName name="qa" hidden="1">{"'Changes Log'!$A$1:$F$25"}</definedName>
    <definedName name="qaqa" localSheetId="1" hidden="1">{"conso",#N/A,FALSE,"cash flow"}</definedName>
    <definedName name="qaqa" localSheetId="4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1" hidden="1">{"cashflow",#N/A,FALSE,"cash flow"}</definedName>
    <definedName name="qaqas" localSheetId="4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1" hidden="1">{"conso",#N/A,FALSE,"cash flow"}</definedName>
    <definedName name="qaqasa" localSheetId="4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1" hidden="1">{"conso",#N/A,FALSE,"cash flow"}</definedName>
    <definedName name="qaqass" localSheetId="4" hidden="1">{"conso",#N/A,FALSE,"cash flow"}</definedName>
    <definedName name="qaqass" localSheetId="2" hidden="1">{"conso",#N/A,FALSE,"cash flow"}</definedName>
    <definedName name="qaqass" hidden="1">{"conso",#N/A,FALSE,"cash flow"}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1" hidden="1">{"'Eng (page2)'!$A$1:$D$52"}</definedName>
    <definedName name="QER" localSheetId="4" hidden="1">{"'Eng (page2)'!$A$1:$D$52"}</definedName>
    <definedName name="QER" localSheetId="2" hidden="1">{"'Eng (page2)'!$A$1:$D$52"}</definedName>
    <definedName name="QER" hidden="1">{"'Eng (page2)'!$A$1:$D$52"}</definedName>
    <definedName name="qq" localSheetId="1" hidden="1">{"'Eng (page2)'!$A$1:$D$52"}</definedName>
    <definedName name="qq" localSheetId="4" hidden="1">{"'Eng (page2)'!$A$1:$D$52"}</definedName>
    <definedName name="qq" localSheetId="2" hidden="1">{"'Eng (page2)'!$A$1:$D$52"}</definedName>
    <definedName name="qq" hidden="1">{"'Eng (page2)'!$A$1:$D$52"}</definedName>
    <definedName name="qql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1" hidden="1">{"'Eng (page2)'!$A$1:$D$52"}</definedName>
    <definedName name="qqqq" localSheetId="4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1" hidden="1">{"cashflow",#N/A,FALSE,"cash flow"}</definedName>
    <definedName name="qqqqq" localSheetId="4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1" hidden="1">{"cashflow",#N/A,FALSE,"cash flow"}</definedName>
    <definedName name="qqqqqq" localSheetId="4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1" hidden="1">{"'Model'!$A$1:$N$53"}</definedName>
    <definedName name="qqqqqqqq" localSheetId="4" hidden="1">{"'Model'!$A$1:$N$53"}</definedName>
    <definedName name="qqqqqqqq" localSheetId="2" hidden="1">{"'Model'!$A$1:$N$53"}</definedName>
    <definedName name="qqqqqqqq" hidden="1">{"'Model'!$A$1:$N$53"}</definedName>
    <definedName name="qqqqqqqqqqqqq" localSheetId="1" hidden="1">{"'Eng (page2)'!$A$1:$D$52"}</definedName>
    <definedName name="qqqqqqqqqqqqq" localSheetId="4" hidden="1">{"'Eng (page2)'!$A$1:$D$52"}</definedName>
    <definedName name="qqqqqqqqqqqqq" localSheetId="2" hidden="1">{"'Eng (page2)'!$A$1:$D$52"}</definedName>
    <definedName name="qqqqqqqqqqqqq" hidden="1">{"'Eng (page2)'!$A$1:$D$52"}</definedName>
    <definedName name="QQW" localSheetId="1" hidden="1">{"'Eng (page2)'!$A$1:$D$52"}</definedName>
    <definedName name="QQW" localSheetId="4" hidden="1">{"'Eng (page2)'!$A$1:$D$52"}</definedName>
    <definedName name="QQW" localSheetId="2" hidden="1">{"'Eng (page2)'!$A$1:$D$52"}</definedName>
    <definedName name="QQW" hidden="1">{"'Eng (page2)'!$A$1:$D$52"}</definedName>
    <definedName name="qst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localSheetId="1" hidden="1">{"'Eng (page2)'!$A$1:$D$52"}</definedName>
    <definedName name="qw" localSheetId="4" hidden="1">{"'Eng (page2)'!$A$1:$D$52"}</definedName>
    <definedName name="qw" localSheetId="2" hidden="1">{"'Eng (page2)'!$A$1:$D$52"}</definedName>
    <definedName name="qw" hidden="1">{"'Eng (page2)'!$A$1:$D$52"}</definedName>
    <definedName name="qw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localSheetId="1" hidden="1">{"cashflow",#N/A,FALSE,"cash flow"}</definedName>
    <definedName name="qwqwq" localSheetId="4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YI" localSheetId="1" hidden="1">{"'Eng (page2)'!$A$1:$D$52"}</definedName>
    <definedName name="QYI" localSheetId="4" hidden="1">{"'Eng (page2)'!$A$1:$D$52"}</definedName>
    <definedName name="QYI" localSheetId="2" hidden="1">{"'Eng (page2)'!$A$1:$D$52"}</definedName>
    <definedName name="QYI" hidden="1">{"'Eng (page2)'!$A$1:$D$52"}</definedName>
    <definedName name="ratman" localSheetId="1" hidden="1">{"'Model'!$A$1:$N$53"}</definedName>
    <definedName name="ratman" localSheetId="4" hidden="1">{"'Model'!$A$1:$N$53"}</definedName>
    <definedName name="ratman" localSheetId="2" hidden="1">{"'Model'!$A$1:$N$53"}</definedName>
    <definedName name="ratman" hidden="1">{"'Model'!$A$1:$N$53"}</definedName>
    <definedName name="RCArea" hidden="1">#REF!</definedName>
    <definedName name="RD" localSheetId="1" hidden="1">{"'Model'!$A$1:$N$53"}</definedName>
    <definedName name="RD" localSheetId="4" hidden="1">{"'Model'!$A$1:$N$53"}</definedName>
    <definedName name="RD" localSheetId="2" hidden="1">{"'Model'!$A$1:$N$53"}</definedName>
    <definedName name="RD" hidden="1">{"'Model'!$A$1:$N$53"}</definedName>
    <definedName name="re" localSheetId="1" hidden="1">{#N/A,#N/A,FALSE,"CAT3516";#N/A,#N/A,FALSE,"CAT3608";#N/A,#N/A,FALSE,"Wartsila";#N/A,#N/A,FALSE,"Asm";#N/A,#N/A,FALSE,"DG cost"}</definedName>
    <definedName name="re" localSheetId="4" hidden="1">{#N/A,#N/A,FALSE,"CAT3516";#N/A,#N/A,FALSE,"CAT3608";#N/A,#N/A,FALSE,"Wartsila";#N/A,#N/A,FALSE,"Asm";#N/A,#N/A,FALSE,"DG cost"}</definedName>
    <definedName name="re" localSheetId="2" hidden="1">{#N/A,#N/A,FALSE,"CAT3516";#N/A,#N/A,FALSE,"CAT3608";#N/A,#N/A,FALSE,"Wartsila";#N/A,#N/A,FALSE,"Asm";#N/A,#N/A,FALSE,"DG cost"}</definedName>
    <definedName name="re" hidden="1">{#N/A,#N/A,FALSE,"CAT3516";#N/A,#N/A,FALSE,"CAT3608";#N/A,#N/A,FALSE,"Wartsila";#N/A,#N/A,FALSE,"Asm";#N/A,#N/A,FALSE,"DG cost"}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localSheetId="1" hidden="1">{"'Changes Log'!$A$1:$F$25"}</definedName>
    <definedName name="REFERRW" localSheetId="4" hidden="1">{"'Changes Log'!$A$1:$F$25"}</definedName>
    <definedName name="REFERRW" localSheetId="2" hidden="1">{"'Changes Log'!$A$1:$F$25"}</definedName>
    <definedName name="REFERRW" hidden="1">{"'Changes Log'!$A$1:$F$25"}</definedName>
    <definedName name="RENTAL_EXPENSES">#REF!</definedName>
    <definedName name="Report">#REF!</definedName>
    <definedName name="RER" localSheetId="1" hidden="1">{"'Eng (page2)'!$A$1:$D$52"}</definedName>
    <definedName name="RER" localSheetId="4" hidden="1">{"'Eng (page2)'!$A$1:$D$52"}</definedName>
    <definedName name="RER" localSheetId="2" hidden="1">{"'Eng (page2)'!$A$1:$D$52"}</definedName>
    <definedName name="RER" hidden="1">{"'Eng (page2)'!$A$1:$D$52"}</definedName>
    <definedName name="rere" localSheetId="1" hidden="1">{"conso",#N/A,FALSE,"cash flow"}</definedName>
    <definedName name="rere" localSheetId="4" hidden="1">{"conso",#N/A,FALSE,"cash flow"}</definedName>
    <definedName name="rere" localSheetId="2" hidden="1">{"conso",#N/A,FALSE,"cash flow"}</definedName>
    <definedName name="rere" hidden="1">{"conso",#N/A,FALSE,"cash flow"}</definedName>
    <definedName name="rewfre" localSheetId="1" hidden="1">{"'Model'!$A$1:$N$53"}</definedName>
    <definedName name="rewfre" localSheetId="4" hidden="1">{"'Model'!$A$1:$N$53"}</definedName>
    <definedName name="rewfre" localSheetId="2" hidden="1">{"'Model'!$A$1:$N$53"}</definedName>
    <definedName name="rewfre" hidden="1">{"'Model'!$A$1:$N$53"}</definedName>
    <definedName name="RJE_Owner" localSheetId="1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1" hidden="1">{"'Eng (page2)'!$A$1:$D$52"}</definedName>
    <definedName name="RJO" localSheetId="4" hidden="1">{"'Eng (page2)'!$A$1:$D$52"}</definedName>
    <definedName name="RJO" localSheetId="2" hidden="1">{"'Eng (page2)'!$A$1:$D$52"}</definedName>
    <definedName name="RJO" hidden="1">{"'Eng (page2)'!$A$1:$D$52"}</definedName>
    <definedName name="rlagusalsWkd" localSheetId="1" hidden="1">{"'Changes Log'!$A$1:$F$25"}</definedName>
    <definedName name="rlagusalsWkd" localSheetId="4" hidden="1">{"'Changes Log'!$A$1:$F$25"}</definedName>
    <definedName name="rlagusalsWkd" localSheetId="2" hidden="1">{"'Changes Log'!$A$1:$F$25"}</definedName>
    <definedName name="rlagusalsWkd" hidden="1">{"'Changes Log'!$A$1:$F$25"}</definedName>
    <definedName name="RM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localSheetId="1" hidden="1">{"'Eng (page2)'!$A$1:$D$52"}</definedName>
    <definedName name="rqr" localSheetId="4" hidden="1">{"'Eng (page2)'!$A$1:$D$52"}</definedName>
    <definedName name="rqr" localSheetId="2" hidden="1">{"'Eng (page2)'!$A$1:$D$52"}</definedName>
    <definedName name="rqr" hidden="1">{"'Eng (page2)'!$A$1:$D$52"}</definedName>
    <definedName name="RRE" localSheetId="1" hidden="1">{"'Eng (page2)'!$A$1:$D$52"}</definedName>
    <definedName name="RRE" localSheetId="4" hidden="1">{"'Eng (page2)'!$A$1:$D$52"}</definedName>
    <definedName name="RRE" localSheetId="2" hidden="1">{"'Eng (page2)'!$A$1:$D$52"}</definedName>
    <definedName name="RRE" hidden="1">{"'Eng (page2)'!$A$1:$D$52"}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1" hidden="1">{"'Changes Log'!$A$1:$F$25"}</definedName>
    <definedName name="rrr" localSheetId="4" hidden="1">{"'Changes Log'!$A$1:$F$25"}</definedName>
    <definedName name="rrr" localSheetId="2" hidden="1">{"'Changes Log'!$A$1:$F$25"}</definedName>
    <definedName name="rrr" hidden="1">{"'Changes Log'!$A$1:$F$25"}</definedName>
    <definedName name="rrrr" localSheetId="1" hidden="1">{"'Eng (page2)'!$A$1:$D$52"}</definedName>
    <definedName name="rrrr" localSheetId="4" hidden="1">{"'Eng (page2)'!$A$1:$D$52"}</definedName>
    <definedName name="rrrr" localSheetId="2" hidden="1">{"'Eng (page2)'!$A$1:$D$52"}</definedName>
    <definedName name="rrrr" hidden="1">{"'Eng (page2)'!$A$1:$D$52"}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1" hidden="1">{"'Eng (page2)'!$A$1:$D$52"}</definedName>
    <definedName name="rt" localSheetId="4" hidden="1">{"'Eng (page2)'!$A$1:$D$52"}</definedName>
    <definedName name="rt" localSheetId="2" hidden="1">{"'Eng (page2)'!$A$1:$D$52"}</definedName>
    <definedName name="rt" hidden="1">{"'Eng (page2)'!$A$1:$D$52"}</definedName>
    <definedName name="rtrtr" localSheetId="1" hidden="1">{"'Changes Log'!$A$1:$F$25"}</definedName>
    <definedName name="rtrtr" localSheetId="4" hidden="1">{"'Changes Log'!$A$1:$F$25"}</definedName>
    <definedName name="rtrtr" localSheetId="2" hidden="1">{"'Changes Log'!$A$1:$F$25"}</definedName>
    <definedName name="rtrtr" hidden="1">{"'Changes Log'!$A$1:$F$25"}</definedName>
    <definedName name="rtw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localSheetId="1" hidden="1">{"'Model'!$A$1:$N$53"}</definedName>
    <definedName name="rutrut" localSheetId="4" hidden="1">{"'Model'!$A$1:$N$53"}</definedName>
    <definedName name="rutrut" localSheetId="2" hidden="1">{"'Model'!$A$1:$N$53"}</definedName>
    <definedName name="rutrut" hidden="1">{"'Model'!$A$1:$N$53"}</definedName>
    <definedName name="s" localSheetId="1" hidden="1">{"'Model'!$A$1:$N$53"}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1" hidden="1">{"'Eng (page2)'!$A$1:$D$52"}</definedName>
    <definedName name="SAB" localSheetId="4" hidden="1">{"'Eng (page2)'!$A$1:$D$52"}</definedName>
    <definedName name="SAB" localSheetId="2" hidden="1">{"'Eng (page2)'!$A$1:$D$52"}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localSheetId="1" hidden="1">{"'Eng (page2)'!$A$1:$D$52"}</definedName>
    <definedName name="SAS" localSheetId="4" hidden="1">{"'Eng (page2)'!$A$1:$D$52"}</definedName>
    <definedName name="SAS" localSheetId="2" hidden="1">{"'Eng (page2)'!$A$1:$D$52"}</definedName>
    <definedName name="SAS" hidden="1">{"'Eng (page2)'!$A$1:$D$52"}</definedName>
    <definedName name="SASASAS" hidden="1">#REF!</definedName>
    <definedName name="SC" localSheetId="1" hidden="1">{"'Eng (page2)'!$A$1:$D$52"}</definedName>
    <definedName name="SC" localSheetId="4" hidden="1">{"'Eng (page2)'!$A$1:$D$52"}</definedName>
    <definedName name="SC" localSheetId="2" hidden="1">{"'Eng (page2)'!$A$1:$D$52"}</definedName>
    <definedName name="SC" hidden="1">{"'Eng (page2)'!$A$1:$D$52"}</definedName>
    <definedName name="scs" localSheetId="1" hidden="1">{"'Eng (page2)'!$A$1:$D$52"}</definedName>
    <definedName name="scs" localSheetId="4" hidden="1">{"'Eng (page2)'!$A$1:$D$52"}</definedName>
    <definedName name="scs" localSheetId="2" hidden="1">{"'Eng (page2)'!$A$1:$D$52"}</definedName>
    <definedName name="scs" hidden="1">{"'Eng (page2)'!$A$1:$D$52"}</definedName>
    <definedName name="sd" localSheetId="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localSheetId="1" hidden="1">{"'Model'!$A$1:$N$53"}</definedName>
    <definedName name="sdac" localSheetId="4" hidden="1">{"'Model'!$A$1:$N$53"}</definedName>
    <definedName name="sdac" localSheetId="2" hidden="1">{"'Model'!$A$1:$N$53"}</definedName>
    <definedName name="sdac" hidden="1">{"'Model'!$A$1:$N$53"}</definedName>
    <definedName name="sdf" localSheetId="1" hidden="1">{"'Eng (page2)'!$A$1:$D$52"}</definedName>
    <definedName name="sdf" localSheetId="4" hidden="1">{"'Eng (page2)'!$A$1:$D$52"}</definedName>
    <definedName name="sdf" localSheetId="2" hidden="1">{"'Eng (page2)'!$A$1:$D$52"}</definedName>
    <definedName name="sdf" hidden="1">{"'Eng (page2)'!$A$1:$D$52"}</definedName>
    <definedName name="sdfa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1" hidden="1">{"Book Income",#N/A,FALSE,"B&amp;T";"Taxable Income",#N/A,FALSE,"B&amp;T"}</definedName>
    <definedName name="sdfd" localSheetId="4" hidden="1">{"Book Income",#N/A,FALSE,"B&amp;T";"Taxable Income",#N/A,FALSE,"B&amp;T"}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sdfsdf" localSheetId="1" hidden="1">{"'Changes Log'!$A$1:$F$25"}</definedName>
    <definedName name="sdfsdfsdf" localSheetId="4" hidden="1">{"'Changes Log'!$A$1:$F$25"}</definedName>
    <definedName name="sdfsdfsdf" localSheetId="2" hidden="1">{"'Changes Log'!$A$1:$F$25"}</definedName>
    <definedName name="sdfsdfsdf" hidden="1">{"'Changes Log'!$A$1:$F$25"}</definedName>
    <definedName name="sdr" localSheetId="1" hidden="1">{"'Eng (page2)'!$A$1:$D$52"}</definedName>
    <definedName name="sdr" localSheetId="4" hidden="1">{"'Eng (page2)'!$A$1:$D$52"}</definedName>
    <definedName name="sdr" localSheetId="2" hidden="1">{"'Eng (page2)'!$A$1:$D$52"}</definedName>
    <definedName name="sdr" hidden="1">{"'Eng (page2)'!$A$1:$D$52"}</definedName>
    <definedName name="sdsqw" localSheetId="1" hidden="1">{"'Model'!$A$1:$N$53"}</definedName>
    <definedName name="sdsqw" localSheetId="4" hidden="1">{"'Model'!$A$1:$N$53"}</definedName>
    <definedName name="sdsqw" localSheetId="2" hidden="1">{"'Model'!$A$1:$N$53"}</definedName>
    <definedName name="sdsqw" hidden="1">{"'Model'!$A$1:$N$53"}</definedName>
    <definedName name="se" localSheetId="1" hidden="1">{"'Eng (page2)'!$A$1:$D$52"}</definedName>
    <definedName name="se" localSheetId="4" hidden="1">{"'Eng (page2)'!$A$1:$D$52"}</definedName>
    <definedName name="se" localSheetId="2" hidden="1">{"'Eng (page2)'!$A$1:$D$52"}</definedName>
    <definedName name="se" hidden="1">{"'Eng (page2)'!$A$1:$D$52"}</definedName>
    <definedName name="sell" localSheetId="1" hidden="1">{"'Eng (page2)'!$A$1:$D$52"}</definedName>
    <definedName name="sell" localSheetId="4" hidden="1">{"'Eng (page2)'!$A$1:$D$52"}</definedName>
    <definedName name="sell" localSheetId="2" hidden="1">{"'Eng (page2)'!$A$1:$D$52"}</definedName>
    <definedName name="sell" hidden="1">{"'Eng (page2)'!$A$1:$D$52"}</definedName>
    <definedName name="sell11111" localSheetId="1" hidden="1">{"'Eng (page2)'!$A$1:$D$52"}</definedName>
    <definedName name="sell11111" localSheetId="4" hidden="1">{"'Eng (page2)'!$A$1:$D$52"}</definedName>
    <definedName name="sell11111" localSheetId="2" hidden="1">{"'Eng (page2)'!$A$1:$D$52"}</definedName>
    <definedName name="sell11111" hidden="1">{"'Eng (page2)'!$A$1:$D$52"}</definedName>
    <definedName name="Sell30" localSheetId="1" hidden="1">{"'Eng (page2)'!$A$1:$D$52"}</definedName>
    <definedName name="Sell30" localSheetId="4" hidden="1">{"'Eng (page2)'!$A$1:$D$52"}</definedName>
    <definedName name="Sell30" localSheetId="2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localSheetId="1" hidden="1">{#N/A,#N/A,FALSE,"CAT3516";#N/A,#N/A,FALSE,"CAT3608";#N/A,#N/A,FALSE,"Wartsila";#N/A,#N/A,FALSE,"Asm";#N/A,#N/A,FALSE,"DG cost"}</definedName>
    <definedName name="Sep" localSheetId="4" hidden="1">{#N/A,#N/A,FALSE,"CAT3516";#N/A,#N/A,FALSE,"CAT3608";#N/A,#N/A,FALSE,"Wartsila";#N/A,#N/A,FALSE,"Asm";#N/A,#N/A,FALSE,"DG cost"}</definedName>
    <definedName name="Sep" localSheetId="2" hidden="1">{#N/A,#N/A,FALSE,"CAT3516";#N/A,#N/A,FALSE,"CAT3608";#N/A,#N/A,FALSE,"Wartsila";#N/A,#N/A,FALSE,"Asm";#N/A,#N/A,FALSE,"DG cost"}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localSheetId="1" hidden="1">{"'Eng (page2)'!$A$1:$D$52"}</definedName>
    <definedName name="SFN" localSheetId="4" hidden="1">{"'Eng (page2)'!$A$1:$D$52"}</definedName>
    <definedName name="SFN" localSheetId="2" hidden="1">{"'Eng (page2)'!$A$1:$D$52"}</definedName>
    <definedName name="SFN" hidden="1">{"'Eng (page2)'!$A$1:$D$52"}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localSheetId="1" hidden="1">{"'Changes Log'!$A$1:$F$25"}</definedName>
    <definedName name="SHEET10" localSheetId="4" hidden="1">{"'Changes Log'!$A$1:$F$25"}</definedName>
    <definedName name="SHEET10" localSheetId="2" hidden="1">{"'Changes Log'!$A$1:$F$25"}</definedName>
    <definedName name="SHEET10" hidden="1">{"'Changes Log'!$A$1:$F$25"}</definedName>
    <definedName name="SHEET11" localSheetId="1" hidden="1">{"'Changes Log'!$A$1:$F$25"}</definedName>
    <definedName name="SHEET11" localSheetId="4" hidden="1">{"'Changes Log'!$A$1:$F$25"}</definedName>
    <definedName name="SHEET11" localSheetId="2" hidden="1">{"'Changes Log'!$A$1:$F$25"}</definedName>
    <definedName name="SHEET11" hidden="1">{"'Changes Log'!$A$1:$F$25"}</definedName>
    <definedName name="SHEET12" localSheetId="1" hidden="1">{"'Changes Log'!$A$1:$F$25"}</definedName>
    <definedName name="SHEET12" localSheetId="4" hidden="1">{"'Changes Log'!$A$1:$F$25"}</definedName>
    <definedName name="SHEET12" localSheetId="2" hidden="1">{"'Changes Log'!$A$1:$F$25"}</definedName>
    <definedName name="SHEET12" hidden="1">{"'Changes Log'!$A$1:$F$25"}</definedName>
    <definedName name="SHEET2" localSheetId="1" hidden="1">{"'Changes Log'!$A$1:$F$25"}</definedName>
    <definedName name="SHEET2" localSheetId="4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1" hidden="1">{"'Changes Log'!$A$1:$F$25"}</definedName>
    <definedName name="SHEET20" localSheetId="4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1" hidden="1">{"'Changes Log'!$A$1:$F$25"}</definedName>
    <definedName name="SHEET3" localSheetId="4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1" hidden="1">{"'Changes Log'!$A$1:$F$25"}</definedName>
    <definedName name="SHEET4" localSheetId="4" hidden="1">{"'Changes Log'!$A$1:$F$25"}</definedName>
    <definedName name="SHEET4" localSheetId="2" hidden="1">{"'Changes Log'!$A$1:$F$25"}</definedName>
    <definedName name="SHEET4" hidden="1">{"'Changes Log'!$A$1:$F$25"}</definedName>
    <definedName name="SHEET5" localSheetId="1" hidden="1">{"'Changes Log'!$A$1:$F$25"}</definedName>
    <definedName name="SHEET5" localSheetId="4" hidden="1">{"'Changes Log'!$A$1:$F$25"}</definedName>
    <definedName name="SHEET5" localSheetId="2" hidden="1">{"'Changes Log'!$A$1:$F$25"}</definedName>
    <definedName name="SHEET5" hidden="1">{"'Changes Log'!$A$1:$F$25"}</definedName>
    <definedName name="SHEET9" localSheetId="1" hidden="1">{"'Changes Log'!$A$1:$F$25"}</definedName>
    <definedName name="SHEET9" localSheetId="4" hidden="1">{"'Changes Log'!$A$1:$F$25"}</definedName>
    <definedName name="SHEET9" localSheetId="2" hidden="1">{"'Changes Log'!$A$1:$F$25"}</definedName>
    <definedName name="SHEET9" hidden="1">{"'Changes Log'!$A$1:$F$25"}</definedName>
    <definedName name="SHEETS22" localSheetId="1" hidden="1">{"'Changes Log'!$A$1:$F$25"}</definedName>
    <definedName name="SHEETS22" localSheetId="4" hidden="1">{"'Changes Log'!$A$1:$F$25"}</definedName>
    <definedName name="SHEETS22" localSheetId="2" hidden="1">{"'Changes Log'!$A$1:$F$25"}</definedName>
    <definedName name="SHEETS22" hidden="1">{"'Changes Log'!$A$1:$F$25"}</definedName>
    <definedName name="Sine" localSheetId="1" hidden="1">{"'Eng (page2)'!$A$1:$D$52"}</definedName>
    <definedName name="Sine" localSheetId="4" hidden="1">{"'Eng (page2)'!$A$1:$D$52"}</definedName>
    <definedName name="Sine" localSheetId="2" hidden="1">{"'Eng (page2)'!$A$1:$D$52"}</definedName>
    <definedName name="Sine" hidden="1">{"'Eng (page2)'!$A$1:$D$52"}</definedName>
    <definedName name="sm.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localSheetId="1" hidden="1">{"'Eng (page2)'!$A$1:$D$52"}</definedName>
    <definedName name="software" localSheetId="4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localSheetId="1" hidden="1">{"'Eng (page2)'!$A$1:$D$52"}</definedName>
    <definedName name="srd" localSheetId="4" hidden="1">{"'Eng (page2)'!$A$1:$D$52"}</definedName>
    <definedName name="srd" localSheetId="2" hidden="1">{"'Eng (page2)'!$A$1:$D$52"}</definedName>
    <definedName name="srd" hidden="1">{"'Eng (page2)'!$A$1:$D$52"}</definedName>
    <definedName name="ss" localSheetId="1" hidden="1">{"'Eng (page2)'!$A$1:$D$52"}</definedName>
    <definedName name="ss" localSheetId="4" hidden="1">{"'Eng (page2)'!$A$1:$D$52"}</definedName>
    <definedName name="ss" localSheetId="2" hidden="1">{"'Eng (page2)'!$A$1:$D$52"}</definedName>
    <definedName name="ss" hidden="1">{"'Eng (page2)'!$A$1:$D$52"}</definedName>
    <definedName name="SSAB" localSheetId="1" hidden="1">{"'Eng (page2)'!$A$1:$D$52"}</definedName>
    <definedName name="SSAB" localSheetId="4" hidden="1">{"'Eng (page2)'!$A$1:$D$52"}</definedName>
    <definedName name="SSAB" localSheetId="2" hidden="1">{"'Eng (page2)'!$A$1:$D$52"}</definedName>
    <definedName name="SSAB" hidden="1">{"'Eng (page2)'!$A$1:$D$52"}</definedName>
    <definedName name="ss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1" hidden="1">{"'Eng (page2)'!$A$1:$D$52"}</definedName>
    <definedName name="sss" localSheetId="4" hidden="1">{"'Eng (page2)'!$A$1:$D$52"}</definedName>
    <definedName name="sss" localSheetId="2" hidden="1">{"'Eng (page2)'!$A$1:$D$52"}</definedName>
    <definedName name="sss" hidden="1">{"'Eng (page2)'!$A$1:$D$52"}</definedName>
    <definedName name="ssss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localSheetId="1" hidden="1">{"'Model'!$A$1:$N$53"}</definedName>
    <definedName name="sssss" localSheetId="4" hidden="1">{"'Model'!$A$1:$N$53"}</definedName>
    <definedName name="sssss" localSheetId="2" hidden="1">{"'Model'!$A$1:$N$53"}</definedName>
    <definedName name="sssss" hidden="1">{"'Model'!$A$1:$N$53"}</definedName>
    <definedName name="sssssss" localSheetId="1" hidden="1">{#N/A,#N/A,FALSE,"INV14"}</definedName>
    <definedName name="sssssss" localSheetId="4" hidden="1">{#N/A,#N/A,FALSE,"INV14"}</definedName>
    <definedName name="sssssss" localSheetId="2" hidden="1">{#N/A,#N/A,FALSE,"INV14"}</definedName>
    <definedName name="sssssss" hidden="1">{#N/A,#N/A,FALSE,"INV14"}</definedName>
    <definedName name="sssssssss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1" hidden="1">{"'Eng (page2)'!$A$1:$D$52"}</definedName>
    <definedName name="ssssssssssssssss" localSheetId="4" hidden="1">{"'Eng (page2)'!$A$1:$D$52"}</definedName>
    <definedName name="ssssssssssssssss" localSheetId="2" hidden="1">{"'Eng (page2)'!$A$1:$D$52"}</definedName>
    <definedName name="ssssssssssssssss" hidden="1">{"'Eng (page2)'!$A$1:$D$52"}</definedName>
    <definedName name="st" localSheetId="1" hidden="1">{"'Eng (page2)'!$A$1:$D$52"}</definedName>
    <definedName name="st" localSheetId="4" hidden="1">{"'Eng (page2)'!$A$1:$D$52"}</definedName>
    <definedName name="st" localSheetId="2" hidden="1">{"'Eng (page2)'!$A$1:$D$52"}</definedName>
    <definedName name="st" hidden="1">{"'Eng (page2)'!$A$1:$D$52"}</definedName>
    <definedName name="STAFF_WELFARE">#REF!</definedName>
    <definedName name="stamp" localSheetId="1" hidden="1">{"'Eng (page2)'!$A$1:$D$52"}</definedName>
    <definedName name="stamp" localSheetId="4" hidden="1">{"'Eng (page2)'!$A$1:$D$52"}</definedName>
    <definedName name="stamp" localSheetId="2" hidden="1">{"'Eng (page2)'!$A$1:$D$52"}</definedName>
    <definedName name="stamp" hidden="1">{"'Eng (page2)'!$A$1:$D$52"}</definedName>
    <definedName name="stat_dkg">#REF!</definedName>
    <definedName name="STEW" localSheetId="1" hidden="1">{"'Eng (page2)'!$A$1:$D$52"}</definedName>
    <definedName name="STEW" localSheetId="4" hidden="1">{"'Eng (page2)'!$A$1:$D$52"}</definedName>
    <definedName name="STEW" localSheetId="2" hidden="1">{"'Eng (page2)'!$A$1:$D$52"}</definedName>
    <definedName name="STEW" hidden="1">{"'Eng (page2)'!$A$1:$D$52"}</definedName>
    <definedName name="STUDY___ANALYSIS">#REF!</definedName>
    <definedName name="sug" localSheetId="1" hidden="1">{"'Eng (page2)'!$A$1:$D$52"}</definedName>
    <definedName name="sug" localSheetId="4" hidden="1">{"'Eng (page2)'!$A$1:$D$52"}</definedName>
    <definedName name="sug" localSheetId="2" hidden="1">{"'Eng (page2)'!$A$1:$D$52"}</definedName>
    <definedName name="sug" hidden="1">{"'Eng (page2)'!$A$1:$D$52"}</definedName>
    <definedName name="SumPL" localSheetId="1" hidden="1">{"PL for plan 96 2000",#N/A,FALSE,"Model";"BS for budget 96 2000",#N/A,FALSE,"Model"}</definedName>
    <definedName name="SumPL" localSheetId="4" hidden="1">{"PL for plan 96 2000",#N/A,FALSE,"Model";"BS for budget 96 2000",#N/A,FALSE,"Model"}</definedName>
    <definedName name="SumPL" localSheetId="2" hidden="1">{"PL for plan 96 2000",#N/A,FALSE,"Model";"BS for budget 96 2000",#N/A,FALSE,"Model"}</definedName>
    <definedName name="SumPL" hidden="1">{"PL for plan 96 2000",#N/A,FALSE,"Model";"BS for budget 96 2000",#N/A,FALSE,"Model"}</definedName>
    <definedName name="sws" localSheetId="1" hidden="1">{"'Model'!$A$1:$N$53"}</definedName>
    <definedName name="sws" localSheetId="4" hidden="1">{"'Model'!$A$1:$N$53"}</definedName>
    <definedName name="sws" localSheetId="2" hidden="1">{"'Model'!$A$1:$N$53"}</definedName>
    <definedName name="sws" hidden="1">{"'Model'!$A$1:$N$53"}</definedName>
    <definedName name="SX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1" hidden="1">{"'Model'!$A$1:$N$53"}</definedName>
    <definedName name="sxrxd" localSheetId="4" hidden="1">{"'Model'!$A$1:$N$53"}</definedName>
    <definedName name="sxrxd" localSheetId="2" hidden="1">{"'Model'!$A$1:$N$53"}</definedName>
    <definedName name="sxrxd" hidden="1">{"'Model'!$A$1:$N$53"}</definedName>
    <definedName name="SXX" localSheetId="1" hidden="1">{"'Eng (page2)'!$A$1:$D$52"}</definedName>
    <definedName name="SXX" localSheetId="4" hidden="1">{"'Eng (page2)'!$A$1:$D$52"}</definedName>
    <definedName name="SXX" localSheetId="2" hidden="1">{"'Eng (page2)'!$A$1:$D$52"}</definedName>
    <definedName name="SXX" hidden="1">{"'Eng (page2)'!$A$1:$D$52"}</definedName>
    <definedName name="t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1" hidden="1">{"'Sell_Office'!$C$5:$D$6"}</definedName>
    <definedName name="TB_group" localSheetId="4" hidden="1">{"'Sell_Office'!$C$5:$D$6"}</definedName>
    <definedName name="TB_group" localSheetId="2" hidden="1">{"'Sell_Office'!$C$5:$D$6"}</definedName>
    <definedName name="TB_group" hidden="1">{"'Sell_Office'!$C$5:$D$6"}</definedName>
    <definedName name="TB_print" localSheetId="1" hidden="1">{"'Sell_Office'!$C$5:$D$6"}</definedName>
    <definedName name="TB_print" localSheetId="4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hidden="1">#REF!</definedName>
    <definedName name="TBUpdate" localSheetId="1" hidden="1">{"'Model'!$A$1:$N$53"}</definedName>
    <definedName name="TBUpdate" localSheetId="4" hidden="1">{"'Model'!$A$1:$N$53"}</definedName>
    <definedName name="TBUpdate" localSheetId="2" hidden="1">{"'Model'!$A$1:$N$53"}</definedName>
    <definedName name="TBUpdate" hidden="1">{"'Model'!$A$1:$N$53"}</definedName>
    <definedName name="te" localSheetId="1" hidden="1">{"'Eng (page2)'!$A$1:$D$52"}</definedName>
    <definedName name="te" localSheetId="4" hidden="1">{"'Eng (page2)'!$A$1:$D$52"}</definedName>
    <definedName name="te" localSheetId="2" hidden="1">{"'Eng (page2)'!$A$1:$D$52"}</definedName>
    <definedName name="te" hidden="1">{"'Eng (page2)'!$A$1:$D$52"}</definedName>
    <definedName name="Tea" localSheetId="1" hidden="1">{"'Sell_Office'!$C$5:$D$6"}</definedName>
    <definedName name="Tea" localSheetId="4" hidden="1">{"'Sell_Office'!$C$5:$D$6"}</definedName>
    <definedName name="Tea" localSheetId="2" hidden="1">{"'Sell_Office'!$C$5:$D$6"}</definedName>
    <definedName name="Tea" hidden="1">{"'Sell_Office'!$C$5:$D$6"}</definedName>
    <definedName name="TELEPHONE___PAGER___OTHER_COMM">#REF!</definedName>
    <definedName name="test" localSheetId="1" hidden="1">{"'Model'!$A$1:$N$53"}</definedName>
    <definedName name="test" localSheetId="4" hidden="1">{"'Model'!$A$1:$N$53"}</definedName>
    <definedName name="test" localSheetId="2" hidden="1">{"'Model'!$A$1:$N$53"}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localSheetId="1" hidden="1">{"'Eng (page2)'!$A$1:$D$52"}</definedName>
    <definedName name="tew" localSheetId="4" hidden="1">{"'Eng (page2)'!$A$1:$D$52"}</definedName>
    <definedName name="tew" localSheetId="2" hidden="1">{"'Eng (page2)'!$A$1:$D$52"}</definedName>
    <definedName name="tew" hidden="1">{"'Eng (page2)'!$A$1:$D$52"}</definedName>
    <definedName name="TextRefCopyRangeCount" hidden="1">21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1" hidden="1">{"'Eng (page2)'!$A$1:$D$52"}</definedName>
    <definedName name="tgkj" localSheetId="4" hidden="1">{"'Eng (page2)'!$A$1:$D$52"}</definedName>
    <definedName name="tgkj" localSheetId="2" hidden="1">{"'Eng (page2)'!$A$1:$D$52"}</definedName>
    <definedName name="tgkj" hidden="1">{"'Eng (page2)'!$A$1:$D$52"}</definedName>
    <definedName name="tik" localSheetId="1" hidden="1">{"'Leverage'!$B$2:$M$418"}</definedName>
    <definedName name="tik" localSheetId="4" hidden="1">{"'Leverage'!$B$2:$M$418"}</definedName>
    <definedName name="tik" localSheetId="2" hidden="1">{"'Leverage'!$B$2:$M$418"}</definedName>
    <definedName name="tik" hidden="1">{"'Leverage'!$B$2:$M$418"}</definedName>
    <definedName name="tio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1" hidden="1">{"'Eng (page2)'!$A$1:$D$52"}</definedName>
    <definedName name="To" localSheetId="4" hidden="1">{"'Eng (page2)'!$A$1:$D$52"}</definedName>
    <definedName name="To" localSheetId="2" hidden="1">{"'Eng (page2)'!$A$1:$D$52"}</definedName>
    <definedName name="To" hidden="1">{"'Eng (page2)'!$A$1:$D$52"}</definedName>
    <definedName name="toe" localSheetId="1" hidden="1">{"'Model'!$A$1:$N$53"}</definedName>
    <definedName name="toe" localSheetId="4" hidden="1">{"'Model'!$A$1:$N$53"}</definedName>
    <definedName name="toe" localSheetId="2" hidden="1">{"'Model'!$A$1:$N$53"}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localSheetId="1" hidden="1">{"'Eng (page2)'!$A$1:$D$52"}</definedName>
    <definedName name="TR" localSheetId="4" hidden="1">{"'Eng (page2)'!$A$1:$D$52"}</definedName>
    <definedName name="TR" localSheetId="2" hidden="1">{"'Eng (page2)'!$A$1:$D$52"}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localSheetId="1" hidden="1">{"'Eng (page2)'!$A$1:$D$52"}</definedName>
    <definedName name="TRE" localSheetId="4" hidden="1">{"'Eng (page2)'!$A$1:$D$52"}</definedName>
    <definedName name="TRE" localSheetId="2" hidden="1">{"'Eng (page2)'!$A$1:$D$52"}</definedName>
    <definedName name="TRE" hidden="1">{"'Eng (page2)'!$A$1:$D$52"}</definedName>
    <definedName name="tre4r564t" localSheetId="1" hidden="1">{"'Eng (page2)'!$A$1:$D$52"}</definedName>
    <definedName name="tre4r564t" localSheetId="4" hidden="1">{"'Eng (page2)'!$A$1:$D$52"}</definedName>
    <definedName name="tre4r564t" localSheetId="2" hidden="1">{"'Eng (page2)'!$A$1:$D$52"}</definedName>
    <definedName name="tre4r564t" hidden="1">{"'Eng (page2)'!$A$1:$D$52"}</definedName>
    <definedName name="Treasury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1" hidden="1">{"'Model'!$A$1:$N$53"}</definedName>
    <definedName name="treetree" localSheetId="4" hidden="1">{"'Model'!$A$1:$N$53"}</definedName>
    <definedName name="treetree" localSheetId="2" hidden="1">{"'Model'!$A$1:$N$53"}</definedName>
    <definedName name="treetree" hidden="1">{"'Model'!$A$1:$N$53"}</definedName>
    <definedName name="trerey" localSheetId="1" hidden="1">{"'Changes Log'!$A$1:$F$25"}</definedName>
    <definedName name="trerey" localSheetId="4" hidden="1">{"'Changes Log'!$A$1:$F$25"}</definedName>
    <definedName name="trerey" localSheetId="2" hidden="1">{"'Changes Log'!$A$1:$F$25"}</definedName>
    <definedName name="trerey" hidden="1">{"'Changes Log'!$A$1:$F$25"}</definedName>
    <definedName name="trew" localSheetId="1" hidden="1">{"'Eng (page2)'!$A$1:$D$52"}</definedName>
    <definedName name="trew" localSheetId="4" hidden="1">{"'Eng (page2)'!$A$1:$D$52"}</definedName>
    <definedName name="trew" localSheetId="2" hidden="1">{"'Eng (page2)'!$A$1:$D$52"}</definedName>
    <definedName name="trew" hidden="1">{"'Eng (page2)'!$A$1:$D$52"}</definedName>
    <definedName name="trtere" localSheetId="1" hidden="1">{"'Changes Log'!$A$1:$F$25"}</definedName>
    <definedName name="trtere" localSheetId="4" hidden="1">{"'Changes Log'!$A$1:$F$25"}</definedName>
    <definedName name="trtere" localSheetId="2" hidden="1">{"'Changes Log'!$A$1:$F$25"}</definedName>
    <definedName name="trtere" hidden="1">{"'Changes Log'!$A$1:$F$25"}</definedName>
    <definedName name="trtrt" localSheetId="1" hidden="1">{"'Changes Log'!$A$1:$F$25"}</definedName>
    <definedName name="trtrt" localSheetId="4" hidden="1">{"'Changes Log'!$A$1:$F$25"}</definedName>
    <definedName name="trtrt" localSheetId="2" hidden="1">{"'Changes Log'!$A$1:$F$25"}</definedName>
    <definedName name="trtrt" hidden="1">{"'Changes Log'!$A$1:$F$25"}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1" hidden="1">{#N/A,#N/A,FALSE,"PEHD";#N/A,#N/A,FALSE,"PP";#N/A,#N/A,FALSE,"PVC-S";#N/A,#N/A,FALSE,"PVC-E"}</definedName>
    <definedName name="ttm" localSheetId="4" hidden="1">{#N/A,#N/A,FALSE,"PEHD";#N/A,#N/A,FALSE,"PP";#N/A,#N/A,FALSE,"PVC-S";#N/A,#N/A,FALSE,"PVC-E"}</definedName>
    <definedName name="ttm" localSheetId="2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tt" localSheetId="1" hidden="1">{"FB Assumptions",#N/A,FALSE,"Asu";"FB Cashflow 1",#N/A,FALSE,"F&amp;B";"FB Cashflow 2",#N/A,FALSE,"F&amp;B"}</definedName>
    <definedName name="tttt" localSheetId="4" hidden="1">{"FB Assumptions",#N/A,FALSE,"Asu";"FB Cashflow 1",#N/A,FALSE,"F&amp;B";"FB Cashflow 2",#N/A,FALSE,"F&amp;B"}</definedName>
    <definedName name="tttt" localSheetId="2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localSheetId="1" hidden="1">{"'Model'!$A$1:$N$53"}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nf" localSheetId="1" hidden="1">{"'Model'!$A$1:$N$53"}</definedName>
    <definedName name="tunf" localSheetId="4" hidden="1">{"'Model'!$A$1:$N$53"}</definedName>
    <definedName name="tunf" localSheetId="2" hidden="1">{"'Model'!$A$1:$N$53"}</definedName>
    <definedName name="tunf" hidden="1">{"'Model'!$A$1:$N$53"}</definedName>
    <definedName name="TWE" localSheetId="1" hidden="1">{"'Eng (page2)'!$A$1:$D$52"}</definedName>
    <definedName name="TWE" localSheetId="4" hidden="1">{"'Eng (page2)'!$A$1:$D$52"}</definedName>
    <definedName name="TWE" localSheetId="2" hidden="1">{"'Eng (page2)'!$A$1:$D$52"}</definedName>
    <definedName name="TWE" hidden="1">{"'Eng (page2)'!$A$1:$D$52"}</definedName>
    <definedName name="twt" localSheetId="1" hidden="1">{#N/A,#N/A,FALSE,"PEHD";#N/A,#N/A,FALSE,"PP";#N/A,#N/A,FALSE,"PVC-S";#N/A,#N/A,FALSE,"PVC-E"}</definedName>
    <definedName name="twt" localSheetId="4" hidden="1">{#N/A,#N/A,FALSE,"PEHD";#N/A,#N/A,FALSE,"PP";#N/A,#N/A,FALSE,"PVC-S";#N/A,#N/A,FALSE,"PVC-E"}</definedName>
    <definedName name="twt" localSheetId="2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localSheetId="1" hidden="1">{"'Changes Log'!$A$1:$F$25"}</definedName>
    <definedName name="tyty" localSheetId="4" hidden="1">{"'Changes Log'!$A$1:$F$25"}</definedName>
    <definedName name="tyty" localSheetId="2" hidden="1">{"'Changes Log'!$A$1:$F$25"}</definedName>
    <definedName name="tyty" hidden="1">{"'Changes Log'!$A$1:$F$25"}</definedName>
    <definedName name="u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localSheetId="1" hidden="1">{"'Eng (page2)'!$A$1:$D$52"}</definedName>
    <definedName name="ujj" localSheetId="4" hidden="1">{"'Eng (page2)'!$A$1:$D$52"}</definedName>
    <definedName name="ujj" localSheetId="2" hidden="1">{"'Eng (page2)'!$A$1:$D$52"}</definedName>
    <definedName name="ujj" hidden="1">{"'Eng (page2)'!$A$1:$D$52"}</definedName>
    <definedName name="UKL" localSheetId="1" hidden="1">{"'Eng (page2)'!$A$1:$D$52"}</definedName>
    <definedName name="UKL" localSheetId="4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1" hidden="1">{"'Model'!$A$1:$N$53"}</definedName>
    <definedName name="unew" localSheetId="4" hidden="1">{"'Model'!$A$1:$N$53"}</definedName>
    <definedName name="unew" localSheetId="2" hidden="1">{"'Model'!$A$1:$N$53"}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1" hidden="1">{"'Eng (page2)'!$A$1:$D$52"}</definedName>
    <definedName name="UOO" localSheetId="4" hidden="1">{"'Eng (page2)'!$A$1:$D$52"}</definedName>
    <definedName name="UOO" localSheetId="2" hidden="1">{"'Eng (page2)'!$A$1:$D$52"}</definedName>
    <definedName name="UOO" hidden="1">{"'Eng (page2)'!$A$1:$D$52"}</definedName>
    <definedName name="Uor" localSheetId="1" hidden="1">{"'Eng (page2)'!$A$1:$D$52"}</definedName>
    <definedName name="Uor" localSheetId="4" hidden="1">{"'Eng (page2)'!$A$1:$D$52"}</definedName>
    <definedName name="Uor" localSheetId="2" hidden="1">{"'Eng (page2)'!$A$1:$D$52"}</definedName>
    <definedName name="Uor" hidden="1">{"'Eng (page2)'!$A$1:$D$52"}</definedName>
    <definedName name="USDSELL">#REF!</definedName>
    <definedName name="UU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localSheetId="1" hidden="1">{"'Changes Log'!$A$1:$F$25"}</definedName>
    <definedName name="uyuu" localSheetId="4" hidden="1">{"'Changes Log'!$A$1:$F$25"}</definedName>
    <definedName name="uyuu" localSheetId="2" hidden="1">{"'Changes Log'!$A$1:$F$25"}</definedName>
    <definedName name="uyuu" hidden="1">{"'Changes Log'!$A$1:$F$25"}</definedName>
    <definedName name="uyuy" localSheetId="1" hidden="1">{"'Changes Log'!$A$1:$F$25"}</definedName>
    <definedName name="uyuy" localSheetId="4" hidden="1">{"'Changes Log'!$A$1:$F$25"}</definedName>
    <definedName name="uyuy" localSheetId="2" hidden="1">{"'Changes Log'!$A$1:$F$25"}</definedName>
    <definedName name="uyuy" hidden="1">{"'Changes Log'!$A$1:$F$25"}</definedName>
    <definedName name="v" localSheetId="1" hidden="1">{#N/A,#N/A,FALSE,"Ocean";#N/A,#N/A,FALSE,"NewYork";#N/A,#N/A,FALSE,"Gateway";#N/A,#N/A,FALSE,"GVH";#N/A,#N/A,FALSE,"GVM";#N/A,#N/A,FALSE,"GVT"}</definedName>
    <definedName name="v" localSheetId="4" hidden="1">{#N/A,#N/A,FALSE,"Ocean";#N/A,#N/A,FALSE,"NewYork";#N/A,#N/A,FALSE,"Gateway";#N/A,#N/A,FALSE,"GVH";#N/A,#N/A,FALSE,"GVM";#N/A,#N/A,FALSE,"GVT"}</definedName>
    <definedName name="v" localSheetId="2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v_1" localSheetId="1" hidden="1">{#N/A,#N/A,FALSE,"Ocean";#N/A,#N/A,FALSE,"NewYork";#N/A,#N/A,FALSE,"Gateway";#N/A,#N/A,FALSE,"GVH";#N/A,#N/A,FALSE,"GVM";#N/A,#N/A,FALSE,"GVT"}</definedName>
    <definedName name="v_1" localSheetId="4" hidden="1">{#N/A,#N/A,FALSE,"Ocean";#N/A,#N/A,FALSE,"NewYork";#N/A,#N/A,FALSE,"Gateway";#N/A,#N/A,FALSE,"GVH";#N/A,#N/A,FALSE,"GVM";#N/A,#N/A,FALSE,"GVT"}</definedName>
    <definedName name="v_1" localSheetId="2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1" hidden="1">{#N/A,#N/A,FALSE,"Ocean";#N/A,#N/A,FALSE,"NewYork";#N/A,#N/A,FALSE,"Gateway";#N/A,#N/A,FALSE,"GVH";#N/A,#N/A,FALSE,"GVM";#N/A,#N/A,FALSE,"GVT"}</definedName>
    <definedName name="v_1_1" localSheetId="4" hidden="1">{#N/A,#N/A,FALSE,"Ocean";#N/A,#N/A,FALSE,"NewYork";#N/A,#N/A,FALSE,"Gateway";#N/A,#N/A,FALSE,"GVH";#N/A,#N/A,FALSE,"GVM";#N/A,#N/A,FALSE,"GVT"}</definedName>
    <definedName name="v_1_1" localSheetId="2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1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localSheetId="2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1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localSheetId="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1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localSheetId="2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1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localSheetId="2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1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localSheetId="2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1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localSheetId="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1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localSheetId="2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1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localSheetId="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1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localSheetId="2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1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localSheetId="2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1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localSheetId="2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1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localSheetId="2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1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localSheetId="2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localSheetId="1" hidden="1">{"'Changes Log'!$A$1:$F$25"}</definedName>
    <definedName name="vbn" localSheetId="4" hidden="1">{"'Changes Log'!$A$1:$F$25"}</definedName>
    <definedName name="vbn" localSheetId="2" hidden="1">{"'Changes Log'!$A$1:$F$25"}</definedName>
    <definedName name="vbn" hidden="1">{"'Changes Log'!$A$1:$F$25"}</definedName>
    <definedName name="VCM_DOM">#REF!</definedName>
    <definedName name="VCM_INSURANCE">#REF!</definedName>
    <definedName name="vcx" localSheetId="1" hidden="1">{"'Model'!$A$1:$N$53"}</definedName>
    <definedName name="vcx" localSheetId="4" hidden="1">{"'Model'!$A$1:$N$53"}</definedName>
    <definedName name="vcx" localSheetId="2" hidden="1">{"'Model'!$A$1:$N$53"}</definedName>
    <definedName name="vcx" hidden="1">{"'Model'!$A$1:$N$53"}</definedName>
    <definedName name="VDF" localSheetId="1" hidden="1">{"'Eng (page2)'!$A$1:$D$52"}</definedName>
    <definedName name="VDF" localSheetId="4" hidden="1">{"'Eng (page2)'!$A$1:$D$52"}</definedName>
    <definedName name="VDF" localSheetId="2" hidden="1">{"'Eng (page2)'!$A$1:$D$52"}</definedName>
    <definedName name="VDF" hidden="1">{"'Eng (page2)'!$A$1:$D$52"}</definedName>
    <definedName name="vdsqe" localSheetId="1" hidden="1">{"'Model'!$A$1:$N$53"}</definedName>
    <definedName name="vdsqe" localSheetId="4" hidden="1">{"'Model'!$A$1:$N$53"}</definedName>
    <definedName name="vdsqe" localSheetId="2" hidden="1">{"'Model'!$A$1:$N$53"}</definedName>
    <definedName name="vdsqe" hidden="1">{"'Model'!$A$1:$N$53"}</definedName>
    <definedName name="veevee" localSheetId="1" hidden="1">{"'Model'!$A$1:$N$53"}</definedName>
    <definedName name="veevee" localSheetId="4" hidden="1">{"'Model'!$A$1:$N$53"}</definedName>
    <definedName name="veevee" localSheetId="2" hidden="1">{"'Model'!$A$1:$N$53"}</definedName>
    <definedName name="veevee" hidden="1">{"'Model'!$A$1:$N$53"}</definedName>
    <definedName name="VEHICLES_EXPENSES">#REF!</definedName>
    <definedName name="vgf" localSheetId="1" hidden="1">{"'Model'!$A$1:$N$53"}</definedName>
    <definedName name="vgf" localSheetId="4" hidden="1">{"'Model'!$A$1:$N$53"}</definedName>
    <definedName name="vgf" localSheetId="2" hidden="1">{"'Model'!$A$1:$N$53"}</definedName>
    <definedName name="vgf" hidden="1">{"'Model'!$A$1:$N$53"}</definedName>
    <definedName name="VTM_1" hidden="1">#REF!</definedName>
    <definedName name="VTM_14402" hidden="1">#REF!</definedName>
    <definedName name="vvv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1" hidden="1">{"'Eng (page2)'!$A$1:$D$52"}</definedName>
    <definedName name="vxvx" localSheetId="4" hidden="1">{"'Eng (page2)'!$A$1:$D$52"}</definedName>
    <definedName name="vxvx" localSheetId="2" hidden="1">{"'Eng (page2)'!$A$1:$D$52"}</definedName>
    <definedName name="vxvx" hidden="1">{"'Eng (page2)'!$A$1:$D$52"}</definedName>
    <definedName name="vxvxert" localSheetId="1" hidden="1">{"'Eng (page2)'!$A$1:$D$52"}</definedName>
    <definedName name="vxvxert" localSheetId="4" hidden="1">{"'Eng (page2)'!$A$1:$D$52"}</definedName>
    <definedName name="vxvxert" localSheetId="2" hidden="1">{"'Eng (page2)'!$A$1:$D$52"}</definedName>
    <definedName name="vxvxert" hidden="1">{"'Eng (page2)'!$A$1:$D$52"}</definedName>
    <definedName name="wa" localSheetId="1" hidden="1">{#N/A,#N/A,FALSE,"MPALL";#N/A,#N/A,FALSE,"BODY";#N/A,#N/A,FALSE,"CHASSIS";#N/A,#N/A,FALSE,"TEST"}</definedName>
    <definedName name="wa" localSheetId="4" hidden="1">{#N/A,#N/A,FALSE,"MPALL";#N/A,#N/A,FALSE,"BODY";#N/A,#N/A,FALSE,"CHASSIS";#N/A,#N/A,FALSE,"TEST"}</definedName>
    <definedName name="wa" localSheetId="2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localSheetId="1" hidden="1">{"'Eng (page2)'!$A$1:$D$52"}</definedName>
    <definedName name="walkthrough" localSheetId="4" hidden="1">{"'Eng (page2)'!$A$1:$D$52"}</definedName>
    <definedName name="walkthrough" localSheetId="2" hidden="1">{"'Eng (page2)'!$A$1:$D$52"}</definedName>
    <definedName name="walkthrough" hidden="1">{"'Eng (page2)'!$A$1:$D$52"}</definedName>
    <definedName name="wanna" localSheetId="1" hidden="1">{"'Model'!$A$1:$N$53"}</definedName>
    <definedName name="wanna" localSheetId="4" hidden="1">{"'Model'!$A$1:$N$53"}</definedName>
    <definedName name="wanna" localSheetId="2" hidden="1">{"'Model'!$A$1:$N$53"}</definedName>
    <definedName name="wanna" hidden="1">{"'Model'!$A$1:$N$53"}</definedName>
    <definedName name="we" localSheetId="1" hidden="1">{"'Eng (page2)'!$A$1:$D$52"}</definedName>
    <definedName name="we" localSheetId="4" hidden="1">{"'Eng (page2)'!$A$1:$D$52"}</definedName>
    <definedName name="we" localSheetId="2" hidden="1">{"'Eng (page2)'!$A$1:$D$52"}</definedName>
    <definedName name="we" hidden="1">{"'Eng (page2)'!$A$1:$D$52"}</definedName>
    <definedName name="WED" localSheetId="1" hidden="1">{"'Eng (page2)'!$A$1:$D$52"}</definedName>
    <definedName name="WED" localSheetId="4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1" hidden="1">{"'Eng (page2)'!$A$1:$D$52"}</definedName>
    <definedName name="weee" localSheetId="4" hidden="1">{"'Eng (page2)'!$A$1:$D$52"}</definedName>
    <definedName name="weee" localSheetId="2" hidden="1">{"'Eng (page2)'!$A$1:$D$52"}</definedName>
    <definedName name="weee" hidden="1">{"'Eng (page2)'!$A$1:$D$52"}</definedName>
    <definedName name="weewee" localSheetId="1" hidden="1">{"'Model'!$A$1:$N$53"}</definedName>
    <definedName name="weewee" localSheetId="4" hidden="1">{"'Model'!$A$1:$N$53"}</definedName>
    <definedName name="weewee" localSheetId="2" hidden="1">{"'Model'!$A$1:$N$53"}</definedName>
    <definedName name="weewee" hidden="1">{"'Model'!$A$1:$N$53"}</definedName>
    <definedName name="WELFARE___SPORT">#REF!</definedName>
    <definedName name="wer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localSheetId="1" hidden="1">{"'Changes Log'!$A$1:$F$25"}</definedName>
    <definedName name="werr" localSheetId="4" hidden="1">{"'Changes Log'!$A$1:$F$25"}</definedName>
    <definedName name="werr" localSheetId="2" hidden="1">{"'Changes Log'!$A$1:$F$25"}</definedName>
    <definedName name="werr" hidden="1">{"'Changes Log'!$A$1:$F$25"}</definedName>
    <definedName name="werwer" localSheetId="1" hidden="1">{"'Model'!$A$1:$N$53"}</definedName>
    <definedName name="werwer" localSheetId="4" hidden="1">{"'Model'!$A$1:$N$53"}</definedName>
    <definedName name="werwer" localSheetId="2" hidden="1">{"'Model'!$A$1:$N$53"}</definedName>
    <definedName name="werwer" hidden="1">{"'Model'!$A$1:$N$53"}</definedName>
    <definedName name="wqwqw" localSheetId="1" hidden="1">{"cashflow",#N/A,FALSE,"cash flow"}</definedName>
    <definedName name="wqwqw" localSheetId="4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qwrr" localSheetId="1" hidden="1">{"'Eng (page2)'!$A$1:$D$52"}</definedName>
    <definedName name="wqwrr" localSheetId="4" hidden="1">{"'Eng (page2)'!$A$1:$D$52"}</definedName>
    <definedName name="wqwrr" localSheetId="2" hidden="1">{"'Eng (page2)'!$A$1:$D$52"}</definedName>
    <definedName name="wqwrr" hidden="1">{"'Eng (page2)'!$A$1:$D$52"}</definedName>
    <definedName name="wr" localSheetId="1" hidden="1">{"'Eng (page2)'!$A$1:$D$52"}</definedName>
    <definedName name="wr" localSheetId="4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1" hidden="1">{"level1",#N/A,FALSE,"1_LEV";"LEVEL1",#N/A,FALSE,"1_LEV"}</definedName>
    <definedName name="wrn.1_lev." localSheetId="4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4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4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4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4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4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1" hidden="1">{#N/A,#N/A,FALSE,"Macro2"}</definedName>
    <definedName name="wrn.3." localSheetId="4" hidden="1">{#N/A,#N/A,FALSE,"Macro2"}</definedName>
    <definedName name="wrn.3." localSheetId="2" hidden="1">{#N/A,#N/A,FALSE,"Macro2"}</definedName>
    <definedName name="wrn.3." hidden="1">{#N/A,#N/A,FALSE,"Macro2"}</definedName>
    <definedName name="wrn.Accounts._.schedules." localSheetId="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localSheetId="1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4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2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1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4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2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1" hidden="1">{"profit",#N/A,FALSE,"P&amp;L";"cap",#N/A,FALSE,"Capital";"cash",#N/A,FALSE,"Cash Flow";"bs",#N/A,FALSE,"Bal Sheet"}</definedName>
    <definedName name="wrn.allprint." localSheetId="4" hidden="1">{"profit",#N/A,FALSE,"P&amp;L";"cap",#N/A,FALSE,"Capital";"cash",#N/A,FALSE,"Cash Flow";"bs",#N/A,FALSE,"Bal Sheet"}</definedName>
    <definedName name="wrn.allprint." localSheetId="2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4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lsheet." localSheetId="1" hidden="1">{#N/A,#N/A,FALSE,"Bal Sheet"}</definedName>
    <definedName name="wrn.balsheet." localSheetId="4" hidden="1">{#N/A,#N/A,FALSE,"Bal Sheet"}</definedName>
    <definedName name="wrn.balsheet." localSheetId="2" hidden="1">{#N/A,#N/A,FALSE,"Bal Sheet"}</definedName>
    <definedName name="wrn.balsheet." hidden="1">{#N/A,#N/A,FALSE,"Bal Sheet"}</definedName>
    <definedName name="wrn.BAOCAO." localSheetId="1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oard._.Report." localSheetId="1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4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2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localSheetId="1" hidden="1">{"cap",#N/A,FALSE,"Capital"}</definedName>
    <definedName name="wrn.capital." localSheetId="4" hidden="1">{"cap",#N/A,FALSE,"Capital"}</definedName>
    <definedName name="wrn.capital." localSheetId="2" hidden="1">{"cap",#N/A,FALSE,"Capital"}</definedName>
    <definedName name="wrn.capital." hidden="1">{"cap",#N/A,FALSE,"Capital"}</definedName>
    <definedName name="wrn.cash." localSheetId="1" hidden="1">{"cash",#N/A,FALSE,"Cash Flow"}</definedName>
    <definedName name="wrn.cash." localSheetId="4" hidden="1">{"cash",#N/A,FALSE,"Cash Flow"}</definedName>
    <definedName name="wrn.cash." localSheetId="2" hidden="1">{"cash",#N/A,FALSE,"Cash Flow"}</definedName>
    <definedName name="wrn.cash." hidden="1">{"cash",#N/A,FALSE,"Cash Flow"}</definedName>
    <definedName name="wrn.cashflow." localSheetId="1" hidden="1">{"cashflow",#N/A,FALSE,"CASHFLOW "}</definedName>
    <definedName name="wrn.cashflow." localSheetId="4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chi._.tiÆt." localSheetId="1" hidden="1">{#N/A,#N/A,FALSE,"Chi tiÆt"}</definedName>
    <definedName name="wrn.chi._.tiÆt." localSheetId="4" hidden="1">{#N/A,#N/A,FALSE,"Chi tiÆt"}</definedName>
    <definedName name="wrn.chi._.tiÆt." localSheetId="2" hidden="1">{#N/A,#N/A,FALSE,"Chi tiÆt"}</definedName>
    <definedName name="wrn.chi._.tiÆt." hidden="1">{#N/A,#N/A,FALSE,"Chi tiÆt"}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1" hidden="1">{"conso",#N/A,FALSE,"cash flow"}</definedName>
    <definedName name="wrn.conso." localSheetId="4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4" hidden="1">{#N/A,#N/A,FALSE,"VPM(1-4)_12";#N/A,#N/A,FALSE,"CONV(1-4)_12"}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1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1" hidden="1">{"EBITDA Print Range",#N/A,FALSE,"EBITDA"}</definedName>
    <definedName name="wrn.EBITDA._.Print._.Range." localSheetId="4" hidden="1">{"EBITDA Print Range",#N/A,FALSE,"EBITDA"}</definedName>
    <definedName name="wrn.EBITDA._.Print._.Range." localSheetId="2" hidden="1">{"EBITDA Print Range",#N/A,FALSE,"EBITDA"}</definedName>
    <definedName name="wrn.EBITDA._.Print._.Range." hidden="1">{"EBITDA Print Range",#N/A,FALSE,"EBITDA"}</definedName>
    <definedName name="wrn.fc." localSheetId="1" hidden="1">{"letter",#N/A,FALSE,"Letter";"amort",#N/A,FALSE,"Amort"}</definedName>
    <definedName name="wrn.fc." localSheetId="4" hidden="1">{"letter",#N/A,FALSE,"Letter";"amort",#N/A,FALSE,"Amort"}</definedName>
    <definedName name="wrn.fc." localSheetId="2" hidden="1">{"letter",#N/A,FALSE,"Letter";"amort",#N/A,FALSE,"Amort"}</definedName>
    <definedName name="wrn.fc." hidden="1">{"letter",#N/A,FALSE,"Letter";"amort",#N/A,FALSE,"Amort"}</definedName>
    <definedName name="wrn.FIXED._.ASSETS.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1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1" hidden="1">{#N/A,#N/A,FALSE,"COMP"}</definedName>
    <definedName name="wrn.FORM1." localSheetId="4" hidden="1">{#N/A,#N/A,FALSE,"COMP"}</definedName>
    <definedName name="wrn.FORM1." localSheetId="2" hidden="1">{#N/A,#N/A,FALSE,"COMP"}</definedName>
    <definedName name="wrn.FORM1." hidden="1">{#N/A,#N/A,FALSE,"COMP"}</definedName>
    <definedName name="wrn.FOUR._.SHEETS." localSheetId="1" hidden="1">{#N/A,#N/A,FALSE,"PEHD";#N/A,#N/A,FALSE,"PP";#N/A,#N/A,FALSE,"PVC-S";#N/A,#N/A,FALSE,"PVC-E"}</definedName>
    <definedName name="wrn.FOUR._.SHEETS." localSheetId="4" hidden="1">{#N/A,#N/A,FALSE,"PEHD";#N/A,#N/A,FALSE,"PP";#N/A,#N/A,FALSE,"PVC-S";#N/A,#N/A,FALSE,"PVC-E"}</definedName>
    <definedName name="wrn.FOUR._.SHEETS." localSheetId="2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1" hidden="1">{"hilight1",#N/A,FALSE,"HILIGHT1"}</definedName>
    <definedName name="wrn.hilight1." localSheetId="4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4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4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localSheetId="4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4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localSheetId="1" hidden="1">{#N/A,#N/A,FALSE,"INV14"}</definedName>
    <definedName name="wrn.INV14." localSheetId="4" hidden="1">{#N/A,#N/A,FALSE,"INV14"}</definedName>
    <definedName name="wrn.INV14." localSheetId="2" hidden="1">{#N/A,#N/A,FALSE,"INV14"}</definedName>
    <definedName name="wrn.INV14." hidden="1">{#N/A,#N/A,FALSE,"INV14"}</definedName>
    <definedName name="wrn.Landscape._.schs." localSheetId="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1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4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2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1" hidden="1">{"Act Vs Fcst YTD",#N/A,TRUE,"Monthly PL"}</definedName>
    <definedName name="wrn.Monthly._.PL._.Act._.Vs._.Fcst._.YTD." localSheetId="4" hidden="1">{"Act Vs Fcst YTD",#N/A,TRUE,"Monthly PL"}</definedName>
    <definedName name="wrn.Monthly._.PL._.Act._.Vs._.Fcst._.YTD." localSheetId="2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1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localSheetId="2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1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localSheetId="2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1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localSheetId="2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1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localSheetId="2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1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localSheetId="2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1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localSheetId="2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1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localSheetId="2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1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localSheetId="2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1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localSheetId="2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1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localSheetId="2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1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localSheetId="2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1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localSheetId="2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1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localSheetId="2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1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localSheetId="2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1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localSheetId="2" hidden="1">{"Act Vs Fcst YTD",#N/A,TRUE,"Monthly PL"}</definedName>
    <definedName name="wrn.Monthly._.PL._.Act._.Vs._.Fcst._.YTD._5" hidden="1">{"Act Vs Fcst YTD",#N/A,TRUE,"Monthly PL"}</definedName>
    <definedName name="wrn.Monthly._.report." localSheetId="1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4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2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localSheetId="1" hidden="1">{#N/A,#N/A,TRUE,"Ready Credit";#N/A,#N/A,TRUE,"Personal Loan"}</definedName>
    <definedName name="wrn.Montri._.Products." localSheetId="4" hidden="1">{#N/A,#N/A,TRUE,"Ready Credit";#N/A,#N/A,TRUE,"Personal Loan"}</definedName>
    <definedName name="wrn.Montri._.Products." localSheetId="2" hidden="1">{#N/A,#N/A,TRUE,"Ready Credit";#N/A,#N/A,TRUE,"Personal Loan"}</definedName>
    <definedName name="wrn.Montri._.Products." hidden="1">{#N/A,#N/A,TRUE,"Ready Credit";#N/A,#N/A,TRUE,"Personal Loan"}</definedName>
    <definedName name="wrn.MPPRINT." localSheetId="1" hidden="1">{#N/A,#N/A,FALSE,"MPALL";#N/A,#N/A,FALSE,"BODY";#N/A,#N/A,FALSE,"CHASSIS";#N/A,#N/A,FALSE,"TEST"}</definedName>
    <definedName name="wrn.MPPRINT." localSheetId="4" hidden="1">{#N/A,#N/A,FALSE,"MPALL";#N/A,#N/A,FALSE,"BODY";#N/A,#N/A,FALSE,"CHASSIS";#N/A,#N/A,FALSE,"TEST"}</definedName>
    <definedName name="wrn.MPPRINT." localSheetId="2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arong._.Products." localSheetId="1" hidden="1">{#N/A,#N/A,TRUE,"BankCard";#N/A,#N/A,TRUE,"Diners";#N/A,#N/A,TRUE,"Ready Credit";#N/A,#N/A,TRUE,"Personal Loan";#N/A,#N/A,TRUE,"Citi-One";#N/A,#N/A,TRUE,"Total Cust Liabs"}</definedName>
    <definedName name="wrn.Narong._.Products." localSheetId="4" hidden="1">{#N/A,#N/A,TRUE,"BankCard";#N/A,#N/A,TRUE,"Diners";#N/A,#N/A,TRUE,"Ready Credit";#N/A,#N/A,TRUE,"Personal Loan";#N/A,#N/A,TRUE,"Citi-One";#N/A,#N/A,TRUE,"Total Cust Liabs"}</definedName>
    <definedName name="wrn.Narong._.Products." localSheetId="2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localSheetId="1" hidden="1">{"profit",#N/A,FALSE,"P&amp;L"}</definedName>
    <definedName name="wrn.pl." localSheetId="4" hidden="1">{"profit",#N/A,FALSE,"P&amp;L"}</definedName>
    <definedName name="wrn.pl." localSheetId="2" hidden="1">{"profit",#N/A,FALSE,"P&amp;L"}</definedName>
    <definedName name="wrn.pl." hidden="1">{"profit",#N/A,FALSE,"P&amp;L"}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1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1" hidden="1">{#N/A,#N/A,FALSE,"Gateway";#N/A,#N/A,FALSE,"NewYork";#N/A,#N/A,FALSE,"Ocean";#N/A,#N/A,FALSE,"GVH";#N/A,#N/A,FALSE,"GVM";#N/A,#N/A,FALSE,"GVT"}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localSheetId="2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1" hidden="1">{#N/A,#N/A,FALSE,"Gateway";#N/A,#N/A,FALSE,"NewYork";#N/A,#N/A,FALSE,"Ocean";#N/A,#N/A,FALSE,"GVH";#N/A,#N/A,FALSE,"GVM";#N/A,#N/A,FALSE,"GVT"}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localSheetId="2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1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localSheetId="2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1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localSheetId="2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1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localSheetId="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1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localSheetId="2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1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localSheetId="2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1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localSheetId="2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1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localSheetId="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1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localSheetId="2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1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localSheetId="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1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localSheetId="2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1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localSheetId="2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1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localSheetId="2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1" hidden="1">{#N/A,#N/A,FALSE,"Gateway";#N/A,#N/A,FALSE,"NewYork";#N/A,#N/A,FALSE,"Ocean";#N/A,#N/A,FALSE,"GVH";#N/A,#N/A,FALSE,"GVM";#N/A,#N/A,FALSE,"GVT"}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localSheetId="2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1" hidden="1">{#N/A,#N/A,FALSE,"Gateway";#N/A,#N/A,FALSE,"NewYork";#N/A,#N/A,FALSE,"Ocean";#N/A,#N/A,FALSE,"GVH";#N/A,#N/A,FALSE,"GVM";#N/A,#N/A,FALSE,"GVT"}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localSheetId="2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localSheetId="1" hidden="1">{#N/A,#N/A,TRUE,"Citi-One";#N/A,#N/A,TRUE,"Total Cust Liabs";#N/A,#N/A,TRUE,"Current AC";#N/A,#N/A,TRUE,"Saving";#N/A,#N/A,TRUE,"Time Dep";#N/A,#N/A,TRUE,"PN";#N/A,#N/A,TRUE,"BE"}</definedName>
    <definedName name="wrn.Ratana._.Products." localSheetId="4" hidden="1">{#N/A,#N/A,TRUE,"Citi-One";#N/A,#N/A,TRUE,"Total Cust Liabs";#N/A,#N/A,TRUE,"Current AC";#N/A,#N/A,TRUE,"Saving";#N/A,#N/A,TRUE,"Time Dep";#N/A,#N/A,TRUE,"PN";#N/A,#N/A,TRUE,"BE"}</definedName>
    <definedName name="wrn.Ratana._.Products." localSheetId="2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localSheetId="1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4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2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localSheetId="1" hidden="1">{"Rent1",#N/A,FALSE,"RENT";"Rent2",#N/A,FALSE,"RENT"}</definedName>
    <definedName name="wrn.Rent." localSheetId="4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1" hidden="1">{"PRINT_EST",#N/A,FALSE,"ESTMON"}</definedName>
    <definedName name="wrn.REPORT_EST." localSheetId="4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4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4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localSheetId="1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1" hidden="1">{"sales",#N/A,FALSE,"SALES"}</definedName>
    <definedName name="wrn.sales._.report." localSheetId="4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ensitive." localSheetId="1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1" hidden="1">{#N/A,#N/A,FALSE,"Macro2"}</definedName>
    <definedName name="wrn.sertchai." localSheetId="4" hidden="1">{#N/A,#N/A,FALSE,"Macro2"}</definedName>
    <definedName name="wrn.sertchai." localSheetId="2" hidden="1">{#N/A,#N/A,FALSE,"Macro2"}</definedName>
    <definedName name="wrn.sertchai." hidden="1">{#N/A,#N/A,FALSE,"Macro2"}</definedName>
    <definedName name="wrn.STATEMENT." localSheetId="1" hidden="1">{#N/A,#N/A,FALSE,"Sheet2"}</definedName>
    <definedName name="wrn.STATEMENT." localSheetId="4" hidden="1">{#N/A,#N/A,FALSE,"Sheet2"}</definedName>
    <definedName name="wrn.STATEMENT." localSheetId="2" hidden="1">{#N/A,#N/A,FALSE,"Sheet2"}</definedName>
    <definedName name="wrn.STATEMENT." hidden="1">{#N/A,#N/A,FALSE,"Sheet2"}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1" hidden="1">{"PL for plan 96 2000",#N/A,FALSE,"Model";"BS for budget 96 2000",#N/A,FALSE,"Model"}</definedName>
    <definedName name="wrn.Stmnts._.for._.96._.2000._.budget." localSheetId="4" hidden="1">{"PL for plan 96 2000",#N/A,FALSE,"Model";"BS for budget 96 2000",#N/A,FALSE,"Model"}</definedName>
    <definedName name="wrn.Stmnts._.for._.96._.2000._.budget." localSheetId="2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1" hidden="1">{"Monthly PL 1996",#N/A,TRUE,"Model";"SummAss",#N/A,TRUE,"MainAss";"Sales1996",#N/A,TRUE,"Model";"Inventories1996",#N/A,TRUE,"Model"}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localSheetId="2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._.schedules.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localSheetId="1" hidden="1">{#N/A,#N/A,FALSE,"DATABASE"}</definedName>
    <definedName name="wrn.TEMP." localSheetId="4" hidden="1">{#N/A,#N/A,FALSE,"DATABASE"}</definedName>
    <definedName name="wrn.TEMP." localSheetId="2" hidden="1">{#N/A,#N/A,FALSE,"DATABASE"}</definedName>
    <definedName name="wrn.TEMP." hidden="1">{#N/A,#N/A,FALSE,"DATABASE"}</definedName>
    <definedName name="wrn.vd." localSheetId="1" hidden="1">{#N/A,#N/A,TRUE,"BT M200 da 10x20"}</definedName>
    <definedName name="wrn.vd." localSheetId="4" hidden="1">{#N/A,#N/A,TRUE,"BT M200 da 10x20"}</definedName>
    <definedName name="wrn.vd." localSheetId="2" hidden="1">{#N/A,#N/A,TRUE,"BT M200 da 10x20"}</definedName>
    <definedName name="wrn.vd." hidden="1">{#N/A,#N/A,TRUE,"BT M200 da 10x20"}</definedName>
    <definedName name="wrn.Yutachai._.Products." localSheetId="1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4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2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localSheetId="1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4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2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1" hidden="1">{"profit",#N/A,FALSE,"P&amp;L";"cap",#N/A,FALSE,"Capital";"cash",#N/A,FALSE,"Cash Flow";"bs",#N/A,FALSE,"Bal Sheet"}</definedName>
    <definedName name="wrn2.allprint" localSheetId="4" hidden="1">{"profit",#N/A,FALSE,"P&amp;L";"cap",#N/A,FALSE,"Capital";"cash",#N/A,FALSE,"Cash Flow";"bs",#N/A,FALSE,"Bal Sheet"}</definedName>
    <definedName name="wrn2.allprint" localSheetId="2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w" localSheetId="1" hidden="1">{"'Eng (page2)'!$A$1:$D$52"}</definedName>
    <definedName name="ww" localSheetId="4" hidden="1">{"'Eng (page2)'!$A$1:$D$52"}</definedName>
    <definedName name="ww" localSheetId="2" hidden="1">{"'Eng (page2)'!$A$1:$D$52"}</definedName>
    <definedName name="ww" hidden="1">{"'Eng (page2)'!$A$1:$D$52"}</definedName>
    <definedName name="WWE" localSheetId="1" hidden="1">{"'Eng (page2)'!$A$1:$D$52"}</definedName>
    <definedName name="WWE" localSheetId="4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1" hidden="1">{"'Model'!$A$1:$N$53"}</definedName>
    <definedName name="wweraf" localSheetId="4" hidden="1">{"'Model'!$A$1:$N$53"}</definedName>
    <definedName name="wweraf" localSheetId="2" hidden="1">{"'Model'!$A$1:$N$53"}</definedName>
    <definedName name="wweraf" hidden="1">{"'Model'!$A$1:$N$53"}</definedName>
    <definedName name="wwqq" localSheetId="1" hidden="1">{"cashflow",#N/A,FALSE,"cash flow"}</definedName>
    <definedName name="wwqq" localSheetId="4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localSheetId="1" hidden="1">{"'Eng (page2)'!$A$1:$D$52"}</definedName>
    <definedName name="x" localSheetId="4" hidden="1">{"'Eng (page2)'!$A$1:$D$52"}</definedName>
    <definedName name="x" localSheetId="2" hidden="1">{"'Eng (page2)'!$A$1:$D$52"}</definedName>
    <definedName name="x" hidden="1">{"'Eng (page2)'!$A$1:$D$52"}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1" hidden="1">{"cashflow",#N/A,FALSE,"cash flow"}</definedName>
    <definedName name="xaxa" localSheetId="4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1" hidden="1">{"cashflow",#N/A,FALSE,"cash flow"}</definedName>
    <definedName name="xaxasa" localSheetId="4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1" hidden="1">{"cashflow",#N/A,FALSE,"cash flow"}</definedName>
    <definedName name="xaxax" localSheetId="4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1" hidden="1">{"cashflow",#N/A,FALSE,"cash flow"}</definedName>
    <definedName name="xazz" localSheetId="4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1" hidden="1">{"'Changes Log'!$A$1:$F$25"}</definedName>
    <definedName name="xd" localSheetId="4" hidden="1">{"'Changes Log'!$A$1:$F$25"}</definedName>
    <definedName name="xd" localSheetId="2" hidden="1">{"'Changes Log'!$A$1:$F$25"}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localSheetId="1" hidden="1">{"'Eng (page2)'!$A$1:$D$52"}</definedName>
    <definedName name="XS" localSheetId="4" hidden="1">{"'Eng (page2)'!$A$1:$D$52"}</definedName>
    <definedName name="XS" localSheetId="2" hidden="1">{"'Eng (page2)'!$A$1:$D$52"}</definedName>
    <definedName name="XS" hidden="1">{"'Eng (page2)'!$A$1:$D$52"}</definedName>
    <definedName name="XSA" localSheetId="1" hidden="1">{"'Eng (page2)'!$A$1:$D$52"}</definedName>
    <definedName name="XSA" localSheetId="4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1" hidden="1">{"'Eng (page2)'!$A$1:$D$52"}</definedName>
    <definedName name="XSAX" localSheetId="4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localSheetId="4" hidden="1">{"'Eng (page2)'!$A$1:$D$52"}</definedName>
    <definedName name="XWC" localSheetId="2" hidden="1">{"'Eng (page2)'!$A$1:$D$52"}</definedName>
    <definedName name="XWC" hidden="1">{"'Eng (page2)'!$A$1:$D$52"}</definedName>
    <definedName name="xwee" localSheetId="1" hidden="1">{"'Model'!$A$1:$N$53"}</definedName>
    <definedName name="xwee" localSheetId="4" hidden="1">{"'Model'!$A$1:$N$53"}</definedName>
    <definedName name="xwee" localSheetId="2" hidden="1">{"'Model'!$A$1:$N$53"}</definedName>
    <definedName name="xwee" hidden="1">{"'Model'!$A$1:$N$53"}</definedName>
    <definedName name="xx" hidden="1">[20]total!#REF!</definedName>
    <definedName name="xxcvcxfv" localSheetId="1" hidden="1">{"'Changes Log'!$A$1:$F$25"}</definedName>
    <definedName name="xxcvcxfv" localSheetId="4" hidden="1">{"'Changes Log'!$A$1:$F$25"}</definedName>
    <definedName name="xxcvcxfv" localSheetId="2" hidden="1">{"'Changes Log'!$A$1:$F$25"}</definedName>
    <definedName name="xxcvcxfv" hidden="1">{"'Changes Log'!$A$1:$F$25"}</definedName>
    <definedName name="XXIbnew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1" hidden="1">{#N/A,#N/A,FALSE,"CAT3516";#N/A,#N/A,FALSE,"CAT3608";#N/A,#N/A,FALSE,"Wartsila";#N/A,#N/A,FALSE,"Asm";#N/A,#N/A,FALSE,"DG cost"}</definedName>
    <definedName name="XXXX" localSheetId="4" hidden="1">{#N/A,#N/A,FALSE,"CAT3516";#N/A,#N/A,FALSE,"CAT3608";#N/A,#N/A,FALSE,"Wartsila";#N/A,#N/A,FALSE,"Asm";#N/A,#N/A,FALSE,"DG cost"}</definedName>
    <definedName name="XXXX" localSheetId="2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localSheetId="1" hidden="1">{"'Eng (page2)'!$A$1:$D$52"}</definedName>
    <definedName name="yhn" localSheetId="4" hidden="1">{"'Eng (page2)'!$A$1:$D$52"}</definedName>
    <definedName name="yhn" localSheetId="2" hidden="1">{"'Eng (page2)'!$A$1:$D$52"}</definedName>
    <definedName name="yhn" hidden="1">{"'Eng (page2)'!$A$1:$D$52"}</definedName>
    <definedName name="YHS" localSheetId="1" hidden="1">{"'Changes Log'!$A$1:$F$25"}</definedName>
    <definedName name="YHS" localSheetId="4" hidden="1">{"'Changes Log'!$A$1:$F$25"}</definedName>
    <definedName name="YHS" localSheetId="2" hidden="1">{"'Changes Log'!$A$1:$F$25"}</definedName>
    <definedName name="YHS" hidden="1">{"'Changes Log'!$A$1:$F$25"}</definedName>
    <definedName name="y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1" hidden="1">{"'Model'!$A$1:$N$53"}</definedName>
    <definedName name="yinyin" localSheetId="4" hidden="1">{"'Model'!$A$1:$N$53"}</definedName>
    <definedName name="yinyin" localSheetId="2" hidden="1">{"'Model'!$A$1:$N$53"}</definedName>
    <definedName name="yinyin" hidden="1">{"'Model'!$A$1:$N$53"}</definedName>
    <definedName name="YO" hidden="1">#REF!</definedName>
    <definedName name="YRE" localSheetId="1" hidden="1">{"'Eng (page2)'!$A$1:$D$52"}</definedName>
    <definedName name="YRE" localSheetId="4" hidden="1">{"'Eng (page2)'!$A$1:$D$52"}</definedName>
    <definedName name="YRE" localSheetId="2" hidden="1">{"'Eng (page2)'!$A$1:$D$52"}</definedName>
    <definedName name="YRE" hidden="1">{"'Eng (page2)'!$A$1:$D$52"}</definedName>
    <definedName name="ytry" localSheetId="1" hidden="1">{"'Eng (page2)'!$A$1:$D$52"}</definedName>
    <definedName name="ytry" localSheetId="4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1" hidden="1">{"'Eng (page2)'!$A$1:$D$52"}</definedName>
    <definedName name="YTU" localSheetId="4" hidden="1">{"'Eng (page2)'!$A$1:$D$52"}</definedName>
    <definedName name="YTU" localSheetId="2" hidden="1">{"'Eng (page2)'!$A$1:$D$52"}</definedName>
    <definedName name="YTU" hidden="1">{"'Eng (page2)'!$A$1:$D$52"}</definedName>
    <definedName name="ytyty" localSheetId="1" hidden="1">{"'Changes Log'!$A$1:$F$25"}</definedName>
    <definedName name="ytyty" localSheetId="4" hidden="1">{"'Changes Log'!$A$1:$F$25"}</definedName>
    <definedName name="ytyty" localSheetId="2" hidden="1">{"'Changes Log'!$A$1:$F$25"}</definedName>
    <definedName name="ytyty" hidden="1">{"'Changes Log'!$A$1:$F$25"}</definedName>
    <definedName name="ytytyt" localSheetId="1" hidden="1">{"'Changes Log'!$A$1:$F$25"}</definedName>
    <definedName name="ytytyt" localSheetId="4" hidden="1">{"'Changes Log'!$A$1:$F$25"}</definedName>
    <definedName name="ytytyt" localSheetId="2" hidden="1">{"'Changes Log'!$A$1:$F$25"}</definedName>
    <definedName name="ytytyt" hidden="1">{"'Changes Log'!$A$1:$F$25"}</definedName>
    <definedName name="yu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1" hidden="1">{"'Changes Log'!$A$1:$F$25"}</definedName>
    <definedName name="yuyuy" localSheetId="4" hidden="1">{"'Changes Log'!$A$1:$F$25"}</definedName>
    <definedName name="yuyuy" localSheetId="2" hidden="1">{"'Changes Log'!$A$1:$F$25"}</definedName>
    <definedName name="yuyuy" hidden="1">{"'Changes Log'!$A$1:$F$25"}</definedName>
    <definedName name="ywer" localSheetId="1" hidden="1">{"'Eng (page2)'!$A$1:$D$52"}</definedName>
    <definedName name="ywer" localSheetId="4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1" hidden="1">{"'Eng (page2)'!$A$1:$D$52"}</definedName>
    <definedName name="YWRW" localSheetId="4" hidden="1">{"'Eng (page2)'!$A$1:$D$52"}</definedName>
    <definedName name="YWRW" localSheetId="2" hidden="1">{"'Eng (page2)'!$A$1:$D$52"}</definedName>
    <definedName name="YWRW" hidden="1">{"'Eng (page2)'!$A$1:$D$52"}</definedName>
    <definedName name="yyttr" localSheetId="1" hidden="1">{"'Changes Log'!$A$1:$F$25"}</definedName>
    <definedName name="yyttr" localSheetId="4" hidden="1">{"'Changes Log'!$A$1:$F$25"}</definedName>
    <definedName name="yyttr" localSheetId="2" hidden="1">{"'Changes Log'!$A$1:$F$25"}</definedName>
    <definedName name="yyttr" hidden="1">{"'Changes Log'!$A$1:$F$25"}</definedName>
    <definedName name="yyy" localSheetId="1" hidden="1">{"'Eng (page2)'!$A$1:$D$52"}</definedName>
    <definedName name="yyy" localSheetId="4" hidden="1">{"'Eng (page2)'!$A$1:$D$52"}</definedName>
    <definedName name="yyy" localSheetId="2" hidden="1">{"'Eng (page2)'!$A$1:$D$52"}</definedName>
    <definedName name="yyy" hidden="1">{"'Eng (page2)'!$A$1:$D$52"}</definedName>
    <definedName name="yyyy" localSheetId="1" hidden="1">{"'Changes Log'!$A$1:$F$25"}</definedName>
    <definedName name="yyyy" localSheetId="4" hidden="1">{"'Changes Log'!$A$1:$F$25"}</definedName>
    <definedName name="yyyy" localSheetId="2" hidden="1">{"'Changes Log'!$A$1:$F$25"}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localSheetId="1" hidden="1">#REF!</definedName>
    <definedName name="Z_A111C001_7749_11D4_A2E8_0040053A147C_.wvu.FilterData" localSheetId="4" hidden="1">#REF!</definedName>
    <definedName name="Z_A111C001_7749_11D4_A2E8_0040053A147C_.wvu.FilterData" localSheetId="2" hidden="1">#REF!</definedName>
    <definedName name="Z_A111C001_7749_11D4_A2E8_0040053A147C_.wvu.FilterData" hidden="1">#REF!</definedName>
    <definedName name="Z_A111C001_7749_11D4_A2E8_0040053A147C_.wvu.PrintArea" localSheetId="1" hidden="1">#REF!</definedName>
    <definedName name="Z_A111C001_7749_11D4_A2E8_0040053A147C_.wvu.PrintArea" localSheetId="4" hidden="1">#REF!</definedName>
    <definedName name="Z_A111C001_7749_11D4_A2E8_0040053A147C_.wvu.PrintArea" localSheetId="2" hidden="1">#REF!</definedName>
    <definedName name="Z_A111C001_7749_11D4_A2E8_0040053A147C_.wvu.PrintArea" hidden="1">#REF!</definedName>
    <definedName name="Z_A111C001_7749_11D4_A2E8_0040053A147C_.wvu.Rows" localSheetId="1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localSheetId="1" hidden="1">#REF!</definedName>
    <definedName name="Z_EBECC6A0_3EA7_11D3_90A2_00A0CC276C27_.wvu.PrintArea" localSheetId="4" hidden="1">#REF!</definedName>
    <definedName name="Z_EBECC6A0_3EA7_11D3_90A2_00A0CC276C27_.wvu.PrintArea" localSheetId="2" hidden="1">#REF!</definedName>
    <definedName name="Z_EBECC6A0_3EA7_11D3_90A2_00A0CC276C27_.wvu.PrintArea" hidden="1">#REF!</definedName>
    <definedName name="Z_EBECC6A0_3EA7_11D3_90A2_00A0CC276C27_.wvu.Rows" localSheetId="1" hidden="1">#REF!</definedName>
    <definedName name="Z_EBECC6A0_3EA7_11D3_90A2_00A0CC276C27_.wvu.Rows" localSheetId="4" hidden="1">#REF!</definedName>
    <definedName name="Z_EBECC6A0_3EA7_11D3_90A2_00A0CC276C27_.wvu.Rows" localSheetId="2" hidden="1">#REF!</definedName>
    <definedName name="Z_EBECC6A0_3EA7_11D3_90A2_00A0CC276C27_.wvu.Rows" hidden="1">#REF!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1" hidden="1">{"'Eng (page2)'!$A$1:$D$52"}</definedName>
    <definedName name="zasx" localSheetId="4" hidden="1">{"'Eng (page2)'!$A$1:$D$52"}</definedName>
    <definedName name="zasx" localSheetId="2" hidden="1">{"'Eng (page2)'!$A$1:$D$52"}</definedName>
    <definedName name="zasx" hidden="1">{"'Eng (page2)'!$A$1:$D$52"}</definedName>
    <definedName name="zaxa" localSheetId="1" hidden="1">{"conso",#N/A,FALSE,"cash flow"}</definedName>
    <definedName name="zaxa" localSheetId="4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1" hidden="1">{"conso",#N/A,FALSE,"cash flow"}</definedName>
    <definedName name="zaza" localSheetId="4" hidden="1">{"conso",#N/A,FALSE,"cash flow"}</definedName>
    <definedName name="zaza" localSheetId="2" hidden="1">{"conso",#N/A,FALSE,"cash flow"}</definedName>
    <definedName name="zaza" hidden="1">{"conso",#N/A,FALSE,"cash flow"}</definedName>
    <definedName name="ZD" localSheetId="1" hidden="1">{"'Eng (page2)'!$A$1:$D$52"}</definedName>
    <definedName name="ZD" localSheetId="4" hidden="1">{"'Eng (page2)'!$A$1:$D$52"}</definedName>
    <definedName name="ZD" localSheetId="2" hidden="1">{"'Eng (page2)'!$A$1:$D$52"}</definedName>
    <definedName name="ZD" hidden="1">{"'Eng (page2)'!$A$1:$D$52"}</definedName>
    <definedName name="ZD1copy" localSheetId="1" hidden="1">{"'Eng (page2)'!$A$1:$D$52"}</definedName>
    <definedName name="ZD1copy" localSheetId="4" hidden="1">{"'Eng (page2)'!$A$1:$D$52"}</definedName>
    <definedName name="ZD1copy" localSheetId="2" hidden="1">{"'Eng (page2)'!$A$1:$D$52"}</definedName>
    <definedName name="ZD1copy" hidden="1">{"'Eng (page2)'!$A$1:$D$52"}</definedName>
    <definedName name="zd300r" localSheetId="1" hidden="1">{"'Model'!$A$1:$N$53"}</definedName>
    <definedName name="zd300r" localSheetId="4" hidden="1">{"'Model'!$A$1:$N$53"}</definedName>
    <definedName name="zd300r" localSheetId="2" hidden="1">{"'Model'!$A$1:$N$53"}</definedName>
    <definedName name="zd300r" hidden="1">{"'Model'!$A$1:$N$53"}</definedName>
    <definedName name="ZDA" localSheetId="1" hidden="1">{"'Changes Log'!$A$1:$F$25"}</definedName>
    <definedName name="ZDA" localSheetId="4" hidden="1">{"'Changes Log'!$A$1:$F$25"}</definedName>
    <definedName name="ZDA" localSheetId="2" hidden="1">{"'Changes Log'!$A$1:$F$25"}</definedName>
    <definedName name="ZDA" hidden="1">{"'Changes Log'!$A$1:$F$25"}</definedName>
    <definedName name="ze" localSheetId="1" hidden="1">{"'Model'!$A$1:$N$53"}</definedName>
    <definedName name="ze" localSheetId="4" hidden="1">{"'Model'!$A$1:$N$53"}</definedName>
    <definedName name="ze" localSheetId="2" hidden="1">{"'Model'!$A$1:$N$53"}</definedName>
    <definedName name="ze" hidden="1">{"'Model'!$A$1:$N$53"}</definedName>
    <definedName name="ZL" localSheetId="1" hidden="1">{"'Eng (page2)'!$A$1:$D$52"}</definedName>
    <definedName name="ZL" localSheetId="4" hidden="1">{"'Eng (page2)'!$A$1:$D$52"}</definedName>
    <definedName name="ZL" localSheetId="2" hidden="1">{"'Eng (page2)'!$A$1:$D$52"}</definedName>
    <definedName name="ZL" hidden="1">{"'Eng (page2)'!$A$1:$D$52"}</definedName>
    <definedName name="zxc" localSheetId="1" hidden="1">{"'Eng (page2)'!$A$1:$D$52"}</definedName>
    <definedName name="zxc" localSheetId="4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1" hidden="1">{"'Eng (page2)'!$A$1:$D$52"}</definedName>
    <definedName name="zxcv" localSheetId="4" hidden="1">{"'Eng (page2)'!$A$1:$D$52"}</definedName>
    <definedName name="zxcv" localSheetId="2" hidden="1">{"'Eng (page2)'!$A$1:$D$52"}</definedName>
    <definedName name="zxcv" hidden="1">{"'Eng (page2)'!$A$1:$D$52"}</definedName>
    <definedName name="zz" localSheetId="1" hidden="1">{"'Eng (page2)'!$A$1:$D$52"}</definedName>
    <definedName name="zz" localSheetId="4" hidden="1">{"'Eng (page2)'!$A$1:$D$52"}</definedName>
    <definedName name="zz" localSheetId="2" hidden="1">{"'Eng (page2)'!$A$1:$D$52"}</definedName>
    <definedName name="zz" hidden="1">{"'Eng (page2)'!$A$1:$D$52"}</definedName>
    <definedName name="zzsc" localSheetId="1" hidden="1">{"'Model'!$A$1:$N$53"}</definedName>
    <definedName name="zzsc" localSheetId="4" hidden="1">{"'Model'!$A$1:$N$53"}</definedName>
    <definedName name="zzsc" localSheetId="2" hidden="1">{"'Model'!$A$1:$N$53"}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localSheetId="1" hidden="1">{"'Model'!$A$1:$N$53"}</definedName>
    <definedName name="ก" localSheetId="4" hidden="1">{"'Model'!$A$1:$N$53"}</definedName>
    <definedName name="ก" localSheetId="2" hidden="1">{"'Model'!$A$1:$N$53"}</definedName>
    <definedName name="ก" hidden="1">{"'Model'!$A$1:$N$53"}</definedName>
    <definedName name="กก" localSheetId="1" hidden="1">{"'Model'!$A$1:$N$53"}</definedName>
    <definedName name="กก" localSheetId="4" hidden="1">{"'Model'!$A$1:$N$53"}</definedName>
    <definedName name="กก" localSheetId="2" hidden="1">{"'Model'!$A$1:$N$53"}</definedName>
    <definedName name="กก" hidden="1">{"'Model'!$A$1:$N$53"}</definedName>
    <definedName name="ขขขขข" localSheetId="1" hidden="1">{"'Sell_Office'!$C$5:$D$6"}</definedName>
    <definedName name="ขขขขข" localSheetId="4" hidden="1">{"'Sell_Office'!$C$5:$D$6"}</definedName>
    <definedName name="ขขขขข" localSheetId="2" hidden="1">{"'Sell_Office'!$C$5:$D$6"}</definedName>
    <definedName name="ขขขขข" hidden="1">{"'Sell_Office'!$C$5:$D$6"}</definedName>
    <definedName name="ชชชชชช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1" hidden="1">{"'Model'!$A$1:$N$53"}</definedName>
    <definedName name="เด" localSheetId="4" hidden="1">{"'Model'!$A$1:$N$53"}</definedName>
    <definedName name="เด" localSheetId="2" hidden="1">{"'Model'!$A$1:$N$53"}</definedName>
    <definedName name="เด" hidden="1">{"'Model'!$A$1:$N$53"}</definedName>
    <definedName name="แดดเก" localSheetId="1" hidden="1">{"'Model'!$A$1:$N$53"}</definedName>
    <definedName name="แดดเก" localSheetId="4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1" hidden="1">{"'Model'!$A$1:$N$53"}</definedName>
    <definedName name="แนวคำตอบ" localSheetId="4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ป" localSheetId="1" hidden="1">{"'Model'!$A$1:$N$53"}</definedName>
    <definedName name="ป" localSheetId="4" hidden="1">{"'Model'!$A$1:$N$53"}</definedName>
    <definedName name="ป" localSheetId="2" hidden="1">{"'Model'!$A$1:$N$53"}</definedName>
    <definedName name="ป" hidden="1">{"'Model'!$A$1:$N$53"}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localSheetId="1" hidden="1">{"Book Income",#N/A,FALSE,"B&amp;T";"Taxable Income",#N/A,FALSE,"B&amp;T"}</definedName>
    <definedName name="แม่" localSheetId="4" hidden="1">{"Book Income",#N/A,FALSE,"B&amp;T";"Taxable Income",#N/A,FALSE,"B&amp;T"}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ร" localSheetId="1" hidden="1">{"'Model'!$A$1:$N$53"}</definedName>
    <definedName name="ร" localSheetId="4" hidden="1">{"'Model'!$A$1:$N$53"}</definedName>
    <definedName name="ร" localSheetId="2" hidden="1">{"'Model'!$A$1:$N$53"}</definedName>
    <definedName name="ร" hidden="1">{"'Model'!$A$1:$N$53"}</definedName>
    <definedName name="สบทร" localSheetId="1" hidden="1">{"'Model'!$A$1:$N$53"}</definedName>
    <definedName name="สบทร" localSheetId="4" hidden="1">{"'Model'!$A$1:$N$53"}</definedName>
    <definedName name="สบทร" localSheetId="2" hidden="1">{"'Model'!$A$1:$N$53"}</definedName>
    <definedName name="สบทร" hidden="1">{"'Model'!$A$1:$N$53"}</definedName>
    <definedName name="ส่วนลดจ่าย" localSheetId="1" hidden="1">{"'Eng (page2)'!$A$1:$D$52"}</definedName>
    <definedName name="ส่วนลดจ่าย" localSheetId="4" hidden="1">{"'Eng (page2)'!$A$1:$D$52"}</definedName>
    <definedName name="ส่วนลดจ่าย" localSheetId="2" hidden="1">{"'Eng (page2)'!$A$1:$D$52"}</definedName>
    <definedName name="ส่วนลดจ่าย" hidden="1">{"'Eng (page2)'!$A$1:$D$52"}</definedName>
    <definedName name="หก" hidden="1">#REF!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localSheetId="4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4" hidden="1">{"'Model'!$A$1:$N$53"}</definedName>
    <definedName name="าาาา" localSheetId="2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3" i="34" l="1"/>
  <c r="T23" i="34"/>
  <c r="R23" i="34"/>
  <c r="P23" i="34"/>
  <c r="N23" i="34"/>
  <c r="L23" i="34"/>
  <c r="J23" i="34"/>
  <c r="H23" i="34"/>
  <c r="F23" i="34"/>
  <c r="D23" i="34"/>
  <c r="Y18" i="23"/>
  <c r="U28" i="23"/>
  <c r="S28" i="23"/>
  <c r="Q28" i="23"/>
  <c r="O28" i="23"/>
  <c r="M28" i="23"/>
  <c r="K28" i="23"/>
  <c r="I28" i="23"/>
  <c r="G28" i="23"/>
  <c r="D28" i="23"/>
  <c r="Z23" i="33"/>
  <c r="X23" i="33"/>
  <c r="V23" i="33"/>
  <c r="T23" i="33"/>
  <c r="R23" i="33"/>
  <c r="P23" i="33"/>
  <c r="N23" i="33"/>
  <c r="L23" i="33"/>
  <c r="J23" i="33"/>
  <c r="H23" i="33"/>
  <c r="F23" i="33"/>
  <c r="D23" i="33"/>
  <c r="C37" i="21"/>
  <c r="I17" i="35"/>
  <c r="E17" i="35"/>
  <c r="G68" i="21" l="1"/>
  <c r="C42" i="21"/>
  <c r="C17" i="35"/>
  <c r="G17" i="35"/>
  <c r="G59" i="21" l="1"/>
  <c r="J33" i="25"/>
  <c r="G42" i="21" l="1"/>
  <c r="E14" i="21" l="1"/>
  <c r="I14" i="21"/>
  <c r="E12" i="21"/>
  <c r="I12" i="21"/>
  <c r="AA19" i="23" l="1"/>
  <c r="AA21" i="23" s="1"/>
  <c r="AA28" i="23" s="1"/>
  <c r="U19" i="23"/>
  <c r="U21" i="23" s="1"/>
  <c r="S19" i="23"/>
  <c r="S21" i="23" s="1"/>
  <c r="Q19" i="23"/>
  <c r="Q21" i="23" s="1"/>
  <c r="O19" i="23"/>
  <c r="O21" i="23" s="1"/>
  <c r="M19" i="23"/>
  <c r="M21" i="23" s="1"/>
  <c r="K19" i="23"/>
  <c r="K21" i="23" s="1"/>
  <c r="I19" i="23"/>
  <c r="I21" i="23" s="1"/>
  <c r="G19" i="23"/>
  <c r="G21" i="23" s="1"/>
  <c r="D19" i="23"/>
  <c r="D21" i="23" s="1"/>
  <c r="Y19" i="23" l="1"/>
  <c r="Y21" i="23" s="1"/>
  <c r="W19" i="23"/>
  <c r="W21" i="23" s="1"/>
  <c r="AC18" i="23"/>
  <c r="AC19" i="23" s="1"/>
  <c r="AC21" i="23" s="1"/>
  <c r="C43" i="35" l="1"/>
  <c r="D69" i="25"/>
  <c r="D37" i="25"/>
  <c r="D21" i="25"/>
  <c r="D61" i="25"/>
  <c r="T21" i="34"/>
  <c r="V21" i="34" s="1"/>
  <c r="R21" i="34"/>
  <c r="W14" i="23"/>
  <c r="W24" i="23"/>
  <c r="C25" i="35"/>
  <c r="Y14" i="23" l="1"/>
  <c r="Y28" i="23" s="1"/>
  <c r="W28" i="23"/>
  <c r="D39" i="25"/>
  <c r="D70" i="25"/>
  <c r="C30" i="21"/>
  <c r="G30" i="21"/>
  <c r="C28" i="21"/>
  <c r="G28" i="21"/>
  <c r="C14" i="21"/>
  <c r="C12" i="21"/>
  <c r="C88" i="21"/>
  <c r="G88" i="21"/>
  <c r="G14" i="21"/>
  <c r="G12" i="21"/>
  <c r="H69" i="25" l="1"/>
  <c r="T17" i="34"/>
  <c r="T14" i="34"/>
  <c r="V14" i="34" s="1"/>
  <c r="R21" i="33"/>
  <c r="T21" i="33" s="1"/>
  <c r="P19" i="33"/>
  <c r="T17" i="33"/>
  <c r="T14" i="33"/>
  <c r="V14" i="33" s="1"/>
  <c r="Z14" i="33" s="1"/>
  <c r="I43" i="35" l="1"/>
  <c r="E43" i="35"/>
  <c r="R18" i="33" s="1"/>
  <c r="G43" i="35"/>
  <c r="J94" i="25"/>
  <c r="J93" i="25"/>
  <c r="J92" i="25"/>
  <c r="J91" i="25"/>
  <c r="J87" i="25"/>
  <c r="J86" i="25"/>
  <c r="J85" i="25"/>
  <c r="F97" i="25"/>
  <c r="F94" i="25"/>
  <c r="F93" i="25"/>
  <c r="F92" i="25"/>
  <c r="F91" i="25"/>
  <c r="F88" i="25"/>
  <c r="F87" i="25"/>
  <c r="F86" i="25"/>
  <c r="F85" i="25"/>
  <c r="F61" i="25"/>
  <c r="I44" i="35" l="1"/>
  <c r="R18" i="34"/>
  <c r="E44" i="35"/>
  <c r="C44" i="35"/>
  <c r="U25" i="23"/>
  <c r="G44" i="35"/>
  <c r="R18" i="24"/>
  <c r="R19" i="33"/>
  <c r="T18" i="33"/>
  <c r="D19" i="34"/>
  <c r="P19" i="34"/>
  <c r="F19" i="34"/>
  <c r="H19" i="34"/>
  <c r="J19" i="34"/>
  <c r="L19" i="34"/>
  <c r="AA24" i="23"/>
  <c r="AA26" i="23" s="1"/>
  <c r="O26" i="23"/>
  <c r="M26" i="23"/>
  <c r="K26" i="23"/>
  <c r="I26" i="23"/>
  <c r="G26" i="23"/>
  <c r="S26" i="23"/>
  <c r="D26" i="23"/>
  <c r="D19" i="33"/>
  <c r="F19" i="33"/>
  <c r="H19" i="33"/>
  <c r="J19" i="33"/>
  <c r="L19" i="33"/>
  <c r="X17" i="33"/>
  <c r="X19" i="33" s="1"/>
  <c r="T18" i="34" l="1"/>
  <c r="R19" i="34"/>
  <c r="W25" i="23"/>
  <c r="W26" i="23" s="1"/>
  <c r="U26" i="23"/>
  <c r="V18" i="33"/>
  <c r="T19" i="33"/>
  <c r="F95" i="25"/>
  <c r="AC14" i="23"/>
  <c r="AC28" i="23" s="1"/>
  <c r="T19" i="34" l="1"/>
  <c r="V18" i="34"/>
  <c r="Y25" i="23"/>
  <c r="AC25" i="23" s="1"/>
  <c r="D88" i="25" l="1"/>
  <c r="C72" i="21" l="1"/>
  <c r="C82" i="21"/>
  <c r="G25" i="35" l="1"/>
  <c r="G27" i="35" s="1"/>
  <c r="G31" i="35" l="1"/>
  <c r="G34" i="35" s="1"/>
  <c r="G45" i="35" l="1"/>
  <c r="G63" i="35" s="1"/>
  <c r="G61" i="35" s="1"/>
  <c r="G10" i="21"/>
  <c r="G58" i="35"/>
  <c r="G56" i="35" s="1"/>
  <c r="N17" i="24" l="1"/>
  <c r="P19" i="24"/>
  <c r="P21" i="24" s="1"/>
  <c r="H94" i="25" l="1"/>
  <c r="E82" i="21" l="1"/>
  <c r="I82" i="21"/>
  <c r="G82" i="21"/>
  <c r="G72" i="21"/>
  <c r="A1" i="21" l="1"/>
  <c r="A50" i="21" s="1"/>
  <c r="A1" i="24"/>
  <c r="A1" i="34"/>
  <c r="A1" i="23"/>
  <c r="A1" i="33"/>
  <c r="A1" i="35"/>
  <c r="L19" i="24" l="1"/>
  <c r="L21" i="24" s="1"/>
  <c r="J19" i="24"/>
  <c r="J21" i="24" s="1"/>
  <c r="H19" i="24"/>
  <c r="H21" i="24" s="1"/>
  <c r="F19" i="24"/>
  <c r="F21" i="24" s="1"/>
  <c r="D19" i="24"/>
  <c r="D21" i="24" s="1"/>
  <c r="T17" i="24"/>
  <c r="V17" i="24" s="1"/>
  <c r="T14" i="24"/>
  <c r="V14" i="24" l="1"/>
  <c r="J95" i="25"/>
  <c r="D87" i="25"/>
  <c r="H92" i="25"/>
  <c r="H91" i="25"/>
  <c r="D97" i="25"/>
  <c r="D92" i="25"/>
  <c r="D91" i="25"/>
  <c r="D94" i="25"/>
  <c r="D85" i="25"/>
  <c r="D86" i="25" l="1"/>
  <c r="I25" i="35" l="1"/>
  <c r="E25" i="35"/>
  <c r="O44" i="34"/>
  <c r="I27" i="35" l="1"/>
  <c r="I31" i="35" s="1"/>
  <c r="C27" i="35"/>
  <c r="C31" i="35" s="1"/>
  <c r="O46" i="33"/>
  <c r="C34" i="35" l="1"/>
  <c r="C58" i="35" s="1"/>
  <c r="C56" i="35" s="1"/>
  <c r="Z18" i="33"/>
  <c r="E27" i="35"/>
  <c r="E31" i="35" s="1"/>
  <c r="I34" i="35"/>
  <c r="I45" i="35" l="1"/>
  <c r="I10" i="21"/>
  <c r="Q24" i="23"/>
  <c r="Y24" i="23" s="1"/>
  <c r="AC24" i="23" s="1"/>
  <c r="C45" i="35"/>
  <c r="C63" i="35" s="1"/>
  <c r="C61" i="35" s="1"/>
  <c r="C10" i="21"/>
  <c r="C31" i="21" s="1"/>
  <c r="I58" i="35"/>
  <c r="I56" i="35" s="1"/>
  <c r="Q26" i="23" l="1"/>
  <c r="N17" i="34"/>
  <c r="V17" i="34" s="1"/>
  <c r="E34" i="35"/>
  <c r="I63" i="35"/>
  <c r="I61" i="35" s="1"/>
  <c r="E45" i="35" l="1"/>
  <c r="E63" i="35" s="1"/>
  <c r="E61" i="35" s="1"/>
  <c r="E10" i="21"/>
  <c r="AC26" i="23"/>
  <c r="Y26" i="23"/>
  <c r="V19" i="34"/>
  <c r="N19" i="34"/>
  <c r="E58" i="35"/>
  <c r="E56" i="35" s="1"/>
  <c r="N17" i="33" l="1"/>
  <c r="R19" i="24"/>
  <c r="R21" i="24" s="1"/>
  <c r="T18" i="24"/>
  <c r="V18" i="24" s="1"/>
  <c r="D95" i="25"/>
  <c r="V17" i="33" l="1"/>
  <c r="V19" i="33" s="1"/>
  <c r="N19" i="33"/>
  <c r="T19" i="24"/>
  <c r="F37" i="25"/>
  <c r="T21" i="24" l="1"/>
  <c r="H95" i="25" s="1"/>
  <c r="J37" i="25"/>
  <c r="I72" i="21" l="1"/>
  <c r="F96" i="25"/>
  <c r="J61" i="25" l="1"/>
  <c r="H61" i="25"/>
  <c r="E72" i="21" l="1"/>
  <c r="F21" i="25" l="1"/>
  <c r="A72" i="25" l="1"/>
  <c r="A41" i="25"/>
  <c r="J69" i="25" l="1"/>
  <c r="J21" i="25"/>
  <c r="F69" i="25"/>
  <c r="H70" i="25"/>
  <c r="H21" i="25"/>
  <c r="F70" i="25" l="1"/>
  <c r="E31" i="21"/>
  <c r="E45" i="21" s="1"/>
  <c r="E49" i="21" s="1"/>
  <c r="E85" i="21" s="1"/>
  <c r="J70" i="25"/>
  <c r="F39" i="25"/>
  <c r="J96" i="25"/>
  <c r="J98" i="25" s="1"/>
  <c r="J39" i="25"/>
  <c r="H37" i="25"/>
  <c r="H39" i="25" l="1"/>
  <c r="I31" i="21"/>
  <c r="I45" i="21" s="1"/>
  <c r="I49" i="21" s="1"/>
  <c r="E87" i="21"/>
  <c r="E89" i="21" s="1"/>
  <c r="F98" i="25"/>
  <c r="J100" i="25"/>
  <c r="J101" i="25" s="1"/>
  <c r="I85" i="21" l="1"/>
  <c r="I87" i="21" s="1"/>
  <c r="Z17" i="33"/>
  <c r="F100" i="25"/>
  <c r="F101" i="25" s="1"/>
  <c r="Z19" i="33" l="1"/>
  <c r="I89" i="21"/>
  <c r="O42" i="24" l="1"/>
  <c r="R51" i="23"/>
  <c r="G31" i="21" l="1"/>
  <c r="G45" i="21" s="1"/>
  <c r="G49" i="21" s="1"/>
  <c r="G85" i="21" l="1"/>
  <c r="G87" i="21" s="1"/>
  <c r="G89" i="21" s="1"/>
  <c r="G94" i="21" s="1"/>
  <c r="N19" i="24"/>
  <c r="N21" i="24" s="1"/>
  <c r="V19" i="24"/>
  <c r="V21" i="24" s="1"/>
  <c r="H93" i="25" l="1"/>
  <c r="C45" i="21"/>
  <c r="H96" i="25" l="1"/>
  <c r="C49" i="21"/>
  <c r="C85" i="21" s="1"/>
  <c r="H98" i="25" l="1"/>
  <c r="C87" i="21"/>
  <c r="C89" i="21" s="1"/>
  <c r="C94" i="21" s="1"/>
  <c r="H100" i="25" l="1"/>
  <c r="H101" i="25" s="1"/>
  <c r="D93" i="25" l="1"/>
  <c r="D96" i="25" l="1"/>
  <c r="V21" i="33"/>
  <c r="Z21" i="33" s="1"/>
  <c r="D98" i="25" l="1"/>
  <c r="D100" i="25"/>
  <c r="D101" i="25" s="1"/>
  <c r="AD28" i="23" l="1"/>
</calcChain>
</file>

<file path=xl/sharedStrings.xml><?xml version="1.0" encoding="utf-8"?>
<sst xmlns="http://schemas.openxmlformats.org/spreadsheetml/2006/main" count="428" uniqueCount="238">
  <si>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</si>
  <si>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</si>
  <si>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</si>
  <si>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</si>
  <si>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</si>
  <si>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</si>
  <si>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</si>
  <si>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</si>
  <si>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</si>
  <si>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</si>
  <si>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</si>
  <si>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</si>
  <si>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</si>
  <si>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สินทรัพย์ที่เกิดจากสัญญาหมุนเวียน</t>
  </si>
  <si>
    <t>สินค้าคงเหลือ</t>
  </si>
  <si>
    <t>ต้นทุนโครงการพัฒนาอสังหาริมทรัพย์</t>
  </si>
  <si>
    <t>ทรัพย์สินรอการขาย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</si>
  <si>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</si>
  <si>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</si>
  <si>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</si>
  <si>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</si>
  <si>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</si>
  <si>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</si>
  <si>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เงินให้สินเชื่อแก่ลูกหนี้</t>
  </si>
  <si>
    <t>อสังหาริมทรัพย์เพื่อการลงทุน</t>
  </si>
  <si>
    <t xml:space="preserve">ที่ดิน อาคารและอุปกรณ์  </t>
  </si>
  <si>
    <t>ที่ดินรอการพัฒนา</t>
  </si>
  <si>
    <t>สินทรัพย์สิทธิการใช้</t>
  </si>
  <si>
    <t>สินทรัพย์ทางการเงินไม่หมุนเวียน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</si>
  <si>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</si>
  <si>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</si>
  <si>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</si>
  <si>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</si>
  <si>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</si>
  <si>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</si>
  <si>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</si>
  <si>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ประมาณการรับประกันคุณภาพ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</si>
  <si>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</si>
  <si>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</si>
  <si>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</si>
  <si>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</si>
  <si>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</si>
  <si>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</si>
  <si>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</si>
  <si>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</si>
  <si>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</si>
  <si>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</si>
  <si>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</si>
  <si>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</si>
  <si>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</si>
  <si>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</si>
  <si>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3,000,000,000 หุ้น มูลค่า 0.25 บาทต่อหุ้น)</t>
  </si>
  <si>
    <t xml:space="preserve">   ทุนที่ออกและชำระแล้ว</t>
  </si>
  <si>
    <t xml:space="preserve">   (หุ้นสามัญจำนวน 2,472,271,703 หุ้น มูลค่า 0.25 บาทต่อหุ้น)</t>
  </si>
  <si>
    <t>หุ้นทุนซื้อคืน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</si>
  <si>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</si>
  <si>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</si>
  <si>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</si>
  <si>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</si>
  <si>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</si>
  <si>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</si>
  <si>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</si>
  <si>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</si>
  <si>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</si>
  <si>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</si>
  <si>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</si>
  <si>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</si>
  <si>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</si>
  <si>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</si>
  <si>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</si>
  <si>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</si>
  <si>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</si>
  <si>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</si>
  <si>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</si>
  <si>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</si>
  <si>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</si>
  <si>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</si>
  <si>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</si>
  <si>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</si>
  <si>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</si>
  <si>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รวมรายการที่จะไม่ถูกจัดประเภทใหม่ไว้ใน</t>
  </si>
  <si>
    <t xml:space="preserve">   กำไรหรือขาดทุนในภายหลัง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</si>
  <si>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</si>
  <si>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</si>
  <si>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</si>
  <si>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</si>
  <si>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 xml:space="preserve">งบการเงินรวม </t>
  </si>
  <si>
    <t>ส่วนเกินทุน</t>
  </si>
  <si>
    <t>การเปลี่ยนแปลง</t>
  </si>
  <si>
    <t>รวม</t>
  </si>
  <si>
    <t>ส่วนได้เสียที่</t>
  </si>
  <si>
    <t>ส่วนเกิน</t>
  </si>
  <si>
    <t>จากการจ่าย</t>
  </si>
  <si>
    <t>ทุนสำรอง</t>
  </si>
  <si>
    <t>ยังไม่ได้จัดสรร</t>
  </si>
  <si>
    <t>ผ่านกำไรขาดทุน</t>
  </si>
  <si>
    <t>องค์ประกอบอื่น</t>
  </si>
  <si>
    <t>ไม่มีอำนาจ</t>
  </si>
  <si>
    <t>รวมส่วนของ</t>
  </si>
  <si>
    <t>ชำระแล้ว</t>
  </si>
  <si>
    <t>มูลค่าหุ้นสามัญ</t>
  </si>
  <si>
    <t>โดยใช้หุ้นเป็นเกณฑ์</t>
  </si>
  <si>
    <t xml:space="preserve">ตามกฎหมาย </t>
  </si>
  <si>
    <t>เบ็ดเสร็จอื่น</t>
  </si>
  <si>
    <t>ของส่วนของผู้ถือหุ้น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</si>
  <si>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</si>
  <si>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</si>
  <si>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</si>
  <si>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กำไร</t>
  </si>
  <si>
    <t xml:space="preserve">กำไรสะสม </t>
  </si>
  <si>
    <t>สำรอง</t>
  </si>
  <si>
    <t>ยอดคงเหลือ ณ วันที่ 1 มกราคม 2567</t>
  </si>
  <si>
    <t>การเปลี่ยนแปลงในส่วนได้เสียในบริษัทย่อย</t>
  </si>
  <si>
    <t>ส่วนเกินมูลค่า</t>
  </si>
  <si>
    <t>หุ้นสามัญ</t>
  </si>
  <si>
    <t>6</t>
  </si>
  <si>
    <t>เงินกู้ยืมระยะยาวจากสถาบันการเงิน</t>
  </si>
  <si>
    <t xml:space="preserve">   จัดสรรแล้ว</t>
  </si>
  <si>
    <t xml:space="preserve">      ทุนสำรองตามกฎหมาย</t>
  </si>
  <si>
    <t>กำไรขาดทุนเบ็ดเสร็จอื่น</t>
  </si>
  <si>
    <t>โอนไปกำไรสะสม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</si>
  <si>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</si>
  <si>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</si>
  <si>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</si>
  <si>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</si>
  <si>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</si>
  <si>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เงินสดจ่ายผลประโยชน์พนักงาน</t>
  </si>
  <si>
    <t>กระแสเงินสดจากกิจกรรมลงทุน</t>
  </si>
  <si>
    <t>เงินให้กู้ยืมแก่บริษัทย่อยสุทธิ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</si>
  <si>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</si>
  <si>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</si>
  <si>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เงินสดจ่ายเพื่อซื้อที่ดินรอการพัฒนา</t>
  </si>
  <si>
    <t>เงินสดจ่ายเพื่อซื้อสินทรัพย์ไม่มีตัวตน</t>
  </si>
  <si>
    <t>เงินสดจ่ายเพื่อการลงทุนในอสังหาริมทรัพย์เพื่อการลงทุน</t>
  </si>
  <si>
    <t>เงินสดรับจากการขายเงินลงทุนในบริษัทย่อย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</si>
  <si>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</si>
  <si>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</si>
  <si>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</si>
  <si>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</si>
  <si>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ดอกเบี้ยจ่าย</t>
  </si>
  <si>
    <t xml:space="preserve">  ก่อนผลกระทบของอัตราแลกเปลี่ยน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</si>
  <si>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</si>
  <si>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</si>
  <si>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สินทรัพย์สิทธิการใช้เพิ่มขึ้นระหว่างงวด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</si>
  <si>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</si>
  <si>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</si>
  <si>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ขาดทุนจากการตัดจำหน่ายภาษีเงินได้หัก ณ ที่จ่าย</t>
  </si>
  <si>
    <t xml:space="preserve">   กำไร (ขาดทุน) 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</si>
  <si>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</si>
  <si>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ผลขาดทุนจากการด้อยค่าซึ่งเป็นไปตาม TFRS9</t>
  </si>
  <si>
    <t>ผลขาดทุนจากการด้อยค่าด้านเครดิตที่คาดว่าจะเกิดขึ้น</t>
  </si>
  <si>
    <t>เงินเบิกเกินบัญชีและเงินกู้ยืมระยะสั้นจากสถาบันการเงินเพิ่มขึ้น</t>
  </si>
  <si>
    <t>ภาษีเงินได้รับคืน</t>
  </si>
  <si>
    <t>เงินสดรับจากการขายสินทรัพย์ทางการเงินไม่หมุนเวียน</t>
  </si>
  <si>
    <t>ส่วนเกินทุนจากการจ่ายโดยใช้หุ้นเป็นเกณฑ์</t>
  </si>
  <si>
    <t>รายได้ค่าเช่ายานพาหนะ</t>
  </si>
  <si>
    <t>ต้นทุนค่าเช่ายานพาหนะ</t>
  </si>
  <si>
    <t>รายได้ (ค่าใช้จ่าย) ภาษีเงินได้</t>
  </si>
  <si>
    <t xml:space="preserve">   กำไร (ขาดทุน)</t>
  </si>
  <si>
    <t>ค่าใช้จ่าย (รายได้) ภาษีเงินได้</t>
  </si>
  <si>
    <t>เงินให้กู้ยืมระยะยาวแก่บริษัทย่อย</t>
  </si>
  <si>
    <t>เงินสดจ่ายภาษีเงินได้นิติบุคคล</t>
  </si>
  <si>
    <t>เงินสดจ่ายจากการซื้อสินทรัพย์ทางการเงินไม่หมุนเวียน</t>
  </si>
  <si>
    <t xml:space="preserve">กำไรสำหรับงวด </t>
  </si>
  <si>
    <t>เงินสดรับจากดอกเบี้ยรับ</t>
  </si>
  <si>
    <t>การแบ่งปันกำไร (ขาดทุน) เบ็ดเสร็จรวม</t>
  </si>
  <si>
    <t>บริษัทใหญ่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</si>
  <si>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</si>
  <si>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</si>
  <si>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</si>
  <si>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>ผลกำไร (ขาดทุน) 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</si>
  <si>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</si>
  <si>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</si>
  <si>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</si>
  <si>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เงินกู้ยืมระยะสั้นจากบริษัทย่อย</t>
  </si>
  <si>
    <t>(กำไร) ขาดทุนจากอัตราแลกเปลี่ยนที่ยังไม่เกิดขึ้น</t>
  </si>
  <si>
    <t xml:space="preserve">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</si>
  <si>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</si>
  <si>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</si>
  <si>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ส่วนเกินจากการ</t>
  </si>
  <si>
    <t>เปลี่ยนแปลง</t>
  </si>
  <si>
    <t>สัดส่วนการถือหุ้น</t>
  </si>
  <si>
    <t>ในบริษัทย่อย</t>
  </si>
  <si>
    <t>เงินสดรับจากเงินกู้ยืมระยะสั้นจากบริษัทย่อย</t>
  </si>
  <si>
    <t xml:space="preserve">   และบุคคลหรือกิจการที่เกี่ยวข้องกัน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</si>
  <si>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</si>
  <si>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</si>
  <si>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</si>
  <si>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</si>
  <si>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</si>
  <si>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</si>
  <si>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</si>
  <si>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บริษัท ซีแอล เวนเจอร์ จำกัด (มหาชน) และบริษัทย่อย</t>
  </si>
  <si>
    <t>ส่วนเกินทุนจาก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</si>
  <si>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</si>
  <si>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</si>
  <si>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รายได้จากการขายสินค้า</t>
  </si>
  <si>
    <t>ต้นทุนขายสินค้า</t>
  </si>
  <si>
    <t>กำไร (ขาดทุน) เบ็ดเสร็จรวมสำหรับงวด</t>
  </si>
  <si>
    <t>กำไรเบ็ดเสร็จรวมสำหรับงวด</t>
  </si>
  <si>
    <t>กำไร (ขาดทุน) เบ็ดเสร็จสำหรับงวด</t>
  </si>
  <si>
    <t>ประมาณการหนี้สินสำหรับผลประโยชน์พนักงาน</t>
  </si>
  <si>
    <t>(กำไร) ขาดทุนจากการวัดมูลค่ายุติธรรมของหน่วยลงทุน</t>
  </si>
  <si>
    <t>เงินสดและรายการเทียบเท่าเงินสดเพิ่มขึ้น (ลดลง) สุทธิ</t>
  </si>
  <si>
    <t>เงินลงทุนในบริษัทร่วมและการร่วมค้า</t>
  </si>
  <si>
    <t>ทุนที่ออกและ</t>
  </si>
  <si>
    <t>เงินกู้ยืมระยะยาวจากสถาบันการเงินส่วนที่ถึงกำหนดชำระภายในหนึ่งปี</t>
  </si>
  <si>
    <t>ค่าสินไหมทดแทนจากเหตุการณ์เพลิงไหม้</t>
  </si>
  <si>
    <t xml:space="preserve">    การสูญเสียอำนาจการควบคุมในบริษัทย่อย</t>
  </si>
  <si>
    <t xml:space="preserve">      สำรองหุ้นทุนซื้อคืน</t>
  </si>
  <si>
    <t xml:space="preserve">   ยังไม่จัดสรร</t>
  </si>
  <si>
    <t>ผลขาดทุนจากเงินลงทุนในตราสารทุนที่กำหนดให้</t>
  </si>
  <si>
    <t>2</t>
  </si>
  <si>
    <t>ขาดทุนเบ็ดเสร็จอื่นสำหรับงวด - สุทธิจากภาษี</t>
  </si>
  <si>
    <t>3, 9</t>
  </si>
  <si>
    <t>การแบ่งปันกำไร (ขาดทุน)</t>
  </si>
  <si>
    <t>ผลขาดทุนจาก</t>
  </si>
  <si>
    <t xml:space="preserve">(กลับรายการ) ประมาณการรับประกันคุณภาพ </t>
  </si>
  <si>
    <t>ส่วนแบ่งขาดทุนของการร่วมค้าที่ใช้วิธีส่วนได้เสีย</t>
  </si>
  <si>
    <t>เงินสดรับจากการขายที่ดินที่ไม่ได้ใช้ดำเนินงาน</t>
  </si>
  <si>
    <t>เงินสดลดลงจากการขายเงินลงทุนในบริษัทย่อย</t>
  </si>
  <si>
    <t>กำไรจากการจำหน่ายสินทรัพย์ที่ไม่ได้ใช้ดำเนินงาน</t>
  </si>
  <si>
    <t xml:space="preserve">กลับรายการจากการปรับมูลค่าสินค้า </t>
  </si>
  <si>
    <t>เงินสดจ่ายจากการซื้อสินทรัพย์ทางการเงินหมุนเวียนอื่น</t>
  </si>
  <si>
    <t>เพิ่มขึ้นในเงินฝากธนาคารที่ติดภาระค้ำประกัน</t>
  </si>
  <si>
    <t>กระแสเงินสดสุทธิได้มาจาก (ใช้ไปใน) กิจกรรมจัดหาเงิน</t>
  </si>
  <si>
    <t>เงินสดรับจากเงินกู้ยืมระยะสั้นจากกิจการอื่น</t>
  </si>
  <si>
    <t>เงินให้กู้ยืมและดอกเบี้ยค้างรับแก่บริษัทร่วม</t>
  </si>
  <si>
    <t>เงินให้กู้ยืมและดอกเบี้ยค้างรับแก่บริษัทย่อย</t>
  </si>
  <si>
    <t>ซื้ออุปกรณ์ที่ไม่ได้จ่ายเป็นเงินสด</t>
  </si>
  <si>
    <t>ส่วนเกินทุนจากการเปลี่ยนแปลงสัดส่วนการถือหุ้นในบริษัทย่อย</t>
  </si>
  <si>
    <t>กำไรจากการยกเลิกสัญญาเช่า</t>
  </si>
  <si>
    <t>กำไรจากการสูญเสียอำนาจการควบคุมในบริษัทย่อย</t>
  </si>
  <si>
    <t>กำไรจากการวัดมูลค่ายุติธรรมของสิทธิในการขายหุ้น</t>
  </si>
  <si>
    <t>รายได้จากการให้เช่าและบริการ</t>
  </si>
  <si>
    <t>ต้นทุนการให้เช่าและบริการ</t>
  </si>
  <si>
    <t>เงินกู้ยืมระยะสั้นจากบุคคลและกิจการอื่น</t>
  </si>
  <si>
    <t>ขาดทุนจากการจำหน่ายอาคารและอุปกรณ์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</si>
</sst>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0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_(* #,##0_);_(* \(#,##0\);_(* &quot;-&quot;??_);_(@_)"/>
    <numFmt numFmtId="196" formatCode="_-* #,##0_-;_-* \(#,##0\);_-* &quot;-&quot;??_-;_-@_-"/>
    <numFmt numFmtId="197" formatCode="_-* #,##0_-;\-* #,##0_-;_-* &quot;-&quot;??_-;_-@_-"/>
    <numFmt numFmtId="198" formatCode="_(* #,##0.0_);_(* \(#,##0.0\);_(* &quot;-&quot;??_);_(@_)"/>
    <numFmt numFmtId="199" formatCode="_-* #,##0.00_-;[Red]\ _-* \(#,##0.00\);&quot;-&quot;"/>
    <numFmt numFmtId="200" formatCode="_(* #,##0.00_);_(* \(#,##0.00\);_(* &quot;-&quot;???_);_(@_)"/>
    <numFmt numFmtId="201" formatCode="#,##0;\(#,##0\)"/>
    <numFmt numFmtId="202" formatCode="&quot;\&quot;#,##0.00;[Red]&quot;\&quot;&quot;\&quot;&quot;\&quot;&quot;\&quot;&quot;\&quot;&quot;\&quot;\-#,##0.00"/>
    <numFmt numFmtId="203" formatCode="&quot;\&quot;#,##0;[Red]&quot;\&quot;&quot;\&quot;\-#,##0"/>
    <numFmt numFmtId="204" formatCode="_ * #,##0_)\ _$_ ;_ * \(#,##0\)\ _$_ ;_ * &quot;-&quot;_)\ _$_ ;_ @_ "/>
    <numFmt numFmtId="205" formatCode="_ * ###,0&quot;.&quot;00_)\ _$_ ;_ * \(###,0&quot;.&quot;00\)\ _$_ ;_ * &quot;-&quot;??_)\ _$_ ;_ @_ "/>
    <numFmt numFmtId="206" formatCode="_ * ###,0&quot;.&quot;00_)\ &quot;$&quot;_ ;_ * \(###,0&quot;.&quot;00\)\ &quot;$&quot;_ ;_ * &quot;-&quot;??_)\ &quot;$&quot;_ ;_ @_ "/>
    <numFmt numFmtId="207" formatCode="###,0&quot;.&quot;00%\ ;[Red]\-###,0&quot;.&quot;00%\ "/>
    <numFmt numFmtId="208" formatCode="#,##0.00;\(#,##0.00\);\-\ \ \ "/>
    <numFmt numFmtId="209" formatCode="_-* #,##0.00\ _T_L_-;\-* #,##0.00\ _T_L_-;_-* &quot;-&quot;??\ _T_L_-;_-@_-"/>
    <numFmt numFmtId="210" formatCode="[&lt;=9999999]###\-####;\(###\)\ ###\-####"/>
    <numFmt numFmtId="211" formatCode="0.00_);\(0.00\)"/>
    <numFmt numFmtId="212" formatCode="0.00;[Red]0.00"/>
    <numFmt numFmtId="213" formatCode="&quot;¤&quot;\ #,##0;&quot;¤&quot;\ \-#,##0"/>
    <numFmt numFmtId="214" formatCode="General_)"/>
    <numFmt numFmtId="215" formatCode="#,##0.00;[Red]#,##0.00"/>
    <numFmt numFmtId="216" formatCode="m/d/yy\ h:mm"/>
    <numFmt numFmtId="217" formatCode="dd/mm/yyyy;@"/>
    <numFmt numFmtId="218" formatCode="#,##0.00\ &quot;F&quot;;\-#,##0.00\ &quot;F&quot;"/>
    <numFmt numFmtId="219" formatCode="[$-1070000]d/mm/yyyy;@"/>
    <numFmt numFmtId="220" formatCode="#,##0\ &quot;F&quot;;[Red]\-#,##0\ &quot;F&quot;"/>
    <numFmt numFmtId="221" formatCode="#,##0.000000;[Red]\(#,##0.000000\)"/>
    <numFmt numFmtId="222" formatCode="&quot;$&quot;#,##0;\(&quot;$&quot;#,##0\)"/>
    <numFmt numFmtId="223" formatCode="\$#,##0\ ;\(\$#,##0\)"/>
    <numFmt numFmtId="224" formatCode="dd\-mmm\-yy_)"/>
    <numFmt numFmtId="225" formatCode="0.00_)"/>
    <numFmt numFmtId="226" formatCode="0.0%"/>
    <numFmt numFmtId="227" formatCode="_(&quot;$&quot;* #,##0.0_);_(&quot;$&quot;* \(#,##0.0\);_(&quot;$&quot;* &quot;0.0&quot;_);_(@_)"/>
    <numFmt numFmtId="228" formatCode="_-* #,##0.00\ &quot;€&quot;_-;\-* #,##0.00\ &quot;€&quot;_-;_-* &quot;-&quot;??\ &quot;€&quot;_-;_-@_-"/>
    <numFmt numFmtId="229" formatCode="#,##0.00\ ;\-#,##0.00\ ;&quot; -&quot;#\ ;@\ "/>
    <numFmt numFmtId="230" formatCode="#,##0\ \ ;\(#,##0\)\ ;\—\ \ \ \ "/>
    <numFmt numFmtId="231" formatCode="_(&quot;฿&quot;* #,##0_);_(&quot;฿&quot;* \(#,##0\);_(&quot;฿&quot;* &quot;-&quot;_);_(@_)"/>
    <numFmt numFmtId="232" formatCode="0_ "/>
    <numFmt numFmtId="233" formatCode="000\-000"/>
    <numFmt numFmtId="234" formatCode="_-* #,##0.00_-;_-* #,##0.00\-;_-* &quot;-&quot;??_-;_-@_-"/>
    <numFmt numFmtId="235" formatCode="&quot;฿&quot;\t#,##0_);[Red]\(&quot;฿&quot;\t#,##0\)"/>
    <numFmt numFmtId="236" formatCode="_-* #,##0\ _m_k_-;\-* #,##0\ _m_k_-;_-* &quot;-&quot;\ _m_k_-;_-@_-"/>
    <numFmt numFmtId="237" formatCode="_-* #,##0.00\ _m_k_-;\-* #,##0.00\ _m_k_-;_-* &quot;-&quot;??\ _m_k_-;_-@_-"/>
    <numFmt numFmtId="238" formatCode="_-* #,##0\ &quot;mk&quot;_-;\-* #,##0\ &quot;mk&quot;_-;_-* &quot;-&quot;\ &quot;mk&quot;_-;_-@_-"/>
    <numFmt numFmtId="239" formatCode="_-* #,##0.00\ &quot;mk&quot;_-;\-* #,##0.00\ &quot;mk&quot;_-;_-* &quot;-&quot;??\ &quot;mk&quot;_-;_-@_-"/>
    <numFmt numFmtId="240" formatCode="#,##0\ &quot;FB&quot;;\-#,##0\ &quot;FB&quot;"/>
    <numFmt numFmtId="241" formatCode="[$-41E]d\ mmmm\ yyyy"/>
    <numFmt numFmtId="242" formatCode="#,##0.0_);[Red]\(#,##0.0\)"/>
    <numFmt numFmtId="243" formatCode="[$-409]dddd\,\ mmmm\ dd\,\ yyyy"/>
    <numFmt numFmtId="244" formatCode="0_);\(0\)"/>
    <numFmt numFmtId="245" formatCode="&quot;¤&quot;\ #,##0;[Red]&quot;¤&quot;\ \-#,##0"/>
    <numFmt numFmtId="246" formatCode="_-* #,##0.000_-;\-* #,##0.000_-;_-* &quot;-&quot;??_-;_-@_-"/>
    <numFmt numFmtId="247" formatCode="_(* #,##0.00_);[Red]_(* \(#,##0.00\);_(* &quot;-&quot;??_);_(@_)"/>
    <numFmt numFmtId="248" formatCode="\t&quot; &quot;#,##0_);[Red]\(\t&quot; &quot;#,##0\)"/>
    <numFmt numFmtId="249" formatCode="\t&quot;$&quot;#,##0.00_);\(\t&quot;$&quot;#,##0.00\)"/>
    <numFmt numFmtId="250" formatCode="d/m/yy"/>
    <numFmt numFmtId="251" formatCode="_(&quot;฿&quot;* #,##0.00_);_(&quot;฿&quot;* \(#,##0.00\);_(&quot;฿&quot;* &quot;-&quot;??_);_(@_)"/>
    <numFmt numFmtId="252" formatCode="_-* #,##0.00_-;[Red]_-* \(#,##0.00\);&quot;-&quot;"/>
    <numFmt numFmtId="253" formatCode="\t&quot;$&quot;#,##0_);[Red]\(\t&quot;$&quot;#,##0\)"/>
    <numFmt numFmtId="254" formatCode="_ * #,##0_ ;_ * \-#,##0_ ;_ * &quot;-&quot;_ ;_ @_ "/>
    <numFmt numFmtId="255" formatCode="_ * #,##0.00_ ;_ * \-#,##0.00_ ;_ * &quot;-&quot;??_ ;_ @_ 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&quot;\&quot;#,##0.00;[Red]&quot;\&quot;\-#,##0.00"/>
    <numFmt numFmtId="259" formatCode="&quot;\&quot;#,##0;[Red]&quot;\&quot;\-#,##0"/>
    <numFmt numFmtId="260" formatCode="_-&quot;$&quot;* #,##0_-;\-&quot;$&quot;* #,##0_-;_-&quot;$&quot;* &quot;-&quot;_-;_-@_-"/>
    <numFmt numFmtId="261" formatCode="_-&quot;$&quot;* #,##0.00_-;\-&quot;$&quot;* #,##0.00_-;_-&quot;$&quot;* &quot;-&quot;??_-;_-@_-"/>
    <numFmt numFmtId="262" formatCode="[$-409]d\-mmm\-yy;@"/>
    <numFmt numFmtId="263" formatCode="#,##0.00;[Red]\(#,##0.00\)"/>
    <numFmt numFmtId="264" formatCode="#,##0.00;\(#,##0.00\);\-\ \ "/>
    <numFmt numFmtId="265" formatCode="0.00000%"/>
    <numFmt numFmtId="266" formatCode="\t&quot;฿&quot;#,##0.00_);\(\t&quot;฿&quot;#,##0.00\)"/>
    <numFmt numFmtId="267" formatCode="#,##0;[Red]\(#,##0\)"/>
    <numFmt numFmtId="268" formatCode="_(* #,##0.00000_);_(* \(#,##0.00000\);_(* &quot;-&quot;??_);_(@_)"/>
    <numFmt numFmtId="269" formatCode="#,##0.000\ ;\(#,##0.000\)"/>
    <numFmt numFmtId="270" formatCode="_(* #,##0.000_);_(* \(#,##0.000\);_(* &quot;-&quot;??_);_(@_)"/>
    <numFmt numFmtId="271" formatCode="#,##0.00000000000_);\(#,##0.00000000000\)"/>
  </numFmts>
  <fonts count="21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b/>
      <u/>
      <sz val="15"/>
      <name val="Angsana New"/>
      <family val="1"/>
    </font>
    <font>
      <b/>
      <i/>
      <sz val="11"/>
      <color rgb="FFC00000"/>
      <name val="Times New Roman"/>
      <family val="1"/>
    </font>
    <font>
      <sz val="10"/>
      <name val="ApFont"/>
    </font>
    <font>
      <b/>
      <sz val="18.5"/>
      <name val="Angsana New"/>
      <family val="1"/>
    </font>
    <font>
      <sz val="18.5"/>
      <name val="Angsana New"/>
      <family val="1"/>
    </font>
    <font>
      <sz val="16"/>
      <color rgb="FFFF0000"/>
      <name val="Angsana New"/>
      <family val="1"/>
    </font>
    <font>
      <i/>
      <sz val="15"/>
      <name val="Tahoma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2804">
    <xf numFmtId="0" fontId="0" fillId="0" borderId="0"/>
    <xf numFmtId="193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0" fontId="24" fillId="0" borderId="0"/>
    <xf numFmtId="0" fontId="10" fillId="0" borderId="0"/>
    <xf numFmtId="0" fontId="10" fillId="0" borderId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26" fillId="0" borderId="0"/>
    <xf numFmtId="193" fontId="27" fillId="0" borderId="0" applyFont="0" applyFill="0" applyBorder="0" applyAlignment="0" applyProtection="0"/>
    <xf numFmtId="0" fontId="26" fillId="0" borderId="0"/>
    <xf numFmtId="0" fontId="8" fillId="0" borderId="0"/>
    <xf numFmtId="201" fontId="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6" fillId="0" borderId="0"/>
    <xf numFmtId="43" fontId="29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/>
    <xf numFmtId="202" fontId="8" fillId="0" borderId="0" applyFont="0" applyFill="0" applyBorder="0" applyAlignment="0" applyProtection="0"/>
    <xf numFmtId="39" fontId="31" fillId="0" borderId="0"/>
    <xf numFmtId="0" fontId="32" fillId="0" borderId="0" applyFont="0" applyFill="0" applyBorder="0" applyAlignment="0" applyProtection="0"/>
    <xf numFmtId="203" fontId="8" fillId="0" borderId="0" applyFont="0" applyFill="0" applyBorder="0" applyAlignment="0" applyProtection="0"/>
    <xf numFmtId="39" fontId="31" fillId="0" borderId="0"/>
    <xf numFmtId="190" fontId="8" fillId="0" borderId="0" applyFont="0" applyFill="0" applyBorder="0" applyAlignment="0" applyProtection="0"/>
    <xf numFmtId="40" fontId="32" fillId="0" borderId="0" applyFont="0" applyFill="0" applyBorder="0" applyAlignment="0" applyProtection="0"/>
    <xf numFmtId="39" fontId="31" fillId="0" borderId="0"/>
    <xf numFmtId="39" fontId="31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31" fillId="0" borderId="0"/>
    <xf numFmtId="10" fontId="8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  <xf numFmtId="0" fontId="3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4" fillId="0" borderId="0"/>
    <xf numFmtId="0" fontId="34" fillId="0" borderId="0"/>
    <xf numFmtId="0" fontId="35" fillId="0" borderId="0">
      <alignment vertical="top"/>
    </xf>
    <xf numFmtId="0" fontId="36" fillId="0" borderId="0"/>
    <xf numFmtId="0" fontId="36" fillId="0" borderId="0"/>
    <xf numFmtId="0" fontId="3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36" fillId="0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29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29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5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7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9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9" fillId="9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7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7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8" fillId="4" borderId="0" applyNumberFormat="0" applyBorder="0" applyAlignment="0" applyProtection="0"/>
    <xf numFmtId="0" fontId="29" fillId="3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0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7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29" fillId="11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29" fillId="11" borderId="0" applyNumberFormat="0" applyBorder="0" applyAlignment="0" applyProtection="0"/>
    <xf numFmtId="0" fontId="38" fillId="3" borderId="0" applyNumberFormat="0" applyBorder="0" applyAlignment="0" applyProtection="0"/>
    <xf numFmtId="0" fontId="39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29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29" fillId="5" borderId="0" applyNumberFormat="0" applyBorder="0" applyAlignment="0" applyProtection="0"/>
    <xf numFmtId="0" fontId="38" fillId="5" borderId="0" applyNumberFormat="0" applyBorder="0" applyAlignment="0" applyProtection="0"/>
    <xf numFmtId="0" fontId="3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9" fillId="6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9" fillId="6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29" fillId="11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29" fillId="11" borderId="0" applyNumberFormat="0" applyBorder="0" applyAlignment="0" applyProtection="0"/>
    <xf numFmtId="0" fontId="38" fillId="3" borderId="0" applyNumberFormat="0" applyBorder="0" applyAlignment="0" applyProtection="0"/>
    <xf numFmtId="0" fontId="39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7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4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8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8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8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7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11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11" borderId="0" applyNumberFormat="0" applyBorder="0" applyAlignment="0" applyProtection="0"/>
    <xf numFmtId="0" fontId="43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0" fillId="16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0" fillId="16" borderId="0" applyNumberFormat="0" applyBorder="0" applyAlignment="0" applyProtection="0"/>
    <xf numFmtId="0" fontId="43" fillId="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4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0" fillId="14" borderId="0" applyNumberFormat="0" applyBorder="0" applyAlignment="0" applyProtection="0"/>
    <xf numFmtId="0" fontId="43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6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0" fillId="6" borderId="0" applyNumberFormat="0" applyBorder="0" applyAlignment="0" applyProtection="0"/>
    <xf numFmtId="0" fontId="43" fillId="17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17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1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1" borderId="0" applyNumberFormat="0" applyBorder="0" applyAlignment="0" applyProtection="0"/>
    <xf numFmtId="0" fontId="43" fillId="1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5" borderId="0" applyNumberFormat="0" applyBorder="0" applyAlignment="0" applyProtection="0"/>
    <xf numFmtId="0" fontId="43" fillId="19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9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5" borderId="0" applyNumberFormat="0" applyBorder="0" applyAlignment="0" applyProtection="0"/>
    <xf numFmtId="0" fontId="40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" borderId="0" applyNumberFormat="0" applyBorder="0" applyAlignment="0" applyProtection="0"/>
    <xf numFmtId="9" fontId="44" fillId="0" borderId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0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20" borderId="0" applyNumberFormat="0" applyBorder="0" applyAlignment="0" applyProtection="0"/>
    <xf numFmtId="0" fontId="43" fillId="21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16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16" borderId="0" applyNumberFormat="0" applyBorder="0" applyAlignment="0" applyProtection="0"/>
    <xf numFmtId="0" fontId="43" fillId="2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14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14" borderId="0" applyNumberFormat="0" applyBorder="0" applyAlignment="0" applyProtection="0"/>
    <xf numFmtId="0" fontId="43" fillId="2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24" borderId="0" applyNumberFormat="0" applyBorder="0" applyAlignment="0" applyProtection="0"/>
    <xf numFmtId="0" fontId="41" fillId="17" borderId="0" applyNumberFormat="0" applyBorder="0" applyAlignment="0" applyProtection="0"/>
    <xf numFmtId="0" fontId="42" fillId="17" borderId="0" applyNumberFormat="0" applyBorder="0" applyAlignment="0" applyProtection="0"/>
    <xf numFmtId="0" fontId="40" fillId="24" borderId="0" applyNumberFormat="0" applyBorder="0" applyAlignment="0" applyProtection="0"/>
    <xf numFmtId="0" fontId="43" fillId="17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17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22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22" borderId="0" applyNumberFormat="0" applyBorder="0" applyAlignment="0" applyProtection="0"/>
    <xf numFmtId="0" fontId="43" fillId="16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204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206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207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10" borderId="0" applyNumberFormat="0" applyBorder="0" applyAlignment="0" applyProtection="0"/>
    <xf numFmtId="0" fontId="48" fillId="6" borderId="0" applyNumberFormat="0" applyBorder="0" applyAlignment="0" applyProtection="0"/>
    <xf numFmtId="0" fontId="49" fillId="6" borderId="0" applyNumberFormat="0" applyBorder="0" applyAlignment="0" applyProtection="0"/>
    <xf numFmtId="0" fontId="47" fillId="10" borderId="0" applyNumberFormat="0" applyBorder="0" applyAlignment="0" applyProtection="0"/>
    <xf numFmtId="0" fontId="50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208" fontId="30" fillId="0" borderId="0"/>
    <xf numFmtId="0" fontId="51" fillId="0" borderId="0" applyNumberFormat="0" applyFill="0" applyBorder="0" applyAlignment="0" applyProtection="0"/>
    <xf numFmtId="187" fontId="52" fillId="0" borderId="5" applyAlignment="0" applyProtection="0"/>
    <xf numFmtId="0" fontId="46" fillId="0" borderId="0"/>
    <xf numFmtId="0" fontId="53" fillId="0" borderId="0"/>
    <xf numFmtId="0" fontId="46" fillId="0" borderId="0"/>
    <xf numFmtId="0" fontId="54" fillId="0" borderId="0" applyFill="0" applyBorder="0" applyAlignment="0"/>
    <xf numFmtId="189" fontId="55" fillId="0" borderId="0" applyFill="0" applyBorder="0" applyAlignment="0"/>
    <xf numFmtId="198" fontId="8" fillId="0" borderId="0" applyFill="0" applyBorder="0" applyAlignment="0"/>
    <xf numFmtId="209" fontId="8" fillId="0" borderId="0" applyFill="0" applyBorder="0" applyAlignment="0"/>
    <xf numFmtId="210" fontId="8" fillId="0" borderId="0" applyFill="0" applyBorder="0" applyAlignment="0"/>
    <xf numFmtId="211" fontId="8" fillId="0" borderId="0" applyFill="0" applyBorder="0" applyAlignment="0"/>
    <xf numFmtId="212" fontId="8" fillId="0" borderId="0" applyFill="0" applyBorder="0" applyAlignment="0"/>
    <xf numFmtId="213" fontId="8" fillId="0" borderId="0" applyFill="0" applyBorder="0" applyAlignment="0"/>
    <xf numFmtId="198" fontId="8" fillId="0" borderId="0" applyFill="0" applyBorder="0" applyAlignment="0"/>
    <xf numFmtId="0" fontId="56" fillId="25" borderId="15" applyNumberFormat="0" applyAlignment="0" applyProtection="0"/>
    <xf numFmtId="0" fontId="56" fillId="25" borderId="15" applyNumberFormat="0" applyAlignment="0" applyProtection="0"/>
    <xf numFmtId="0" fontId="56" fillId="25" borderId="15" applyNumberFormat="0" applyAlignment="0" applyProtection="0"/>
    <xf numFmtId="0" fontId="57" fillId="26" borderId="15" applyNumberFormat="0" applyAlignment="0" applyProtection="0"/>
    <xf numFmtId="0" fontId="57" fillId="26" borderId="15" applyNumberFormat="0" applyAlignment="0" applyProtection="0"/>
    <xf numFmtId="0" fontId="56" fillId="25" borderId="15" applyNumberFormat="0" applyAlignment="0" applyProtection="0"/>
    <xf numFmtId="0" fontId="57" fillId="26" borderId="15" applyNumberFormat="0" applyAlignment="0" applyProtection="0"/>
    <xf numFmtId="0" fontId="58" fillId="26" borderId="15" applyNumberFormat="0" applyAlignment="0" applyProtection="0"/>
    <xf numFmtId="0" fontId="56" fillId="25" borderId="15" applyNumberFormat="0" applyAlignment="0" applyProtection="0"/>
    <xf numFmtId="0" fontId="59" fillId="26" borderId="15" applyNumberFormat="0" applyAlignment="0" applyProtection="0"/>
    <xf numFmtId="0" fontId="56" fillId="25" borderId="15" applyNumberFormat="0" applyAlignment="0" applyProtection="0"/>
    <xf numFmtId="0" fontId="56" fillId="25" borderId="15" applyNumberFormat="0" applyAlignment="0" applyProtection="0"/>
    <xf numFmtId="0" fontId="60" fillId="26" borderId="15" applyNumberFormat="0" applyAlignment="0" applyProtection="0"/>
    <xf numFmtId="0" fontId="56" fillId="25" borderId="15" applyNumberFormat="0" applyAlignment="0" applyProtection="0"/>
    <xf numFmtId="0" fontId="56" fillId="25" borderId="15" applyNumberFormat="0" applyAlignment="0" applyProtection="0"/>
    <xf numFmtId="0" fontId="56" fillId="25" borderId="15" applyNumberFormat="0" applyAlignment="0" applyProtection="0"/>
    <xf numFmtId="0" fontId="56" fillId="25" borderId="15" applyNumberFormat="0" applyAlignment="0" applyProtection="0"/>
    <xf numFmtId="0" fontId="61" fillId="0" borderId="0"/>
    <xf numFmtId="3" fontId="54" fillId="0" borderId="14"/>
    <xf numFmtId="37" fontId="62" fillId="0" borderId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4" fillId="27" borderId="16" applyNumberFormat="0" applyAlignment="0" applyProtection="0"/>
    <xf numFmtId="0" fontId="65" fillId="27" borderId="16" applyNumberFormat="0" applyAlignment="0" applyProtection="0"/>
    <xf numFmtId="0" fontId="65" fillId="27" borderId="16" applyNumberFormat="0" applyAlignment="0" applyProtection="0"/>
    <xf numFmtId="0" fontId="63" fillId="27" borderId="16" applyNumberFormat="0" applyAlignment="0" applyProtection="0"/>
    <xf numFmtId="0" fontId="64" fillId="27" borderId="16" applyNumberFormat="0" applyAlignment="0" applyProtection="0"/>
    <xf numFmtId="0" fontId="65" fillId="27" borderId="16" applyNumberFormat="0" applyAlignment="0" applyProtection="0"/>
    <xf numFmtId="0" fontId="65" fillId="27" borderId="16" applyNumberFormat="0" applyAlignment="0" applyProtection="0"/>
    <xf numFmtId="0" fontId="63" fillId="27" borderId="16" applyNumberFormat="0" applyAlignment="0" applyProtection="0"/>
    <xf numFmtId="0" fontId="65" fillId="27" borderId="16" applyNumberFormat="0" applyAlignment="0" applyProtection="0"/>
    <xf numFmtId="0" fontId="65" fillId="27" borderId="16" applyNumberFormat="0" applyAlignment="0" applyProtection="0"/>
    <xf numFmtId="0" fontId="65" fillId="27" borderId="16" applyNumberFormat="0" applyAlignment="0" applyProtection="0"/>
    <xf numFmtId="0" fontId="63" fillId="27" borderId="16" applyNumberFormat="0" applyAlignment="0" applyProtection="0"/>
    <xf numFmtId="0" fontId="66" fillId="27" borderId="16" applyNumberFormat="0" applyAlignment="0" applyProtection="0"/>
    <xf numFmtId="0" fontId="63" fillId="27" borderId="16" applyNumberFormat="0" applyAlignment="0" applyProtection="0"/>
    <xf numFmtId="0" fontId="66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37" fontId="51" fillId="0" borderId="0"/>
    <xf numFmtId="214" fontId="67" fillId="0" borderId="0"/>
    <xf numFmtId="37" fontId="51" fillId="0" borderId="0"/>
    <xf numFmtId="214" fontId="67" fillId="0" borderId="0"/>
    <xf numFmtId="37" fontId="51" fillId="0" borderId="0"/>
    <xf numFmtId="214" fontId="67" fillId="0" borderId="0"/>
    <xf numFmtId="37" fontId="51" fillId="0" borderId="0"/>
    <xf numFmtId="214" fontId="67" fillId="0" borderId="0"/>
    <xf numFmtId="37" fontId="51" fillId="0" borderId="0"/>
    <xf numFmtId="214" fontId="67" fillId="0" borderId="0"/>
    <xf numFmtId="37" fontId="51" fillId="0" borderId="0"/>
    <xf numFmtId="214" fontId="67" fillId="0" borderId="0"/>
    <xf numFmtId="37" fontId="51" fillId="0" borderId="0"/>
    <xf numFmtId="214" fontId="67" fillId="0" borderId="0"/>
    <xf numFmtId="37" fontId="51" fillId="0" borderId="0"/>
    <xf numFmtId="214" fontId="67" fillId="0" borderId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7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215" fontId="2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7" fontId="68" fillId="0" borderId="0" applyFont="0" applyFill="0" applyBorder="0" applyAlignment="0" applyProtection="0"/>
    <xf numFmtId="207" fontId="6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216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7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218" fontId="27" fillId="0" borderId="0" applyFont="0" applyFill="0" applyBorder="0" applyAlignment="0" applyProtection="0"/>
    <xf numFmtId="44" fontId="6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8" fillId="0" borderId="0" applyFont="0" applyFill="0" applyBorder="0" applyAlignment="0" applyProtection="0"/>
    <xf numFmtId="221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2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2" fillId="0" borderId="0" applyFont="0" applyFill="0" applyBorder="0" applyAlignment="0" applyProtection="0"/>
    <xf numFmtId="221" fontId="30" fillId="0" borderId="0" applyFont="0" applyFill="0" applyBorder="0" applyAlignment="0" applyProtection="0"/>
    <xf numFmtId="19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18" fontId="44" fillId="0" borderId="0"/>
    <xf numFmtId="201" fontId="74" fillId="0" borderId="0"/>
    <xf numFmtId="218" fontId="67" fillId="0" borderId="0"/>
    <xf numFmtId="201" fontId="74" fillId="0" borderId="0"/>
    <xf numFmtId="201" fontId="74" fillId="0" borderId="0"/>
    <xf numFmtId="201" fontId="74" fillId="0" borderId="0"/>
    <xf numFmtId="201" fontId="74" fillId="0" borderId="0"/>
    <xf numFmtId="201" fontId="74" fillId="0" borderId="0"/>
    <xf numFmtId="201" fontId="74" fillId="0" borderId="0"/>
    <xf numFmtId="218" fontId="67" fillId="0" borderId="0"/>
    <xf numFmtId="218" fontId="67" fillId="0" borderId="0"/>
    <xf numFmtId="3" fontId="8" fillId="0" borderId="0" applyFont="0" applyFill="0" applyBorder="0" applyAlignment="0" applyProtection="0"/>
    <xf numFmtId="0" fontId="75" fillId="0" borderId="0"/>
    <xf numFmtId="0" fontId="75" fillId="0" borderId="0"/>
    <xf numFmtId="222" fontId="8" fillId="0" borderId="0">
      <alignment horizontal="center"/>
    </xf>
    <xf numFmtId="42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27" fillId="0" borderId="0" applyFont="0" applyFill="0" applyBorder="0" applyAlignment="0" applyProtection="0"/>
    <xf numFmtId="223" fontId="8" fillId="0" borderId="0" applyFont="0" applyFill="0" applyBorder="0" applyAlignment="0" applyProtection="0"/>
    <xf numFmtId="224" fontId="44" fillId="0" borderId="0"/>
    <xf numFmtId="225" fontId="44" fillId="0" borderId="0"/>
    <xf numFmtId="225" fontId="67" fillId="0" borderId="0"/>
    <xf numFmtId="224" fontId="67" fillId="0" borderId="0"/>
    <xf numFmtId="225" fontId="44" fillId="0" borderId="0"/>
    <xf numFmtId="225" fontId="67" fillId="0" borderId="0"/>
    <xf numFmtId="225" fontId="44" fillId="0" borderId="0"/>
    <xf numFmtId="225" fontId="67" fillId="0" borderId="0"/>
    <xf numFmtId="225" fontId="44" fillId="0" borderId="0"/>
    <xf numFmtId="225" fontId="67" fillId="0" borderId="0"/>
    <xf numFmtId="225" fontId="44" fillId="0" borderId="0"/>
    <xf numFmtId="225" fontId="67" fillId="0" borderId="0"/>
    <xf numFmtId="225" fontId="44" fillId="0" borderId="0"/>
    <xf numFmtId="225" fontId="67" fillId="0" borderId="0"/>
    <xf numFmtId="225" fontId="44" fillId="0" borderId="0"/>
    <xf numFmtId="225" fontId="67" fillId="0" borderId="0"/>
    <xf numFmtId="224" fontId="67" fillId="0" borderId="0"/>
    <xf numFmtId="224" fontId="67" fillId="0" borderId="0"/>
    <xf numFmtId="0" fontId="76" fillId="28" borderId="0" applyNumberFormat="0" applyFont="0" applyFill="0" applyBorder="0" applyProtection="0">
      <alignment horizontal="left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15" fontId="8" fillId="0" borderId="9" applyBorder="0">
      <protection locked="0"/>
    </xf>
    <xf numFmtId="0" fontId="77" fillId="0" borderId="0" applyProtection="0"/>
    <xf numFmtId="14" fontId="35" fillId="0" borderId="0" applyFill="0" applyBorder="0" applyAlignment="0"/>
    <xf numFmtId="0" fontId="77" fillId="0" borderId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44" fillId="0" borderId="0"/>
    <xf numFmtId="220" fontId="44" fillId="0" borderId="0"/>
    <xf numFmtId="220" fontId="67" fillId="0" borderId="0"/>
    <xf numFmtId="226" fontId="67" fillId="0" borderId="0"/>
    <xf numFmtId="220" fontId="44" fillId="0" borderId="0"/>
    <xf numFmtId="220" fontId="67" fillId="0" borderId="0"/>
    <xf numFmtId="220" fontId="44" fillId="0" borderId="0"/>
    <xf numFmtId="220" fontId="67" fillId="0" borderId="0"/>
    <xf numFmtId="220" fontId="44" fillId="0" borderId="0"/>
    <xf numFmtId="220" fontId="67" fillId="0" borderId="0"/>
    <xf numFmtId="220" fontId="44" fillId="0" borderId="0"/>
    <xf numFmtId="220" fontId="67" fillId="0" borderId="0"/>
    <xf numFmtId="220" fontId="44" fillId="0" borderId="0"/>
    <xf numFmtId="220" fontId="67" fillId="0" borderId="0"/>
    <xf numFmtId="220" fontId="44" fillId="0" borderId="0"/>
    <xf numFmtId="220" fontId="67" fillId="0" borderId="0"/>
    <xf numFmtId="226" fontId="67" fillId="0" borderId="0"/>
    <xf numFmtId="226" fontId="67" fillId="0" borderId="0"/>
    <xf numFmtId="227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12" fontId="8" fillId="0" borderId="0" applyFill="0" applyBorder="0" applyAlignment="0"/>
    <xf numFmtId="198" fontId="8" fillId="0" borderId="0" applyFill="0" applyBorder="0" applyAlignment="0"/>
    <xf numFmtId="212" fontId="8" fillId="0" borderId="0" applyFill="0" applyBorder="0" applyAlignment="0"/>
    <xf numFmtId="213" fontId="8" fillId="0" borderId="0" applyFill="0" applyBorder="0" applyAlignment="0"/>
    <xf numFmtId="198" fontId="8" fillId="0" borderId="0" applyFill="0" applyBorder="0" applyAlignment="0"/>
    <xf numFmtId="228" fontId="78" fillId="0" borderId="0" applyFont="0" applyFill="0" applyBorder="0" applyAlignment="0" applyProtection="0"/>
    <xf numFmtId="229" fontId="30" fillId="0" borderId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" fontId="77" fillId="0" borderId="0" applyProtection="0"/>
    <xf numFmtId="230" fontId="83" fillId="0" borderId="0">
      <alignment horizontal="right"/>
    </xf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4" fillId="11" borderId="0" applyNumberFormat="0" applyBorder="0" applyAlignment="0" applyProtection="0"/>
    <xf numFmtId="0" fontId="85" fillId="8" borderId="0" applyNumberFormat="0" applyBorder="0" applyAlignment="0" applyProtection="0"/>
    <xf numFmtId="0" fontId="86" fillId="8" borderId="0" applyNumberFormat="0" applyBorder="0" applyAlignment="0" applyProtection="0"/>
    <xf numFmtId="0" fontId="84" fillId="11" borderId="0" applyNumberFormat="0" applyBorder="0" applyAlignment="0" applyProtection="0"/>
    <xf numFmtId="0" fontId="87" fillId="8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8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38" fontId="11" fillId="28" borderId="0" applyNumberFormat="0" applyBorder="0" applyAlignment="0" applyProtection="0"/>
    <xf numFmtId="38" fontId="11" fillId="28" borderId="0" applyNumberFormat="0" applyBorder="0" applyAlignment="0" applyProtection="0"/>
    <xf numFmtId="38" fontId="11" fillId="28" borderId="0" applyNumberFormat="0" applyBorder="0" applyAlignment="0" applyProtection="0"/>
    <xf numFmtId="0" fontId="88" fillId="0" borderId="0">
      <alignment horizontal="left"/>
    </xf>
    <xf numFmtId="0" fontId="88" fillId="29" borderId="17"/>
    <xf numFmtId="0" fontId="89" fillId="0" borderId="12" applyNumberFormat="0" applyAlignment="0" applyProtection="0">
      <alignment horizontal="left" vertical="center"/>
    </xf>
    <xf numFmtId="0" fontId="89" fillId="0" borderId="3">
      <alignment horizontal="left" vertical="center"/>
    </xf>
    <xf numFmtId="0" fontId="89" fillId="0" borderId="3">
      <alignment horizontal="left" vertical="center"/>
    </xf>
    <xf numFmtId="231" fontId="73" fillId="30" borderId="0">
      <alignment horizontal="left" vertical="top"/>
    </xf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0" fillId="0" borderId="18" applyNumberFormat="0" applyFill="0" applyAlignment="0" applyProtection="0"/>
    <xf numFmtId="0" fontId="91" fillId="0" borderId="19" applyNumberFormat="0" applyFill="0" applyAlignment="0" applyProtection="0"/>
    <xf numFmtId="0" fontId="92" fillId="0" borderId="19" applyNumberFormat="0" applyFill="0" applyAlignment="0" applyProtection="0"/>
    <xf numFmtId="0" fontId="90" fillId="0" borderId="18" applyNumberFormat="0" applyFill="0" applyAlignment="0" applyProtection="0"/>
    <xf numFmtId="0" fontId="93" fillId="0" borderId="19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0" fontId="94" fillId="0" borderId="19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5" fillId="0" borderId="20" applyNumberFormat="0" applyFill="0" applyAlignment="0" applyProtection="0"/>
    <xf numFmtId="0" fontId="96" fillId="0" borderId="21" applyNumberFormat="0" applyFill="0" applyAlignment="0" applyProtection="0"/>
    <xf numFmtId="0" fontId="97" fillId="0" borderId="21" applyNumberFormat="0" applyFill="0" applyAlignment="0" applyProtection="0"/>
    <xf numFmtId="0" fontId="95" fillId="0" borderId="20" applyNumberFormat="0" applyFill="0" applyAlignment="0" applyProtection="0"/>
    <xf numFmtId="0" fontId="98" fillId="0" borderId="21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9" fillId="0" borderId="21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0" fillId="0" borderId="22" applyNumberFormat="0" applyFill="0" applyAlignment="0" applyProtection="0"/>
    <xf numFmtId="0" fontId="101" fillId="0" borderId="23" applyNumberFormat="0" applyFill="0" applyAlignment="0" applyProtection="0"/>
    <xf numFmtId="0" fontId="102" fillId="0" borderId="23" applyNumberFormat="0" applyFill="0" applyAlignment="0" applyProtection="0"/>
    <xf numFmtId="0" fontId="100" fillId="0" borderId="22" applyNumberFormat="0" applyFill="0" applyAlignment="0" applyProtection="0"/>
    <xf numFmtId="0" fontId="103" fillId="0" borderId="23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4" fillId="0" borderId="23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32" fontId="36" fillId="0" borderId="24">
      <alignment horizontal="left"/>
    </xf>
    <xf numFmtId="233" fontId="36" fillId="0" borderId="13">
      <alignment horizontal="left"/>
    </xf>
    <xf numFmtId="0" fontId="105" fillId="0" borderId="25">
      <alignment horizontal="right"/>
    </xf>
    <xf numFmtId="0" fontId="88" fillId="1" borderId="13">
      <alignment horizontal="left"/>
    </xf>
    <xf numFmtId="0" fontId="106" fillId="0" borderId="0" applyProtection="0"/>
    <xf numFmtId="0" fontId="89" fillId="0" borderId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30" borderId="0">
      <alignment horizontal="left" wrapText="1"/>
    </xf>
    <xf numFmtId="10" fontId="11" fillId="30" borderId="14" applyNumberFormat="0" applyBorder="0" applyAlignment="0" applyProtection="0"/>
    <xf numFmtId="10" fontId="11" fillId="30" borderId="14" applyNumberFormat="0" applyBorder="0" applyAlignment="0" applyProtection="0"/>
    <xf numFmtId="10" fontId="11" fillId="30" borderId="14" applyNumberFormat="0" applyBorder="0" applyAlignment="0" applyProtection="0"/>
    <xf numFmtId="0" fontId="110" fillId="12" borderId="15" applyNumberFormat="0" applyAlignment="0" applyProtection="0"/>
    <xf numFmtId="0" fontId="110" fillId="12" borderId="15" applyNumberFormat="0" applyAlignment="0" applyProtection="0"/>
    <xf numFmtId="0" fontId="110" fillId="12" borderId="15" applyNumberFormat="0" applyAlignment="0" applyProtection="0"/>
    <xf numFmtId="0" fontId="111" fillId="9" borderId="15" applyNumberFormat="0" applyAlignment="0" applyProtection="0"/>
    <xf numFmtId="0" fontId="111" fillId="9" borderId="15" applyNumberFormat="0" applyAlignment="0" applyProtection="0"/>
    <xf numFmtId="0" fontId="110" fillId="12" borderId="15" applyNumberFormat="0" applyAlignment="0" applyProtection="0"/>
    <xf numFmtId="0" fontId="111" fillId="9" borderId="15" applyNumberFormat="0" applyAlignment="0" applyProtection="0"/>
    <xf numFmtId="0" fontId="110" fillId="9" borderId="15" applyNumberFormat="0" applyAlignment="0" applyProtection="0"/>
    <xf numFmtId="0" fontId="110" fillId="12" borderId="15" applyNumberFormat="0" applyAlignment="0" applyProtection="0"/>
    <xf numFmtId="0" fontId="112" fillId="9" borderId="15" applyNumberFormat="0" applyAlignment="0" applyProtection="0"/>
    <xf numFmtId="0" fontId="110" fillId="12" borderId="15" applyNumberFormat="0" applyAlignment="0" applyProtection="0"/>
    <xf numFmtId="0" fontId="110" fillId="12" borderId="15" applyNumberFormat="0" applyAlignment="0" applyProtection="0"/>
    <xf numFmtId="0" fontId="110" fillId="9" borderId="15" applyNumberFormat="0" applyAlignment="0" applyProtection="0"/>
    <xf numFmtId="0" fontId="110" fillId="12" borderId="15" applyNumberFormat="0" applyAlignment="0" applyProtection="0"/>
    <xf numFmtId="0" fontId="110" fillId="9" borderId="15" applyNumberFormat="0" applyAlignment="0" applyProtection="0"/>
    <xf numFmtId="0" fontId="110" fillId="12" borderId="15" applyNumberFormat="0" applyAlignment="0" applyProtection="0"/>
    <xf numFmtId="0" fontId="110" fillId="12" borderId="15" applyNumberFormat="0" applyAlignment="0" applyProtection="0"/>
    <xf numFmtId="0" fontId="110" fillId="12" borderId="15" applyNumberFormat="0" applyAlignment="0" applyProtection="0"/>
    <xf numFmtId="234" fontId="8" fillId="0" borderId="0" applyFont="0" applyFill="0" applyBorder="0" applyAlignment="0" applyProtection="0"/>
    <xf numFmtId="38" fontId="113" fillId="0" borderId="0"/>
    <xf numFmtId="38" fontId="114" fillId="0" borderId="0"/>
    <xf numFmtId="38" fontId="115" fillId="0" borderId="0"/>
    <xf numFmtId="38" fontId="116" fillId="0" borderId="0"/>
    <xf numFmtId="0" fontId="83" fillId="0" borderId="0"/>
    <xf numFmtId="0" fontId="83" fillId="0" borderId="0"/>
    <xf numFmtId="0" fontId="117" fillId="0" borderId="0" applyNumberFormat="0" applyFill="0" applyBorder="0" applyAlignment="0" applyProtection="0">
      <alignment vertical="top"/>
      <protection locked="0"/>
    </xf>
    <xf numFmtId="212" fontId="8" fillId="0" borderId="0" applyFill="0" applyBorder="0" applyAlignment="0"/>
    <xf numFmtId="198" fontId="8" fillId="0" borderId="0" applyFill="0" applyBorder="0" applyAlignment="0"/>
    <xf numFmtId="212" fontId="8" fillId="0" borderId="0" applyFill="0" applyBorder="0" applyAlignment="0"/>
    <xf numFmtId="213" fontId="8" fillId="0" borderId="0" applyFill="0" applyBorder="0" applyAlignment="0"/>
    <xf numFmtId="198" fontId="8" fillId="0" borderId="0" applyFill="0" applyBorder="0" applyAlignment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8" fillId="0" borderId="26" applyNumberFormat="0" applyFill="0" applyAlignment="0" applyProtection="0"/>
    <xf numFmtId="0" fontId="119" fillId="0" borderId="27" applyNumberFormat="0" applyFill="0" applyAlignment="0" applyProtection="0"/>
    <xf numFmtId="0" fontId="120" fillId="0" borderId="27" applyNumberFormat="0" applyFill="0" applyAlignment="0" applyProtection="0"/>
    <xf numFmtId="0" fontId="118" fillId="0" borderId="26" applyNumberFormat="0" applyFill="0" applyAlignment="0" applyProtection="0"/>
    <xf numFmtId="0" fontId="121" fillId="0" borderId="27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22" fillId="0" borderId="27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35" fontId="73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126" fillId="0" borderId="10"/>
    <xf numFmtId="23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88" fontId="127" fillId="0" borderId="0" applyFont="0" applyFill="0" applyBorder="0" applyAlignment="0" applyProtection="0"/>
    <xf numFmtId="189" fontId="127" fillId="0" borderId="0" applyFont="0" applyFill="0" applyBorder="0" applyAlignment="0" applyProtection="0"/>
    <xf numFmtId="0" fontId="77" fillId="0" borderId="0" applyNumberFormat="0" applyFont="0" applyFill="0" applyAlignment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128" fillId="12" borderId="0" applyNumberFormat="0" applyBorder="0" applyAlignment="0" applyProtection="0"/>
    <xf numFmtId="0" fontId="129" fillId="12" borderId="0" applyNumberFormat="0" applyBorder="0" applyAlignment="0" applyProtection="0"/>
    <xf numFmtId="0" fontId="130" fillId="12" borderId="0" applyNumberFormat="0" applyBorder="0" applyAlignment="0" applyProtection="0"/>
    <xf numFmtId="0" fontId="128" fillId="12" borderId="0" applyNumberFormat="0" applyBorder="0" applyAlignment="0" applyProtection="0"/>
    <xf numFmtId="0" fontId="131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32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0" fontId="123" fillId="0" borderId="0"/>
    <xf numFmtId="0" fontId="124" fillId="0" borderId="0"/>
    <xf numFmtId="0" fontId="124" fillId="0" borderId="0"/>
    <xf numFmtId="0" fontId="134" fillId="0" borderId="0"/>
    <xf numFmtId="240" fontId="44" fillId="0" borderId="0"/>
    <xf numFmtId="240" fontId="67" fillId="0" borderId="0"/>
    <xf numFmtId="225" fontId="134" fillId="0" borderId="0"/>
    <xf numFmtId="240" fontId="44" fillId="0" borderId="0"/>
    <xf numFmtId="240" fontId="67" fillId="0" borderId="0"/>
    <xf numFmtId="240" fontId="44" fillId="0" borderId="0"/>
    <xf numFmtId="240" fontId="67" fillId="0" borderId="0"/>
    <xf numFmtId="240" fontId="44" fillId="0" borderId="0"/>
    <xf numFmtId="240" fontId="67" fillId="0" borderId="0"/>
    <xf numFmtId="240" fontId="44" fillId="0" borderId="0"/>
    <xf numFmtId="240" fontId="67" fillId="0" borderId="0"/>
    <xf numFmtId="240" fontId="44" fillId="0" borderId="0"/>
    <xf numFmtId="240" fontId="67" fillId="0" borderId="0"/>
    <xf numFmtId="240" fontId="44" fillId="0" borderId="0"/>
    <xf numFmtId="240" fontId="67" fillId="0" borderId="0"/>
    <xf numFmtId="225" fontId="134" fillId="0" borderId="0"/>
    <xf numFmtId="225" fontId="134" fillId="0" borderId="0"/>
    <xf numFmtId="0" fontId="75" fillId="0" borderId="0"/>
    <xf numFmtId="0" fontId="8" fillId="0" borderId="0"/>
    <xf numFmtId="0" fontId="8" fillId="0" borderId="0"/>
    <xf numFmtId="0" fontId="8" fillId="0" borderId="0"/>
    <xf numFmtId="214" fontId="8" fillId="0" borderId="0"/>
    <xf numFmtId="0" fontId="8" fillId="0" borderId="0"/>
    <xf numFmtId="214" fontId="8" fillId="0" borderId="0"/>
    <xf numFmtId="214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26" fillId="0" borderId="0"/>
    <xf numFmtId="0" fontId="30" fillId="0" borderId="0"/>
    <xf numFmtId="0" fontId="22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5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8" fillId="0" borderId="0"/>
    <xf numFmtId="0" fontId="26" fillId="0" borderId="0"/>
    <xf numFmtId="0" fontId="27" fillId="0" borderId="0"/>
    <xf numFmtId="0" fontId="30" fillId="0" borderId="0"/>
    <xf numFmtId="0" fontId="8" fillId="0" borderId="0"/>
    <xf numFmtId="0" fontId="8" fillId="0" borderId="0"/>
    <xf numFmtId="0" fontId="27" fillId="0" borderId="0"/>
    <xf numFmtId="0" fontId="25" fillId="0" borderId="0"/>
    <xf numFmtId="0" fontId="22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2" fillId="0" borderId="0"/>
    <xf numFmtId="0" fontId="38" fillId="0" borderId="0"/>
    <xf numFmtId="0" fontId="26" fillId="0" borderId="0"/>
    <xf numFmtId="0" fontId="8" fillId="0" borderId="0"/>
    <xf numFmtId="0" fontId="39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135" fillId="0" borderId="0"/>
    <xf numFmtId="0" fontId="1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5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30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69" fillId="0" borderId="0"/>
    <xf numFmtId="0" fontId="137" fillId="0" borderId="0"/>
    <xf numFmtId="0" fontId="26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2" fillId="0" borderId="0"/>
    <xf numFmtId="0" fontId="8" fillId="0" borderId="0"/>
    <xf numFmtId="0" fontId="25" fillId="0" borderId="0"/>
    <xf numFmtId="0" fontId="22" fillId="0" borderId="0"/>
    <xf numFmtId="0" fontId="26" fillId="0" borderId="0"/>
    <xf numFmtId="0" fontId="8" fillId="0" borderId="0"/>
    <xf numFmtId="0" fontId="7" fillId="0" borderId="0"/>
    <xf numFmtId="0" fontId="136" fillId="0" borderId="0"/>
    <xf numFmtId="0" fontId="8" fillId="0" borderId="0"/>
    <xf numFmtId="0" fontId="30" fillId="0" borderId="0"/>
    <xf numFmtId="0" fontId="28" fillId="0" borderId="0"/>
    <xf numFmtId="0" fontId="27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22" fillId="0" borderId="0"/>
    <xf numFmtId="0" fontId="8" fillId="0" borderId="0"/>
    <xf numFmtId="0" fontId="25" fillId="0" borderId="0"/>
    <xf numFmtId="0" fontId="136" fillId="0" borderId="0"/>
    <xf numFmtId="0" fontId="30" fillId="0" borderId="0"/>
    <xf numFmtId="0" fontId="8" fillId="0" borderId="0"/>
    <xf numFmtId="0" fontId="30" fillId="0" borderId="0"/>
    <xf numFmtId="0" fontId="22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26" fillId="0" borderId="0"/>
    <xf numFmtId="0" fontId="8" fillId="0" borderId="0"/>
    <xf numFmtId="0" fontId="8" fillId="0" borderId="0"/>
    <xf numFmtId="0" fontId="71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2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1" fontId="27" fillId="0" borderId="0"/>
    <xf numFmtId="0" fontId="8" fillId="0" borderId="0"/>
    <xf numFmtId="0" fontId="27" fillId="0" borderId="0"/>
    <xf numFmtId="0" fontId="26" fillId="0" borderId="0"/>
    <xf numFmtId="0" fontId="8" fillId="0" borderId="0"/>
    <xf numFmtId="0" fontId="54" fillId="0" borderId="0"/>
    <xf numFmtId="0" fontId="27" fillId="7" borderId="28" applyNumberFormat="0" applyFont="0" applyAlignment="0" applyProtection="0"/>
    <xf numFmtId="0" fontId="27" fillId="7" borderId="28" applyNumberFormat="0" applyFont="0" applyAlignment="0" applyProtection="0"/>
    <xf numFmtId="0" fontId="27" fillId="7" borderId="28" applyNumberFormat="0" applyFont="0" applyAlignment="0" applyProtection="0"/>
    <xf numFmtId="0" fontId="30" fillId="7" borderId="28" applyNumberFormat="0" applyFont="0" applyAlignment="0" applyProtection="0"/>
    <xf numFmtId="0" fontId="30" fillId="7" borderId="28" applyNumberFormat="0" applyFont="0" applyAlignment="0" applyProtection="0"/>
    <xf numFmtId="0" fontId="29" fillId="2" borderId="6" applyNumberFormat="0" applyFont="0" applyAlignment="0" applyProtection="0"/>
    <xf numFmtId="0" fontId="30" fillId="7" borderId="28" applyNumberFormat="0" applyFont="0" applyAlignment="0" applyProtection="0"/>
    <xf numFmtId="0" fontId="27" fillId="7" borderId="28" applyNumberFormat="0" applyFont="0" applyAlignment="0" applyProtection="0"/>
    <xf numFmtId="0" fontId="30" fillId="7" borderId="28" applyNumberFormat="0" applyFont="0" applyAlignment="0" applyProtection="0"/>
    <xf numFmtId="0" fontId="29" fillId="2" borderId="6" applyNumberFormat="0" applyFont="0" applyAlignment="0" applyProtection="0"/>
    <xf numFmtId="0" fontId="29" fillId="2" borderId="6" applyNumberFormat="0" applyFont="0" applyAlignment="0" applyProtection="0"/>
    <xf numFmtId="0" fontId="29" fillId="2" borderId="6" applyNumberFormat="0" applyFont="0" applyAlignment="0" applyProtection="0"/>
    <xf numFmtId="0" fontId="30" fillId="7" borderId="28" applyNumberFormat="0" applyFont="0" applyAlignment="0" applyProtection="0"/>
    <xf numFmtId="0" fontId="27" fillId="7" borderId="28" applyNumberFormat="0" applyFont="0" applyAlignment="0" applyProtection="0"/>
    <xf numFmtId="0" fontId="30" fillId="7" borderId="28" applyNumberFormat="0" applyFont="0" applyAlignment="0" applyProtection="0"/>
    <xf numFmtId="0" fontId="29" fillId="2" borderId="6" applyNumberFormat="0" applyFont="0" applyAlignment="0" applyProtection="0"/>
    <xf numFmtId="0" fontId="30" fillId="7" borderId="28" applyNumberFormat="0" applyFont="0" applyAlignment="0" applyProtection="0"/>
    <xf numFmtId="0" fontId="27" fillId="7" borderId="28" applyNumberFormat="0" applyFont="0" applyAlignment="0" applyProtection="0"/>
    <xf numFmtId="0" fontId="30" fillId="7" borderId="28" applyNumberFormat="0" applyFont="0" applyAlignment="0" applyProtection="0"/>
    <xf numFmtId="0" fontId="29" fillId="2" borderId="6" applyNumberFormat="0" applyFont="0" applyAlignment="0" applyProtection="0"/>
    <xf numFmtId="0" fontId="30" fillId="7" borderId="28" applyNumberFormat="0" applyFont="0" applyAlignment="0" applyProtection="0"/>
    <xf numFmtId="0" fontId="27" fillId="7" borderId="28" applyNumberFormat="0" applyFont="0" applyAlignment="0" applyProtection="0"/>
    <xf numFmtId="0" fontId="27" fillId="7" borderId="28" applyNumberFormat="0" applyFont="0" applyAlignment="0" applyProtection="0"/>
    <xf numFmtId="0" fontId="8" fillId="7" borderId="28" applyNumberFormat="0" applyFont="0" applyAlignment="0" applyProtection="0"/>
    <xf numFmtId="0" fontId="27" fillId="7" borderId="28" applyNumberFormat="0" applyFont="0" applyAlignment="0" applyProtection="0"/>
    <xf numFmtId="0" fontId="27" fillId="7" borderId="28" applyNumberFormat="0" applyFont="0" applyAlignment="0" applyProtection="0"/>
    <xf numFmtId="0" fontId="27" fillId="7" borderId="28" applyNumberFormat="0" applyFont="0" applyAlignment="0" applyProtection="0"/>
    <xf numFmtId="0" fontId="138" fillId="25" borderId="29" applyNumberFormat="0" applyAlignment="0" applyProtection="0"/>
    <xf numFmtId="0" fontId="138" fillId="25" borderId="29" applyNumberFormat="0" applyAlignment="0" applyProtection="0"/>
    <xf numFmtId="0" fontId="138" fillId="25" borderId="29" applyNumberFormat="0" applyAlignment="0" applyProtection="0"/>
    <xf numFmtId="0" fontId="139" fillId="26" borderId="29" applyNumberFormat="0" applyAlignment="0" applyProtection="0"/>
    <xf numFmtId="0" fontId="139" fillId="26" borderId="29" applyNumberFormat="0" applyAlignment="0" applyProtection="0"/>
    <xf numFmtId="0" fontId="138" fillId="25" borderId="29" applyNumberFormat="0" applyAlignment="0" applyProtection="0"/>
    <xf numFmtId="0" fontId="139" fillId="26" borderId="29" applyNumberFormat="0" applyAlignment="0" applyProtection="0"/>
    <xf numFmtId="0" fontId="140" fillId="26" borderId="29" applyNumberFormat="0" applyAlignment="0" applyProtection="0"/>
    <xf numFmtId="0" fontId="138" fillId="25" borderId="29" applyNumberFormat="0" applyAlignment="0" applyProtection="0"/>
    <xf numFmtId="0" fontId="141" fillId="26" borderId="29" applyNumberFormat="0" applyAlignment="0" applyProtection="0"/>
    <xf numFmtId="0" fontId="138" fillId="25" borderId="29" applyNumberFormat="0" applyAlignment="0" applyProtection="0"/>
    <xf numFmtId="0" fontId="138" fillId="25" borderId="29" applyNumberFormat="0" applyAlignment="0" applyProtection="0"/>
    <xf numFmtId="0" fontId="138" fillId="26" borderId="29" applyNumberFormat="0" applyAlignment="0" applyProtection="0"/>
    <xf numFmtId="0" fontId="138" fillId="25" borderId="29" applyNumberFormat="0" applyAlignment="0" applyProtection="0"/>
    <xf numFmtId="0" fontId="138" fillId="25" borderId="29" applyNumberFormat="0" applyAlignment="0" applyProtection="0"/>
    <xf numFmtId="0" fontId="138" fillId="25" borderId="29" applyNumberFormat="0" applyAlignment="0" applyProtection="0"/>
    <xf numFmtId="0" fontId="138" fillId="25" borderId="29" applyNumberFormat="0" applyAlignment="0" applyProtection="0"/>
    <xf numFmtId="21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9" applyNumberFormat="0" applyBorder="0"/>
    <xf numFmtId="9" fontId="127" fillId="0" borderId="9" applyNumberFormat="0" applyBorder="0"/>
    <xf numFmtId="212" fontId="8" fillId="0" borderId="0" applyFill="0" applyBorder="0" applyAlignment="0"/>
    <xf numFmtId="198" fontId="8" fillId="0" borderId="0" applyFill="0" applyBorder="0" applyAlignment="0"/>
    <xf numFmtId="212" fontId="8" fillId="0" borderId="0" applyFill="0" applyBorder="0" applyAlignment="0"/>
    <xf numFmtId="213" fontId="8" fillId="0" borderId="0" applyFill="0" applyBorder="0" applyAlignment="0"/>
    <xf numFmtId="198" fontId="8" fillId="0" borderId="0" applyFill="0" applyBorder="0" applyAlignment="0"/>
    <xf numFmtId="0" fontId="142" fillId="0" borderId="13" applyNumberFormat="0" applyFont="0" applyFill="0" applyBorder="0" applyAlignment="0">
      <alignment horizontal="centerContinuous"/>
    </xf>
    <xf numFmtId="37" fontId="36" fillId="0" borderId="0"/>
    <xf numFmtId="0" fontId="8" fillId="0" borderId="0">
      <alignment vertical="justify"/>
    </xf>
    <xf numFmtId="0" fontId="8" fillId="0" borderId="0">
      <alignment vertical="justify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242" fontId="8" fillId="0" borderId="0"/>
    <xf numFmtId="0" fontId="143" fillId="0" borderId="0" applyNumberFormat="0" applyFont="0" applyFill="0" applyBorder="0" applyAlignment="0" applyProtection="0"/>
    <xf numFmtId="4" fontId="35" fillId="31" borderId="29" applyNumberFormat="0" applyProtection="0">
      <alignment vertical="center"/>
    </xf>
    <xf numFmtId="4" fontId="144" fillId="31" borderId="29" applyNumberFormat="0" applyProtection="0">
      <alignment vertical="center"/>
    </xf>
    <xf numFmtId="4" fontId="144" fillId="31" borderId="29" applyNumberFormat="0" applyProtection="0">
      <alignment vertical="center"/>
    </xf>
    <xf numFmtId="4" fontId="35" fillId="31" borderId="29" applyNumberFormat="0" applyProtection="0">
      <alignment horizontal="left" vertical="center" indent="1"/>
    </xf>
    <xf numFmtId="4" fontId="35" fillId="31" borderId="29" applyNumberFormat="0" applyProtection="0">
      <alignment horizontal="left" vertical="center" indent="1"/>
    </xf>
    <xf numFmtId="4" fontId="35" fillId="31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4" fontId="35" fillId="33" borderId="29" applyNumberFormat="0" applyProtection="0">
      <alignment horizontal="right" vertical="center"/>
    </xf>
    <xf numFmtId="4" fontId="35" fillId="33" borderId="29" applyNumberFormat="0" applyProtection="0">
      <alignment horizontal="right" vertical="center"/>
    </xf>
    <xf numFmtId="4" fontId="35" fillId="34" borderId="29" applyNumberFormat="0" applyProtection="0">
      <alignment horizontal="right" vertical="center"/>
    </xf>
    <xf numFmtId="4" fontId="35" fillId="34" borderId="29" applyNumberFormat="0" applyProtection="0">
      <alignment horizontal="right" vertical="center"/>
    </xf>
    <xf numFmtId="4" fontId="35" fillId="35" borderId="29" applyNumberFormat="0" applyProtection="0">
      <alignment horizontal="right" vertical="center"/>
    </xf>
    <xf numFmtId="4" fontId="35" fillId="35" borderId="29" applyNumberFormat="0" applyProtection="0">
      <alignment horizontal="right" vertical="center"/>
    </xf>
    <xf numFmtId="4" fontId="35" fillId="36" borderId="29" applyNumberFormat="0" applyProtection="0">
      <alignment horizontal="right" vertical="center"/>
    </xf>
    <xf numFmtId="4" fontId="35" fillId="36" borderId="29" applyNumberFormat="0" applyProtection="0">
      <alignment horizontal="right" vertical="center"/>
    </xf>
    <xf numFmtId="4" fontId="35" fillId="37" borderId="29" applyNumberFormat="0" applyProtection="0">
      <alignment horizontal="right" vertical="center"/>
    </xf>
    <xf numFmtId="4" fontId="35" fillId="37" borderId="29" applyNumberFormat="0" applyProtection="0">
      <alignment horizontal="right" vertical="center"/>
    </xf>
    <xf numFmtId="4" fontId="35" fillId="38" borderId="29" applyNumberFormat="0" applyProtection="0">
      <alignment horizontal="right" vertical="center"/>
    </xf>
    <xf numFmtId="4" fontId="35" fillId="38" borderId="29" applyNumberFormat="0" applyProtection="0">
      <alignment horizontal="right" vertical="center"/>
    </xf>
    <xf numFmtId="4" fontId="35" fillId="39" borderId="29" applyNumberFormat="0" applyProtection="0">
      <alignment horizontal="right" vertical="center"/>
    </xf>
    <xf numFmtId="4" fontId="35" fillId="39" borderId="29" applyNumberFormat="0" applyProtection="0">
      <alignment horizontal="right" vertical="center"/>
    </xf>
    <xf numFmtId="4" fontId="35" fillId="40" borderId="29" applyNumberFormat="0" applyProtection="0">
      <alignment horizontal="right" vertical="center"/>
    </xf>
    <xf numFmtId="4" fontId="35" fillId="40" borderId="29" applyNumberFormat="0" applyProtection="0">
      <alignment horizontal="right" vertical="center"/>
    </xf>
    <xf numFmtId="4" fontId="35" fillId="41" borderId="29" applyNumberFormat="0" applyProtection="0">
      <alignment horizontal="right" vertical="center"/>
    </xf>
    <xf numFmtId="4" fontId="35" fillId="41" borderId="29" applyNumberFormat="0" applyProtection="0">
      <alignment horizontal="right" vertical="center"/>
    </xf>
    <xf numFmtId="4" fontId="145" fillId="42" borderId="29" applyNumberFormat="0" applyProtection="0">
      <alignment horizontal="left" vertical="center" indent="1"/>
    </xf>
    <xf numFmtId="4" fontId="35" fillId="43" borderId="30" applyNumberFormat="0" applyProtection="0">
      <alignment horizontal="left" vertical="center" indent="1"/>
    </xf>
    <xf numFmtId="4" fontId="35" fillId="43" borderId="30" applyNumberFormat="0" applyProtection="0">
      <alignment horizontal="left" vertical="center" indent="1"/>
    </xf>
    <xf numFmtId="4" fontId="146" fillId="44" borderId="0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4" fontId="35" fillId="43" borderId="29" applyNumberFormat="0" applyProtection="0">
      <alignment horizontal="left" vertical="center" indent="1"/>
    </xf>
    <xf numFmtId="4" fontId="35" fillId="43" borderId="29" applyNumberFormat="0" applyProtection="0">
      <alignment horizontal="left" vertical="center" indent="1"/>
    </xf>
    <xf numFmtId="4" fontId="35" fillId="45" borderId="29" applyNumberFormat="0" applyProtection="0">
      <alignment horizontal="left" vertical="center" indent="1"/>
    </xf>
    <xf numFmtId="4" fontId="35" fillId="45" borderId="29" applyNumberFormat="0" applyProtection="0">
      <alignment horizontal="left" vertical="center" indent="1"/>
    </xf>
    <xf numFmtId="0" fontId="8" fillId="45" borderId="29" applyNumberFormat="0" applyProtection="0">
      <alignment horizontal="left" vertical="center" indent="1"/>
    </xf>
    <xf numFmtId="0" fontId="8" fillId="45" borderId="29" applyNumberFormat="0" applyProtection="0">
      <alignment horizontal="left" vertical="center" indent="1"/>
    </xf>
    <xf numFmtId="0" fontId="8" fillId="45" borderId="29" applyNumberFormat="0" applyProtection="0">
      <alignment horizontal="left" vertical="center" indent="1"/>
    </xf>
    <xf numFmtId="0" fontId="8" fillId="45" borderId="29" applyNumberFormat="0" applyProtection="0">
      <alignment horizontal="left" vertical="center" indent="1"/>
    </xf>
    <xf numFmtId="0" fontId="8" fillId="46" borderId="29" applyNumberFormat="0" applyProtection="0">
      <alignment horizontal="left" vertical="center" indent="1"/>
    </xf>
    <xf numFmtId="0" fontId="8" fillId="46" borderId="29" applyNumberFormat="0" applyProtection="0">
      <alignment horizontal="left" vertical="center" indent="1"/>
    </xf>
    <xf numFmtId="0" fontId="8" fillId="46" borderId="29" applyNumberFormat="0" applyProtection="0">
      <alignment horizontal="left" vertical="center" indent="1"/>
    </xf>
    <xf numFmtId="0" fontId="8" fillId="46" borderId="29" applyNumberFormat="0" applyProtection="0">
      <alignment horizontal="left" vertical="center" indent="1"/>
    </xf>
    <xf numFmtId="0" fontId="8" fillId="28" borderId="29" applyNumberFormat="0" applyProtection="0">
      <alignment horizontal="left" vertical="center" indent="1"/>
    </xf>
    <xf numFmtId="0" fontId="8" fillId="28" borderId="29" applyNumberFormat="0" applyProtection="0">
      <alignment horizontal="left" vertical="center" indent="1"/>
    </xf>
    <xf numFmtId="0" fontId="8" fillId="28" borderId="29" applyNumberFormat="0" applyProtection="0">
      <alignment horizontal="left" vertical="center" indent="1"/>
    </xf>
    <xf numFmtId="0" fontId="8" fillId="28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4" fontId="35" fillId="30" borderId="29" applyNumberFormat="0" applyProtection="0">
      <alignment vertical="center"/>
    </xf>
    <xf numFmtId="4" fontId="35" fillId="30" borderId="29" applyNumberFormat="0" applyProtection="0">
      <alignment vertical="center"/>
    </xf>
    <xf numFmtId="4" fontId="144" fillId="30" borderId="29" applyNumberFormat="0" applyProtection="0">
      <alignment vertical="center"/>
    </xf>
    <xf numFmtId="4" fontId="144" fillId="30" borderId="29" applyNumberFormat="0" applyProtection="0">
      <alignment vertical="center"/>
    </xf>
    <xf numFmtId="4" fontId="35" fillId="30" borderId="29" applyNumberFormat="0" applyProtection="0">
      <alignment horizontal="left" vertical="center" indent="1"/>
    </xf>
    <xf numFmtId="4" fontId="35" fillId="30" borderId="29" applyNumberFormat="0" applyProtection="0">
      <alignment horizontal="left" vertical="center" indent="1"/>
    </xf>
    <xf numFmtId="4" fontId="35" fillId="30" borderId="29" applyNumberFormat="0" applyProtection="0">
      <alignment horizontal="left" vertical="center" indent="1"/>
    </xf>
    <xf numFmtId="4" fontId="35" fillId="30" borderId="29" applyNumberFormat="0" applyProtection="0">
      <alignment horizontal="left" vertical="center" indent="1"/>
    </xf>
    <xf numFmtId="4" fontId="35" fillId="43" borderId="29" applyNumberFormat="0" applyProtection="0">
      <alignment horizontal="right" vertical="center"/>
    </xf>
    <xf numFmtId="4" fontId="144" fillId="43" borderId="29" applyNumberFormat="0" applyProtection="0">
      <alignment horizontal="right" vertical="center"/>
    </xf>
    <xf numFmtId="4" fontId="144" fillId="43" borderId="29" applyNumberFormat="0" applyProtection="0">
      <alignment horizontal="right" vertical="center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8" fillId="32" borderId="29" applyNumberFormat="0" applyProtection="0">
      <alignment horizontal="left" vertical="center" indent="1"/>
    </xf>
    <xf numFmtId="0" fontId="147" fillId="0" borderId="0"/>
    <xf numFmtId="4" fontId="148" fillId="43" borderId="29" applyNumberFormat="0" applyProtection="0">
      <alignment horizontal="right" vertical="center"/>
    </xf>
    <xf numFmtId="4" fontId="148" fillId="43" borderId="29" applyNumberFormat="0" applyProtection="0">
      <alignment horizontal="right" vertical="center"/>
    </xf>
    <xf numFmtId="0" fontId="149" fillId="0" borderId="0">
      <alignment horizontal="left"/>
    </xf>
    <xf numFmtId="0" fontId="74" fillId="0" borderId="11" applyAlignment="0">
      <alignment horizontal="centerContinuous"/>
    </xf>
    <xf numFmtId="0" fontId="124" fillId="0" borderId="0"/>
    <xf numFmtId="0" fontId="78" fillId="0" borderId="0"/>
    <xf numFmtId="243" fontId="150" fillId="0" borderId="0"/>
    <xf numFmtId="0" fontId="151" fillId="0" borderId="0" applyNumberFormat="0" applyBorder="0" applyAlignment="0"/>
    <xf numFmtId="0" fontId="146" fillId="0" borderId="0" applyNumberFormat="0" applyBorder="0" applyAlignment="0"/>
    <xf numFmtId="0" fontId="145" fillId="0" borderId="0" applyNumberFormat="0" applyBorder="0" applyAlignment="0"/>
    <xf numFmtId="0" fontId="152" fillId="0" borderId="0" applyNumberFormat="0" applyBorder="0" applyAlignment="0"/>
    <xf numFmtId="0" fontId="126" fillId="0" borderId="0"/>
    <xf numFmtId="0" fontId="153" fillId="30" borderId="0">
      <alignment wrapText="1"/>
    </xf>
    <xf numFmtId="3" fontId="8" fillId="0" borderId="14" applyNumberFormat="0" applyFont="0" applyFill="0" applyAlignment="0" applyProtection="0">
      <alignment vertical="center"/>
    </xf>
    <xf numFmtId="49" fontId="35" fillId="0" borderId="0" applyFill="0" applyBorder="0" applyAlignment="0"/>
    <xf numFmtId="244" fontId="8" fillId="0" borderId="0" applyFill="0" applyBorder="0" applyAlignment="0"/>
    <xf numFmtId="245" fontId="8" fillId="0" borderId="0" applyFill="0" applyBorder="0" applyAlignment="0"/>
    <xf numFmtId="0" fontId="154" fillId="0" borderId="31"/>
    <xf numFmtId="40" fontId="155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0" fillId="0" borderId="32" applyNumberFormat="0" applyFill="0" applyAlignment="0" applyProtection="0"/>
    <xf numFmtId="0" fontId="161" fillId="0" borderId="33" applyNumberFormat="0" applyFill="0" applyAlignment="0" applyProtection="0"/>
    <xf numFmtId="0" fontId="162" fillId="0" borderId="33" applyNumberFormat="0" applyFill="0" applyAlignment="0" applyProtection="0"/>
    <xf numFmtId="0" fontId="160" fillId="0" borderId="32" applyNumberFormat="0" applyFill="0" applyAlignment="0" applyProtection="0"/>
    <xf numFmtId="0" fontId="163" fillId="0" borderId="33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0" fillId="0" borderId="33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40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9" fontId="164" fillId="0" borderId="0" applyFont="0" applyFill="0" applyBorder="0" applyAlignment="0" applyProtection="0"/>
    <xf numFmtId="187" fontId="165" fillId="0" borderId="7">
      <alignment horizontal="left" vertical="top"/>
    </xf>
    <xf numFmtId="187" fontId="166" fillId="0" borderId="8">
      <alignment horizontal="left" vertical="top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0" borderId="0">
      <alignment horizontal="left"/>
    </xf>
    <xf numFmtId="0" fontId="124" fillId="0" borderId="34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60" fillId="26" borderId="15" applyNumberFormat="0" applyAlignment="0" applyProtection="0"/>
    <xf numFmtId="0" fontId="60" fillId="26" borderId="15" applyNumberFormat="0" applyAlignment="0" applyProtection="0"/>
    <xf numFmtId="0" fontId="60" fillId="26" borderId="15" applyNumberFormat="0" applyAlignment="0" applyProtection="0"/>
    <xf numFmtId="0" fontId="60" fillId="26" borderId="15" applyNumberFormat="0" applyAlignment="0" applyProtection="0"/>
    <xf numFmtId="0" fontId="60" fillId="26" borderId="15" applyNumberFormat="0" applyAlignment="0" applyProtection="0"/>
    <xf numFmtId="0" fontId="60" fillId="26" borderId="15" applyNumberFormat="0" applyAlignment="0" applyProtection="0"/>
    <xf numFmtId="0" fontId="57" fillId="26" borderId="15" applyNumberFormat="0" applyAlignment="0" applyProtection="0"/>
    <xf numFmtId="0" fontId="57" fillId="26" borderId="15" applyNumberFormat="0" applyAlignment="0" applyProtection="0"/>
    <xf numFmtId="0" fontId="56" fillId="25" borderId="15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46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1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93" fontId="22" fillId="0" borderId="0" applyFont="0" applyFill="0" applyBorder="0" applyAlignment="0" applyProtection="0"/>
    <xf numFmtId="218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7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6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93" fontId="26" fillId="0" borderId="0" applyFont="0" applyFill="0" applyBorder="0" applyAlignment="0" applyProtection="0"/>
    <xf numFmtId="24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07" fontId="35" fillId="0" borderId="0" applyFont="0" applyFill="0" applyBorder="0" applyAlignment="0" applyProtection="0"/>
    <xf numFmtId="187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9" fontId="44" fillId="0" borderId="0" applyFill="0" applyBorder="0" applyAlignment="0" applyProtection="0"/>
    <xf numFmtId="251" fontId="27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3" fillId="27" borderId="16" applyNumberFormat="0" applyAlignment="0" applyProtection="0"/>
    <xf numFmtId="0" fontId="64" fillId="27" borderId="16" applyNumberFormat="0" applyAlignment="0" applyProtection="0"/>
    <xf numFmtId="0" fontId="64" fillId="27" borderId="16" applyNumberFormat="0" applyAlignment="0" applyProtection="0"/>
    <xf numFmtId="0" fontId="64" fillId="27" borderId="16" applyNumberFormat="0" applyAlignment="0" applyProtection="0"/>
    <xf numFmtId="0" fontId="63" fillId="27" borderId="16" applyNumberFormat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19" fillId="0" borderId="27" applyNumberFormat="0" applyFill="0" applyAlignment="0" applyProtection="0"/>
    <xf numFmtId="0" fontId="118" fillId="0" borderId="26" applyNumberFormat="0" applyFill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5" fillId="8" borderId="0" applyNumberFormat="0" applyBorder="0" applyAlignment="0" applyProtection="0"/>
    <xf numFmtId="0" fontId="84" fillId="11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25" fillId="0" borderId="0"/>
    <xf numFmtId="252" fontId="150" fillId="0" borderId="0"/>
    <xf numFmtId="253" fontId="150" fillId="0" borderId="0"/>
    <xf numFmtId="0" fontId="8" fillId="0" borderId="0"/>
    <xf numFmtId="0" fontId="8" fillId="0" borderId="0"/>
    <xf numFmtId="0" fontId="22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178" fillId="0" borderId="0"/>
    <xf numFmtId="0" fontId="8" fillId="0" borderId="0"/>
    <xf numFmtId="0" fontId="29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136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1" fillId="0" borderId="0"/>
    <xf numFmtId="0" fontId="26" fillId="0" borderId="0"/>
    <xf numFmtId="0" fontId="8" fillId="0" borderId="0"/>
    <xf numFmtId="0" fontId="26" fillId="0" borderId="0"/>
    <xf numFmtId="0" fontId="27" fillId="0" borderId="0"/>
    <xf numFmtId="0" fontId="26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252" fontId="150" fillId="0" borderId="0"/>
    <xf numFmtId="252" fontId="150" fillId="0" borderId="0"/>
    <xf numFmtId="0" fontId="26" fillId="0" borderId="0"/>
    <xf numFmtId="0" fontId="22" fillId="0" borderId="0"/>
    <xf numFmtId="0" fontId="26" fillId="0" borderId="0"/>
    <xf numFmtId="0" fontId="8" fillId="0" borderId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1" fillId="9" borderId="15" applyNumberFormat="0" applyAlignment="0" applyProtection="0"/>
    <xf numFmtId="0" fontId="111" fillId="9" borderId="15" applyNumberFormat="0" applyAlignment="0" applyProtection="0"/>
    <xf numFmtId="0" fontId="110" fillId="12" borderId="15" applyNumberFormat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29" fillId="12" borderId="0" applyNumberFormat="0" applyBorder="0" applyAlignment="0" applyProtection="0"/>
    <xf numFmtId="0" fontId="128" fillId="12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0" fillId="0" borderId="32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10" borderId="0" applyNumberFormat="0" applyBorder="0" applyAlignment="0" applyProtection="0"/>
    <xf numFmtId="254" fontId="179" fillId="0" borderId="0" applyFont="0" applyFill="0" applyBorder="0" applyAlignment="0" applyProtection="0"/>
    <xf numFmtId="255" fontId="179" fillId="0" borderId="0" applyFont="0" applyFill="0" applyBorder="0" applyAlignment="0" applyProtection="0"/>
    <xf numFmtId="256" fontId="179" fillId="0" borderId="0" applyFont="0" applyFill="0" applyBorder="0" applyAlignment="0" applyProtection="0"/>
    <xf numFmtId="257" fontId="179" fillId="0" borderId="0" applyFont="0" applyFill="0" applyBorder="0" applyAlignment="0" applyProtection="0"/>
    <xf numFmtId="0" fontId="8" fillId="0" borderId="0"/>
    <xf numFmtId="0" fontId="8" fillId="0" borderId="0"/>
    <xf numFmtId="0" fontId="180" fillId="0" borderId="0"/>
    <xf numFmtId="0" fontId="8" fillId="0" borderId="0"/>
    <xf numFmtId="0" fontId="177" fillId="0" borderId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1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2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22" borderId="0" applyNumberFormat="0" applyBorder="0" applyAlignment="0" applyProtection="0"/>
    <xf numFmtId="0" fontId="138" fillId="26" borderId="29" applyNumberFormat="0" applyAlignment="0" applyProtection="0"/>
    <xf numFmtId="0" fontId="138" fillId="26" borderId="29" applyNumberFormat="0" applyAlignment="0" applyProtection="0"/>
    <xf numFmtId="0" fontId="138" fillId="26" borderId="29" applyNumberFormat="0" applyAlignment="0" applyProtection="0"/>
    <xf numFmtId="0" fontId="138" fillId="26" borderId="29" applyNumberFormat="0" applyAlignment="0" applyProtection="0"/>
    <xf numFmtId="0" fontId="138" fillId="26" borderId="29" applyNumberFormat="0" applyAlignment="0" applyProtection="0"/>
    <xf numFmtId="0" fontId="138" fillId="26" borderId="29" applyNumberFormat="0" applyAlignment="0" applyProtection="0"/>
    <xf numFmtId="0" fontId="139" fillId="26" borderId="29" applyNumberFormat="0" applyAlignment="0" applyProtection="0"/>
    <xf numFmtId="0" fontId="139" fillId="26" borderId="29" applyNumberFormat="0" applyAlignment="0" applyProtection="0"/>
    <xf numFmtId="0" fontId="138" fillId="25" borderId="29" applyNumberFormat="0" applyAlignment="0" applyProtection="0"/>
    <xf numFmtId="0" fontId="8" fillId="7" borderId="28" applyNumberFormat="0" applyFont="0" applyAlignment="0" applyProtection="0"/>
    <xf numFmtId="0" fontId="29" fillId="7" borderId="28" applyNumberFormat="0" applyFont="0" applyAlignment="0" applyProtection="0"/>
    <xf numFmtId="0" fontId="8" fillId="7" borderId="28" applyNumberFormat="0" applyFont="0" applyAlignment="0" applyProtection="0"/>
    <xf numFmtId="0" fontId="8" fillId="7" borderId="28" applyNumberFormat="0" applyFont="0" applyAlignment="0" applyProtection="0"/>
    <xf numFmtId="0" fontId="8" fillId="7" borderId="28" applyNumberFormat="0" applyFont="0" applyAlignment="0" applyProtection="0"/>
    <xf numFmtId="0" fontId="8" fillId="7" borderId="28" applyNumberFormat="0" applyFont="0" applyAlignment="0" applyProtection="0"/>
    <xf numFmtId="0" fontId="8" fillId="7" borderId="28" applyNumberFormat="0" applyFont="0" applyAlignment="0" applyProtection="0"/>
    <xf numFmtId="0" fontId="29" fillId="7" borderId="28" applyNumberFormat="0" applyFont="0" applyAlignment="0" applyProtection="0"/>
    <xf numFmtId="0" fontId="29" fillId="7" borderId="28" applyNumberFormat="0" applyFont="0" applyAlignment="0" applyProtection="0"/>
    <xf numFmtId="0" fontId="29" fillId="7" borderId="28" applyNumberFormat="0" applyFont="0" applyAlignment="0" applyProtection="0"/>
    <xf numFmtId="0" fontId="26" fillId="7" borderId="28" applyNumberFormat="0" applyFont="0" applyAlignment="0" applyProtection="0"/>
    <xf numFmtId="0" fontId="181" fillId="7" borderId="28" applyNumberFormat="0" applyFont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1" fillId="0" borderId="19" applyNumberFormat="0" applyFill="0" applyAlignment="0" applyProtection="0"/>
    <xf numFmtId="0" fontId="90" fillId="0" borderId="18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6" fillId="0" borderId="21" applyNumberFormat="0" applyFill="0" applyAlignment="0" applyProtection="0"/>
    <xf numFmtId="0" fontId="95" fillId="0" borderId="20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1" fillId="0" borderId="23" applyNumberFormat="0" applyFill="0" applyAlignment="0" applyProtection="0"/>
    <xf numFmtId="0" fontId="100" fillId="0" borderId="22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36" fillId="0" borderId="0">
      <alignment vertical="center"/>
    </xf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85" fillId="0" borderId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58" fontId="186" fillId="0" borderId="0" applyFont="0" applyFill="0" applyBorder="0" applyAlignment="0" applyProtection="0"/>
    <xf numFmtId="259" fontId="186" fillId="0" borderId="0" applyFont="0" applyFill="0" applyBorder="0" applyAlignment="0" applyProtection="0"/>
    <xf numFmtId="0" fontId="187" fillId="0" borderId="0"/>
    <xf numFmtId="0" fontId="77" fillId="0" borderId="0"/>
    <xf numFmtId="41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27" fillId="0" borderId="0"/>
    <xf numFmtId="40" fontId="189" fillId="0" borderId="0" applyFont="0" applyFill="0" applyBorder="0" applyAlignment="0" applyProtection="0">
      <alignment vertical="center"/>
    </xf>
    <xf numFmtId="38" fontId="189" fillId="0" borderId="0" applyFont="0" applyFill="0" applyBorder="0" applyAlignment="0" applyProtection="0">
      <alignment vertical="center"/>
    </xf>
    <xf numFmtId="0" fontId="37" fillId="0" borderId="0"/>
    <xf numFmtId="260" fontId="188" fillId="0" borderId="0" applyFont="0" applyFill="0" applyBorder="0" applyAlignment="0" applyProtection="0"/>
    <xf numFmtId="188" fontId="190" fillId="0" borderId="0" applyFont="0" applyFill="0" applyBorder="0" applyAlignment="0" applyProtection="0"/>
    <xf numFmtId="261" fontId="18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3" borderId="0" applyNumberFormat="0" applyBorder="0" applyAlignment="0" applyProtection="0"/>
    <xf numFmtId="0" fontId="29" fillId="5" borderId="0" applyNumberFormat="0" applyBorder="0" applyAlignment="0" applyProtection="0"/>
    <xf numFmtId="0" fontId="29" fillId="13" borderId="0" applyNumberFormat="0" applyBorder="0" applyAlignment="0" applyProtection="0"/>
    <xf numFmtId="0" fontId="29" fillId="10" borderId="0" applyNumberFormat="0" applyBorder="0" applyAlignment="0" applyProtection="0"/>
    <xf numFmtId="0" fontId="29" fillId="3" borderId="0" applyNumberFormat="0" applyBorder="0" applyAlignment="0" applyProtection="0"/>
    <xf numFmtId="0" fontId="29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5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6" borderId="0" applyNumberFormat="0" applyBorder="0" applyAlignment="0" applyProtection="0"/>
    <xf numFmtId="0" fontId="47" fillId="6" borderId="0" applyNumberFormat="0" applyBorder="0" applyAlignment="0" applyProtection="0"/>
    <xf numFmtId="0" fontId="60" fillId="26" borderId="15" applyNumberFormat="0" applyAlignment="0" applyProtection="0"/>
    <xf numFmtId="0" fontId="63" fillId="27" borderId="16" applyNumberFormat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4" fillId="8" borderId="0" applyNumberFormat="0" applyBorder="0" applyAlignment="0" applyProtection="0"/>
    <xf numFmtId="0" fontId="94" fillId="0" borderId="19" applyNumberFormat="0" applyFill="0" applyAlignment="0" applyProtection="0"/>
    <xf numFmtId="0" fontId="99" fillId="0" borderId="21" applyNumberFormat="0" applyFill="0" applyAlignment="0" applyProtection="0"/>
    <xf numFmtId="0" fontId="104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10" fillId="9" borderId="15" applyNumberFormat="0" applyAlignment="0" applyProtection="0"/>
    <xf numFmtId="0" fontId="122" fillId="0" borderId="27" applyNumberFormat="0" applyFill="0" applyAlignment="0" applyProtection="0"/>
    <xf numFmtId="0" fontId="132" fillId="12" borderId="0" applyNumberFormat="0" applyBorder="0" applyAlignment="0" applyProtection="0"/>
    <xf numFmtId="0" fontId="191" fillId="0" borderId="0"/>
    <xf numFmtId="0" fontId="30" fillId="0" borderId="0" applyNumberFormat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0" fontId="178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8" fillId="7" borderId="28" applyNumberFormat="0" applyFont="0" applyAlignment="0" applyProtection="0"/>
    <xf numFmtId="0" fontId="138" fillId="26" borderId="29" applyNumberFormat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33" applyNumberFormat="0" applyFill="0" applyAlignment="0" applyProtection="0"/>
    <xf numFmtId="0" fontId="118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9" fontId="38" fillId="0" borderId="0" applyFont="0" applyFill="0" applyBorder="0" applyAlignment="0" applyProtection="0"/>
    <xf numFmtId="210" fontId="27" fillId="0" borderId="0"/>
    <xf numFmtId="193" fontId="22" fillId="0" borderId="0" applyFont="0" applyFill="0" applyBorder="0" applyAlignment="0" applyProtection="0"/>
    <xf numFmtId="0" fontId="26" fillId="0" borderId="0"/>
    <xf numFmtId="210" fontId="27" fillId="0" borderId="0"/>
    <xf numFmtId="0" fontId="26" fillId="0" borderId="0"/>
    <xf numFmtId="0" fontId="193" fillId="0" borderId="0"/>
    <xf numFmtId="43" fontId="194" fillId="0" borderId="0" applyFont="0" applyFill="0" applyBorder="0" applyAlignment="0" applyProtection="0"/>
    <xf numFmtId="0" fontId="193" fillId="0" borderId="0"/>
    <xf numFmtId="9" fontId="25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8" fillId="0" borderId="0"/>
    <xf numFmtId="0" fontId="8" fillId="0" borderId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26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62" fontId="30" fillId="0" borderId="0" applyFont="0" applyFill="0" applyBorder="0" applyAlignment="0" applyProtection="0"/>
    <xf numFmtId="43" fontId="71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65" fontId="73" fillId="0" borderId="0"/>
    <xf numFmtId="218" fontId="67" fillId="0" borderId="0"/>
    <xf numFmtId="218" fontId="67" fillId="0" borderId="0"/>
    <xf numFmtId="218" fontId="67" fillId="0" borderId="0"/>
    <xf numFmtId="201" fontId="74" fillId="0" borderId="0"/>
    <xf numFmtId="201" fontId="74" fillId="0" borderId="0"/>
    <xf numFmtId="0" fontId="195" fillId="0" borderId="0"/>
    <xf numFmtId="0" fontId="19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4" fontId="67" fillId="0" borderId="0"/>
    <xf numFmtId="226" fontId="67" fillId="0" borderId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0" fontId="110" fillId="9" borderId="15" applyNumberFormat="0" applyAlignment="0" applyProtection="0"/>
    <xf numFmtId="37" fontId="133" fillId="0" borderId="0"/>
    <xf numFmtId="0" fontId="8" fillId="0" borderId="0"/>
    <xf numFmtId="0" fontId="27" fillId="0" borderId="0"/>
    <xf numFmtId="0" fontId="8" fillId="0" borderId="0"/>
    <xf numFmtId="0" fontId="3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7" fillId="0" borderId="0"/>
    <xf numFmtId="41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243" fontId="150" fillId="0" borderId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28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30" fillId="0" borderId="0"/>
    <xf numFmtId="0" fontId="30" fillId="0" borderId="0"/>
    <xf numFmtId="0" fontId="8" fillId="0" borderId="0"/>
    <xf numFmtId="0" fontId="27" fillId="0" borderId="0"/>
    <xf numFmtId="0" fontId="26" fillId="0" borderId="0"/>
    <xf numFmtId="0" fontId="8" fillId="0" borderId="0"/>
    <xf numFmtId="43" fontId="8" fillId="0" borderId="0" applyFont="0" applyFill="0" applyBorder="0" applyAlignment="0" applyProtection="0"/>
    <xf numFmtId="0" fontId="25" fillId="0" borderId="0"/>
    <xf numFmtId="19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1" fillId="0" borderId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0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1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83" fillId="0" borderId="0"/>
    <xf numFmtId="9" fontId="67" fillId="0" borderId="0"/>
    <xf numFmtId="0" fontId="74" fillId="0" borderId="0"/>
    <xf numFmtId="268" fontId="67" fillId="0" borderId="0"/>
    <xf numFmtId="266" fontId="54" fillId="0" borderId="0"/>
    <xf numFmtId="267" fontId="8" fillId="0" borderId="35" applyFill="0">
      <alignment horizontal="fill" vertical="top" wrapText="1" indent="8" readingOrder="3"/>
      <protection locked="0" hidden="1"/>
    </xf>
    <xf numFmtId="0" fontId="89" fillId="0" borderId="0" applyProtection="0"/>
    <xf numFmtId="0" fontId="74" fillId="0" borderId="11" applyAlignment="0">
      <alignment horizontal="centerContinuous"/>
    </xf>
    <xf numFmtId="267" fontId="8" fillId="0" borderId="35" applyFill="0">
      <alignment horizontal="fill" vertical="top" wrapText="1" indent="8" readingOrder="3"/>
      <protection locked="0" hidden="1"/>
    </xf>
    <xf numFmtId="267" fontId="8" fillId="0" borderId="35" applyFill="0">
      <alignment horizontal="fill" vertical="top" wrapText="1" indent="8" readingOrder="3"/>
      <protection locked="0" hidden="1"/>
    </xf>
    <xf numFmtId="9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3" fillId="0" borderId="0"/>
    <xf numFmtId="0" fontId="10" fillId="0" borderId="0"/>
    <xf numFmtId="0" fontId="4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</cellStyleXfs>
  <cellXfs count="239">
    <xf numFmtId="0" fontId="0" fillId="0" borderId="0" xfId="0"/>
    <xf numFmtId="193" fontId="13" fillId="0" borderId="0" xfId="1" applyFont="1" applyFill="1" applyBorder="1" applyAlignment="1"/>
    <xf numFmtId="195" fontId="12" fillId="0" borderId="0" xfId="5" applyNumberFormat="1" applyFont="1" applyFill="1" applyBorder="1" applyAlignment="1">
      <alignment horizontal="right"/>
    </xf>
    <xf numFmtId="195" fontId="12" fillId="0" borderId="4" xfId="5" applyNumberFormat="1" applyFont="1" applyFill="1" applyBorder="1" applyAlignment="1">
      <alignment horizontal="right"/>
    </xf>
    <xf numFmtId="193" fontId="12" fillId="0" borderId="0" xfId="1" applyFont="1" applyFill="1" applyBorder="1" applyAlignment="1">
      <alignment horizontal="right"/>
    </xf>
    <xf numFmtId="195" fontId="12" fillId="0" borderId="2" xfId="1" applyNumberFormat="1" applyFont="1" applyFill="1" applyBorder="1" applyAlignment="1">
      <alignment horizontal="right"/>
    </xf>
    <xf numFmtId="191" fontId="12" fillId="0" borderId="0" xfId="5" applyNumberFormat="1" applyFont="1" applyFill="1" applyBorder="1" applyAlignment="1">
      <alignment horizontal="center"/>
    </xf>
    <xf numFmtId="195" fontId="0" fillId="0" borderId="0" xfId="1" applyNumberFormat="1" applyFont="1" applyFill="1" applyAlignment="1">
      <alignment horizontal="center"/>
    </xf>
    <xf numFmtId="195" fontId="10" fillId="0" borderId="0" xfId="1" applyNumberFormat="1" applyFont="1" applyFill="1" applyBorder="1" applyAlignment="1">
      <alignment horizontal="right"/>
    </xf>
    <xf numFmtId="193" fontId="10" fillId="0" borderId="0" xfId="1" applyFont="1" applyFill="1" applyBorder="1" applyAlignment="1">
      <alignment horizontal="right"/>
    </xf>
    <xf numFmtId="193" fontId="12" fillId="0" borderId="0" xfId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12" fillId="0" borderId="0" xfId="1" applyNumberFormat="1" applyFont="1" applyFill="1" applyBorder="1" applyAlignment="1"/>
    <xf numFmtId="193" fontId="0" fillId="0" borderId="0" xfId="1" applyFont="1" applyFill="1" applyAlignment="1"/>
    <xf numFmtId="193" fontId="12" fillId="0" borderId="0" xfId="1" applyFont="1" applyFill="1" applyBorder="1" applyAlignment="1"/>
    <xf numFmtId="193" fontId="12" fillId="0" borderId="0" xfId="1" applyFont="1" applyFill="1" applyAlignment="1">
      <alignment horizontal="right"/>
    </xf>
    <xf numFmtId="195" fontId="12" fillId="0" borderId="4" xfId="1" applyNumberFormat="1" applyFont="1" applyFill="1" applyBorder="1" applyAlignment="1">
      <alignment horizontal="right"/>
    </xf>
    <xf numFmtId="193" fontId="12" fillId="0" borderId="0" xfId="1" applyFont="1" applyFill="1" applyAlignment="1"/>
    <xf numFmtId="195" fontId="0" fillId="0" borderId="1" xfId="1" applyNumberFormat="1" applyFont="1" applyFill="1" applyBorder="1" applyAlignment="1">
      <alignment horizontal="center"/>
    </xf>
    <xf numFmtId="193" fontId="0" fillId="0" borderId="0" xfId="1" applyFont="1" applyFill="1"/>
    <xf numFmtId="195" fontId="0" fillId="0" borderId="0" xfId="1" applyNumberFormat="1" applyFont="1" applyFill="1"/>
    <xf numFmtId="197" fontId="0" fillId="0" borderId="0" xfId="11" applyNumberFormat="1" applyFont="1" applyFill="1" applyBorder="1"/>
    <xf numFmtId="196" fontId="0" fillId="0" borderId="1" xfId="11" applyNumberFormat="1" applyFont="1" applyFill="1" applyBorder="1"/>
    <xf numFmtId="196" fontId="12" fillId="0" borderId="0" xfId="11" applyNumberFormat="1" applyFont="1" applyFill="1"/>
    <xf numFmtId="197" fontId="0" fillId="0" borderId="0" xfId="11" applyNumberFormat="1" applyFont="1" applyFill="1"/>
    <xf numFmtId="196" fontId="12" fillId="0" borderId="3" xfId="11" applyNumberFormat="1" applyFont="1" applyFill="1" applyBorder="1"/>
    <xf numFmtId="197" fontId="12" fillId="0" borderId="0" xfId="11" applyNumberFormat="1" applyFont="1" applyFill="1" applyBorder="1"/>
    <xf numFmtId="196" fontId="10" fillId="0" borderId="0" xfId="11" applyNumberFormat="1" applyFont="1" applyFill="1"/>
    <xf numFmtId="196" fontId="12" fillId="0" borderId="0" xfId="11" applyNumberFormat="1" applyFont="1" applyFill="1" applyBorder="1"/>
    <xf numFmtId="196" fontId="12" fillId="0" borderId="5" xfId="11" applyNumberFormat="1" applyFont="1" applyFill="1" applyBorder="1"/>
    <xf numFmtId="196" fontId="12" fillId="0" borderId="4" xfId="11" applyNumberFormat="1" applyFont="1" applyFill="1" applyBorder="1"/>
    <xf numFmtId="193" fontId="0" fillId="0" borderId="1" xfId="1" applyFont="1" applyFill="1" applyBorder="1" applyAlignment="1">
      <alignment horizontal="right"/>
    </xf>
    <xf numFmtId="193" fontId="0" fillId="0" borderId="0" xfId="1" applyFont="1" applyFill="1" applyBorder="1" applyAlignment="1">
      <alignment horizontal="right"/>
    </xf>
    <xf numFmtId="193" fontId="0" fillId="0" borderId="0" xfId="1" quotePrefix="1" applyFont="1" applyFill="1" applyBorder="1" applyAlignment="1">
      <alignment horizontal="center"/>
    </xf>
    <xf numFmtId="195" fontId="12" fillId="0" borderId="1" xfId="1" applyNumberFormat="1" applyFont="1" applyFill="1" applyBorder="1" applyAlignment="1"/>
    <xf numFmtId="195" fontId="197" fillId="0" borderId="0" xfId="1" applyNumberFormat="1" applyFont="1" applyFill="1" applyBorder="1" applyAlignment="1">
      <alignment horizontal="right"/>
    </xf>
    <xf numFmtId="193" fontId="12" fillId="0" borderId="0" xfId="1" quotePrefix="1" applyFont="1" applyFill="1" applyBorder="1" applyAlignment="1">
      <alignment horizontal="center"/>
    </xf>
    <xf numFmtId="195" fontId="12" fillId="0" borderId="0" xfId="1" applyNumberFormat="1" applyFont="1" applyFill="1" applyBorder="1" applyAlignment="1">
      <alignment horizontal="center"/>
    </xf>
    <xf numFmtId="195" fontId="10" fillId="0" borderId="0" xfId="1" applyNumberFormat="1" applyFont="1" applyFill="1" applyBorder="1" applyAlignment="1">
      <alignment horizontal="center"/>
    </xf>
    <xf numFmtId="197" fontId="10" fillId="0" borderId="0" xfId="11" applyNumberFormat="1" applyFont="1" applyFill="1" applyBorder="1"/>
    <xf numFmtId="195" fontId="10" fillId="0" borderId="0" xfId="2706" applyNumberFormat="1" applyFont="1" applyFill="1"/>
    <xf numFmtId="195" fontId="10" fillId="0" borderId="0" xfId="2706" applyNumberFormat="1" applyFont="1" applyFill="1" applyBorder="1"/>
    <xf numFmtId="196" fontId="10" fillId="0" borderId="1" xfId="11" applyNumberFormat="1" applyFont="1" applyFill="1" applyBorder="1"/>
    <xf numFmtId="197" fontId="10" fillId="0" borderId="0" xfId="11" applyNumberFormat="1" applyFont="1" applyFill="1"/>
    <xf numFmtId="196" fontId="10" fillId="0" borderId="0" xfId="11" applyNumberFormat="1" applyFont="1" applyFill="1" applyBorder="1"/>
    <xf numFmtId="195" fontId="12" fillId="0" borderId="0" xfId="1" applyNumberFormat="1" applyFont="1" applyFill="1"/>
    <xf numFmtId="195" fontId="0" fillId="0" borderId="0" xfId="1" applyNumberFormat="1" applyFont="1" applyFill="1" applyAlignment="1"/>
    <xf numFmtId="195" fontId="10" fillId="0" borderId="1" xfId="1" applyNumberFormat="1" applyFont="1" applyFill="1" applyBorder="1" applyAlignment="1">
      <alignment horizontal="right"/>
    </xf>
    <xf numFmtId="195" fontId="12" fillId="0" borderId="2" xfId="1" quotePrefix="1" applyNumberFormat="1" applyFont="1" applyFill="1" applyBorder="1" applyAlignment="1">
      <alignment horizontal="center"/>
    </xf>
    <xf numFmtId="193" fontId="10" fillId="0" borderId="0" xfId="1" applyFont="1" applyFill="1"/>
    <xf numFmtId="195" fontId="12" fillId="0" borderId="0" xfId="1" applyNumberFormat="1" applyFont="1" applyFill="1" applyAlignment="1">
      <alignment horizontal="right"/>
    </xf>
    <xf numFmtId="193" fontId="208" fillId="0" borderId="0" xfId="1" applyFont="1" applyFill="1" applyBorder="1" applyAlignment="1"/>
    <xf numFmtId="193" fontId="207" fillId="0" borderId="0" xfId="1" applyFont="1" applyFill="1" applyBorder="1" applyAlignment="1"/>
    <xf numFmtId="193" fontId="208" fillId="0" borderId="0" xfId="1" applyFont="1" applyFill="1" applyAlignment="1"/>
    <xf numFmtId="195" fontId="208" fillId="0" borderId="0" xfId="1" applyNumberFormat="1" applyFont="1" applyFill="1" applyAlignment="1"/>
    <xf numFmtId="195" fontId="0" fillId="0" borderId="0" xfId="11" applyNumberFormat="1" applyFont="1" applyFill="1"/>
    <xf numFmtId="193" fontId="0" fillId="0" borderId="1" xfId="1" applyFont="1" applyFill="1" applyBorder="1" applyAlignment="1"/>
    <xf numFmtId="195" fontId="197" fillId="0" borderId="0" xfId="1" applyNumberFormat="1" applyFont="1" applyFill="1" applyAlignment="1">
      <alignment horizontal="right"/>
    </xf>
    <xf numFmtId="195" fontId="0" fillId="0" borderId="0" xfId="11" applyNumberFormat="1" applyFont="1" applyFill="1" applyBorder="1"/>
    <xf numFmtId="195" fontId="10" fillId="0" borderId="0" xfId="1" applyNumberFormat="1" applyFont="1" applyFill="1" applyAlignment="1">
      <alignment horizontal="right"/>
    </xf>
    <xf numFmtId="195" fontId="10" fillId="0" borderId="0" xfId="1" applyNumberFormat="1" applyFont="1" applyFill="1" applyAlignment="1">
      <alignment horizontal="center"/>
    </xf>
    <xf numFmtId="270" fontId="12" fillId="0" borderId="0" xfId="1" applyNumberFormat="1" applyFont="1" applyFill="1" applyAlignment="1">
      <alignment horizontal="right"/>
    </xf>
    <xf numFmtId="195" fontId="12" fillId="0" borderId="3" xfId="1" applyNumberFormat="1" applyFont="1" applyFill="1" applyBorder="1" applyAlignment="1"/>
    <xf numFmtId="194" fontId="0" fillId="0" borderId="0" xfId="0" applyNumberForma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center"/>
    </xf>
    <xf numFmtId="195" fontId="0" fillId="0" borderId="0" xfId="0" applyNumberFormat="1" applyFill="1" applyAlignment="1">
      <alignment horizontal="center"/>
    </xf>
    <xf numFmtId="195" fontId="0" fillId="0" borderId="0" xfId="0" applyNumberFormat="1" applyFill="1"/>
    <xf numFmtId="195" fontId="12" fillId="0" borderId="0" xfId="0" applyNumberFormat="1" applyFont="1" applyFill="1"/>
    <xf numFmtId="37" fontId="12" fillId="0" borderId="0" xfId="0" applyNumberFormat="1" applyFont="1" applyFill="1" applyAlignment="1">
      <alignment horizontal="center"/>
    </xf>
    <xf numFmtId="37" fontId="12" fillId="0" borderId="0" xfId="0" applyNumberFormat="1" applyFont="1" applyFill="1"/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191" fontId="12" fillId="0" borderId="2" xfId="0" applyNumberFormat="1" applyFont="1" applyFill="1" applyBorder="1" applyAlignment="1">
      <alignment horizontal="right"/>
    </xf>
    <xf numFmtId="0" fontId="22" fillId="0" borderId="0" xfId="0" applyFont="1" applyFill="1"/>
    <xf numFmtId="0" fontId="9" fillId="0" borderId="0" xfId="0" applyFont="1" applyFill="1"/>
    <xf numFmtId="193" fontId="0" fillId="0" borderId="1" xfId="1" applyFont="1" applyFill="1" applyBorder="1"/>
    <xf numFmtId="191" fontId="12" fillId="0" borderId="0" xfId="0" applyNumberFormat="1" applyFont="1" applyFill="1" applyAlignment="1">
      <alignment horizontal="center"/>
    </xf>
    <xf numFmtId="0" fontId="208" fillId="0" borderId="0" xfId="0" applyFont="1" applyFill="1"/>
    <xf numFmtId="191" fontId="208" fillId="0" borderId="0" xfId="0" applyNumberFormat="1" applyFont="1" applyFill="1"/>
    <xf numFmtId="193" fontId="208" fillId="0" borderId="0" xfId="1" applyFont="1" applyFill="1"/>
    <xf numFmtId="195" fontId="0" fillId="0" borderId="1" xfId="0" applyNumberFormat="1" applyFill="1" applyBorder="1" applyAlignment="1">
      <alignment horizontal="right"/>
    </xf>
    <xf numFmtId="195" fontId="12" fillId="0" borderId="1" xfId="1" applyNumberFormat="1" applyFont="1" applyFill="1" applyBorder="1"/>
    <xf numFmtId="0" fontId="13" fillId="0" borderId="0" xfId="0" applyFont="1" applyFill="1"/>
    <xf numFmtId="269" fontId="12" fillId="0" borderId="0" xfId="0" applyNumberFormat="1" applyFont="1" applyFill="1"/>
    <xf numFmtId="49" fontId="0" fillId="0" borderId="0" xfId="0" applyNumberFormat="1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15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right"/>
    </xf>
    <xf numFmtId="195" fontId="0" fillId="0" borderId="0" xfId="0" applyNumberFormat="1" applyFill="1" applyAlignment="1">
      <alignment horizontal="right"/>
    </xf>
    <xf numFmtId="0" fontId="10" fillId="0" borderId="0" xfId="0" applyFont="1" applyFill="1"/>
    <xf numFmtId="196" fontId="10" fillId="0" borderId="0" xfId="0" applyNumberFormat="1" applyFont="1" applyFill="1"/>
    <xf numFmtId="194" fontId="10" fillId="0" borderId="0" xfId="0" applyNumberFormat="1" applyFont="1" applyFill="1" applyAlignment="1">
      <alignment horizontal="right"/>
    </xf>
    <xf numFmtId="195" fontId="13" fillId="0" borderId="0" xfId="0" applyNumberFormat="1" applyFont="1" applyFill="1"/>
    <xf numFmtId="49" fontId="12" fillId="0" borderId="0" xfId="0" applyNumberFormat="1" applyFont="1" applyFill="1"/>
    <xf numFmtId="49" fontId="15" fillId="0" borderId="0" xfId="0" applyNumberFormat="1" applyFont="1" applyFill="1"/>
    <xf numFmtId="193" fontId="0" fillId="0" borderId="0" xfId="0" applyNumberFormat="1" applyFill="1"/>
    <xf numFmtId="191" fontId="0" fillId="0" borderId="0" xfId="0" applyNumberFormat="1" applyFill="1"/>
    <xf numFmtId="37" fontId="197" fillId="0" borderId="0" xfId="0" applyNumberFormat="1" applyFont="1" applyFill="1" applyAlignment="1">
      <alignment horizontal="right"/>
    </xf>
    <xf numFmtId="37" fontId="0" fillId="0" borderId="2" xfId="0" applyNumberFormat="1" applyFill="1" applyBorder="1" applyAlignment="1">
      <alignment horizontal="right"/>
    </xf>
    <xf numFmtId="194" fontId="0" fillId="0" borderId="2" xfId="0" applyNumberFormat="1" applyFill="1" applyBorder="1" applyAlignment="1">
      <alignment horizontal="right"/>
    </xf>
    <xf numFmtId="194" fontId="0" fillId="0" borderId="0" xfId="0" applyNumberFormat="1" applyFill="1"/>
    <xf numFmtId="0" fontId="12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195" fontId="12" fillId="0" borderId="0" xfId="0" applyNumberFormat="1" applyFont="1" applyFill="1" applyAlignment="1">
      <alignment horizontal="right"/>
    </xf>
    <xf numFmtId="195" fontId="12" fillId="0" borderId="1" xfId="0" applyNumberFormat="1" applyFont="1" applyFill="1" applyBorder="1" applyAlignment="1">
      <alignment horizontal="right"/>
    </xf>
    <xf numFmtId="195" fontId="12" fillId="0" borderId="2" xfId="0" applyNumberFormat="1" applyFont="1" applyFill="1" applyBorder="1" applyAlignment="1">
      <alignment horizontal="right"/>
    </xf>
    <xf numFmtId="0" fontId="202" fillId="0" borderId="0" xfId="0" applyFont="1" applyFill="1"/>
    <xf numFmtId="49" fontId="17" fillId="0" borderId="0" xfId="0" applyNumberFormat="1" applyFont="1" applyFill="1" applyAlignment="1">
      <alignment horizontal="center"/>
    </xf>
    <xf numFmtId="193" fontId="13" fillId="0" borderId="0" xfId="0" applyNumberFormat="1" applyFont="1" applyFill="1"/>
    <xf numFmtId="194" fontId="0" fillId="0" borderId="1" xfId="0" applyNumberFormat="1" applyFill="1" applyBorder="1" applyAlignment="1">
      <alignment horizontal="right"/>
    </xf>
    <xf numFmtId="0" fontId="205" fillId="0" borderId="0" xfId="2739" applyFont="1" applyFill="1"/>
    <xf numFmtId="3" fontId="13" fillId="0" borderId="0" xfId="0" applyNumberFormat="1" applyFont="1" applyFill="1"/>
    <xf numFmtId="271" fontId="12" fillId="0" borderId="0" xfId="0" applyNumberFormat="1" applyFont="1" applyFill="1" applyAlignment="1">
      <alignment horizontal="right"/>
    </xf>
    <xf numFmtId="49" fontId="13" fillId="0" borderId="0" xfId="0" applyNumberFormat="1" applyFont="1" applyFill="1"/>
    <xf numFmtId="49" fontId="18" fillId="0" borderId="0" xfId="0" applyNumberFormat="1" applyFont="1" applyFill="1" applyAlignment="1">
      <alignment horizontal="center"/>
    </xf>
    <xf numFmtId="269" fontId="12" fillId="0" borderId="0" xfId="0" applyNumberFormat="1" applyFont="1" applyFill="1" applyAlignment="1">
      <alignment horizontal="right"/>
    </xf>
    <xf numFmtId="269" fontId="13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204" fillId="0" borderId="0" xfId="0" applyFont="1" applyFill="1" applyAlignment="1">
      <alignment horizontal="center"/>
    </xf>
    <xf numFmtId="3" fontId="0" fillId="0" borderId="0" xfId="0" applyNumberFormat="1" applyFill="1"/>
    <xf numFmtId="0" fontId="15" fillId="0" borderId="0" xfId="0" applyFont="1" applyFill="1" applyAlignment="1">
      <alignment horizontal="left"/>
    </xf>
    <xf numFmtId="191" fontId="12" fillId="0" borderId="0" xfId="0" applyNumberFormat="1" applyFont="1" applyFill="1"/>
    <xf numFmtId="0" fontId="12" fillId="0" borderId="0" xfId="0" applyFont="1" applyFill="1"/>
    <xf numFmtId="194" fontId="10" fillId="0" borderId="0" xfId="0" applyNumberFormat="1" applyFont="1" applyFill="1"/>
    <xf numFmtId="193" fontId="12" fillId="0" borderId="0" xfId="0" applyNumberFormat="1" applyFont="1" applyFill="1"/>
    <xf numFmtId="0" fontId="208" fillId="0" borderId="0" xfId="0" applyFont="1" applyFill="1" applyAlignment="1">
      <alignment horizontal="center"/>
    </xf>
    <xf numFmtId="193" fontId="0" fillId="0" borderId="0" xfId="1" applyFont="1" applyFill="1" applyAlignment="1">
      <alignment horizontal="center"/>
    </xf>
    <xf numFmtId="193" fontId="12" fillId="0" borderId="0" xfId="1" applyFont="1" applyFill="1" applyAlignment="1">
      <alignment horizontal="center"/>
    </xf>
    <xf numFmtId="193" fontId="0" fillId="0" borderId="0" xfId="0" applyNumberFormat="1" applyFill="1" applyAlignment="1">
      <alignment horizontal="center"/>
    </xf>
    <xf numFmtId="195" fontId="12" fillId="0" borderId="3" xfId="1" applyNumberFormat="1" applyFont="1" applyFill="1" applyBorder="1"/>
    <xf numFmtId="268" fontId="0" fillId="0" borderId="0" xfId="0" applyNumberFormat="1" applyFill="1" applyAlignment="1">
      <alignment horizontal="right"/>
    </xf>
    <xf numFmtId="37" fontId="208" fillId="0" borderId="0" xfId="0" applyNumberFormat="1" applyFont="1" applyFill="1"/>
    <xf numFmtId="194" fontId="208" fillId="0" borderId="0" xfId="0" applyNumberFormat="1" applyFont="1" applyFill="1"/>
    <xf numFmtId="195" fontId="208" fillId="0" borderId="0" xfId="0" applyNumberFormat="1" applyFont="1" applyFill="1"/>
    <xf numFmtId="193" fontId="207" fillId="0" borderId="0" xfId="0" applyNumberFormat="1" applyFont="1" applyFill="1"/>
    <xf numFmtId="49" fontId="0" fillId="0" borderId="0" xfId="0" applyNumberFormat="1" applyFill="1" applyAlignment="1">
      <alignment horizontal="center"/>
    </xf>
    <xf numFmtId="193" fontId="12" fillId="0" borderId="0" xfId="1" applyFont="1" applyFill="1"/>
    <xf numFmtId="37" fontId="13" fillId="0" borderId="0" xfId="0" applyNumberFormat="1" applyFont="1" applyFill="1"/>
    <xf numFmtId="37" fontId="209" fillId="0" borderId="0" xfId="0" applyNumberFormat="1" applyFont="1" applyFill="1" applyAlignment="1">
      <alignment horizontal="right"/>
    </xf>
    <xf numFmtId="196" fontId="0" fillId="0" borderId="0" xfId="0" applyNumberFormat="1" applyFill="1"/>
    <xf numFmtId="196" fontId="13" fillId="0" borderId="0" xfId="0" applyNumberFormat="1" applyFont="1" applyFill="1"/>
    <xf numFmtId="196" fontId="22" fillId="0" borderId="0" xfId="11" applyNumberFormat="1" applyFont="1" applyFill="1"/>
    <xf numFmtId="0" fontId="13" fillId="0" borderId="0" xfId="0" applyFont="1" applyFill="1" applyAlignment="1">
      <alignment horizontal="left"/>
    </xf>
    <xf numFmtId="15" fontId="13" fillId="0" borderId="0" xfId="0" applyNumberFormat="1" applyFont="1" applyFill="1"/>
    <xf numFmtId="0" fontId="188" fillId="0" borderId="0" xfId="0" applyFont="1" applyFill="1"/>
    <xf numFmtId="0" fontId="199" fillId="0" borderId="0" xfId="0" applyFont="1" applyFill="1"/>
    <xf numFmtId="0" fontId="0" fillId="0" borderId="0" xfId="9" applyFont="1" applyFill="1"/>
    <xf numFmtId="191" fontId="12" fillId="0" borderId="0" xfId="0" applyNumberFormat="1" applyFont="1" applyFill="1" applyBorder="1" applyAlignment="1">
      <alignment horizontal="right"/>
    </xf>
    <xf numFmtId="195" fontId="12" fillId="0" borderId="0" xfId="1" applyNumberFormat="1" applyFont="1" applyFill="1" applyBorder="1"/>
    <xf numFmtId="191" fontId="0" fillId="0" borderId="0" xfId="0" applyNumberFormat="1" applyFill="1" applyAlignment="1">
      <alignment horizontal="right"/>
    </xf>
    <xf numFmtId="193" fontId="0" fillId="0" borderId="0" xfId="1" applyFont="1" applyFill="1" applyAlignment="1">
      <alignment horizontal="right"/>
    </xf>
    <xf numFmtId="193" fontId="0" fillId="0" borderId="1" xfId="1" applyFont="1" applyFill="1" applyBorder="1" applyAlignment="1">
      <alignment horizontal="center"/>
    </xf>
    <xf numFmtId="195" fontId="0" fillId="0" borderId="0" xfId="1" applyNumberFormat="1" applyFont="1" applyFill="1" applyBorder="1" applyAlignment="1">
      <alignment horizontal="center"/>
    </xf>
    <xf numFmtId="195" fontId="0" fillId="0" borderId="0" xfId="1" applyNumberFormat="1" applyFont="1" applyFill="1" applyAlignment="1">
      <alignment horizontal="right"/>
    </xf>
    <xf numFmtId="195" fontId="0" fillId="0" borderId="1" xfId="1" applyNumberFormat="1" applyFont="1" applyFill="1" applyBorder="1" applyAlignment="1">
      <alignment horizontal="right"/>
    </xf>
    <xf numFmtId="193" fontId="0" fillId="0" borderId="0" xfId="1" applyFont="1" applyFill="1" applyBorder="1" applyAlignment="1">
      <alignment horizontal="center"/>
    </xf>
    <xf numFmtId="195" fontId="0" fillId="0" borderId="0" xfId="1" applyNumberFormat="1" applyFont="1" applyFill="1" applyBorder="1" applyAlignment="1"/>
    <xf numFmtId="195" fontId="12" fillId="0" borderId="1" xfId="1" applyNumberFormat="1" applyFont="1" applyFill="1" applyBorder="1" applyAlignment="1">
      <alignment horizontal="right"/>
    </xf>
    <xf numFmtId="195" fontId="0" fillId="0" borderId="1" xfId="1" applyNumberFormat="1" applyFont="1" applyFill="1" applyBorder="1" applyAlignment="1"/>
    <xf numFmtId="270" fontId="12" fillId="0" borderId="2" xfId="1" applyNumberFormat="1" applyFont="1" applyFill="1" applyBorder="1" applyAlignment="1">
      <alignment horizontal="right"/>
    </xf>
    <xf numFmtId="191" fontId="12" fillId="0" borderId="0" xfId="0" applyNumberFormat="1" applyFont="1" applyFill="1" applyAlignment="1">
      <alignment horizontal="right"/>
    </xf>
    <xf numFmtId="0" fontId="0" fillId="0" borderId="0" xfId="0" applyFill="1"/>
    <xf numFmtId="191" fontId="0" fillId="0" borderId="0" xfId="0" applyNumberFormat="1" applyFill="1" applyAlignment="1">
      <alignment horizontal="center"/>
    </xf>
    <xf numFmtId="193" fontId="0" fillId="0" borderId="0" xfId="1" applyFont="1" applyFill="1" applyBorder="1" applyAlignment="1"/>
    <xf numFmtId="195" fontId="12" fillId="0" borderId="3" xfId="1" applyNumberFormat="1" applyFont="1" applyFill="1" applyBorder="1" applyAlignment="1">
      <alignment horizontal="right"/>
    </xf>
    <xf numFmtId="195" fontId="12" fillId="0" borderId="0" xfId="1" applyNumberFormat="1" applyFont="1" applyFill="1" applyBorder="1" applyAlignment="1">
      <alignment horizontal="right"/>
    </xf>
    <xf numFmtId="195" fontId="0" fillId="0" borderId="0" xfId="1" applyNumberFormat="1" applyFont="1" applyFill="1" applyBorder="1" applyAlignment="1">
      <alignment horizontal="right"/>
    </xf>
    <xf numFmtId="196" fontId="0" fillId="0" borderId="0" xfId="11" applyNumberFormat="1" applyFont="1" applyFill="1"/>
    <xf numFmtId="196" fontId="0" fillId="0" borderId="0" xfId="11" applyNumberFormat="1" applyFont="1" applyFill="1" applyBorder="1"/>
    <xf numFmtId="0" fontId="0" fillId="0" borderId="0" xfId="0" applyFill="1" applyAlignment="1">
      <alignment horizontal="center"/>
    </xf>
    <xf numFmtId="0" fontId="22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49" fontId="10" fillId="0" borderId="0" xfId="0" applyNumberFormat="1" applyFont="1" applyFill="1"/>
    <xf numFmtId="0" fontId="14" fillId="0" borderId="0" xfId="0" applyFont="1" applyFill="1"/>
    <xf numFmtId="49" fontId="9" fillId="0" borderId="0" xfId="0" applyNumberFormat="1" applyFont="1" applyFill="1"/>
    <xf numFmtId="0" fontId="14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49" fontId="17" fillId="0" borderId="0" xfId="0" applyNumberFormat="1" applyFont="1" applyFill="1"/>
    <xf numFmtId="0" fontId="28" fillId="0" borderId="0" xfId="0" applyFont="1" applyFill="1"/>
    <xf numFmtId="0" fontId="15" fillId="0" borderId="0" xfId="9" applyFont="1" applyFill="1"/>
    <xf numFmtId="37" fontId="12" fillId="0" borderId="0" xfId="0" applyNumberFormat="1" applyFont="1" applyFill="1" applyBorder="1" applyAlignment="1">
      <alignment horizontal="right"/>
    </xf>
    <xf numFmtId="193" fontId="0" fillId="0" borderId="1" xfId="1" quotePrefix="1" applyFont="1" applyFill="1" applyBorder="1" applyAlignment="1">
      <alignment horizontal="center"/>
    </xf>
    <xf numFmtId="195" fontId="12" fillId="0" borderId="0" xfId="0" applyNumberFormat="1" applyFont="1" applyFill="1" applyAlignment="1">
      <alignment horizontal="center"/>
    </xf>
    <xf numFmtId="195" fontId="12" fillId="0" borderId="0" xfId="1" applyNumberFormat="1" applyFont="1" applyFill="1" applyAlignment="1">
      <alignment horizontal="center"/>
    </xf>
    <xf numFmtId="195" fontId="0" fillId="0" borderId="1" xfId="1" quotePrefix="1" applyNumberFormat="1" applyFont="1" applyFill="1" applyBorder="1" applyAlignment="1">
      <alignment horizontal="center"/>
    </xf>
    <xf numFmtId="193" fontId="12" fillId="0" borderId="3" xfId="1" quotePrefix="1" applyFont="1" applyFill="1" applyBorder="1" applyAlignment="1">
      <alignment horizontal="center"/>
    </xf>
    <xf numFmtId="195" fontId="12" fillId="0" borderId="3" xfId="1" quotePrefix="1" applyNumberFormat="1" applyFont="1" applyFill="1" applyBorder="1" applyAlignment="1">
      <alignment horizontal="center"/>
    </xf>
    <xf numFmtId="194" fontId="12" fillId="0" borderId="0" xfId="0" applyNumberFormat="1" applyFont="1" applyFill="1" applyAlignment="1">
      <alignment horizontal="left"/>
    </xf>
    <xf numFmtId="195" fontId="12" fillId="0" borderId="0" xfId="1" applyNumberFormat="1" applyFont="1" applyFill="1" applyBorder="1" applyAlignment="1"/>
    <xf numFmtId="0" fontId="0" fillId="0" borderId="0" xfId="0" applyFill="1" applyAlignment="1">
      <alignment horizontal="center" vertical="center"/>
    </xf>
    <xf numFmtId="0" fontId="198" fillId="0" borderId="0" xfId="0" applyFont="1" applyFill="1" applyAlignment="1">
      <alignment horizontal="center"/>
    </xf>
    <xf numFmtId="193" fontId="0" fillId="0" borderId="5" xfId="1" applyFont="1" applyFill="1" applyBorder="1" applyAlignment="1">
      <alignment horizontal="center"/>
    </xf>
    <xf numFmtId="195" fontId="12" fillId="0" borderId="2" xfId="1" applyNumberFormat="1" applyFont="1" applyFill="1" applyBorder="1" applyAlignment="1">
      <alignment horizontal="center"/>
    </xf>
    <xf numFmtId="49" fontId="16" fillId="0" borderId="0" xfId="0" applyNumberFormat="1" applyFont="1" applyFill="1" applyAlignment="1">
      <alignment horizontal="center"/>
    </xf>
    <xf numFmtId="49" fontId="200" fillId="0" borderId="0" xfId="0" applyNumberFormat="1" applyFont="1" applyFill="1"/>
    <xf numFmtId="49" fontId="201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 indent="1"/>
    </xf>
    <xf numFmtId="37" fontId="0" fillId="0" borderId="1" xfId="0" applyNumberFormat="1" applyFill="1" applyBorder="1" applyAlignment="1">
      <alignment horizontal="right"/>
    </xf>
    <xf numFmtId="37" fontId="12" fillId="0" borderId="1" xfId="0" applyNumberFormat="1" applyFont="1" applyFill="1" applyBorder="1" applyAlignment="1">
      <alignment horizontal="right"/>
    </xf>
    <xf numFmtId="37" fontId="12" fillId="0" borderId="2" xfId="0" applyNumberFormat="1" applyFont="1" applyFill="1" applyBorder="1" applyAlignment="1">
      <alignment horizontal="right"/>
    </xf>
    <xf numFmtId="270" fontId="0" fillId="0" borderId="0" xfId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95" fontId="208" fillId="0" borderId="0" xfId="1" applyNumberFormat="1" applyFont="1" applyFill="1"/>
    <xf numFmtId="193" fontId="12" fillId="0" borderId="2" xfId="1" applyFont="1" applyFill="1" applyBorder="1" applyAlignment="1">
      <alignment horizontal="right"/>
    </xf>
    <xf numFmtId="0" fontId="0" fillId="0" borderId="0" xfId="0" applyFont="1" applyFill="1"/>
    <xf numFmtId="196" fontId="0" fillId="0" borderId="0" xfId="0" applyNumberFormat="1" applyFont="1" applyFill="1"/>
    <xf numFmtId="193" fontId="199" fillId="0" borderId="0" xfId="1" applyFont="1" applyFill="1"/>
    <xf numFmtId="37" fontId="0" fillId="0" borderId="0" xfId="0" applyNumberFormat="1" applyFont="1" applyFill="1" applyAlignment="1">
      <alignment horizontal="right"/>
    </xf>
    <xf numFmtId="195" fontId="0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2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7" fillId="0" borderId="0" xfId="0" applyFont="1" applyFill="1" applyAlignment="1">
      <alignment horizontal="center"/>
    </xf>
    <xf numFmtId="49" fontId="210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/>
    <xf numFmtId="0" fontId="1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2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0" fillId="0" borderId="1" xfId="0" applyFill="1" applyBorder="1" applyAlignment="1">
      <alignment horizontal="center"/>
    </xf>
  </cellXfs>
  <cellStyles count="2804">
    <cellStyle name="_x000a_mouse.drv=lm" xfId="29"/>
    <cellStyle name="??" xfId="30"/>
    <cellStyle name="?? - Style1" xfId="31"/>
    <cellStyle name="?? [0.00]_PRODUCT DETAIL Q1" xfId="32"/>
    <cellStyle name="?? [0]" xfId="33"/>
    <cellStyle name="?? [0] - Style2" xfId="34"/>
    <cellStyle name="?? [0]_PERSONAL" xfId="35"/>
    <cellStyle name="???? [0.00]_PRODUCT DETAIL Q1" xfId="36"/>
    <cellStyle name="?????? - Style3" xfId="37"/>
    <cellStyle name="?????? - Style4" xfId="38"/>
    <cellStyle name="??????????????????? [0]_PERSONAL" xfId="39"/>
    <cellStyle name="???????????????????_PERSONAL" xfId="40"/>
    <cellStyle name="????_P - Style5" xfId="41"/>
    <cellStyle name="???_HOBONG" xfId="42"/>
    <cellStyle name="??_(????)??????" xfId="43"/>
    <cellStyle name="_A-R Duty draw back" xfId="44"/>
    <cellStyle name="_Aug JE" xfId="45"/>
    <cellStyle name="_Bank reconciliation -- Monthly" xfId="46"/>
    <cellStyle name="_CIP_Balance" xfId="47"/>
    <cellStyle name="_CY2009 Surin Close Form 032509 by K.Steven" xfId="48"/>
    <cellStyle name="_FA_register" xfId="49"/>
    <cellStyle name="_Final Trim part Control 2008 1" xfId="50"/>
    <cellStyle name="_Fixed Assets Surin Plant CY08 4May09" xfId="51"/>
    <cellStyle name="_General accrual" xfId="52"/>
    <cellStyle name="_HBI Vietnam_Hung Yen_AR Interco reconciliation_P5" xfId="53"/>
    <cellStyle name="_HBI Vietnam_Hung Yen_AR Interco reconciliation_P6" xfId="54"/>
    <cellStyle name="_Jan-July recon" xfId="55"/>
    <cellStyle name="_Lead HBI YE2007 after adjust 23 Apr 08" xfId="56"/>
    <cellStyle name="_Lead HbI_2008 (Surin)19.01.09" xfId="57"/>
    <cellStyle name="_Lead_HBI Chonburi 1208" xfId="58"/>
    <cellStyle name="_Remaining Surin Fixed Assets to be closed P03" xfId="59"/>
    <cellStyle name="_Trim part Control 2008" xfId="60"/>
    <cellStyle name="_Trim part Control 2008 up to Aug" xfId="61"/>
    <cellStyle name="_VN MFG EXP CY08 P8 - version1" xfId="62"/>
    <cellStyle name="W_CAP_P011" xfId="63"/>
    <cellStyle name="0,0_x000a__x000a_NA_x000a__x000a_" xfId="2461"/>
    <cellStyle name="0,0_x000d__x000a_NA_x000d__x000a_" xfId="64"/>
    <cellStyle name="0,0_x000d__x000a_NA_x000d__x000a_ 2" xfId="65"/>
    <cellStyle name="0,0_x000d__x000a_NA_x000d__x000a_ 3" xfId="66"/>
    <cellStyle name="0,0_x000d__x000a_NA_x000d__x000a_ 4" xfId="67"/>
    <cellStyle name="0,0_x000d__x000a_NA_x000d__x000a_ 5" xfId="68"/>
    <cellStyle name="0,0_x000d__x000a_NA_x000d__x000a__FRI_Y'53_PER AUDIT TOP" xfId="2462"/>
    <cellStyle name="20% - Accent1 10" xfId="69"/>
    <cellStyle name="20% - Accent1 11" xfId="70"/>
    <cellStyle name="20% - Accent1 12" xfId="71"/>
    <cellStyle name="20% - Accent1 13" xfId="2364"/>
    <cellStyle name="20% - Accent1 2" xfId="72"/>
    <cellStyle name="20% - Accent1 2 2" xfId="73"/>
    <cellStyle name="20% - Accent1 2 3" xfId="74"/>
    <cellStyle name="20% - Accent1 2_X2" xfId="75"/>
    <cellStyle name="20% - Accent1 3" xfId="76"/>
    <cellStyle name="20% - Accent1 3 2" xfId="77"/>
    <cellStyle name="20% - Accent1 3 3" xfId="78"/>
    <cellStyle name="20% - Accent1 3_X2" xfId="79"/>
    <cellStyle name="20% - Accent1 4" xfId="80"/>
    <cellStyle name="20% - Accent1 4 2" xfId="81"/>
    <cellStyle name="20% - Accent1 5" xfId="82"/>
    <cellStyle name="20% - Accent1 5 2" xfId="83"/>
    <cellStyle name="20% - Accent1 6" xfId="84"/>
    <cellStyle name="20% - Accent1 7" xfId="85"/>
    <cellStyle name="20% - Accent1 8" xfId="86"/>
    <cellStyle name="20% - Accent1 9" xfId="87"/>
    <cellStyle name="20% - Accent2 10" xfId="88"/>
    <cellStyle name="20% - Accent2 11" xfId="89"/>
    <cellStyle name="20% - Accent2 12" xfId="90"/>
    <cellStyle name="20% - Accent2 13" xfId="2365"/>
    <cellStyle name="20% - Accent2 2" xfId="91"/>
    <cellStyle name="20% - Accent2 2 2" xfId="92"/>
    <cellStyle name="20% - Accent2 2 3" xfId="93"/>
    <cellStyle name="20% - Accent2 2_X2" xfId="94"/>
    <cellStyle name="20% - Accent2 3" xfId="95"/>
    <cellStyle name="20% - Accent2 3 2" xfId="96"/>
    <cellStyle name="20% - Accent2 3 3" xfId="97"/>
    <cellStyle name="20% - Accent2 3_X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7" xfId="104"/>
    <cellStyle name="20% - Accent2 8" xfId="105"/>
    <cellStyle name="20% - Accent2 9" xfId="106"/>
    <cellStyle name="20% - Accent3 10" xfId="107"/>
    <cellStyle name="20% - Accent3 11" xfId="108"/>
    <cellStyle name="20% - Accent3 12" xfId="109"/>
    <cellStyle name="20% - Accent3 13" xfId="2366"/>
    <cellStyle name="20% - Accent3 2" xfId="110"/>
    <cellStyle name="20% - Accent3 2 2" xfId="111"/>
    <cellStyle name="20% - Accent3 2 3" xfId="112"/>
    <cellStyle name="20% - Accent3 2_X2" xfId="113"/>
    <cellStyle name="20% - Accent3 3" xfId="114"/>
    <cellStyle name="20% - Accent3 3 2" xfId="115"/>
    <cellStyle name="20% - Accent3 3 3" xfId="116"/>
    <cellStyle name="20% - Accent3 3_X2" xfId="117"/>
    <cellStyle name="20% - Accent3 4" xfId="118"/>
    <cellStyle name="20% - Accent3 4 2" xfId="119"/>
    <cellStyle name="20% - Accent3 5" xfId="120"/>
    <cellStyle name="20% - Accent3 5 2" xfId="121"/>
    <cellStyle name="20% - Accent3 6" xfId="122"/>
    <cellStyle name="20% - Accent3 7" xfId="123"/>
    <cellStyle name="20% - Accent3 8" xfId="124"/>
    <cellStyle name="20% - Accent3 9" xfId="125"/>
    <cellStyle name="20% - Accent4 10" xfId="126"/>
    <cellStyle name="20% - Accent4 11" xfId="127"/>
    <cellStyle name="20% - Accent4 12" xfId="128"/>
    <cellStyle name="20% - Accent4 13" xfId="2367"/>
    <cellStyle name="20% - Accent4 2" xfId="129"/>
    <cellStyle name="20% - Accent4 2 2" xfId="130"/>
    <cellStyle name="20% - Accent4 2 3" xfId="131"/>
    <cellStyle name="20% - Accent4 2_X2" xfId="132"/>
    <cellStyle name="20% - Accent4 3" xfId="133"/>
    <cellStyle name="20% - Accent4 3 2" xfId="134"/>
    <cellStyle name="20% - Accent4 3 3" xfId="135"/>
    <cellStyle name="20% - Accent4 3_X2" xfId="136"/>
    <cellStyle name="20% - Accent4 4" xfId="137"/>
    <cellStyle name="20% - Accent4 4 2" xfId="138"/>
    <cellStyle name="20% - Accent4 5" xfId="139"/>
    <cellStyle name="20% - Accent4 5 2" xfId="140"/>
    <cellStyle name="20% - Accent4 6" xfId="141"/>
    <cellStyle name="20% - Accent4 7" xfId="142"/>
    <cellStyle name="20% - Accent4 8" xfId="143"/>
    <cellStyle name="20% - Accent4 9" xfId="144"/>
    <cellStyle name="20% - Accent5 10" xfId="145"/>
    <cellStyle name="20% - Accent5 11" xfId="146"/>
    <cellStyle name="20% - Accent5 12" xfId="147"/>
    <cellStyle name="20% - Accent5 13" xfId="2368"/>
    <cellStyle name="20% - Accent5 2" xfId="148"/>
    <cellStyle name="20% - Accent5 2 2" xfId="149"/>
    <cellStyle name="20% - Accent5 2 3" xfId="150"/>
    <cellStyle name="20% - Accent5 2_X2" xfId="151"/>
    <cellStyle name="20% - Accent5 3" xfId="152"/>
    <cellStyle name="20% - Accent5 3 2" xfId="153"/>
    <cellStyle name="20% - Accent5 3 3" xfId="154"/>
    <cellStyle name="20% - Accent5 3_X2" xfId="155"/>
    <cellStyle name="20% - Accent5 4" xfId="156"/>
    <cellStyle name="20% - Accent5 4 2" xfId="157"/>
    <cellStyle name="20% - Accent5 5" xfId="158"/>
    <cellStyle name="20% - Accent5 6" xfId="159"/>
    <cellStyle name="20% - Accent5 7" xfId="160"/>
    <cellStyle name="20% - Accent5 8" xfId="161"/>
    <cellStyle name="20% - Accent5 9" xfId="162"/>
    <cellStyle name="20% - Accent6 10" xfId="163"/>
    <cellStyle name="20% - Accent6 11" xfId="164"/>
    <cellStyle name="20% - Accent6 12" xfId="165"/>
    <cellStyle name="20% - Accent6 13" xfId="2369"/>
    <cellStyle name="20% - Accent6 2" xfId="166"/>
    <cellStyle name="20% - Accent6 2 2" xfId="167"/>
    <cellStyle name="20% - Accent6 2 3" xfId="168"/>
    <cellStyle name="20% - Accent6 2_X2" xfId="169"/>
    <cellStyle name="20% - Accent6 3" xfId="170"/>
    <cellStyle name="20% - Accent6 3 2" xfId="171"/>
    <cellStyle name="20% - Accent6 3 3" xfId="172"/>
    <cellStyle name="20% - Accent6 3_X2" xfId="173"/>
    <cellStyle name="20% - Accent6 4" xfId="174"/>
    <cellStyle name="20% - Accent6 4 2" xfId="175"/>
    <cellStyle name="20% - Accent6 5" xfId="176"/>
    <cellStyle name="20% - Accent6 5 2" xfId="177"/>
    <cellStyle name="20% - Accent6 6" xfId="178"/>
    <cellStyle name="20% - Accent6 7" xfId="179"/>
    <cellStyle name="20% - Accent6 8" xfId="180"/>
    <cellStyle name="20% - Accent6 9" xfId="181"/>
    <cellStyle name="20% - ส่วนที่ถูกเน้น1 2" xfId="182"/>
    <cellStyle name="20% - ส่วนที่ถูกเน้น1 2 2" xfId="183"/>
    <cellStyle name="20% - ส่วนที่ถูกเน้น1 3" xfId="184"/>
    <cellStyle name="20% - ส่วนที่ถูกเน้น1 3 2" xfId="185"/>
    <cellStyle name="20% - ส่วนที่ถูกเน้น1 4" xfId="186"/>
    <cellStyle name="20% - ส่วนที่ถูกเน้น1 4 2" xfId="187"/>
    <cellStyle name="20% - ส่วนที่ถูกเน้น1 5" xfId="188"/>
    <cellStyle name="20% - ส่วนที่ถูกเน้น1 6" xfId="189"/>
    <cellStyle name="20% - ส่วนที่ถูกเน้น2 2" xfId="190"/>
    <cellStyle name="20% - ส่วนที่ถูกเน้น2 2 2" xfId="191"/>
    <cellStyle name="20% - ส่วนที่ถูกเน้น2 3" xfId="192"/>
    <cellStyle name="20% - ส่วนที่ถูกเน้น2 3 2" xfId="193"/>
    <cellStyle name="20% - ส่วนที่ถูกเน้น2 4" xfId="194"/>
    <cellStyle name="20% - ส่วนที่ถูกเน้น2 4 2" xfId="195"/>
    <cellStyle name="20% - ส่วนที่ถูกเน้น2 5" xfId="196"/>
    <cellStyle name="20% - ส่วนที่ถูกเน้น2 6" xfId="197"/>
    <cellStyle name="20% - ส่วนที่ถูกเน้น3 2" xfId="198"/>
    <cellStyle name="20% - ส่วนที่ถูกเน้น3 2 2" xfId="199"/>
    <cellStyle name="20% - ส่วนที่ถูกเน้น3 3" xfId="200"/>
    <cellStyle name="20% - ส่วนที่ถูกเน้น3 3 2" xfId="201"/>
    <cellStyle name="20% - ส่วนที่ถูกเน้น3 4" xfId="202"/>
    <cellStyle name="20% - ส่วนที่ถูกเน้น3 4 2" xfId="203"/>
    <cellStyle name="20% - ส่วนที่ถูกเน้น3 5" xfId="204"/>
    <cellStyle name="20% - ส่วนที่ถูกเน้น3 6" xfId="205"/>
    <cellStyle name="20% - ส่วนที่ถูกเน้น4 2" xfId="206"/>
    <cellStyle name="20% - ส่วนที่ถูกเน้น4 2 2" xfId="207"/>
    <cellStyle name="20% - ส่วนที่ถูกเน้น4 3" xfId="208"/>
    <cellStyle name="20% - ส่วนที่ถูกเน้น4 3 2" xfId="209"/>
    <cellStyle name="20% - ส่วนที่ถูกเน้น4 4" xfId="210"/>
    <cellStyle name="20% - ส่วนที่ถูกเน้น4 4 2" xfId="211"/>
    <cellStyle name="20% - ส่วนที่ถูกเน้น4 5" xfId="212"/>
    <cellStyle name="20% - ส่วนที่ถูกเน้น4 6" xfId="213"/>
    <cellStyle name="20% - ส่วนที่ถูกเน้น5 2" xfId="214"/>
    <cellStyle name="20% - ส่วนที่ถูกเน้น5 2 2" xfId="215"/>
    <cellStyle name="20% - ส่วนที่ถูกเน้น5 3" xfId="216"/>
    <cellStyle name="20% - ส่วนที่ถูกเน้น5 3 2" xfId="217"/>
    <cellStyle name="20% - ส่วนที่ถูกเน้น5 4" xfId="218"/>
    <cellStyle name="20% - ส่วนที่ถูกเน้น5 4 2" xfId="219"/>
    <cellStyle name="20% - ส่วนที่ถูกเน้น5 5" xfId="220"/>
    <cellStyle name="20% - ส่วนที่ถูกเน้น5 6" xfId="221"/>
    <cellStyle name="20% - ส่วนที่ถูกเน้น6 2" xfId="222"/>
    <cellStyle name="20% - ส่วนที่ถูกเน้น6 2 2" xfId="223"/>
    <cellStyle name="20% - ส่วนที่ถูกเน้น6 3" xfId="224"/>
    <cellStyle name="20% - ส่วนที่ถูกเน้น6 3 2" xfId="225"/>
    <cellStyle name="20% - ส่วนที่ถูกเน้น6 4" xfId="226"/>
    <cellStyle name="20% - ส่วนที่ถูกเน้น6 4 2" xfId="227"/>
    <cellStyle name="20% - ส่วนที่ถูกเน้น6 5" xfId="228"/>
    <cellStyle name="20% - ส่วนที่ถูกเน้น6 6" xfId="229"/>
    <cellStyle name="40% - Accent1 10" xfId="230"/>
    <cellStyle name="40% - Accent1 11" xfId="231"/>
    <cellStyle name="40% - Accent1 12" xfId="232"/>
    <cellStyle name="40% - Accent1 13" xfId="2370"/>
    <cellStyle name="40% - Accent1 2" xfId="233"/>
    <cellStyle name="40% - Accent1 2 2" xfId="234"/>
    <cellStyle name="40% - Accent1 2 3" xfId="235"/>
    <cellStyle name="40% - Accent1 2_X2" xfId="236"/>
    <cellStyle name="40% - Accent1 3" xfId="237"/>
    <cellStyle name="40% - Accent1 3 2" xfId="238"/>
    <cellStyle name="40% - Accent1 3 3" xfId="239"/>
    <cellStyle name="40% - Accent1 3_X2" xfId="240"/>
    <cellStyle name="40% - Accent1 4" xfId="241"/>
    <cellStyle name="40% - Accent1 4 2" xfId="242"/>
    <cellStyle name="40% - Accent1 5" xfId="243"/>
    <cellStyle name="40% - Accent1 5 2" xfId="244"/>
    <cellStyle name="40% - Accent1 6" xfId="245"/>
    <cellStyle name="40% - Accent1 7" xfId="246"/>
    <cellStyle name="40% - Accent1 8" xfId="247"/>
    <cellStyle name="40% - Accent1 9" xfId="248"/>
    <cellStyle name="40% - Accent2 10" xfId="249"/>
    <cellStyle name="40% - Accent2 11" xfId="250"/>
    <cellStyle name="40% - Accent2 12" xfId="251"/>
    <cellStyle name="40% - Accent2 13" xfId="2371"/>
    <cellStyle name="40% - Accent2 2" xfId="252"/>
    <cellStyle name="40% - Accent2 2 2" xfId="253"/>
    <cellStyle name="40% - Accent2 2 3" xfId="254"/>
    <cellStyle name="40% - Accent2 2_X2" xfId="255"/>
    <cellStyle name="40% - Accent2 3" xfId="256"/>
    <cellStyle name="40% - Accent2 3 2" xfId="257"/>
    <cellStyle name="40% - Accent2 3 3" xfId="258"/>
    <cellStyle name="40% - Accent2 3_X2" xfId="259"/>
    <cellStyle name="40% - Accent2 4" xfId="260"/>
    <cellStyle name="40% - Accent2 4 2" xfId="261"/>
    <cellStyle name="40% - Accent2 5" xfId="262"/>
    <cellStyle name="40% - Accent2 6" xfId="263"/>
    <cellStyle name="40% - Accent2 7" xfId="264"/>
    <cellStyle name="40% - Accent2 8" xfId="265"/>
    <cellStyle name="40% - Accent2 9" xfId="266"/>
    <cellStyle name="40% - Accent3 10" xfId="267"/>
    <cellStyle name="40% - Accent3 11" xfId="268"/>
    <cellStyle name="40% - Accent3 12" xfId="269"/>
    <cellStyle name="40% - Accent3 13" xfId="2372"/>
    <cellStyle name="40% - Accent3 2" xfId="270"/>
    <cellStyle name="40% - Accent3 2 2" xfId="271"/>
    <cellStyle name="40% - Accent3 2 3" xfId="272"/>
    <cellStyle name="40% - Accent3 2_X2" xfId="273"/>
    <cellStyle name="40% - Accent3 3" xfId="274"/>
    <cellStyle name="40% - Accent3 3 2" xfId="275"/>
    <cellStyle name="40% - Accent3 3 3" xfId="276"/>
    <cellStyle name="40% - Accent3 3_X2" xfId="277"/>
    <cellStyle name="40% - Accent3 4" xfId="278"/>
    <cellStyle name="40% - Accent3 4 2" xfId="279"/>
    <cellStyle name="40% - Accent3 5" xfId="280"/>
    <cellStyle name="40% - Accent3 5 2" xfId="281"/>
    <cellStyle name="40% - Accent3 6" xfId="282"/>
    <cellStyle name="40% - Accent3 7" xfId="283"/>
    <cellStyle name="40% - Accent3 8" xfId="284"/>
    <cellStyle name="40% - Accent3 9" xfId="285"/>
    <cellStyle name="40% - Accent4 10" xfId="286"/>
    <cellStyle name="40% - Accent4 11" xfId="287"/>
    <cellStyle name="40% - Accent4 12" xfId="288"/>
    <cellStyle name="40% - Accent4 13" xfId="2373"/>
    <cellStyle name="40% - Accent4 2" xfId="289"/>
    <cellStyle name="40% - Accent4 2 2" xfId="290"/>
    <cellStyle name="40% - Accent4 2 3" xfId="291"/>
    <cellStyle name="40% - Accent4 2_X2" xfId="292"/>
    <cellStyle name="40% - Accent4 3" xfId="293"/>
    <cellStyle name="40% - Accent4 3 2" xfId="294"/>
    <cellStyle name="40% - Accent4 3 3" xfId="295"/>
    <cellStyle name="40% - Accent4 3_X2" xfId="296"/>
    <cellStyle name="40% - Accent4 4" xfId="297"/>
    <cellStyle name="40% - Accent4 4 2" xfId="298"/>
    <cellStyle name="40% - Accent4 5" xfId="299"/>
    <cellStyle name="40% - Accent4 5 2" xfId="300"/>
    <cellStyle name="40% - Accent4 6" xfId="301"/>
    <cellStyle name="40% - Accent4 7" xfId="302"/>
    <cellStyle name="40% - Accent4 8" xfId="303"/>
    <cellStyle name="40% - Accent4 9" xfId="304"/>
    <cellStyle name="40% - Accent5 10" xfId="305"/>
    <cellStyle name="40% - Accent5 11" xfId="306"/>
    <cellStyle name="40% - Accent5 12" xfId="307"/>
    <cellStyle name="40% - Accent5 13" xfId="2374"/>
    <cellStyle name="40% - Accent5 2" xfId="308"/>
    <cellStyle name="40% - Accent5 2 2" xfId="309"/>
    <cellStyle name="40% - Accent5 2 3" xfId="310"/>
    <cellStyle name="40% - Accent5 2_X2" xfId="311"/>
    <cellStyle name="40% - Accent5 3" xfId="312"/>
    <cellStyle name="40% - Accent5 3 2" xfId="313"/>
    <cellStyle name="40% - Accent5 3 3" xfId="314"/>
    <cellStyle name="40% - Accent5 3_X2" xfId="315"/>
    <cellStyle name="40% - Accent5 4" xfId="316"/>
    <cellStyle name="40% - Accent5 4 2" xfId="317"/>
    <cellStyle name="40% - Accent5 5" xfId="318"/>
    <cellStyle name="40% - Accent5 5 2" xfId="319"/>
    <cellStyle name="40% - Accent5 6" xfId="320"/>
    <cellStyle name="40% - Accent5 7" xfId="321"/>
    <cellStyle name="40% - Accent5 8" xfId="322"/>
    <cellStyle name="40% - Accent5 9" xfId="323"/>
    <cellStyle name="40% - Accent6 10" xfId="324"/>
    <cellStyle name="40% - Accent6 11" xfId="325"/>
    <cellStyle name="40% - Accent6 12" xfId="326"/>
    <cellStyle name="40% - Accent6 13" xfId="2375"/>
    <cellStyle name="40% - Accent6 2" xfId="327"/>
    <cellStyle name="40% - Accent6 2 2" xfId="328"/>
    <cellStyle name="40% - Accent6 2 3" xfId="329"/>
    <cellStyle name="40% - Accent6 2_X2" xfId="330"/>
    <cellStyle name="40% - Accent6 3" xfId="331"/>
    <cellStyle name="40% - Accent6 3 2" xfId="332"/>
    <cellStyle name="40% - Accent6 3 3" xfId="333"/>
    <cellStyle name="40% - Accent6 3_X2" xfId="334"/>
    <cellStyle name="40% - Accent6 4" xfId="335"/>
    <cellStyle name="40% - Accent6 4 2" xfId="336"/>
    <cellStyle name="40% - Accent6 5" xfId="337"/>
    <cellStyle name="40% - Accent6 5 2" xfId="338"/>
    <cellStyle name="40% - Accent6 6" xfId="339"/>
    <cellStyle name="40% - Accent6 7" xfId="340"/>
    <cellStyle name="40% - Accent6 8" xfId="341"/>
    <cellStyle name="40% - Accent6 9" xfId="342"/>
    <cellStyle name="40% - ส่วนที่ถูกเน้น1 2" xfId="343"/>
    <cellStyle name="40% - ส่วนที่ถูกเน้น1 2 2" xfId="344"/>
    <cellStyle name="40% - ส่วนที่ถูกเน้น1 3" xfId="345"/>
    <cellStyle name="40% - ส่วนที่ถูกเน้น1 3 2" xfId="346"/>
    <cellStyle name="40% - ส่วนที่ถูกเน้น1 4" xfId="347"/>
    <cellStyle name="40% - ส่วนที่ถูกเน้น1 4 2" xfId="348"/>
    <cellStyle name="40% - ส่วนที่ถูกเน้น1 5" xfId="349"/>
    <cellStyle name="40% - ส่วนที่ถูกเน้น1 6" xfId="350"/>
    <cellStyle name="40% - ส่วนที่ถูกเน้น2 2" xfId="351"/>
    <cellStyle name="40% - ส่วนที่ถูกเน้น2 2 2" xfId="352"/>
    <cellStyle name="40% - ส่วนที่ถูกเน้น2 3" xfId="353"/>
    <cellStyle name="40% - ส่วนที่ถูกเน้น2 3 2" xfId="354"/>
    <cellStyle name="40% - ส่วนที่ถูกเน้น2 4" xfId="355"/>
    <cellStyle name="40% - ส่วนที่ถูกเน้น2 4 2" xfId="356"/>
    <cellStyle name="40% - ส่วนที่ถูกเน้น2 5" xfId="357"/>
    <cellStyle name="40% - ส่วนที่ถูกเน้น2 6" xfId="358"/>
    <cellStyle name="40% - ส่วนที่ถูกเน้น3 2" xfId="359"/>
    <cellStyle name="40% - ส่วนที่ถูกเน้น3 2 2" xfId="360"/>
    <cellStyle name="40% - ส่วนที่ถูกเน้น3 3" xfId="361"/>
    <cellStyle name="40% - ส่วนที่ถูกเน้น3 3 2" xfId="362"/>
    <cellStyle name="40% - ส่วนที่ถูกเน้น3 4" xfId="363"/>
    <cellStyle name="40% - ส่วนที่ถูกเน้น3 4 2" xfId="364"/>
    <cellStyle name="40% - ส่วนที่ถูกเน้น3 5" xfId="365"/>
    <cellStyle name="40% - ส่วนที่ถูกเน้น3 6" xfId="366"/>
    <cellStyle name="40% - ส่วนที่ถูกเน้น4 2" xfId="367"/>
    <cellStyle name="40% - ส่วนที่ถูกเน้น4 2 2" xfId="368"/>
    <cellStyle name="40% - ส่วนที่ถูกเน้น4 3" xfId="369"/>
    <cellStyle name="40% - ส่วนที่ถูกเน้น4 3 2" xfId="370"/>
    <cellStyle name="40% - ส่วนที่ถูกเน้น4 4" xfId="371"/>
    <cellStyle name="40% - ส่วนที่ถูกเน้น4 4 2" xfId="372"/>
    <cellStyle name="40% - ส่วนที่ถูกเน้น4 5" xfId="373"/>
    <cellStyle name="40% - ส่วนที่ถูกเน้น4 6" xfId="374"/>
    <cellStyle name="40% - ส่วนที่ถูกเน้น5 2" xfId="375"/>
    <cellStyle name="40% - ส่วนที่ถูกเน้น5 2 2" xfId="376"/>
    <cellStyle name="40% - ส่วนที่ถูกเน้น5 3" xfId="377"/>
    <cellStyle name="40% - ส่วนที่ถูกเน้น5 3 2" xfId="378"/>
    <cellStyle name="40% - ส่วนที่ถูกเน้น5 4" xfId="379"/>
    <cellStyle name="40% - ส่วนที่ถูกเน้น5 4 2" xfId="380"/>
    <cellStyle name="40% - ส่วนที่ถูกเน้น5 5" xfId="381"/>
    <cellStyle name="40% - ส่วนที่ถูกเน้น5 6" xfId="382"/>
    <cellStyle name="40% - ส่วนที่ถูกเน้น6 2" xfId="383"/>
    <cellStyle name="40% - ส่วนที่ถูกเน้น6 2 2" xfId="384"/>
    <cellStyle name="40% - ส่วนที่ถูกเน้น6 3" xfId="385"/>
    <cellStyle name="40% - ส่วนที่ถูกเน้น6 3 2" xfId="386"/>
    <cellStyle name="40% - ส่วนที่ถูกเน้น6 4" xfId="387"/>
    <cellStyle name="40% - ส่วนที่ถูกเน้น6 4 2" xfId="388"/>
    <cellStyle name="40% - ส่วนที่ถูกเน้น6 5" xfId="389"/>
    <cellStyle name="40% - ส่วนที่ถูกเน้น6 6" xfId="390"/>
    <cellStyle name="60% - Accent1 10" xfId="391"/>
    <cellStyle name="60% - Accent1 11" xfId="392"/>
    <cellStyle name="60% - Accent1 12" xfId="393"/>
    <cellStyle name="60% - Accent1 13" xfId="2376"/>
    <cellStyle name="60% - Accent1 2" xfId="394"/>
    <cellStyle name="60% - Accent1 2 2" xfId="395"/>
    <cellStyle name="60% - Accent1 2 3" xfId="396"/>
    <cellStyle name="60% - Accent1 3" xfId="397"/>
    <cellStyle name="60% - Accent1 3 2" xfId="398"/>
    <cellStyle name="60% - Accent1 3 3" xfId="399"/>
    <cellStyle name="60% - Accent1 4" xfId="400"/>
    <cellStyle name="60% - Accent1 4 2" xfId="401"/>
    <cellStyle name="60% - Accent1 5" xfId="402"/>
    <cellStyle name="60% - Accent1 5 2" xfId="403"/>
    <cellStyle name="60% - Accent1 6" xfId="404"/>
    <cellStyle name="60% - Accent1 7" xfId="405"/>
    <cellStyle name="60% - Accent1 8" xfId="406"/>
    <cellStyle name="60% - Accent1 9" xfId="407"/>
    <cellStyle name="60% - Accent2 10" xfId="408"/>
    <cellStyle name="60% - Accent2 11" xfId="409"/>
    <cellStyle name="60% - Accent2 12" xfId="410"/>
    <cellStyle name="60% - Accent2 13" xfId="2377"/>
    <cellStyle name="60% - Accent2 2" xfId="411"/>
    <cellStyle name="60% - Accent2 2 2" xfId="412"/>
    <cellStyle name="60% - Accent2 2 3" xfId="413"/>
    <cellStyle name="60% - Accent2 3" xfId="414"/>
    <cellStyle name="60% - Accent2 3 2" xfId="415"/>
    <cellStyle name="60% - Accent2 3 3" xfId="416"/>
    <cellStyle name="60% - Accent2 4" xfId="417"/>
    <cellStyle name="60% - Accent2 4 2" xfId="418"/>
    <cellStyle name="60% - Accent2 5" xfId="419"/>
    <cellStyle name="60% - Accent2 5 2" xfId="420"/>
    <cellStyle name="60% - Accent2 6" xfId="421"/>
    <cellStyle name="60% - Accent2 7" xfId="422"/>
    <cellStyle name="60% - Accent2 8" xfId="423"/>
    <cellStyle name="60% - Accent2 9" xfId="424"/>
    <cellStyle name="60% - Accent3 10" xfId="425"/>
    <cellStyle name="60% - Accent3 11" xfId="426"/>
    <cellStyle name="60% - Accent3 12" xfId="427"/>
    <cellStyle name="60% - Accent3 13" xfId="2378"/>
    <cellStyle name="60% - Accent3 2" xfId="428"/>
    <cellStyle name="60% - Accent3 2 2" xfId="429"/>
    <cellStyle name="60% - Accent3 2 3" xfId="430"/>
    <cellStyle name="60% - Accent3 3" xfId="431"/>
    <cellStyle name="60% - Accent3 3 2" xfId="432"/>
    <cellStyle name="60% - Accent3 3 3" xfId="433"/>
    <cellStyle name="60% - Accent3 4" xfId="434"/>
    <cellStyle name="60% - Accent3 4 2" xfId="435"/>
    <cellStyle name="60% - Accent3 5" xfId="436"/>
    <cellStyle name="60% - Accent3 5 2" xfId="437"/>
    <cellStyle name="60% - Accent3 6" xfId="438"/>
    <cellStyle name="60% - Accent3 7" xfId="439"/>
    <cellStyle name="60% - Accent3 8" xfId="440"/>
    <cellStyle name="60% - Accent3 9" xfId="441"/>
    <cellStyle name="60% - Accent4 10" xfId="442"/>
    <cellStyle name="60% - Accent4 11" xfId="443"/>
    <cellStyle name="60% - Accent4 12" xfId="444"/>
    <cellStyle name="60% - Accent4 13" xfId="2379"/>
    <cellStyle name="60% - Accent4 2" xfId="445"/>
    <cellStyle name="60% - Accent4 2 2" xfId="446"/>
    <cellStyle name="60% - Accent4 2 3" xfId="447"/>
    <cellStyle name="60% - Accent4 3" xfId="448"/>
    <cellStyle name="60% - Accent4 3 2" xfId="449"/>
    <cellStyle name="60% - Accent4 3 3" xfId="450"/>
    <cellStyle name="60% - Accent4 4" xfId="451"/>
    <cellStyle name="60% - Accent4 4 2" xfId="452"/>
    <cellStyle name="60% - Accent4 5" xfId="453"/>
    <cellStyle name="60% - Accent4 5 2" xfId="454"/>
    <cellStyle name="60% - Accent4 6" xfId="455"/>
    <cellStyle name="60% - Accent4 7" xfId="456"/>
    <cellStyle name="60% - Accent4 8" xfId="457"/>
    <cellStyle name="60% - Accent4 9" xfId="458"/>
    <cellStyle name="60% - Accent5 10" xfId="459"/>
    <cellStyle name="60% - Accent5 11" xfId="460"/>
    <cellStyle name="60% - Accent5 12" xfId="461"/>
    <cellStyle name="60% - Accent5 13" xfId="2380"/>
    <cellStyle name="60% - Accent5 2" xfId="462"/>
    <cellStyle name="60% - Accent5 2 2" xfId="463"/>
    <cellStyle name="60% - Accent5 2 3" xfId="464"/>
    <cellStyle name="60% - Accent5 3" xfId="465"/>
    <cellStyle name="60% - Accent5 3 2" xfId="466"/>
    <cellStyle name="60% - Accent5 3 3" xfId="467"/>
    <cellStyle name="60% - Accent5 4" xfId="468"/>
    <cellStyle name="60% - Accent5 4 2" xfId="469"/>
    <cellStyle name="60% - Accent5 5" xfId="470"/>
    <cellStyle name="60% - Accent5 5 2" xfId="471"/>
    <cellStyle name="60% - Accent5 6" xfId="472"/>
    <cellStyle name="60% - Accent5 7" xfId="473"/>
    <cellStyle name="60% - Accent5 8" xfId="474"/>
    <cellStyle name="60% - Accent5 9" xfId="475"/>
    <cellStyle name="60% - Accent6 10" xfId="476"/>
    <cellStyle name="60% - Accent6 11" xfId="477"/>
    <cellStyle name="60% - Accent6 12" xfId="478"/>
    <cellStyle name="60% - Accent6 13" xfId="2381"/>
    <cellStyle name="60% - Accent6 2" xfId="479"/>
    <cellStyle name="60% - Accent6 2 2" xfId="480"/>
    <cellStyle name="60% - Accent6 2 3" xfId="481"/>
    <cellStyle name="60% - Accent6 3" xfId="482"/>
    <cellStyle name="60% - Accent6 3 2" xfId="483"/>
    <cellStyle name="60% - Accent6 3 3" xfId="484"/>
    <cellStyle name="60% - Accent6 4" xfId="485"/>
    <cellStyle name="60% - Accent6 4 2" xfId="486"/>
    <cellStyle name="60% - Accent6 5" xfId="487"/>
    <cellStyle name="60% - Accent6 5 2" xfId="488"/>
    <cellStyle name="60% - Accent6 6" xfId="489"/>
    <cellStyle name="60% - Accent6 7" xfId="490"/>
    <cellStyle name="60% - Accent6 8" xfId="491"/>
    <cellStyle name="60% - Accent6 9" xfId="492"/>
    <cellStyle name="60% - ส่วนที่ถูกเน้น1 2" xfId="493"/>
    <cellStyle name="60% - ส่วนที่ถูกเน้น1 3" xfId="494"/>
    <cellStyle name="60% - ส่วนที่ถูกเน้น1 4" xfId="495"/>
    <cellStyle name="60% - ส่วนที่ถูกเน้น1 5" xfId="496"/>
    <cellStyle name="60% - ส่วนที่ถูกเน้น1 6" xfId="497"/>
    <cellStyle name="60% - ส่วนที่ถูกเน้น2 2" xfId="498"/>
    <cellStyle name="60% - ส่วนที่ถูกเน้น2 3" xfId="499"/>
    <cellStyle name="60% - ส่วนที่ถูกเน้น2 4" xfId="500"/>
    <cellStyle name="60% - ส่วนที่ถูกเน้น2 5" xfId="501"/>
    <cellStyle name="60% - ส่วนที่ถูกเน้น2 6" xfId="502"/>
    <cellStyle name="60% - ส่วนที่ถูกเน้น3 2" xfId="503"/>
    <cellStyle name="60% - ส่วนที่ถูกเน้น3 3" xfId="504"/>
    <cellStyle name="60% - ส่วนที่ถูกเน้น3 4" xfId="505"/>
    <cellStyle name="60% - ส่วนที่ถูกเน้น3 5" xfId="506"/>
    <cellStyle name="60% - ส่วนที่ถูกเน้น3 6" xfId="507"/>
    <cellStyle name="60% - ส่วนที่ถูกเน้น4 2" xfId="508"/>
    <cellStyle name="60% - ส่วนที่ถูกเน้น4 3" xfId="509"/>
    <cellStyle name="60% - ส่วนที่ถูกเน้น4 4" xfId="510"/>
    <cellStyle name="60% - ส่วนที่ถูกเน้น4 5" xfId="511"/>
    <cellStyle name="60% - ส่วนที่ถูกเน้น4 6" xfId="512"/>
    <cellStyle name="60% - ส่วนที่ถูกเน้น5 2" xfId="513"/>
    <cellStyle name="60% - ส่วนที่ถูกเน้น5 3" xfId="514"/>
    <cellStyle name="60% - ส่วนที่ถูกเน้น5 4" xfId="515"/>
    <cellStyle name="60% - ส่วนที่ถูกเน้น5 5" xfId="516"/>
    <cellStyle name="60% - ส่วนที่ถูกเน้น5 6" xfId="517"/>
    <cellStyle name="60% - ส่วนที่ถูกเน้น6 2" xfId="518"/>
    <cellStyle name="60% - ส่วนที่ถูกเน้น6 3" xfId="519"/>
    <cellStyle name="60% - ส่วนที่ถูกเน้น6 4" xfId="520"/>
    <cellStyle name="60% - ส่วนที่ถูกเน้น6 5" xfId="521"/>
    <cellStyle name="60% - ส่วนที่ถูกเน้น6 6" xfId="522"/>
    <cellStyle name="75" xfId="523"/>
    <cellStyle name="75 2" xfId="2720"/>
    <cellStyle name="Accent1 10" xfId="524"/>
    <cellStyle name="Accent1 11" xfId="525"/>
    <cellStyle name="Accent1 12" xfId="526"/>
    <cellStyle name="Accent1 13" xfId="2382"/>
    <cellStyle name="Accent1 2" xfId="527"/>
    <cellStyle name="Accent1 2 2" xfId="528"/>
    <cellStyle name="Accent1 2 3" xfId="529"/>
    <cellStyle name="Accent1 3" xfId="530"/>
    <cellStyle name="Accent1 3 2" xfId="531"/>
    <cellStyle name="Accent1 3 3" xfId="532"/>
    <cellStyle name="Accent1 4" xfId="533"/>
    <cellStyle name="Accent1 4 2" xfId="534"/>
    <cellStyle name="Accent1 5" xfId="535"/>
    <cellStyle name="Accent1 5 2" xfId="536"/>
    <cellStyle name="Accent1 6" xfId="537"/>
    <cellStyle name="Accent1 7" xfId="538"/>
    <cellStyle name="Accent1 8" xfId="539"/>
    <cellStyle name="Accent1 9" xfId="540"/>
    <cellStyle name="Accent2 10" xfId="541"/>
    <cellStyle name="Accent2 11" xfId="542"/>
    <cellStyle name="Accent2 12" xfId="543"/>
    <cellStyle name="Accent2 13" xfId="2383"/>
    <cellStyle name="Accent2 2" xfId="544"/>
    <cellStyle name="Accent2 2 2" xfId="545"/>
    <cellStyle name="Accent2 2 3" xfId="546"/>
    <cellStyle name="Accent2 3" xfId="547"/>
    <cellStyle name="Accent2 3 2" xfId="548"/>
    <cellStyle name="Accent2 3 3" xfId="549"/>
    <cellStyle name="Accent2 4" xfId="550"/>
    <cellStyle name="Accent2 4 2" xfId="551"/>
    <cellStyle name="Accent2 5" xfId="552"/>
    <cellStyle name="Accent2 5 2" xfId="553"/>
    <cellStyle name="Accent2 6" xfId="554"/>
    <cellStyle name="Accent2 7" xfId="555"/>
    <cellStyle name="Accent2 8" xfId="556"/>
    <cellStyle name="Accent2 9" xfId="557"/>
    <cellStyle name="Accent3 10" xfId="558"/>
    <cellStyle name="Accent3 11" xfId="559"/>
    <cellStyle name="Accent3 12" xfId="560"/>
    <cellStyle name="Accent3 13" xfId="2384"/>
    <cellStyle name="Accent3 2" xfId="561"/>
    <cellStyle name="Accent3 2 2" xfId="562"/>
    <cellStyle name="Accent3 2 3" xfId="563"/>
    <cellStyle name="Accent3 3" xfId="564"/>
    <cellStyle name="Accent3 3 2" xfId="565"/>
    <cellStyle name="Accent3 3 3" xfId="566"/>
    <cellStyle name="Accent3 4" xfId="567"/>
    <cellStyle name="Accent3 4 2" xfId="568"/>
    <cellStyle name="Accent3 5" xfId="569"/>
    <cellStyle name="Accent3 5 2" xfId="570"/>
    <cellStyle name="Accent3 6" xfId="571"/>
    <cellStyle name="Accent3 7" xfId="572"/>
    <cellStyle name="Accent3 8" xfId="573"/>
    <cellStyle name="Accent3 9" xfId="574"/>
    <cellStyle name="Accent4 10" xfId="575"/>
    <cellStyle name="Accent4 11" xfId="576"/>
    <cellStyle name="Accent4 12" xfId="577"/>
    <cellStyle name="Accent4 13" xfId="2385"/>
    <cellStyle name="Accent4 2" xfId="578"/>
    <cellStyle name="Accent4 2 2" xfId="579"/>
    <cellStyle name="Accent4 2 3" xfId="580"/>
    <cellStyle name="Accent4 3" xfId="581"/>
    <cellStyle name="Accent4 3 2" xfId="582"/>
    <cellStyle name="Accent4 3 3" xfId="583"/>
    <cellStyle name="Accent4 4" xfId="584"/>
    <cellStyle name="Accent4 4 2" xfId="585"/>
    <cellStyle name="Accent4 5" xfId="586"/>
    <cellStyle name="Accent4 5 2" xfId="587"/>
    <cellStyle name="Accent4 6" xfId="588"/>
    <cellStyle name="Accent4 7" xfId="589"/>
    <cellStyle name="Accent4 8" xfId="590"/>
    <cellStyle name="Accent4 9" xfId="591"/>
    <cellStyle name="Accent5 10" xfId="592"/>
    <cellStyle name="Accent5 11" xfId="593"/>
    <cellStyle name="Accent5 12" xfId="594"/>
    <cellStyle name="Accent5 13" xfId="2386"/>
    <cellStyle name="Accent5 2" xfId="595"/>
    <cellStyle name="Accent5 2 2" xfId="596"/>
    <cellStyle name="Accent5 2 3" xfId="597"/>
    <cellStyle name="Accent5 3" xfId="598"/>
    <cellStyle name="Accent5 3 2" xfId="599"/>
    <cellStyle name="Accent5 3 3" xfId="600"/>
    <cellStyle name="Accent5 4" xfId="601"/>
    <cellStyle name="Accent5 4 2" xfId="602"/>
    <cellStyle name="Accent5 5" xfId="603"/>
    <cellStyle name="Accent5 6" xfId="604"/>
    <cellStyle name="Accent5 7" xfId="605"/>
    <cellStyle name="Accent5 8" xfId="606"/>
    <cellStyle name="Accent5 9" xfId="607"/>
    <cellStyle name="Accent6 10" xfId="608"/>
    <cellStyle name="Accent6 11" xfId="609"/>
    <cellStyle name="Accent6 12" xfId="610"/>
    <cellStyle name="Accent6 13" xfId="2387"/>
    <cellStyle name="Accent6 2" xfId="611"/>
    <cellStyle name="Accent6 2 2" xfId="612"/>
    <cellStyle name="Accent6 2 3" xfId="613"/>
    <cellStyle name="Accent6 3" xfId="614"/>
    <cellStyle name="Accent6 3 2" xfId="615"/>
    <cellStyle name="Accent6 3 3" xfId="616"/>
    <cellStyle name="Accent6 4" xfId="617"/>
    <cellStyle name="Accent6 4 2" xfId="618"/>
    <cellStyle name="Accent6 5" xfId="619"/>
    <cellStyle name="Accent6 5 2" xfId="620"/>
    <cellStyle name="Accent6 6" xfId="621"/>
    <cellStyle name="Accent6 7" xfId="622"/>
    <cellStyle name="Accent6 8" xfId="623"/>
    <cellStyle name="Accent6 9" xfId="624"/>
    <cellStyle name="ÅëÈ­ [0]_¿ì¹°Åë" xfId="625"/>
    <cellStyle name="AeE­ [0]_INQUIRY ¿µ¾÷AßAø " xfId="626"/>
    <cellStyle name="ÅëÈ­_¿ì¹°Åë" xfId="627"/>
    <cellStyle name="AeE­_INQUIRY ¿µ¾÷AßAø " xfId="628"/>
    <cellStyle name="ÄÞ¸¶ [0]_¿ì¹°Åë" xfId="629"/>
    <cellStyle name="AÞ¸¶ [0]_INQUIRY ¿?¾÷AßAø " xfId="630"/>
    <cellStyle name="ÄÞ¸¶_¿ì¹°Åë" xfId="631"/>
    <cellStyle name="AÞ¸¶_INQUIRY ¿?¾÷AßAø " xfId="632"/>
    <cellStyle name="Bad 10" xfId="633"/>
    <cellStyle name="Bad 11" xfId="634"/>
    <cellStyle name="Bad 12" xfId="635"/>
    <cellStyle name="Bad 13" xfId="2388"/>
    <cellStyle name="Bad 2" xfId="636"/>
    <cellStyle name="Bad 2 2" xfId="637"/>
    <cellStyle name="Bad 2 3" xfId="638"/>
    <cellStyle name="Bad 3" xfId="639"/>
    <cellStyle name="Bad 3 2" xfId="640"/>
    <cellStyle name="Bad 3 3" xfId="641"/>
    <cellStyle name="Bad 4" xfId="642"/>
    <cellStyle name="Bad 4 2" xfId="643"/>
    <cellStyle name="Bad 5" xfId="644"/>
    <cellStyle name="Bad 5 2" xfId="645"/>
    <cellStyle name="Bad 6" xfId="646"/>
    <cellStyle name="Bad 7" xfId="647"/>
    <cellStyle name="Bad 8" xfId="648"/>
    <cellStyle name="Bad 9" xfId="649"/>
    <cellStyle name="Best" xfId="650"/>
    <cellStyle name="Body" xfId="651"/>
    <cellStyle name="Border" xfId="652"/>
    <cellStyle name="C?AØ_¿?¾÷CoE² " xfId="653"/>
    <cellStyle name="Ç¥ÁØ_´çÃÊ±¸ÀÔ»ý»ê" xfId="654"/>
    <cellStyle name="C￥AØ_¿μ¾÷CoE² " xfId="655"/>
    <cellStyle name="Calc Currency (0)" xfId="656"/>
    <cellStyle name="Calc Currency (0) 2" xfId="657"/>
    <cellStyle name="Calc Currency (2)" xfId="658"/>
    <cellStyle name="Calc Percent (0)" xfId="659"/>
    <cellStyle name="Calc Percent (1)" xfId="660"/>
    <cellStyle name="Calc Percent (2)" xfId="661"/>
    <cellStyle name="Calc Units (0)" xfId="662"/>
    <cellStyle name="Calc Units (1)" xfId="663"/>
    <cellStyle name="Calc Units (2)" xfId="664"/>
    <cellStyle name="Calculation 10" xfId="665"/>
    <cellStyle name="Calculation 11" xfId="666"/>
    <cellStyle name="Calculation 12" xfId="667"/>
    <cellStyle name="Calculation 13" xfId="2389"/>
    <cellStyle name="Calculation 2" xfId="668"/>
    <cellStyle name="Calculation 2 2" xfId="669"/>
    <cellStyle name="Calculation 2 3" xfId="670"/>
    <cellStyle name="Calculation 3" xfId="671"/>
    <cellStyle name="Calculation 3 2" xfId="672"/>
    <cellStyle name="Calculation 3 3" xfId="673"/>
    <cellStyle name="Calculation 4" xfId="674"/>
    <cellStyle name="Calculation 4 2" xfId="675"/>
    <cellStyle name="Calculation 5" xfId="676"/>
    <cellStyle name="Calculation 5 2" xfId="677"/>
    <cellStyle name="Calculation 6" xfId="678"/>
    <cellStyle name="Calculation 7" xfId="679"/>
    <cellStyle name="Calculation 8" xfId="680"/>
    <cellStyle name="Calculation 9" xfId="681"/>
    <cellStyle name="category" xfId="682"/>
    <cellStyle name="Change A&amp;ll" xfId="683"/>
    <cellStyle name="Charles" xfId="684"/>
    <cellStyle name="Check Cell 10" xfId="685"/>
    <cellStyle name="Check Cell 11" xfId="686"/>
    <cellStyle name="Check Cell 12" xfId="687"/>
    <cellStyle name="Check Cell 13" xfId="2390"/>
    <cellStyle name="Check Cell 2" xfId="688"/>
    <cellStyle name="Check Cell 2 2" xfId="689"/>
    <cellStyle name="Check Cell 2 3" xfId="690"/>
    <cellStyle name="Check Cell 2 4" xfId="691"/>
    <cellStyle name="Check Cell 3" xfId="692"/>
    <cellStyle name="Check Cell 3 2" xfId="693"/>
    <cellStyle name="Check Cell 3 3" xfId="694"/>
    <cellStyle name="Check Cell 3 4" xfId="695"/>
    <cellStyle name="Check Cell 4" xfId="696"/>
    <cellStyle name="Check Cell 4 2" xfId="697"/>
    <cellStyle name="Check Cell 4 3" xfId="698"/>
    <cellStyle name="Check Cell 4 4" xfId="699"/>
    <cellStyle name="Check Cell 5" xfId="700"/>
    <cellStyle name="Check Cell 5 2" xfId="701"/>
    <cellStyle name="Check Cell 6" xfId="702"/>
    <cellStyle name="Check Cell 6 2" xfId="703"/>
    <cellStyle name="Check Cell 7" xfId="704"/>
    <cellStyle name="Check Cell 8" xfId="705"/>
    <cellStyle name="Check Cell 9" xfId="706"/>
    <cellStyle name="Comma" xfId="1" builtinId="3"/>
    <cellStyle name="Comma  - Style1" xfId="707"/>
    <cellStyle name="Comma  - Style1 2" xfId="708"/>
    <cellStyle name="Comma  - Style2" xfId="709"/>
    <cellStyle name="Comma  - Style2 2" xfId="710"/>
    <cellStyle name="Comma  - Style3" xfId="711"/>
    <cellStyle name="Comma  - Style3 2" xfId="712"/>
    <cellStyle name="Comma  - Style4" xfId="713"/>
    <cellStyle name="Comma  - Style4 2" xfId="714"/>
    <cellStyle name="Comma  - Style5" xfId="715"/>
    <cellStyle name="Comma  - Style5 2" xfId="716"/>
    <cellStyle name="Comma  - Style6" xfId="717"/>
    <cellStyle name="Comma  - Style6 2" xfId="718"/>
    <cellStyle name="Comma  - Style7" xfId="719"/>
    <cellStyle name="Comma  - Style7 2" xfId="720"/>
    <cellStyle name="Comma  - Style8" xfId="721"/>
    <cellStyle name="Comma  - Style8 2" xfId="722"/>
    <cellStyle name="Comma [00]" xfId="723"/>
    <cellStyle name="Comma 10" xfId="17"/>
    <cellStyle name="Comma 10 10" xfId="2745"/>
    <cellStyle name="Comma 10 17" xfId="2748"/>
    <cellStyle name="Comma 10 2" xfId="724"/>
    <cellStyle name="Comma 10 2 2" xfId="725"/>
    <cellStyle name="Comma 10 2 2 2" xfId="2746"/>
    <cellStyle name="Comma 10 3" xfId="726"/>
    <cellStyle name="Comma 10 3 2" xfId="2749"/>
    <cellStyle name="Comma 10 4" xfId="727"/>
    <cellStyle name="Comma 10 5" xfId="728"/>
    <cellStyle name="Comma 10 6" xfId="729"/>
    <cellStyle name="Comma 11" xfId="730"/>
    <cellStyle name="Comma 11 2" xfId="731"/>
    <cellStyle name="Comma 11 2 14 2" xfId="2747"/>
    <cellStyle name="Comma 11 3" xfId="732"/>
    <cellStyle name="Comma 11 4" xfId="733"/>
    <cellStyle name="Comma 12" xfId="734"/>
    <cellStyle name="Comma 12 2" xfId="735"/>
    <cellStyle name="Comma 12 3" xfId="736"/>
    <cellStyle name="Comma 12 3 2" xfId="737"/>
    <cellStyle name="Comma 13" xfId="738"/>
    <cellStyle name="Comma 13 2" xfId="739"/>
    <cellStyle name="Comma 13 3" xfId="740"/>
    <cellStyle name="Comma 13 4" xfId="741"/>
    <cellStyle name="Comma 14" xfId="742"/>
    <cellStyle name="Comma 14 2" xfId="743"/>
    <cellStyle name="Comma 14 3" xfId="744"/>
    <cellStyle name="Comma 15" xfId="745"/>
    <cellStyle name="Comma 15 2" xfId="746"/>
    <cellStyle name="Comma 16" xfId="747"/>
    <cellStyle name="Comma 16 2" xfId="748"/>
    <cellStyle name="Comma 16 2 2" xfId="749"/>
    <cellStyle name="Comma 16 3" xfId="750"/>
    <cellStyle name="Comma 16 4" xfId="751"/>
    <cellStyle name="Comma 16 5" xfId="752"/>
    <cellStyle name="Comma 16 6" xfId="753"/>
    <cellStyle name="Comma 16 6 2" xfId="754"/>
    <cellStyle name="Comma 16 6 3" xfId="2391"/>
    <cellStyle name="Comma 16 6 4" xfId="2463"/>
    <cellStyle name="Comma 16 6 5" xfId="2464"/>
    <cellStyle name="Comma 16 6 6" xfId="2465"/>
    <cellStyle name="Comma 16 7" xfId="755"/>
    <cellStyle name="Comma 16 7 2" xfId="756"/>
    <cellStyle name="Comma 16 7 3" xfId="2392"/>
    <cellStyle name="Comma 16 7 4" xfId="2466"/>
    <cellStyle name="Comma 16 7 5" xfId="2467"/>
    <cellStyle name="Comma 16 7 6" xfId="2468"/>
    <cellStyle name="Comma 16 8" xfId="757"/>
    <cellStyle name="Comma 16 8 2" xfId="758"/>
    <cellStyle name="Comma 16 8 3" xfId="2393"/>
    <cellStyle name="Comma 16 8 4" xfId="2469"/>
    <cellStyle name="Comma 16 8 5" xfId="2470"/>
    <cellStyle name="Comma 16 8 6" xfId="2471"/>
    <cellStyle name="Comma 16 9" xfId="759"/>
    <cellStyle name="Comma 164" xfId="2751"/>
    <cellStyle name="Comma 164 2" xfId="2777"/>
    <cellStyle name="Comma 164 3" xfId="2803"/>
    <cellStyle name="Comma 17" xfId="760"/>
    <cellStyle name="Comma 17 2" xfId="761"/>
    <cellStyle name="Comma 17 2 2" xfId="762"/>
    <cellStyle name="Comma 17 2 3" xfId="2394"/>
    <cellStyle name="Comma 17 3" xfId="763"/>
    <cellStyle name="Comma 17 3 2" xfId="764"/>
    <cellStyle name="Comma 17 3 3" xfId="2395"/>
    <cellStyle name="Comma 17 3 4" xfId="2472"/>
    <cellStyle name="Comma 17 3 5" xfId="2473"/>
    <cellStyle name="Comma 17 3 6" xfId="2474"/>
    <cellStyle name="Comma 17 4" xfId="765"/>
    <cellStyle name="Comma 17 4 2" xfId="766"/>
    <cellStyle name="Comma 17 4 3" xfId="2396"/>
    <cellStyle name="Comma 17 4 4" xfId="2475"/>
    <cellStyle name="Comma 17 4 5" xfId="2476"/>
    <cellStyle name="Comma 17 4 6" xfId="2477"/>
    <cellStyle name="Comma 18" xfId="767"/>
    <cellStyle name="Comma 18 2" xfId="768"/>
    <cellStyle name="Comma 18 2 2" xfId="769"/>
    <cellStyle name="Comma 18 2 2 2" xfId="2478"/>
    <cellStyle name="Comma 18 2 2 3" xfId="2479"/>
    <cellStyle name="Comma 18 2 2 4" xfId="2480"/>
    <cellStyle name="Comma 18 2 2 5" xfId="2481"/>
    <cellStyle name="Comma 18 2 2 6" xfId="2482"/>
    <cellStyle name="Comma 18 2 3" xfId="2397"/>
    <cellStyle name="Comma 18 3" xfId="770"/>
    <cellStyle name="Comma 18 3 2" xfId="771"/>
    <cellStyle name="Comma 18 3 3" xfId="2398"/>
    <cellStyle name="Comma 18 3 4" xfId="2483"/>
    <cellStyle name="Comma 18 3 5" xfId="2484"/>
    <cellStyle name="Comma 18 3 6" xfId="2485"/>
    <cellStyle name="Comma 18 4" xfId="772"/>
    <cellStyle name="Comma 18 4 2" xfId="773"/>
    <cellStyle name="Comma 18 4 3" xfId="2399"/>
    <cellStyle name="Comma 18 4 4" xfId="2486"/>
    <cellStyle name="Comma 18 4 5" xfId="2487"/>
    <cellStyle name="Comma 18 4 6" xfId="2488"/>
    <cellStyle name="Comma 19" xfId="774"/>
    <cellStyle name="Comma 19 10" xfId="775"/>
    <cellStyle name="Comma 19 2" xfId="776"/>
    <cellStyle name="Comma 19 2 2" xfId="777"/>
    <cellStyle name="Comma 19 2 3" xfId="2400"/>
    <cellStyle name="Comma 19 3" xfId="778"/>
    <cellStyle name="Comma 19 3 2" xfId="779"/>
    <cellStyle name="Comma 19 3 3" xfId="2401"/>
    <cellStyle name="Comma 19 3 4" xfId="2489"/>
    <cellStyle name="Comma 19 3 5" xfId="2490"/>
    <cellStyle name="Comma 19 3 6" xfId="2491"/>
    <cellStyle name="Comma 19 4" xfId="780"/>
    <cellStyle name="Comma 19 4 2" xfId="781"/>
    <cellStyle name="Comma 19 4 3" xfId="2402"/>
    <cellStyle name="Comma 19 4 4" xfId="2492"/>
    <cellStyle name="Comma 19 4 5" xfId="2493"/>
    <cellStyle name="Comma 19 4 6" xfId="2494"/>
    <cellStyle name="Comma 19 5" xfId="782"/>
    <cellStyle name="Comma 19 6" xfId="783"/>
    <cellStyle name="Comma 19 7" xfId="784"/>
    <cellStyle name="Comma 19 8" xfId="785"/>
    <cellStyle name="Comma 19 9" xfId="786"/>
    <cellStyle name="Comma 2" xfId="2"/>
    <cellStyle name="Comma 2 10" xfId="787"/>
    <cellStyle name="Comma 2 10 2" xfId="788"/>
    <cellStyle name="Comma 2 10 2 2" xfId="2495"/>
    <cellStyle name="Comma 2 10 3" xfId="789"/>
    <cellStyle name="Comma 2 11" xfId="790"/>
    <cellStyle name="Comma 2 12" xfId="791"/>
    <cellStyle name="Comma 2 13" xfId="792"/>
    <cellStyle name="Comma 2 14" xfId="793"/>
    <cellStyle name="Comma 2 15" xfId="794"/>
    <cellStyle name="Comma 2 15 2" xfId="795"/>
    <cellStyle name="Comma 2 16" xfId="796"/>
    <cellStyle name="Comma 2 16 2" xfId="797"/>
    <cellStyle name="Comma 2 17" xfId="798"/>
    <cellStyle name="Comma 2 17 2" xfId="799"/>
    <cellStyle name="Comma 2 18" xfId="800"/>
    <cellStyle name="Comma 2 18 2" xfId="801"/>
    <cellStyle name="Comma 2 19" xfId="802"/>
    <cellStyle name="Comma 2 19 2" xfId="803"/>
    <cellStyle name="Comma 2 2" xfId="3"/>
    <cellStyle name="Comma 2 2 2" xfId="804"/>
    <cellStyle name="Comma 2 2 2 2" xfId="805"/>
    <cellStyle name="Comma 2 2 2 3" xfId="806"/>
    <cellStyle name="Comma 2 2 3" xfId="807"/>
    <cellStyle name="Comma 2 2 3 2" xfId="808"/>
    <cellStyle name="Comma 2 2 3 3" xfId="809"/>
    <cellStyle name="Comma 2 2 4" xfId="810"/>
    <cellStyle name="Comma 2 2 5" xfId="2496"/>
    <cellStyle name="Comma 2 2 6" xfId="2497"/>
    <cellStyle name="Comma 2 2 7" xfId="2498"/>
    <cellStyle name="Comma 2 2 8" xfId="2698"/>
    <cellStyle name="Comma 2 2_INEC_Q4'53_WP -FON" xfId="811"/>
    <cellStyle name="Comma 2 20" xfId="812"/>
    <cellStyle name="Comma 2 20 2" xfId="813"/>
    <cellStyle name="Comma 2 21" xfId="814"/>
    <cellStyle name="Comma 2 22" xfId="815"/>
    <cellStyle name="Comma 2 23" xfId="816"/>
    <cellStyle name="Comma 2 24" xfId="817"/>
    <cellStyle name="Comma 2 24 2" xfId="818"/>
    <cellStyle name="Comma 2 24 2 2" xfId="819"/>
    <cellStyle name="Comma 2 25" xfId="820"/>
    <cellStyle name="Comma 2 25 2" xfId="821"/>
    <cellStyle name="Comma 2 26" xfId="822"/>
    <cellStyle name="Comma 2 27" xfId="823"/>
    <cellStyle name="Comma 2 28" xfId="824"/>
    <cellStyle name="Comma 2 29" xfId="825"/>
    <cellStyle name="Comma 2 3" xfId="826"/>
    <cellStyle name="Comma 2 3 10" xfId="827"/>
    <cellStyle name="Comma 2 3 11" xfId="2744"/>
    <cellStyle name="Comma 2 3 2" xfId="828"/>
    <cellStyle name="Comma 2 3 3" xfId="829"/>
    <cellStyle name="Comma 2 3 4" xfId="830"/>
    <cellStyle name="Comma 2 3 5" xfId="831"/>
    <cellStyle name="Comma 2 3 6" xfId="832"/>
    <cellStyle name="Comma 2 3 7" xfId="833"/>
    <cellStyle name="Comma 2 3 8" xfId="834"/>
    <cellStyle name="Comma 2 3 9" xfId="835"/>
    <cellStyle name="Comma 2 30" xfId="836"/>
    <cellStyle name="Comma 2 31" xfId="837"/>
    <cellStyle name="Comma 2 32" xfId="2403"/>
    <cellStyle name="Comma 2 4" xfId="838"/>
    <cellStyle name="Comma 2 4 2" xfId="2499"/>
    <cellStyle name="Comma 2 5" xfId="839"/>
    <cellStyle name="Comma 2 6" xfId="840"/>
    <cellStyle name="Comma 2 6 2" xfId="2500"/>
    <cellStyle name="Comma 2 7" xfId="841"/>
    <cellStyle name="Comma 2 8" xfId="842"/>
    <cellStyle name="Comma 2 9" xfId="843"/>
    <cellStyle name="Comma 2_INEC_Q4'53_TOP-PER AUDIT" xfId="844"/>
    <cellStyle name="Comma 20" xfId="845"/>
    <cellStyle name="Comma 20 2" xfId="846"/>
    <cellStyle name="Comma 20 3" xfId="847"/>
    <cellStyle name="Comma 20 4" xfId="2404"/>
    <cellStyle name="Comma 21" xfId="848"/>
    <cellStyle name="Comma 21 2" xfId="849"/>
    <cellStyle name="Comma 22" xfId="850"/>
    <cellStyle name="Comma 22 2" xfId="851"/>
    <cellStyle name="Comma 22 3" xfId="852"/>
    <cellStyle name="Comma 22 4" xfId="853"/>
    <cellStyle name="Comma 22 5" xfId="854"/>
    <cellStyle name="Comma 22 6" xfId="855"/>
    <cellStyle name="Comma 22 7" xfId="856"/>
    <cellStyle name="Comma 23" xfId="857"/>
    <cellStyle name="Comma 24" xfId="858"/>
    <cellStyle name="Comma 24 2" xfId="859"/>
    <cellStyle name="Comma 24 3" xfId="860"/>
    <cellStyle name="Comma 25" xfId="861"/>
    <cellStyle name="Comma 25 3" xfId="2706"/>
    <cellStyle name="Comma 26" xfId="862"/>
    <cellStyle name="Comma 26 2" xfId="863"/>
    <cellStyle name="Comma 26 3" xfId="2457"/>
    <cellStyle name="Comma 27" xfId="864"/>
    <cellStyle name="Comma 28" xfId="865"/>
    <cellStyle name="Comma 28 2" xfId="866"/>
    <cellStyle name="Comma 29" xfId="867"/>
    <cellStyle name="Comma 29 2" xfId="868"/>
    <cellStyle name="Comma 3" xfId="4"/>
    <cellStyle name="Comma 3 10" xfId="870"/>
    <cellStyle name="Comma 3 10 2" xfId="871"/>
    <cellStyle name="Comma 3 10 3" xfId="872"/>
    <cellStyle name="Comma 3 10 4" xfId="873"/>
    <cellStyle name="Comma 3 11" xfId="874"/>
    <cellStyle name="Comma 3 12" xfId="875"/>
    <cellStyle name="Comma 3 13" xfId="876"/>
    <cellStyle name="Comma 3 14" xfId="877"/>
    <cellStyle name="Comma 3 15" xfId="878"/>
    <cellStyle name="Comma 3 16" xfId="879"/>
    <cellStyle name="Comma 3 17" xfId="869"/>
    <cellStyle name="Comma 3 2" xfId="880"/>
    <cellStyle name="Comma 3 2 2" xfId="881"/>
    <cellStyle name="Comma 3 2 3" xfId="882"/>
    <cellStyle name="Comma 3 2 4" xfId="2501"/>
    <cellStyle name="Comma 3 2 5" xfId="2502"/>
    <cellStyle name="Comma 3 2 5 2" xfId="2503"/>
    <cellStyle name="Comma 3 2 5 3" xfId="2504"/>
    <cellStyle name="Comma 3 3" xfId="883"/>
    <cellStyle name="Comma 3 3 2" xfId="884"/>
    <cellStyle name="Comma 3 4" xfId="885"/>
    <cellStyle name="Comma 3 5" xfId="886"/>
    <cellStyle name="Comma 3 6" xfId="887"/>
    <cellStyle name="Comma 3 7" xfId="888"/>
    <cellStyle name="Comma 3 8" xfId="889"/>
    <cellStyle name="Comma 3 9" xfId="890"/>
    <cellStyle name="Comma 3_GFPTNR_Q2'53_F" xfId="891"/>
    <cellStyle name="Comma 30" xfId="892"/>
    <cellStyle name="Comma 31" xfId="893"/>
    <cellStyle name="Comma 32" xfId="894"/>
    <cellStyle name="Comma 32 2" xfId="895"/>
    <cellStyle name="Comma 33" xfId="896"/>
    <cellStyle name="Comma 34" xfId="897"/>
    <cellStyle name="Comma 35" xfId="898"/>
    <cellStyle name="Comma 36" xfId="899"/>
    <cellStyle name="Comma 37" xfId="900"/>
    <cellStyle name="Comma 38" xfId="901"/>
    <cellStyle name="Comma 39" xfId="902"/>
    <cellStyle name="Comma 4" xfId="5"/>
    <cellStyle name="Comma 4 10" xfId="2707"/>
    <cellStyle name="Comma 4 2" xfId="903"/>
    <cellStyle name="Comma 4 2 2" xfId="904"/>
    <cellStyle name="Comma 4 2 2 2" xfId="905"/>
    <cellStyle name="Comma 4 2 2 3" xfId="906"/>
    <cellStyle name="Comma 4 2 3" xfId="907"/>
    <cellStyle name="Comma 4 2 4" xfId="2708"/>
    <cellStyle name="Comma 4 3" xfId="908"/>
    <cellStyle name="Comma 4 3 2" xfId="909"/>
    <cellStyle name="Comma 4 3 3" xfId="910"/>
    <cellStyle name="Comma 4 3 4" xfId="911"/>
    <cellStyle name="Comma 4 4" xfId="912"/>
    <cellStyle name="Comma 4 4 2" xfId="913"/>
    <cellStyle name="Comma 4 5" xfId="914"/>
    <cellStyle name="Comma 4 6" xfId="915"/>
    <cellStyle name="Comma 4 7" xfId="916"/>
    <cellStyle name="Comma 4 8" xfId="917"/>
    <cellStyle name="Comma 4 9" xfId="2703"/>
    <cellStyle name="Comma 4_GFPTNR_Q3'53_A" xfId="918"/>
    <cellStyle name="Comma 40" xfId="919"/>
    <cellStyle name="Comma 41" xfId="920"/>
    <cellStyle name="Comma 42" xfId="921"/>
    <cellStyle name="Comma 43" xfId="922"/>
    <cellStyle name="Comma 44" xfId="923"/>
    <cellStyle name="Comma 45" xfId="924"/>
    <cellStyle name="Comma 46" xfId="2405"/>
    <cellStyle name="Comma 47" xfId="2699"/>
    <cellStyle name="Comma 48" xfId="2696"/>
    <cellStyle name="Comma 49" xfId="2705"/>
    <cellStyle name="Comma 5" xfId="7"/>
    <cellStyle name="Comma 5 2" xfId="926"/>
    <cellStyle name="Comma 5 2 2" xfId="927"/>
    <cellStyle name="Comma 5 2 2 2" xfId="928"/>
    <cellStyle name="Comma 5 2 2 3" xfId="929"/>
    <cellStyle name="Comma 5 2 3" xfId="930"/>
    <cellStyle name="Comma 5 3" xfId="931"/>
    <cellStyle name="Comma 5 3 2" xfId="2505"/>
    <cellStyle name="Comma 5 4" xfId="932"/>
    <cellStyle name="Comma 5 4 2" xfId="933"/>
    <cellStyle name="Comma 5 4 3" xfId="934"/>
    <cellStyle name="Comma 5 5" xfId="935"/>
    <cellStyle name="Comma 5 5 2" xfId="936"/>
    <cellStyle name="Comma 5 6" xfId="937"/>
    <cellStyle name="Comma 5 6 2" xfId="938"/>
    <cellStyle name="Comma 5 7" xfId="939"/>
    <cellStyle name="Comma 5 8" xfId="11"/>
    <cellStyle name="Comma 5 9" xfId="925"/>
    <cellStyle name="Comma 5_GFPTNR_Q3'53_A" xfId="940"/>
    <cellStyle name="Comma 50" xfId="2734"/>
    <cellStyle name="Comma 51" xfId="2742"/>
    <cellStyle name="Comma 51 2" xfId="2774"/>
    <cellStyle name="Comma 51 3" xfId="2800"/>
    <cellStyle name="Comma 54" xfId="2709"/>
    <cellStyle name="Comma 54 2" xfId="2730"/>
    <cellStyle name="Comma 54 2 2" xfId="2736"/>
    <cellStyle name="Comma 54 2 2 2" xfId="2770"/>
    <cellStyle name="Comma 54 2 2 3" xfId="2796"/>
    <cellStyle name="Comma 54 2 3" xfId="2766"/>
    <cellStyle name="Comma 54 2 4" xfId="2792"/>
    <cellStyle name="Comma 54 3" xfId="2732"/>
    <cellStyle name="Comma 54 3 2" xfId="2737"/>
    <cellStyle name="Comma 54 3 2 2" xfId="2771"/>
    <cellStyle name="Comma 54 3 2 3" xfId="2797"/>
    <cellStyle name="Comma 54 3 3" xfId="2767"/>
    <cellStyle name="Comma 54 3 4" xfId="2793"/>
    <cellStyle name="Comma 54 4" xfId="2733"/>
    <cellStyle name="Comma 54 4 2" xfId="2738"/>
    <cellStyle name="Comma 54 4 2 2" xfId="2772"/>
    <cellStyle name="Comma 54 4 2 3" xfId="2798"/>
    <cellStyle name="Comma 54 4 3" xfId="2768"/>
    <cellStyle name="Comma 54 4 4" xfId="2794"/>
    <cellStyle name="Comma 54 5" xfId="2735"/>
    <cellStyle name="Comma 54 5 2" xfId="2769"/>
    <cellStyle name="Comma 54 5 3" xfId="2795"/>
    <cellStyle name="Comma 54 6" xfId="2765"/>
    <cellStyle name="Comma 54 7" xfId="2791"/>
    <cellStyle name="Comma 6" xfId="27"/>
    <cellStyle name="Comma 6 2" xfId="941"/>
    <cellStyle name="Comma 6 2 2" xfId="2506"/>
    <cellStyle name="Comma 6 3" xfId="942"/>
    <cellStyle name="Comma 6 3 2" xfId="943"/>
    <cellStyle name="Comma 6 3 3" xfId="944"/>
    <cellStyle name="Comma 6 4" xfId="945"/>
    <cellStyle name="Comma 6 4 2" xfId="946"/>
    <cellStyle name="Comma 6 5" xfId="947"/>
    <cellStyle name="Comma 6_GFN_Q2'53_X2" xfId="948"/>
    <cellStyle name="Comma 68" xfId="949"/>
    <cellStyle name="Comma 68 2" xfId="950"/>
    <cellStyle name="Comma 7" xfId="951"/>
    <cellStyle name="Comma 7 2" xfId="952"/>
    <cellStyle name="Comma 7 2 2" xfId="2507"/>
    <cellStyle name="Comma 7 2 2 2" xfId="2508"/>
    <cellStyle name="Comma 7 2 3" xfId="2711"/>
    <cellStyle name="Comma 7 3" xfId="953"/>
    <cellStyle name="Comma 7 4" xfId="954"/>
    <cellStyle name="Comma 7 5" xfId="955"/>
    <cellStyle name="Comma 7 6" xfId="2710"/>
    <cellStyle name="Comma 8" xfId="956"/>
    <cellStyle name="Comma 8 2" xfId="957"/>
    <cellStyle name="Comma 8 3" xfId="958"/>
    <cellStyle name="Comma 8 4" xfId="959"/>
    <cellStyle name="Comma 9" xfId="2363"/>
    <cellStyle name="Comma 9 2" xfId="960"/>
    <cellStyle name="Comma 9 2 2" xfId="961"/>
    <cellStyle name="Comma 9 2 3" xfId="962"/>
    <cellStyle name="Comma 9 2 4" xfId="2406"/>
    <cellStyle name="Comma 9 3" xfId="963"/>
    <cellStyle name="Comma 9 4" xfId="964"/>
    <cellStyle name="Comma 9 4 2" xfId="965"/>
    <cellStyle name="comma zerodec" xfId="966"/>
    <cellStyle name="comma zerodec 10" xfId="2721"/>
    <cellStyle name="comma zerodec 2" xfId="967"/>
    <cellStyle name="comma zerodec 2 2" xfId="968"/>
    <cellStyle name="comma zerodec 2 2 2" xfId="2509"/>
    <cellStyle name="comma zerodec 2 3" xfId="2510"/>
    <cellStyle name="comma zerodec 3" xfId="969"/>
    <cellStyle name="comma zerodec 3 2" xfId="2511"/>
    <cellStyle name="comma zerodec 4" xfId="970"/>
    <cellStyle name="comma zerodec 4 2" xfId="2512"/>
    <cellStyle name="comma zerodec 5" xfId="971"/>
    <cellStyle name="comma zerodec 5 2" xfId="2513"/>
    <cellStyle name="comma zerodec 6" xfId="972"/>
    <cellStyle name="comma zerodec 6 2" xfId="2514"/>
    <cellStyle name="comma zerodec 7" xfId="973"/>
    <cellStyle name="comma zerodec 8" xfId="974"/>
    <cellStyle name="comma zerodec 9" xfId="975"/>
    <cellStyle name="comma zerodec_GF-Food _Q4'52_CC2" xfId="976"/>
    <cellStyle name="Comma0" xfId="977"/>
    <cellStyle name="Curren - Style3" xfId="978"/>
    <cellStyle name="Curren - Style4" xfId="979"/>
    <cellStyle name="Currency $" xfId="980"/>
    <cellStyle name="Currency [0] 2" xfId="981"/>
    <cellStyle name="Currency [0] 2 2" xfId="2515"/>
    <cellStyle name="Currency [0] 3" xfId="2516"/>
    <cellStyle name="Currency [00]" xfId="982"/>
    <cellStyle name="Currency 2" xfId="983"/>
    <cellStyle name="Currency 2 2" xfId="2517"/>
    <cellStyle name="Currency 2 2 2" xfId="2518"/>
    <cellStyle name="Currency 3" xfId="984"/>
    <cellStyle name="Currency 4" xfId="985"/>
    <cellStyle name="Currency0" xfId="986"/>
    <cellStyle name="Currency1" xfId="987"/>
    <cellStyle name="Currency1 10" xfId="2722"/>
    <cellStyle name="Currency1 2" xfId="988"/>
    <cellStyle name="Currency1 2 2" xfId="989"/>
    <cellStyle name="Currency1 2 2 2" xfId="990"/>
    <cellStyle name="Currency1 2 3" xfId="2519"/>
    <cellStyle name="Currency1 3" xfId="991"/>
    <cellStyle name="Currency1 3 2" xfId="992"/>
    <cellStyle name="Currency1 4" xfId="993"/>
    <cellStyle name="Currency1 4 2" xfId="994"/>
    <cellStyle name="Currency1 5" xfId="995"/>
    <cellStyle name="Currency1 5 2" xfId="996"/>
    <cellStyle name="Currency1 6" xfId="997"/>
    <cellStyle name="Currency1 6 2" xfId="998"/>
    <cellStyle name="Currency1 7" xfId="999"/>
    <cellStyle name="Currency1 7 2" xfId="1000"/>
    <cellStyle name="Currency1 8" xfId="1001"/>
    <cellStyle name="Currency1 8 2" xfId="1002"/>
    <cellStyle name="Currency1 9" xfId="1003"/>
    <cellStyle name="Currency1_GF-Food _Q4'52_CC2" xfId="1004"/>
    <cellStyle name="Dan" xfId="1005"/>
    <cellStyle name="Date" xfId="1006"/>
    <cellStyle name="Date 2" xfId="1007"/>
    <cellStyle name="Date 3" xfId="1008"/>
    <cellStyle name="Date 4" xfId="1009"/>
    <cellStyle name="Date 5" xfId="1010"/>
    <cellStyle name="Date 6" xfId="1011"/>
    <cellStyle name="Date 7" xfId="1012"/>
    <cellStyle name="Date Short" xfId="1013"/>
    <cellStyle name="Date_~5190766" xfId="1014"/>
    <cellStyle name="Dezimal [0]_35ERI8T2gbIEMixb4v26icuOo" xfId="1015"/>
    <cellStyle name="Dezimal_35ERI8T2gbIEMixb4v26icuOo" xfId="1016"/>
    <cellStyle name="Dollar (zero dec)" xfId="1017"/>
    <cellStyle name="Dollar (zero dec) 10" xfId="2723"/>
    <cellStyle name="Dollar (zero dec) 2" xfId="1018"/>
    <cellStyle name="Dollar (zero dec) 2 2" xfId="1019"/>
    <cellStyle name="Dollar (zero dec) 2 2 2" xfId="1020"/>
    <cellStyle name="Dollar (zero dec) 2 3" xfId="2520"/>
    <cellStyle name="Dollar (zero dec) 3" xfId="1021"/>
    <cellStyle name="Dollar (zero dec) 3 2" xfId="1022"/>
    <cellStyle name="Dollar (zero dec) 4" xfId="1023"/>
    <cellStyle name="Dollar (zero dec) 4 2" xfId="1024"/>
    <cellStyle name="Dollar (zero dec) 5" xfId="1025"/>
    <cellStyle name="Dollar (zero dec) 5 2" xfId="1026"/>
    <cellStyle name="Dollar (zero dec) 6" xfId="1027"/>
    <cellStyle name="Dollar (zero dec) 6 2" xfId="1028"/>
    <cellStyle name="Dollar (zero dec) 7" xfId="1029"/>
    <cellStyle name="Dollar (zero dec) 7 2" xfId="1030"/>
    <cellStyle name="Dollar (zero dec) 8" xfId="1031"/>
    <cellStyle name="Dollar (zero dec) 8 2" xfId="1032"/>
    <cellStyle name="Dollar (zero dec) 9" xfId="1033"/>
    <cellStyle name="Dollar (zero dec)_GF-Food _Q4'52_CC2" xfId="1034"/>
    <cellStyle name="Dollars" xfId="1035"/>
    <cellStyle name="E&amp;Y House" xfId="1036"/>
    <cellStyle name="Enter Currency (0)" xfId="1037"/>
    <cellStyle name="Enter Currency (2)" xfId="1038"/>
    <cellStyle name="Enter Units (0)" xfId="1039"/>
    <cellStyle name="Enter Units (1)" xfId="1040"/>
    <cellStyle name="Enter Units (2)" xfId="1041"/>
    <cellStyle name="Euro" xfId="1042"/>
    <cellStyle name="Excel_BuiltIn_Comma 1" xfId="1043"/>
    <cellStyle name="Explanatory Text 10" xfId="1044"/>
    <cellStyle name="Explanatory Text 11" xfId="1045"/>
    <cellStyle name="Explanatory Text 12" xfId="1046"/>
    <cellStyle name="Explanatory Text 13" xfId="2407"/>
    <cellStyle name="Explanatory Text 2" xfId="1047"/>
    <cellStyle name="Explanatory Text 2 2" xfId="1048"/>
    <cellStyle name="Explanatory Text 2 3" xfId="1049"/>
    <cellStyle name="Explanatory Text 3" xfId="1050"/>
    <cellStyle name="Explanatory Text 3 2" xfId="1051"/>
    <cellStyle name="Explanatory Text 3 3" xfId="1052"/>
    <cellStyle name="Explanatory Text 4" xfId="1053"/>
    <cellStyle name="Explanatory Text 4 2" xfId="1054"/>
    <cellStyle name="Explanatory Text 5" xfId="1055"/>
    <cellStyle name="Explanatory Text 6" xfId="1056"/>
    <cellStyle name="Explanatory Text 7" xfId="1057"/>
    <cellStyle name="Explanatory Text 8" xfId="1058"/>
    <cellStyle name="Explanatory Text 9" xfId="1059"/>
    <cellStyle name="Fixed" xfId="1060"/>
    <cellStyle name="Format Number Column" xfId="1061"/>
    <cellStyle name="Good 10" xfId="1062"/>
    <cellStyle name="Good 11" xfId="1063"/>
    <cellStyle name="Good 12" xfId="1064"/>
    <cellStyle name="Good 13" xfId="2408"/>
    <cellStyle name="Good 2" xfId="1065"/>
    <cellStyle name="Good 2 2" xfId="1066"/>
    <cellStyle name="Good 2 3" xfId="1067"/>
    <cellStyle name="Good 3" xfId="1068"/>
    <cellStyle name="Good 3 2" xfId="1069"/>
    <cellStyle name="Good 3 3" xfId="1070"/>
    <cellStyle name="Good 4" xfId="1071"/>
    <cellStyle name="Good 4 2" xfId="1072"/>
    <cellStyle name="Good 5" xfId="1073"/>
    <cellStyle name="Good 5 2" xfId="1074"/>
    <cellStyle name="Good 6" xfId="1075"/>
    <cellStyle name="Good 7" xfId="1076"/>
    <cellStyle name="Good 8" xfId="1077"/>
    <cellStyle name="Good 9" xfId="1078"/>
    <cellStyle name="Grey" xfId="1079"/>
    <cellStyle name="Grey 2" xfId="1080"/>
    <cellStyle name="Grey 3" xfId="1081"/>
    <cellStyle name="HEADER" xfId="1082"/>
    <cellStyle name="Header - Style1" xfId="1083"/>
    <cellStyle name="Header1" xfId="1084"/>
    <cellStyle name="Header2" xfId="1085"/>
    <cellStyle name="Header2 2" xfId="1086"/>
    <cellStyle name="Heading" xfId="1087"/>
    <cellStyle name="Heading 1 10" xfId="1088"/>
    <cellStyle name="Heading 1 11" xfId="1089"/>
    <cellStyle name="Heading 1 12" xfId="1090"/>
    <cellStyle name="Heading 1 13" xfId="2409"/>
    <cellStyle name="Heading 1 2" xfId="1091"/>
    <cellStyle name="Heading 1 2 2" xfId="1092"/>
    <cellStyle name="Heading 1 2 3" xfId="1093"/>
    <cellStyle name="Heading 1 3" xfId="1094"/>
    <cellStyle name="Heading 1 3 2" xfId="1095"/>
    <cellStyle name="Heading 1 3 3" xfId="1096"/>
    <cellStyle name="Heading 1 4" xfId="1097"/>
    <cellStyle name="Heading 1 4 2" xfId="1098"/>
    <cellStyle name="Heading 1 5" xfId="1099"/>
    <cellStyle name="Heading 1 5 2" xfId="1100"/>
    <cellStyle name="Heading 1 6" xfId="1101"/>
    <cellStyle name="Heading 1 7" xfId="1102"/>
    <cellStyle name="Heading 1 8" xfId="1103"/>
    <cellStyle name="Heading 1 9" xfId="1104"/>
    <cellStyle name="Heading 2 10" xfId="1105"/>
    <cellStyle name="Heading 2 11" xfId="1106"/>
    <cellStyle name="Heading 2 12" xfId="1107"/>
    <cellStyle name="Heading 2 13" xfId="2410"/>
    <cellStyle name="Heading 2 2" xfId="1108"/>
    <cellStyle name="Heading 2 2 2" xfId="1109"/>
    <cellStyle name="Heading 2 2 3" xfId="1110"/>
    <cellStyle name="Heading 2 3" xfId="1111"/>
    <cellStyle name="Heading 2 3 2" xfId="1112"/>
    <cellStyle name="Heading 2 3 3" xfId="1113"/>
    <cellStyle name="Heading 2 4" xfId="1114"/>
    <cellStyle name="Heading 2 4 2" xfId="1115"/>
    <cellStyle name="Heading 2 5" xfId="1116"/>
    <cellStyle name="Heading 2 5 2" xfId="1117"/>
    <cellStyle name="Heading 2 6" xfId="1118"/>
    <cellStyle name="Heading 2 7" xfId="1119"/>
    <cellStyle name="Heading 2 8" xfId="1120"/>
    <cellStyle name="Heading 2 9" xfId="1121"/>
    <cellStyle name="Heading 3 10" xfId="1122"/>
    <cellStyle name="Heading 3 11" xfId="1123"/>
    <cellStyle name="Heading 3 12" xfId="1124"/>
    <cellStyle name="Heading 3 13" xfId="2411"/>
    <cellStyle name="Heading 3 2" xfId="1125"/>
    <cellStyle name="Heading 3 2 2" xfId="1126"/>
    <cellStyle name="Heading 3 2 3" xfId="1127"/>
    <cellStyle name="Heading 3 3" xfId="1128"/>
    <cellStyle name="Heading 3 3 2" xfId="1129"/>
    <cellStyle name="Heading 3 3 3" xfId="1130"/>
    <cellStyle name="Heading 3 4" xfId="1131"/>
    <cellStyle name="Heading 3 4 2" xfId="1132"/>
    <cellStyle name="Heading 3 5" xfId="1133"/>
    <cellStyle name="Heading 3 5 2" xfId="1134"/>
    <cellStyle name="Heading 3 6" xfId="1135"/>
    <cellStyle name="Heading 3 7" xfId="1136"/>
    <cellStyle name="Heading 3 8" xfId="1137"/>
    <cellStyle name="Heading 3 9" xfId="1138"/>
    <cellStyle name="Heading 4 10" xfId="1139"/>
    <cellStyle name="Heading 4 11" xfId="1140"/>
    <cellStyle name="Heading 4 12" xfId="1141"/>
    <cellStyle name="Heading 4 13" xfId="2412"/>
    <cellStyle name="Heading 4 2" xfId="1142"/>
    <cellStyle name="Heading 4 2 2" xfId="1143"/>
    <cellStyle name="Heading 4 2 3" xfId="1144"/>
    <cellStyle name="Heading 4 3" xfId="1145"/>
    <cellStyle name="Heading 4 3 2" xfId="1146"/>
    <cellStyle name="Heading 4 3 3" xfId="1147"/>
    <cellStyle name="Heading 4 4" xfId="1148"/>
    <cellStyle name="Heading 4 4 2" xfId="1149"/>
    <cellStyle name="Heading 4 5" xfId="1150"/>
    <cellStyle name="Heading 4 5 2" xfId="1151"/>
    <cellStyle name="Heading 4 6" xfId="1152"/>
    <cellStyle name="Heading 4 7" xfId="1153"/>
    <cellStyle name="Heading 4 8" xfId="1154"/>
    <cellStyle name="Heading 4 9" xfId="1155"/>
    <cellStyle name="HEADING, MAJOR" xfId="1156"/>
    <cellStyle name="HEADING, MINOR" xfId="1157"/>
    <cellStyle name="HEADING, RIGHT" xfId="1158"/>
    <cellStyle name="HEADING,MAJOR" xfId="1159"/>
    <cellStyle name="HEADING1" xfId="1160"/>
    <cellStyle name="HEADING2" xfId="1161"/>
    <cellStyle name="HEADING2 2" xfId="2725"/>
    <cellStyle name="Hyperlink 2" xfId="1162"/>
    <cellStyle name="Hyperlink 2 2" xfId="2701"/>
    <cellStyle name="Hyperlink 3" xfId="1163"/>
    <cellStyle name="Indent" xfId="1164"/>
    <cellStyle name="Input [yellow]" xfId="1165"/>
    <cellStyle name="Input [yellow] 2" xfId="1166"/>
    <cellStyle name="Input [yellow] 3" xfId="1167"/>
    <cellStyle name="Input 10" xfId="1168"/>
    <cellStyle name="Input 11" xfId="1169"/>
    <cellStyle name="Input 12" xfId="1170"/>
    <cellStyle name="Input 13" xfId="2521"/>
    <cellStyle name="Input 14" xfId="2522"/>
    <cellStyle name="Input 15" xfId="2523"/>
    <cellStyle name="Input 16" xfId="2524"/>
    <cellStyle name="Input 17" xfId="2525"/>
    <cellStyle name="Input 18" xfId="2526"/>
    <cellStyle name="Input 19" xfId="2527"/>
    <cellStyle name="Input 2" xfId="1171"/>
    <cellStyle name="Input 2 2" xfId="1172"/>
    <cellStyle name="Input 2 3" xfId="1173"/>
    <cellStyle name="Input 20" xfId="2413"/>
    <cellStyle name="Input 3" xfId="1174"/>
    <cellStyle name="Input 3 2" xfId="1175"/>
    <cellStyle name="Input 3 3" xfId="1176"/>
    <cellStyle name="Input 4" xfId="1177"/>
    <cellStyle name="Input 4 2" xfId="1178"/>
    <cellStyle name="Input 5" xfId="1179"/>
    <cellStyle name="Input 5 2" xfId="1180"/>
    <cellStyle name="Input 6" xfId="1181"/>
    <cellStyle name="Input 6 2" xfId="1182"/>
    <cellStyle name="Input 7" xfId="1183"/>
    <cellStyle name="Input 8" xfId="1184"/>
    <cellStyle name="Input 9" xfId="1185"/>
    <cellStyle name="Komma_DACE" xfId="1186"/>
    <cellStyle name="KPMG Heading 1" xfId="1187"/>
    <cellStyle name="KPMG Heading 2" xfId="1188"/>
    <cellStyle name="KPMG Heading 3" xfId="1189"/>
    <cellStyle name="KPMG Heading 4" xfId="1190"/>
    <cellStyle name="KPMG Normal" xfId="1191"/>
    <cellStyle name="KPMG Normal Text" xfId="1192"/>
    <cellStyle name="Lien hypertexte_BP05ff. QI CS Brakes vP05 comp." xfId="1193"/>
    <cellStyle name="Link Currency (0)" xfId="1194"/>
    <cellStyle name="Link Currency (2)" xfId="1195"/>
    <cellStyle name="Link Units (0)" xfId="1196"/>
    <cellStyle name="Link Units (1)" xfId="1197"/>
    <cellStyle name="Link Units (2)" xfId="1198"/>
    <cellStyle name="Linked Cell 10" xfId="1199"/>
    <cellStyle name="Linked Cell 11" xfId="1200"/>
    <cellStyle name="Linked Cell 12" xfId="1201"/>
    <cellStyle name="Linked Cell 13" xfId="2414"/>
    <cellStyle name="Linked Cell 2" xfId="1202"/>
    <cellStyle name="Linked Cell 2 2" xfId="1203"/>
    <cellStyle name="Linked Cell 2 3" xfId="1204"/>
    <cellStyle name="Linked Cell 3" xfId="1205"/>
    <cellStyle name="Linked Cell 3 2" xfId="1206"/>
    <cellStyle name="Linked Cell 3 3" xfId="1207"/>
    <cellStyle name="Linked Cell 4" xfId="1208"/>
    <cellStyle name="Linked Cell 4 2" xfId="1209"/>
    <cellStyle name="Linked Cell 5" xfId="1210"/>
    <cellStyle name="Linked Cell 5 2" xfId="1211"/>
    <cellStyle name="Linked Cell 6" xfId="1212"/>
    <cellStyle name="Linked Cell 7" xfId="1213"/>
    <cellStyle name="Linked Cell 8" xfId="1214"/>
    <cellStyle name="Linked Cell 9" xfId="1215"/>
    <cellStyle name="Miglia - Stile1" xfId="1216"/>
    <cellStyle name="Miglia - Stile2" xfId="1217"/>
    <cellStyle name="Miglia - Stile3" xfId="1218"/>
    <cellStyle name="Miglia - Stile4" xfId="1219"/>
    <cellStyle name="Miglia - Stile5" xfId="1220"/>
    <cellStyle name="Migliaia (0)" xfId="1221"/>
    <cellStyle name="Milliers [0]_ACSAS" xfId="1222"/>
    <cellStyle name="Milliers_ACSAS" xfId="1223"/>
    <cellStyle name="Model" xfId="1224"/>
    <cellStyle name="Monétaire [0]_ACSAS" xfId="1225"/>
    <cellStyle name="Monétaire_ACSAS" xfId="1226"/>
    <cellStyle name="Mon้taire [0]_AR1194" xfId="1227"/>
    <cellStyle name="Mon้taire_AR1194" xfId="1228"/>
    <cellStyle name="n" xfId="1229"/>
    <cellStyle name="Neutral 10" xfId="1230"/>
    <cellStyle name="Neutral 11" xfId="1231"/>
    <cellStyle name="Neutral 12" xfId="1232"/>
    <cellStyle name="Neutral 13" xfId="2415"/>
    <cellStyle name="Neutral 2" xfId="1233"/>
    <cellStyle name="Neutral 2 2" xfId="1234"/>
    <cellStyle name="Neutral 2 3" xfId="1235"/>
    <cellStyle name="Neutral 3" xfId="1236"/>
    <cellStyle name="Neutral 3 2" xfId="1237"/>
    <cellStyle name="Neutral 3 3" xfId="1238"/>
    <cellStyle name="Neutral 4" xfId="1239"/>
    <cellStyle name="Neutral 4 2" xfId="1240"/>
    <cellStyle name="Neutral 5" xfId="1241"/>
    <cellStyle name="Neutral 5 2" xfId="1242"/>
    <cellStyle name="Neutral 6" xfId="1243"/>
    <cellStyle name="Neutral 7" xfId="1244"/>
    <cellStyle name="Neutral 8" xfId="1245"/>
    <cellStyle name="Neutral 9" xfId="1246"/>
    <cellStyle name="no dec" xfId="1247"/>
    <cellStyle name="no dec 2" xfId="1248"/>
    <cellStyle name="no dec 3" xfId="1249"/>
    <cellStyle name="no dec 4" xfId="1250"/>
    <cellStyle name="no dec 5" xfId="1251"/>
    <cellStyle name="no dec_R1_Q4'51" xfId="2528"/>
    <cellStyle name="Normal" xfId="0" builtinId="0"/>
    <cellStyle name="Normal - Stile6" xfId="1252"/>
    <cellStyle name="Normal - Stile7" xfId="1253"/>
    <cellStyle name="Normal - Stile8" xfId="1254"/>
    <cellStyle name="Normal - Style1" xfId="1255"/>
    <cellStyle name="Normal - Style1 2" xfId="1256"/>
    <cellStyle name="Normal - Style1 2 2" xfId="1257"/>
    <cellStyle name="Normal - Style1 2 2 2" xfId="1258"/>
    <cellStyle name="Normal - Style1 3" xfId="1259"/>
    <cellStyle name="Normal - Style1 3 2" xfId="1260"/>
    <cellStyle name="Normal - Style1 4" xfId="1261"/>
    <cellStyle name="Normal - Style1 4 2" xfId="1262"/>
    <cellStyle name="Normal - Style1 5" xfId="1263"/>
    <cellStyle name="Normal - Style1 5 2" xfId="1264"/>
    <cellStyle name="Normal - Style1 6" xfId="1265"/>
    <cellStyle name="Normal - Style1 6 2" xfId="1266"/>
    <cellStyle name="Normal - Style1 7" xfId="1267"/>
    <cellStyle name="Normal - Style1 7 2" xfId="1268"/>
    <cellStyle name="Normal - Style1 8" xfId="1269"/>
    <cellStyle name="Normal - Style1 8 2" xfId="1270"/>
    <cellStyle name="Normal - Style1 9" xfId="1271"/>
    <cellStyle name="Normal - Style1_INEC_Q4'53_TOP-PER AUDIT" xfId="1272"/>
    <cellStyle name="Normal - Style5" xfId="1273"/>
    <cellStyle name="Normal 10" xfId="1274"/>
    <cellStyle name="Normal 10 2" xfId="1275"/>
    <cellStyle name="Normal 10 2 3" xfId="1276"/>
    <cellStyle name="Normal 10 3" xfId="1277"/>
    <cellStyle name="Normal 10 3 2" xfId="1278"/>
    <cellStyle name="Normal 10 4" xfId="1279"/>
    <cellStyle name="Normal 10 5" xfId="1280"/>
    <cellStyle name="Normal 10 6" xfId="2700"/>
    <cellStyle name="Normal 10 7" xfId="1281"/>
    <cellStyle name="Normal 11" xfId="1282"/>
    <cellStyle name="Normal 11 2" xfId="1283"/>
    <cellStyle name="Normal 11 2 2" xfId="1284"/>
    <cellStyle name="Normal 11 2 3" xfId="1285"/>
    <cellStyle name="Normal 11 3" xfId="1286"/>
    <cellStyle name="Normal 12" xfId="1287"/>
    <cellStyle name="Normal 12 2" xfId="1288"/>
    <cellStyle name="Normal 13" xfId="1289"/>
    <cellStyle name="Normal 13 2" xfId="1290"/>
    <cellStyle name="Normal 13 2 2" xfId="2752"/>
    <cellStyle name="Normal 13 2 3" xfId="2778"/>
    <cellStyle name="Normal 13 5" xfId="2750"/>
    <cellStyle name="Normal 13 5 2" xfId="2776"/>
    <cellStyle name="Normal 13 5 3" xfId="2802"/>
    <cellStyle name="Normal 14" xfId="1291"/>
    <cellStyle name="Normal 14 2" xfId="1292"/>
    <cellStyle name="Normal 15" xfId="1293"/>
    <cellStyle name="Normal 15 2" xfId="1294"/>
    <cellStyle name="Normal 16" xfId="1295"/>
    <cellStyle name="Normal 16 2" xfId="1296"/>
    <cellStyle name="Normal 17" xfId="1297"/>
    <cellStyle name="Normal 17 2" xfId="1298"/>
    <cellStyle name="Normal 17 2 2" xfId="1299"/>
    <cellStyle name="Normal 17 3" xfId="1300"/>
    <cellStyle name="Normal 18" xfId="1301"/>
    <cellStyle name="Normal 18 2" xfId="2529"/>
    <cellStyle name="Normal 19" xfId="1302"/>
    <cellStyle name="Normal 19 2" xfId="1303"/>
    <cellStyle name="Normal 19 2 2" xfId="2530"/>
    <cellStyle name="Normal 19 3" xfId="1304"/>
    <cellStyle name="Normal 19 3 2" xfId="2416"/>
    <cellStyle name="Normal 2" xfId="6"/>
    <cellStyle name="Normal 2 10" xfId="1306"/>
    <cellStyle name="Normal 2 11" xfId="1307"/>
    <cellStyle name="Normal 2 12" xfId="1308"/>
    <cellStyle name="Normal 2 13" xfId="1309"/>
    <cellStyle name="Normal 2 14" xfId="1310"/>
    <cellStyle name="Normal 2 15" xfId="1311"/>
    <cellStyle name="Normal 2 15 2" xfId="1312"/>
    <cellStyle name="Normal 2 16" xfId="1313"/>
    <cellStyle name="Normal 2 16 2" xfId="1314"/>
    <cellStyle name="Normal 2 17" xfId="1315"/>
    <cellStyle name="Normal 2 17 2" xfId="1316"/>
    <cellStyle name="Normal 2 18" xfId="1317"/>
    <cellStyle name="Normal 2 18 2" xfId="1318"/>
    <cellStyle name="Normal 2 19" xfId="1319"/>
    <cellStyle name="Normal 2 19 2" xfId="1320"/>
    <cellStyle name="Normal 2 2" xfId="8"/>
    <cellStyle name="Normal 2 2 2" xfId="1322"/>
    <cellStyle name="Normal 2 2 2 2" xfId="1323"/>
    <cellStyle name="Normal 2 2 3" xfId="1324"/>
    <cellStyle name="Normal 2 2 3 2" xfId="2531"/>
    <cellStyle name="Normal 2 2 4" xfId="1325"/>
    <cellStyle name="Normal 2 2 4 2" xfId="1326"/>
    <cellStyle name="Normal 2 2 5" xfId="1327"/>
    <cellStyle name="Normal 2 2 6" xfId="1321"/>
    <cellStyle name="Normal 2 2 9" xfId="2532"/>
    <cellStyle name="Normal 2 20" xfId="1328"/>
    <cellStyle name="Normal 2 20 2" xfId="1329"/>
    <cellStyle name="Normal 2 21" xfId="1330"/>
    <cellStyle name="Normal 2 22" xfId="1331"/>
    <cellStyle name="Normal 2 23" xfId="1332"/>
    <cellStyle name="Normal 2 24" xfId="1333"/>
    <cellStyle name="Normal 2 25" xfId="1334"/>
    <cellStyle name="Normal 2 26" xfId="1335"/>
    <cellStyle name="Normal 2 27" xfId="1336"/>
    <cellStyle name="Normal 2 28" xfId="1337"/>
    <cellStyle name="Normal 2 29" xfId="1338"/>
    <cellStyle name="Normal 2 29 2" xfId="1339"/>
    <cellStyle name="Normal 2 29 2 2" xfId="1340"/>
    <cellStyle name="Normal 2 29 2 3" xfId="2753"/>
    <cellStyle name="Normal 2 29 2 4" xfId="2779"/>
    <cellStyle name="Normal 2 29 3" xfId="1341"/>
    <cellStyle name="Normal 2 29 3 2" xfId="2754"/>
    <cellStyle name="Normal 2 29 3 3" xfId="2780"/>
    <cellStyle name="Normal 2 3" xfId="1342"/>
    <cellStyle name="Normal 2 3 2" xfId="1343"/>
    <cellStyle name="Normal 2 3 2 2" xfId="2533"/>
    <cellStyle name="Normal 2 3 2 2 2" xfId="2763"/>
    <cellStyle name="Normal 2 3 2 2 3" xfId="2789"/>
    <cellStyle name="Normal 2 3 3" xfId="1344"/>
    <cellStyle name="Normal 2 3 4" xfId="1345"/>
    <cellStyle name="Normal 2 3 5" xfId="1346"/>
    <cellStyle name="Normal 2 3 6" xfId="1347"/>
    <cellStyle name="Normal 2 3 7" xfId="1348"/>
    <cellStyle name="Normal 2 3 8" xfId="1349"/>
    <cellStyle name="Normal 2 3 9" xfId="1350"/>
    <cellStyle name="Normal 2 30" xfId="1351"/>
    <cellStyle name="Normal 2 31" xfId="1352"/>
    <cellStyle name="Normal 2 32" xfId="1353"/>
    <cellStyle name="Normal 2 33" xfId="2417"/>
    <cellStyle name="Normal 2 34" xfId="2451"/>
    <cellStyle name="Normal 2 35" xfId="2454"/>
    <cellStyle name="Normal 2 36" xfId="2704"/>
    <cellStyle name="Normal 2 37" xfId="1305"/>
    <cellStyle name="Normal 2 38" xfId="2712"/>
    <cellStyle name="Normal 2 4" xfId="1354"/>
    <cellStyle name="Normal 2 4 2" xfId="1355"/>
    <cellStyle name="Normal 2 4 3" xfId="1356"/>
    <cellStyle name="Normal 2 5" xfId="1357"/>
    <cellStyle name="Normal 2 5 2" xfId="1358"/>
    <cellStyle name="Normal 2 6" xfId="1359"/>
    <cellStyle name="Normal 2 6 2" xfId="1360"/>
    <cellStyle name="Normal 2 7" xfId="1361"/>
    <cellStyle name="Normal 2 7 2" xfId="1362"/>
    <cellStyle name="Normal 2 8" xfId="1363"/>
    <cellStyle name="Normal 2 8 2" xfId="1364"/>
    <cellStyle name="Normal 2 9" xfId="1365"/>
    <cellStyle name="Normal 2 9 2" xfId="1366"/>
    <cellStyle name="Normal 2 9 3" xfId="1367"/>
    <cellStyle name="Normal 2 9 4" xfId="1368"/>
    <cellStyle name="Normal 2 9 5" xfId="1369"/>
    <cellStyle name="Normal 2 9 6" xfId="1370"/>
    <cellStyle name="Normal 2 9 7" xfId="1371"/>
    <cellStyle name="Normal 2 9 8" xfId="1372"/>
    <cellStyle name="Normal 2 9 9" xfId="1373"/>
    <cellStyle name="Normal 2_GF-Food _Q4'52_CC2" xfId="1374"/>
    <cellStyle name="Normal 20" xfId="1375"/>
    <cellStyle name="Normal 20 2" xfId="1376"/>
    <cellStyle name="Normal 20 3" xfId="2418"/>
    <cellStyle name="Normal 21" xfId="1377"/>
    <cellStyle name="Normal 21 2" xfId="1378"/>
    <cellStyle name="Normal 21 3" xfId="1379"/>
    <cellStyle name="Normal 21 4" xfId="1380"/>
    <cellStyle name="Normal 21 5" xfId="1381"/>
    <cellStyle name="Normal 21 6" xfId="1382"/>
    <cellStyle name="Normal 21 7" xfId="1383"/>
    <cellStyle name="Normal 21 8" xfId="1384"/>
    <cellStyle name="Normal 22" xfId="1385"/>
    <cellStyle name="Normal 22 2" xfId="1386"/>
    <cellStyle name="Normal 22 2 2" xfId="1387"/>
    <cellStyle name="Normal 23" xfId="1388"/>
    <cellStyle name="Normal 23 2" xfId="1389"/>
    <cellStyle name="Normal 23 2 2" xfId="2756"/>
    <cellStyle name="Normal 23 2 3" xfId="2782"/>
    <cellStyle name="Normal 23 3" xfId="1390"/>
    <cellStyle name="Normal 23 4" xfId="2419"/>
    <cellStyle name="Normal 23 5" xfId="2755"/>
    <cellStyle name="Normal 23 6" xfId="2781"/>
    <cellStyle name="Normal 24" xfId="1391"/>
    <cellStyle name="Normal 24 2" xfId="1392"/>
    <cellStyle name="Normal 24 3" xfId="1393"/>
    <cellStyle name="Normal 24 4" xfId="1394"/>
    <cellStyle name="Normal 24 5" xfId="1395"/>
    <cellStyle name="Normal 24 6" xfId="1396"/>
    <cellStyle name="Normal 24 7" xfId="1397"/>
    <cellStyle name="Normal 24 8" xfId="1398"/>
    <cellStyle name="Normal 25" xfId="1399"/>
    <cellStyle name="Normal 25 2" xfId="1400"/>
    <cellStyle name="Normal 25 3" xfId="1401"/>
    <cellStyle name="Normal 25 4" xfId="1402"/>
    <cellStyle name="Normal 25 5" xfId="1403"/>
    <cellStyle name="Normal 25 6" xfId="1404"/>
    <cellStyle name="Normal 25 7" xfId="1405"/>
    <cellStyle name="Normal 25 8" xfId="1406"/>
    <cellStyle name="Normal 26" xfId="1407"/>
    <cellStyle name="Normal 26 2" xfId="1408"/>
    <cellStyle name="Normal 26 3" xfId="1409"/>
    <cellStyle name="Normal 26 4" xfId="1410"/>
    <cellStyle name="Normal 26 5" xfId="1411"/>
    <cellStyle name="Normal 26 6" xfId="1412"/>
    <cellStyle name="Normal 26 7" xfId="1413"/>
    <cellStyle name="Normal 26 8" xfId="1414"/>
    <cellStyle name="Normal 27" xfId="1415"/>
    <cellStyle name="Normal 27 2" xfId="1416"/>
    <cellStyle name="Normal 27 2 2" xfId="1417"/>
    <cellStyle name="Normal 27 3" xfId="2420"/>
    <cellStyle name="Normal 28" xfId="1418"/>
    <cellStyle name="Normal 28 2" xfId="1419"/>
    <cellStyle name="Normal 28 3" xfId="1420"/>
    <cellStyle name="Normal 28 4" xfId="1421"/>
    <cellStyle name="Normal 28 5" xfId="1422"/>
    <cellStyle name="Normal 28 6" xfId="1423"/>
    <cellStyle name="Normal 28 7" xfId="1424"/>
    <cellStyle name="Normal 28 7 2" xfId="1425"/>
    <cellStyle name="Normal 29" xfId="1426"/>
    <cellStyle name="Normal 29 2" xfId="2534"/>
    <cellStyle name="Normal 3" xfId="18"/>
    <cellStyle name="Normal 3 10" xfId="1427"/>
    <cellStyle name="Normal 3 11" xfId="1428"/>
    <cellStyle name="Normal 3 12" xfId="1429"/>
    <cellStyle name="Normal 3 13" xfId="2713"/>
    <cellStyle name="Normal 3 2" xfId="1430"/>
    <cellStyle name="Normal 3 2 2" xfId="1431"/>
    <cellStyle name="Normal 3 2 3" xfId="2421"/>
    <cellStyle name="Normal 3 2 4" xfId="2714"/>
    <cellStyle name="Normal 3 3" xfId="1432"/>
    <cellStyle name="Normal 3 3 2" xfId="1433"/>
    <cellStyle name="Normal 3 4" xfId="1434"/>
    <cellStyle name="Normal 3 4 2" xfId="1435"/>
    <cellStyle name="Normal 3 4 3" xfId="1436"/>
    <cellStyle name="Normal 3 5" xfId="1437"/>
    <cellStyle name="Normal 3 5 2" xfId="1438"/>
    <cellStyle name="Normal 3 6" xfId="1439"/>
    <cellStyle name="Normal 3 6 2" xfId="1440"/>
    <cellStyle name="Normal 3 6 3" xfId="1441"/>
    <cellStyle name="Normal 3 7" xfId="1442"/>
    <cellStyle name="Normal 3 8" xfId="1443"/>
    <cellStyle name="Normal 3 9" xfId="1444"/>
    <cellStyle name="Normal 3_Audit Draft Sum" xfId="1445"/>
    <cellStyle name="Normal 30" xfId="1446"/>
    <cellStyle name="Normal 30 2" xfId="1447"/>
    <cellStyle name="Normal 31" xfId="1448"/>
    <cellStyle name="Normal 31 2" xfId="1449"/>
    <cellStyle name="Normal 32" xfId="1450"/>
    <cellStyle name="Normal 32 2" xfId="1451"/>
    <cellStyle name="Normal 32 3" xfId="2757"/>
    <cellStyle name="Normal 32 4" xfId="2783"/>
    <cellStyle name="Normal 33" xfId="1452"/>
    <cellStyle name="Normal 33 2" xfId="2535"/>
    <cellStyle name="Normal 33 3" xfId="2758"/>
    <cellStyle name="Normal 33 4" xfId="2784"/>
    <cellStyle name="Normal 34" xfId="1453"/>
    <cellStyle name="Normal 34 2" xfId="2536"/>
    <cellStyle name="Normal 34 3" xfId="2759"/>
    <cellStyle name="Normal 34 4" xfId="2785"/>
    <cellStyle name="Normal 35" xfId="1454"/>
    <cellStyle name="Normal 35 2" xfId="2537"/>
    <cellStyle name="Normal 35 3" xfId="2760"/>
    <cellStyle name="Normal 35 4" xfId="2786"/>
    <cellStyle name="Normal 36" xfId="1455"/>
    <cellStyle name="Normal 36 2" xfId="2538"/>
    <cellStyle name="Normal 37" xfId="1456"/>
    <cellStyle name="Normal 38" xfId="1457"/>
    <cellStyle name="Normal 39" xfId="1458"/>
    <cellStyle name="Normal 4" xfId="1459"/>
    <cellStyle name="Normal 4 2" xfId="1460"/>
    <cellStyle name="Normal 4 2 2" xfId="1461"/>
    <cellStyle name="Normal 4 2 2 2" xfId="1462"/>
    <cellStyle name="Normal 4 2 3" xfId="1463"/>
    <cellStyle name="Normal 4 3" xfId="1464"/>
    <cellStyle name="Normal 4 3 2" xfId="1465"/>
    <cellStyle name="Normal 4 4" xfId="1466"/>
    <cellStyle name="Normal 4 4 2" xfId="1467"/>
    <cellStyle name="Normal 4 4 3" xfId="2761"/>
    <cellStyle name="Normal 4 4 4" xfId="2787"/>
    <cellStyle name="Normal 4 5" xfId="1468"/>
    <cellStyle name="Normal 4 6" xfId="1469"/>
    <cellStyle name="Normal 4 7" xfId="1470"/>
    <cellStyle name="Normal 4 8" xfId="1471"/>
    <cellStyle name="Normal 4 9" xfId="2715"/>
    <cellStyle name="Normal 4_INEC_Q4'53_WP -FON" xfId="1472"/>
    <cellStyle name="Normal 40" xfId="1473"/>
    <cellStyle name="Normal 41" xfId="1474"/>
    <cellStyle name="Normal 42" xfId="1475"/>
    <cellStyle name="Normal 43" xfId="1476"/>
    <cellStyle name="Normal 44" xfId="1477"/>
    <cellStyle name="Normal 45" xfId="1478"/>
    <cellStyle name="Normal 46" xfId="1479"/>
    <cellStyle name="Normal 47" xfId="1480"/>
    <cellStyle name="Normal 48" xfId="1481"/>
    <cellStyle name="Normal 49" xfId="1482"/>
    <cellStyle name="Normal 5" xfId="13"/>
    <cellStyle name="Normal 5 2" xfId="15"/>
    <cellStyle name="Normal 5 2 2" xfId="1483"/>
    <cellStyle name="Normal 5 2 3" xfId="2539"/>
    <cellStyle name="Normal 5 3" xfId="1484"/>
    <cellStyle name="Normal 5 3 2" xfId="2540"/>
    <cellStyle name="Normal 5 3 2 2" xfId="2541"/>
    <cellStyle name="Normal 5 4" xfId="1485"/>
    <cellStyle name="Normal 5 4 2" xfId="1486"/>
    <cellStyle name="Normal 5 5" xfId="2716"/>
    <cellStyle name="Normal 5 6" xfId="2740"/>
    <cellStyle name="Normal 5_Top P-PAR Q1'53_Per Book" xfId="2542"/>
    <cellStyle name="Normal 50" xfId="1487"/>
    <cellStyle name="Normal 51" xfId="1488"/>
    <cellStyle name="Normal 51 2" xfId="2543"/>
    <cellStyle name="Normal 52" xfId="1489"/>
    <cellStyle name="Normal 53" xfId="1490"/>
    <cellStyle name="Normal 54" xfId="2422"/>
    <cellStyle name="Normal 55" xfId="2423"/>
    <cellStyle name="Normal 56" xfId="2424"/>
    <cellStyle name="Normal 57" xfId="1491"/>
    <cellStyle name="Normal 57 2" xfId="1492"/>
    <cellStyle name="Normal 58" xfId="2425"/>
    <cellStyle name="Normal 59" xfId="2426"/>
    <cellStyle name="Normal 6" xfId="22"/>
    <cellStyle name="Normal 6 10" xfId="2544"/>
    <cellStyle name="Normal 6 11" xfId="2545"/>
    <cellStyle name="Normal 6 12" xfId="2546"/>
    <cellStyle name="Normal 6 13" xfId="2547"/>
    <cellStyle name="Normal 6 14" xfId="2548"/>
    <cellStyle name="Normal 6 15" xfId="2549"/>
    <cellStyle name="Normal 6 16" xfId="2550"/>
    <cellStyle name="Normal 6 17" xfId="2551"/>
    <cellStyle name="Normal 6 18" xfId="2552"/>
    <cellStyle name="Normal 6 19" xfId="2553"/>
    <cellStyle name="Normal 6 2" xfId="1493"/>
    <cellStyle name="Normal 6 2 2" xfId="2554"/>
    <cellStyle name="Normal 6 20" xfId="2555"/>
    <cellStyle name="Normal 6 21" xfId="2556"/>
    <cellStyle name="Normal 6 22" xfId="2557"/>
    <cellStyle name="Normal 6 23" xfId="2558"/>
    <cellStyle name="Normal 6 24" xfId="2559"/>
    <cellStyle name="Normal 6 25" xfId="2560"/>
    <cellStyle name="Normal 6 26" xfId="2561"/>
    <cellStyle name="Normal 6 27" xfId="2562"/>
    <cellStyle name="Normal 6 28" xfId="2563"/>
    <cellStyle name="Normal 6 29" xfId="2564"/>
    <cellStyle name="Normal 6 3" xfId="1494"/>
    <cellStyle name="Normal 6 3 2" xfId="2565"/>
    <cellStyle name="Normal 6 30" xfId="2566"/>
    <cellStyle name="Normal 6 31" xfId="2567"/>
    <cellStyle name="Normal 6 32" xfId="2568"/>
    <cellStyle name="Normal 6 33" xfId="2569"/>
    <cellStyle name="Normal 6 34" xfId="2570"/>
    <cellStyle name="Normal 6 35" xfId="2571"/>
    <cellStyle name="Normal 6 36" xfId="2572"/>
    <cellStyle name="Normal 6 37" xfId="2573"/>
    <cellStyle name="Normal 6 38" xfId="2574"/>
    <cellStyle name="Normal 6 39" xfId="2575"/>
    <cellStyle name="Normal 6 4" xfId="1495"/>
    <cellStyle name="Normal 6 4 2" xfId="1496"/>
    <cellStyle name="Normal 6 40" xfId="2576"/>
    <cellStyle name="Normal 6 41" xfId="2577"/>
    <cellStyle name="Normal 6 42" xfId="2578"/>
    <cellStyle name="Normal 6 43" xfId="2579"/>
    <cellStyle name="Normal 6 44" xfId="2580"/>
    <cellStyle name="Normal 6 45" xfId="2581"/>
    <cellStyle name="Normal 6 46" xfId="2582"/>
    <cellStyle name="Normal 6 47" xfId="2583"/>
    <cellStyle name="Normal 6 48" xfId="2584"/>
    <cellStyle name="Normal 6 49" xfId="2585"/>
    <cellStyle name="Normal 6 5" xfId="1497"/>
    <cellStyle name="Normal 6 50" xfId="2586"/>
    <cellStyle name="Normal 6 51" xfId="2587"/>
    <cellStyle name="Normal 6 52" xfId="2588"/>
    <cellStyle name="Normal 6 53" xfId="2589"/>
    <cellStyle name="Normal 6 54" xfId="2590"/>
    <cellStyle name="Normal 6 55" xfId="2591"/>
    <cellStyle name="Normal 6 56" xfId="2592"/>
    <cellStyle name="Normal 6 57" xfId="2593"/>
    <cellStyle name="Normal 6 58" xfId="2594"/>
    <cellStyle name="Normal 6 59" xfId="2595"/>
    <cellStyle name="Normal 6 6" xfId="2596"/>
    <cellStyle name="Normal 6 60" xfId="2597"/>
    <cellStyle name="Normal 6 61" xfId="2598"/>
    <cellStyle name="Normal 6 62" xfId="2599"/>
    <cellStyle name="Normal 6 63" xfId="2600"/>
    <cellStyle name="Normal 6 64" xfId="2719"/>
    <cellStyle name="Normal 6 7" xfId="2601"/>
    <cellStyle name="Normal 6 8" xfId="2602"/>
    <cellStyle name="Normal 6 9" xfId="2603"/>
    <cellStyle name="Normal 6_GFPTNR_Q3'53_A" xfId="1498"/>
    <cellStyle name="Normal 60" xfId="2427"/>
    <cellStyle name="Normal 61" xfId="2428"/>
    <cellStyle name="Normal 62" xfId="2697"/>
    <cellStyle name="Normal 63" xfId="1499"/>
    <cellStyle name="Normal 64" xfId="10"/>
    <cellStyle name="Normal 65" xfId="12"/>
    <cellStyle name="Normal 66" xfId="2741"/>
    <cellStyle name="Normal 66 2" xfId="2773"/>
    <cellStyle name="Normal 66 3" xfId="2799"/>
    <cellStyle name="Normal 7" xfId="1500"/>
    <cellStyle name="Normal 7 10" xfId="21"/>
    <cellStyle name="Normal 7 11" xfId="1501"/>
    <cellStyle name="Normal 7 12" xfId="1502"/>
    <cellStyle name="Normal 7 12 2" xfId="1503"/>
    <cellStyle name="Normal 7 13" xfId="1504"/>
    <cellStyle name="Normal 7 14" xfId="1505"/>
    <cellStyle name="Normal 7 2" xfId="1506"/>
    <cellStyle name="Normal 7 2 2" xfId="2604"/>
    <cellStyle name="Normal 7 2 2 2" xfId="2605"/>
    <cellStyle name="Normal 7 3" xfId="1507"/>
    <cellStyle name="Normal 7 4" xfId="1508"/>
    <cellStyle name="Normal 7 5" xfId="1509"/>
    <cellStyle name="Normal 7 6" xfId="1510"/>
    <cellStyle name="Normal 7 7" xfId="1511"/>
    <cellStyle name="Normal 7 8" xfId="1512"/>
    <cellStyle name="Normal 7 9" xfId="1513"/>
    <cellStyle name="Normal 74" xfId="1514"/>
    <cellStyle name="Normal 8" xfId="1515"/>
    <cellStyle name="Normal 8 10" xfId="1516"/>
    <cellStyle name="Normal 8 11" xfId="1517"/>
    <cellStyle name="Normal 8 12" xfId="1518"/>
    <cellStyle name="Normal 8 12 2" xfId="2429"/>
    <cellStyle name="Normal 8 13" xfId="1519"/>
    <cellStyle name="Normal 8 14" xfId="1520"/>
    <cellStyle name="Normal 8 15" xfId="1521"/>
    <cellStyle name="Normal 8 15 2" xfId="2430"/>
    <cellStyle name="Normal 8 16" xfId="1522"/>
    <cellStyle name="Normal 8 16 2" xfId="2431"/>
    <cellStyle name="Normal 8 17" xfId="1523"/>
    <cellStyle name="Normal 8 17 2" xfId="2432"/>
    <cellStyle name="Normal 8 18" xfId="1524"/>
    <cellStyle name="Normal 8 18 2" xfId="2433"/>
    <cellStyle name="Normal 8 19" xfId="1525"/>
    <cellStyle name="Normal 8 19 2" xfId="2434"/>
    <cellStyle name="Normal 8 2" xfId="1526"/>
    <cellStyle name="Normal 8 2 2" xfId="2606"/>
    <cellStyle name="Normal 8 20" xfId="1527"/>
    <cellStyle name="Normal 8 3" xfId="1528"/>
    <cellStyle name="Normal 8 3 2" xfId="2607"/>
    <cellStyle name="Normal 8 4" xfId="1529"/>
    <cellStyle name="Normal 8 5" xfId="1530"/>
    <cellStyle name="Normal 8 6" xfId="1531"/>
    <cellStyle name="Normal 8 7" xfId="1532"/>
    <cellStyle name="Normal 8 8" xfId="1533"/>
    <cellStyle name="Normal 8 9" xfId="1534"/>
    <cellStyle name="Normal 88" xfId="2608"/>
    <cellStyle name="Normal 88 2" xfId="2764"/>
    <cellStyle name="Normal 88 3" xfId="2790"/>
    <cellStyle name="Normal 9" xfId="16"/>
    <cellStyle name="Normal 9 2" xfId="1535"/>
    <cellStyle name="Normal 9 2 2" xfId="1536"/>
    <cellStyle name="Normal 9 3" xfId="1537"/>
    <cellStyle name="Normal 9 4" xfId="1538"/>
    <cellStyle name="Normal 9 5" xfId="1539"/>
    <cellStyle name="Normal_Draft PTTCHTx 2" xfId="2739"/>
    <cellStyle name="Normal_draft Q308" xfId="9"/>
    <cellStyle name="Normale_9639A02C" xfId="1540"/>
    <cellStyle name="Note 10" xfId="1541"/>
    <cellStyle name="Note 11" xfId="1542"/>
    <cellStyle name="Note 12" xfId="1543"/>
    <cellStyle name="Note 13" xfId="2435"/>
    <cellStyle name="Note 2" xfId="1544"/>
    <cellStyle name="Note 2 2" xfId="1545"/>
    <cellStyle name="Note 2 3" xfId="1546"/>
    <cellStyle name="Note 2 4" xfId="1547"/>
    <cellStyle name="Note 2 5" xfId="1548"/>
    <cellStyle name="Note 3" xfId="1549"/>
    <cellStyle name="Note 3 2" xfId="1550"/>
    <cellStyle name="Note 3 2 2" xfId="1551"/>
    <cellStyle name="Note 3 2 2 2" xfId="1552"/>
    <cellStyle name="Note 3 3" xfId="1553"/>
    <cellStyle name="Note 3 4" xfId="1554"/>
    <cellStyle name="Note 4" xfId="1555"/>
    <cellStyle name="Note 4 2" xfId="1556"/>
    <cellStyle name="Note 4 3" xfId="1557"/>
    <cellStyle name="Note 4 4" xfId="1558"/>
    <cellStyle name="Note 5" xfId="1559"/>
    <cellStyle name="Note 5 2" xfId="1560"/>
    <cellStyle name="Note 5 3" xfId="1561"/>
    <cellStyle name="Note 5 4" xfId="1562"/>
    <cellStyle name="Note 6" xfId="1563"/>
    <cellStyle name="Note 6 2" xfId="1564"/>
    <cellStyle name="Note 7" xfId="1565"/>
    <cellStyle name="Note 8" xfId="1566"/>
    <cellStyle name="Note 9" xfId="1567"/>
    <cellStyle name="oft Excel]_x000d__x000a_Comment=The open=/f lines load custom functions into the Paste Function list._x000d__x000a_Maximized=3_x000d__x000a_Basics=1_x000d__x000a_A" xfId="2609"/>
    <cellStyle name="Output 10" xfId="1568"/>
    <cellStyle name="Output 11" xfId="1569"/>
    <cellStyle name="Output 12" xfId="1570"/>
    <cellStyle name="Output 13" xfId="2436"/>
    <cellStyle name="Output 2" xfId="1571"/>
    <cellStyle name="Output 2 2" xfId="1572"/>
    <cellStyle name="Output 2 3" xfId="1573"/>
    <cellStyle name="Output 3" xfId="1574"/>
    <cellStyle name="Output 3 2" xfId="1575"/>
    <cellStyle name="Output 3 3" xfId="1576"/>
    <cellStyle name="Output 4" xfId="1577"/>
    <cellStyle name="Output 4 2" xfId="1578"/>
    <cellStyle name="Output 5" xfId="1579"/>
    <cellStyle name="Output 5 2" xfId="1580"/>
    <cellStyle name="Output 6" xfId="1581"/>
    <cellStyle name="Output 7" xfId="1582"/>
    <cellStyle name="Output 8" xfId="1583"/>
    <cellStyle name="Output 9" xfId="1584"/>
    <cellStyle name="Percent [0]" xfId="1585"/>
    <cellStyle name="Percent [00]" xfId="1586"/>
    <cellStyle name="Percent [2]" xfId="1587"/>
    <cellStyle name="Percent [2] 2" xfId="1588"/>
    <cellStyle name="Percent [2] 2 2" xfId="1589"/>
    <cellStyle name="Percent [2] 2 3" xfId="1590"/>
    <cellStyle name="Percent [2] 2 4" xfId="1591"/>
    <cellStyle name="Percent [2] 2 5" xfId="1592"/>
    <cellStyle name="Percent [2] 3" xfId="1593"/>
    <cellStyle name="Percent [2] 3 2" xfId="1594"/>
    <cellStyle name="Percent [2] 4" xfId="1595"/>
    <cellStyle name="Percent [2] 5" xfId="1596"/>
    <cellStyle name="Percent [2] 6" xfId="1597"/>
    <cellStyle name="Percent [2] 7" xfId="1598"/>
    <cellStyle name="Percent [2] 8" xfId="1599"/>
    <cellStyle name="Percent [2] 9" xfId="1600"/>
    <cellStyle name="Percent 10" xfId="1601"/>
    <cellStyle name="Percent 10 2" xfId="1602"/>
    <cellStyle name="Percent 10 2 2" xfId="1603"/>
    <cellStyle name="Percent 11" xfId="1604"/>
    <cellStyle name="Percent 11 2" xfId="1605"/>
    <cellStyle name="Percent 11 2 2" xfId="1606"/>
    <cellStyle name="Percent 12" xfId="1607"/>
    <cellStyle name="Percent 12 2" xfId="1608"/>
    <cellStyle name="Percent 12 3" xfId="1609"/>
    <cellStyle name="Percent 12 4" xfId="1610"/>
    <cellStyle name="Percent 12 5" xfId="1611"/>
    <cellStyle name="Percent 12 6" xfId="1612"/>
    <cellStyle name="Percent 12 7" xfId="1613"/>
    <cellStyle name="Percent 13" xfId="1614"/>
    <cellStyle name="Percent 13 2" xfId="1615"/>
    <cellStyle name="Percent 14" xfId="1616"/>
    <cellStyle name="Percent 15" xfId="1617"/>
    <cellStyle name="Percent 16" xfId="1618"/>
    <cellStyle name="Percent 17" xfId="1619"/>
    <cellStyle name="Percent 17 2" xfId="1620"/>
    <cellStyle name="Percent 18" xfId="1621"/>
    <cellStyle name="Percent 19" xfId="2437"/>
    <cellStyle name="Percent 2" xfId="1622"/>
    <cellStyle name="Percent 2 10" xfId="1623"/>
    <cellStyle name="Percent 2 11" xfId="1624"/>
    <cellStyle name="Percent 2 12" xfId="1625"/>
    <cellStyle name="Percent 2 13" xfId="1626"/>
    <cellStyle name="Percent 2 14" xfId="1627"/>
    <cellStyle name="Percent 2 15" xfId="1628"/>
    <cellStyle name="Percent 2 16" xfId="1629"/>
    <cellStyle name="Percent 2 17" xfId="1630"/>
    <cellStyle name="Percent 2 18" xfId="1631"/>
    <cellStyle name="Percent 2 19" xfId="1632"/>
    <cellStyle name="Percent 2 2" xfId="1633"/>
    <cellStyle name="Percent 2 2 2" xfId="1634"/>
    <cellStyle name="Percent 2 2 3" xfId="1635"/>
    <cellStyle name="Percent 2 2 4" xfId="2729"/>
    <cellStyle name="Percent 2 20" xfId="1636"/>
    <cellStyle name="Percent 2 21" xfId="1637"/>
    <cellStyle name="Percent 2 22" xfId="1638"/>
    <cellStyle name="Percent 2 23" xfId="2438"/>
    <cellStyle name="Percent 2 24" xfId="2717"/>
    <cellStyle name="Percent 2 3" xfId="1639"/>
    <cellStyle name="Percent 2 3 2" xfId="2731"/>
    <cellStyle name="Percent 2 4" xfId="1640"/>
    <cellStyle name="Percent 2 5" xfId="1641"/>
    <cellStyle name="Percent 2 6" xfId="1642"/>
    <cellStyle name="Percent 2 7" xfId="1643"/>
    <cellStyle name="Percent 2 8" xfId="1644"/>
    <cellStyle name="Percent 2 9" xfId="1645"/>
    <cellStyle name="Percent 20" xfId="2610"/>
    <cellStyle name="Percent 21" xfId="2611"/>
    <cellStyle name="Percent 22" xfId="2702"/>
    <cellStyle name="Percent 23" xfId="2743"/>
    <cellStyle name="Percent 23 2" xfId="2775"/>
    <cellStyle name="Percent 23 3" xfId="2801"/>
    <cellStyle name="Percent 3" xfId="1646"/>
    <cellStyle name="Percent 3 10" xfId="2718"/>
    <cellStyle name="Percent 3 2" xfId="1647"/>
    <cellStyle name="Percent 3 2 2" xfId="1648"/>
    <cellStyle name="Percent 3 2 3" xfId="1649"/>
    <cellStyle name="Percent 3 2 4" xfId="1650"/>
    <cellStyle name="Percent 3 2 5" xfId="1651"/>
    <cellStyle name="Percent 3 3" xfId="1652"/>
    <cellStyle name="Percent 3 3 2" xfId="2612"/>
    <cellStyle name="Percent 3 4" xfId="1653"/>
    <cellStyle name="Percent 3 5" xfId="1654"/>
    <cellStyle name="Percent 3 6" xfId="1655"/>
    <cellStyle name="Percent 3 7" xfId="1656"/>
    <cellStyle name="Percent 3 8" xfId="1657"/>
    <cellStyle name="Percent 3 9" xfId="1658"/>
    <cellStyle name="Percent 4" xfId="1659"/>
    <cellStyle name="Percent 4 10" xfId="1660"/>
    <cellStyle name="Percent 4 11" xfId="1661"/>
    <cellStyle name="Percent 4 12" xfId="1662"/>
    <cellStyle name="Percent 4 13" xfId="1663"/>
    <cellStyle name="Percent 4 14" xfId="1664"/>
    <cellStyle name="Percent 4 2" xfId="1665"/>
    <cellStyle name="Percent 4 3" xfId="1666"/>
    <cellStyle name="Percent 4 4" xfId="1667"/>
    <cellStyle name="Percent 4 5" xfId="1668"/>
    <cellStyle name="Percent 4 6" xfId="1669"/>
    <cellStyle name="Percent 4 7" xfId="1670"/>
    <cellStyle name="Percent 4 8" xfId="1671"/>
    <cellStyle name="Percent 4 9" xfId="1672"/>
    <cellStyle name="Percent 5" xfId="14"/>
    <cellStyle name="Percent 5 2" xfId="1673"/>
    <cellStyle name="Percent 5 2 2" xfId="1674"/>
    <cellStyle name="Percent 5 3" xfId="1675"/>
    <cellStyle name="Percent 6" xfId="1676"/>
    <cellStyle name="Percent 6 2" xfId="1677"/>
    <cellStyle name="Percent 6 3" xfId="1678"/>
    <cellStyle name="Percent 6 4" xfId="1679"/>
    <cellStyle name="Percent 7" xfId="1680"/>
    <cellStyle name="Percent 7 2" xfId="1681"/>
    <cellStyle name="Percent 7 3" xfId="2613"/>
    <cellStyle name="Percent 8" xfId="1682"/>
    <cellStyle name="Percent 9" xfId="1683"/>
    <cellStyle name="PERCENTAGE" xfId="1684"/>
    <cellStyle name="PERCENTAGE 2" xfId="1685"/>
    <cellStyle name="PrePop Currency (0)" xfId="1686"/>
    <cellStyle name="PrePop Currency (2)" xfId="1687"/>
    <cellStyle name="PrePop Units (0)" xfId="1688"/>
    <cellStyle name="PrePop Units (1)" xfId="1689"/>
    <cellStyle name="PrePop Units (2)" xfId="1690"/>
    <cellStyle name="prot" xfId="1691"/>
    <cellStyle name="pwstyle" xfId="1692"/>
    <cellStyle name="Q" xfId="1693"/>
    <cellStyle name="Q_CSS_Q2'51_C1_Nop" xfId="1694"/>
    <cellStyle name="Quantity" xfId="1695"/>
    <cellStyle name="Quantity 2" xfId="1696"/>
    <cellStyle name="Quantity 2 2" xfId="1697"/>
    <cellStyle name="Quantity 2 3" xfId="1698"/>
    <cellStyle name="Quantity 2 4" xfId="1699"/>
    <cellStyle name="Quantity 2 5" xfId="1700"/>
    <cellStyle name="Quantity 2_X2" xfId="1701"/>
    <cellStyle name="Quantity 3" xfId="1702"/>
    <cellStyle name="Quantity 3 2" xfId="1703"/>
    <cellStyle name="Quantity 3_X2" xfId="1704"/>
    <cellStyle name="Quantity 4" xfId="1705"/>
    <cellStyle name="Quantity 5" xfId="1706"/>
    <cellStyle name="Quantity 6" xfId="1707"/>
    <cellStyle name="Quantity 7" xfId="1708"/>
    <cellStyle name="Quantity 8" xfId="1709"/>
    <cellStyle name="Quantity 9" xfId="1710"/>
    <cellStyle name="Quantity_GFN_Q2'53_X2" xfId="1711"/>
    <cellStyle name="Rittichai" xfId="1712"/>
    <cellStyle name="RMG - PB01.93" xfId="1713"/>
    <cellStyle name="SAPBEXaggData" xfId="1714"/>
    <cellStyle name="SAPBEXaggDataEmph" xfId="1715"/>
    <cellStyle name="SAPBEXaggDataEmph 2" xfId="1716"/>
    <cellStyle name="SAPBEXaggItem" xfId="1717"/>
    <cellStyle name="SAPBEXaggItemX" xfId="1718"/>
    <cellStyle name="SAPBEXaggItemX 2" xfId="1719"/>
    <cellStyle name="SAPBEXchaText" xfId="1720"/>
    <cellStyle name="SAPBEXchaText 2" xfId="1721"/>
    <cellStyle name="SAPBEXexcBad7" xfId="1722"/>
    <cellStyle name="SAPBEXexcBad7 2" xfId="1723"/>
    <cellStyle name="SAPBEXexcBad8" xfId="1724"/>
    <cellStyle name="SAPBEXexcBad8 2" xfId="1725"/>
    <cellStyle name="SAPBEXexcBad9" xfId="1726"/>
    <cellStyle name="SAPBEXexcBad9 2" xfId="1727"/>
    <cellStyle name="SAPBEXexcCritical4" xfId="1728"/>
    <cellStyle name="SAPBEXexcCritical4 2" xfId="1729"/>
    <cellStyle name="SAPBEXexcCritical5" xfId="1730"/>
    <cellStyle name="SAPBEXexcCritical5 2" xfId="1731"/>
    <cellStyle name="SAPBEXexcCritical6" xfId="1732"/>
    <cellStyle name="SAPBEXexcCritical6 2" xfId="1733"/>
    <cellStyle name="SAPBEXexcGood1" xfId="1734"/>
    <cellStyle name="SAPBEXexcGood1 2" xfId="1735"/>
    <cellStyle name="SAPBEXexcGood2" xfId="1736"/>
    <cellStyle name="SAPBEXexcGood2 2" xfId="1737"/>
    <cellStyle name="SAPBEXexcGood3" xfId="1738"/>
    <cellStyle name="SAPBEXexcGood3 2" xfId="1739"/>
    <cellStyle name="SAPBEXfilterDrill" xfId="1740"/>
    <cellStyle name="SAPBEXfilterItem" xfId="1741"/>
    <cellStyle name="SAPBEXfilterItem 2" xfId="1742"/>
    <cellStyle name="SAPBEXfilterText" xfId="1743"/>
    <cellStyle name="SAPBEXformats" xfId="1744"/>
    <cellStyle name="SAPBEXformats 2" xfId="1745"/>
    <cellStyle name="SAPBEXheaderItem" xfId="1746"/>
    <cellStyle name="SAPBEXheaderItem 2" xfId="1747"/>
    <cellStyle name="SAPBEXheaderText" xfId="1748"/>
    <cellStyle name="SAPBEXheaderText 2" xfId="1749"/>
    <cellStyle name="SAPBEXHLevel0" xfId="1750"/>
    <cellStyle name="SAPBEXHLevel0 2" xfId="1751"/>
    <cellStyle name="SAPBEXHLevel0X" xfId="1752"/>
    <cellStyle name="SAPBEXHLevel0X 2" xfId="1753"/>
    <cellStyle name="SAPBEXHLevel1" xfId="1754"/>
    <cellStyle name="SAPBEXHLevel1 2" xfId="1755"/>
    <cellStyle name="SAPBEXHLevel1X" xfId="1756"/>
    <cellStyle name="SAPBEXHLevel1X 2" xfId="1757"/>
    <cellStyle name="SAPBEXHLevel2" xfId="1758"/>
    <cellStyle name="SAPBEXHLevel2 2" xfId="1759"/>
    <cellStyle name="SAPBEXHLevel2X" xfId="1760"/>
    <cellStyle name="SAPBEXHLevel2X 2" xfId="1761"/>
    <cellStyle name="SAPBEXHLevel3" xfId="1762"/>
    <cellStyle name="SAPBEXHLevel3 2" xfId="1763"/>
    <cellStyle name="SAPBEXHLevel3X" xfId="1764"/>
    <cellStyle name="SAPBEXHLevel3X 2" xfId="1765"/>
    <cellStyle name="SAPBEXresData" xfId="1766"/>
    <cellStyle name="SAPBEXresData 2" xfId="1767"/>
    <cellStyle name="SAPBEXresDataEmph" xfId="1768"/>
    <cellStyle name="SAPBEXresDataEmph 2" xfId="1769"/>
    <cellStyle name="SAPBEXresItem" xfId="1770"/>
    <cellStyle name="SAPBEXresItem 2" xfId="1771"/>
    <cellStyle name="SAPBEXresItemX" xfId="1772"/>
    <cellStyle name="SAPBEXresItemX 2" xfId="1773"/>
    <cellStyle name="SAPBEXstdData" xfId="1774"/>
    <cellStyle name="SAPBEXstdDataEmph" xfId="1775"/>
    <cellStyle name="SAPBEXstdDataEmph 2" xfId="1776"/>
    <cellStyle name="SAPBEXstdItem" xfId="1777"/>
    <cellStyle name="SAPBEXstdItem 2" xfId="1778"/>
    <cellStyle name="SAPBEXstdItemX" xfId="1779"/>
    <cellStyle name="SAPBEXstdItemX 2" xfId="1780"/>
    <cellStyle name="SAPBEXtitle" xfId="1781"/>
    <cellStyle name="SAPBEXundefined" xfId="1782"/>
    <cellStyle name="SAPBEXundefined 2" xfId="1783"/>
    <cellStyle name="section head" xfId="1784"/>
    <cellStyle name="small border line" xfId="1785"/>
    <cellStyle name="small border line 2" xfId="2726"/>
    <cellStyle name="Standaard_CCY rates incl hist avg 2006" xfId="1786"/>
    <cellStyle name="Standard_Additional Abbrechnung template Transport + Betreuung-V02" xfId="1787"/>
    <cellStyle name="Style 1" xfId="1788"/>
    <cellStyle name="Style 1 2" xfId="2614"/>
    <cellStyle name="Style 1 2 2" xfId="2727"/>
    <cellStyle name="Style 1 3" xfId="2728"/>
    <cellStyle name="Style 1 4" xfId="2724"/>
    <cellStyle name="STYLE1" xfId="1789"/>
    <cellStyle name="STYLE2" xfId="1790"/>
    <cellStyle name="STYLE3" xfId="1791"/>
    <cellStyle name="STYLE4" xfId="1792"/>
    <cellStyle name="subhead" xfId="1793"/>
    <cellStyle name="SubHeading" xfId="1794"/>
    <cellStyle name="Table" xfId="1795"/>
    <cellStyle name="Text Indent A" xfId="1796"/>
    <cellStyle name="Text Indent B" xfId="1797"/>
    <cellStyle name="Text Indent C" xfId="1798"/>
    <cellStyle name="þ_x001d_ð¤_x000c_¯þ_x0014__x000d_¨þU_x0001_À_x0004_ _x0015__x000f__x0001__x0001_" xfId="1799"/>
    <cellStyle name="Times New Roman" xfId="1800"/>
    <cellStyle name="Title 10" xfId="1801"/>
    <cellStyle name="Title 11" xfId="1802"/>
    <cellStyle name="Title 12" xfId="1803"/>
    <cellStyle name="Title 13" xfId="2439"/>
    <cellStyle name="Title 2" xfId="1804"/>
    <cellStyle name="Title 2 2" xfId="1805"/>
    <cellStyle name="Title 2 3" xfId="1806"/>
    <cellStyle name="Title 3" xfId="1807"/>
    <cellStyle name="Title 3 2" xfId="1808"/>
    <cellStyle name="Title 3 3" xfId="1809"/>
    <cellStyle name="Title 4" xfId="1810"/>
    <cellStyle name="Title 4 2" xfId="1811"/>
    <cellStyle name="Title 5" xfId="1812"/>
    <cellStyle name="Title 5 2" xfId="1813"/>
    <cellStyle name="Title 6" xfId="1814"/>
    <cellStyle name="Title 7" xfId="1815"/>
    <cellStyle name="Title 8" xfId="1816"/>
    <cellStyle name="Title 9" xfId="1817"/>
    <cellStyle name="Total 10" xfId="1818"/>
    <cellStyle name="Total 11" xfId="1819"/>
    <cellStyle name="Total 12" xfId="1820"/>
    <cellStyle name="Total 13" xfId="2440"/>
    <cellStyle name="Total 2" xfId="1821"/>
    <cellStyle name="Total 2 2" xfId="1822"/>
    <cellStyle name="Total 2 3" xfId="1823"/>
    <cellStyle name="Total 3" xfId="1824"/>
    <cellStyle name="Total 3 2" xfId="1825"/>
    <cellStyle name="Total 3 3" xfId="1826"/>
    <cellStyle name="Total 4" xfId="1827"/>
    <cellStyle name="Total 4 2" xfId="1828"/>
    <cellStyle name="Total 5" xfId="1829"/>
    <cellStyle name="Total 5 2" xfId="1830"/>
    <cellStyle name="Total 6" xfId="1831"/>
    <cellStyle name="Total 7" xfId="1832"/>
    <cellStyle name="Total 8" xfId="1833"/>
    <cellStyle name="Total 9" xfId="1834"/>
    <cellStyle name="Tusental_A-listan (fixad)" xfId="1835"/>
    <cellStyle name="Valuta (0)" xfId="1836"/>
    <cellStyle name="Valuta_NPV" xfId="1837"/>
    <cellStyle name="vnhead3" xfId="1838"/>
    <cellStyle name="vntxt1" xfId="1839"/>
    <cellStyle name="W" xfId="1840"/>
    <cellStyle name="W_CSS_Q2'51_C1_Nop" xfId="1841"/>
    <cellStyle name="Warning Text 10" xfId="1842"/>
    <cellStyle name="Warning Text 11" xfId="1843"/>
    <cellStyle name="Warning Text 12" xfId="1844"/>
    <cellStyle name="Warning Text 13" xfId="2441"/>
    <cellStyle name="Warning Text 2" xfId="1845"/>
    <cellStyle name="Warning Text 2 2" xfId="1846"/>
    <cellStyle name="Warning Text 2 3" xfId="1847"/>
    <cellStyle name="Warning Text 3" xfId="1848"/>
    <cellStyle name="Warning Text 3 2" xfId="1849"/>
    <cellStyle name="Warning Text 3 3" xfId="1850"/>
    <cellStyle name="Warning Text 4" xfId="1851"/>
    <cellStyle name="Warning Text 4 2" xfId="1852"/>
    <cellStyle name="Warning Text 5" xfId="1853"/>
    <cellStyle name="Warning Text 6" xfId="1854"/>
    <cellStyle name="Warning Text 7" xfId="1855"/>
    <cellStyle name="Warning Text 8" xfId="1856"/>
    <cellStyle name="Warning Text 9" xfId="1857"/>
    <cellStyle name="weekly" xfId="1858"/>
    <cellStyle name="WHead - Style2" xfId="1859"/>
    <cellStyle name="Wไhrung [0]_35ERI8T2gbIEMixb4v26icuOo" xfId="1860"/>
    <cellStyle name="Wไhrung_35ERI8T2gbIEMixb4v26icuOo" xfId="1861"/>
    <cellStyle name="xuan" xfId="1862"/>
    <cellStyle name="การคำนวณ 2" xfId="1863"/>
    <cellStyle name="การคำนวณ 2 2" xfId="1864"/>
    <cellStyle name="การคำนวณ 3" xfId="1865"/>
    <cellStyle name="การคำนวณ 3 2" xfId="1866"/>
    <cellStyle name="การคำนวณ 4" xfId="1867"/>
    <cellStyle name="การคำนวณ 4 2" xfId="1868"/>
    <cellStyle name="การคำนวณ 5" xfId="1869"/>
    <cellStyle name="การคำนวณ 5 2" xfId="1870"/>
    <cellStyle name="การคำนวณ 6" xfId="1871"/>
    <cellStyle name="ข้อความเตือน 2" xfId="1872"/>
    <cellStyle name="ข้อความเตือน 3" xfId="1873"/>
    <cellStyle name="ข้อความเตือน 4" xfId="1874"/>
    <cellStyle name="ข้อความเตือน 5" xfId="1875"/>
    <cellStyle name="ข้อความเตือน 6" xfId="1876"/>
    <cellStyle name="ข้อความอธิบาย 2" xfId="1877"/>
    <cellStyle name="ข้อความอธิบาย 3" xfId="1878"/>
    <cellStyle name="ข้อความอธิบาย 4" xfId="1879"/>
    <cellStyle name="ข้อความอธิบาย 5" xfId="1880"/>
    <cellStyle name="ข้อความอธิบาย 6" xfId="1881"/>
    <cellStyle name="เครื่องหมายจุลภาค 10" xfId="1882"/>
    <cellStyle name="เครื่องหมายจุลภาค 10 2" xfId="1883"/>
    <cellStyle name="เครื่องหมายจุลภาค 10 3" xfId="1884"/>
    <cellStyle name="เครื่องหมายจุลภาค 11" xfId="1885"/>
    <cellStyle name="เครื่องหมายจุลภาค 11 2" xfId="1886"/>
    <cellStyle name="เครื่องหมายจุลภาค 12" xfId="1887"/>
    <cellStyle name="เครื่องหมายจุลภาค 12 2" xfId="1888"/>
    <cellStyle name="เครื่องหมายจุลภาค 13" xfId="1889"/>
    <cellStyle name="เครื่องหมายจุลภาค 13 2" xfId="1890"/>
    <cellStyle name="เครื่องหมายจุลภาค 13_C1-2 Q4'52" xfId="1891"/>
    <cellStyle name="เครื่องหมายจุลภาค 14" xfId="1892"/>
    <cellStyle name="เครื่องหมายจุลภาค 14 2" xfId="1893"/>
    <cellStyle name="เครื่องหมายจุลภาค 15" xfId="1894"/>
    <cellStyle name="เครื่องหมายจุลภาค 16" xfId="1895"/>
    <cellStyle name="เครื่องหมายจุลภาค 16 2" xfId="1896"/>
    <cellStyle name="เครื่องหมายจุลภาค 16 2 2" xfId="1897"/>
    <cellStyle name="เครื่องหมายจุลภาค 16 2 2 2" xfId="1898"/>
    <cellStyle name="เครื่องหมายจุลภาค 16 2 3" xfId="1899"/>
    <cellStyle name="เครื่องหมายจุลภาค 16 2 4" xfId="2442"/>
    <cellStyle name="เครื่องหมายจุลภาค 16 3" xfId="24"/>
    <cellStyle name="เครื่องหมายจุลภาค 16 4" xfId="1900"/>
    <cellStyle name="เครื่องหมายจุลภาค 17" xfId="2452"/>
    <cellStyle name="เครื่องหมายจุลภาค 17 2" xfId="1901"/>
    <cellStyle name="เครื่องหมายจุลภาค 17 2 2" xfId="1902"/>
    <cellStyle name="เครื่องหมายจุลภาค 17 3" xfId="1903"/>
    <cellStyle name="เครื่องหมายจุลภาค 17 3 2" xfId="1904"/>
    <cellStyle name="เครื่องหมายจุลภาค 17 4" xfId="1905"/>
    <cellStyle name="เครื่องหมายจุลภาค 17 4 2" xfId="1906"/>
    <cellStyle name="เครื่องหมายจุลภาค 17 5" xfId="1907"/>
    <cellStyle name="เครื่องหมายจุลภาค 18" xfId="1908"/>
    <cellStyle name="เครื่องหมายจุลภาค 18 2" xfId="1909"/>
    <cellStyle name="เครื่องหมายจุลภาค 18 2 2" xfId="1910"/>
    <cellStyle name="เครื่องหมายจุลภาค 18 3" xfId="1911"/>
    <cellStyle name="เครื่องหมายจุลภาค 18 4" xfId="1912"/>
    <cellStyle name="เครื่องหมายจุลภาค 18 4 2" xfId="1913"/>
    <cellStyle name="เครื่องหมายจุลภาค 19" xfId="1914"/>
    <cellStyle name="เครื่องหมายจุลภาค 19 2" xfId="1915"/>
    <cellStyle name="เครื่องหมายจุลภาค 2" xfId="1916"/>
    <cellStyle name="เครื่องหมายจุลภาค 2 10" xfId="1917"/>
    <cellStyle name="เครื่องหมายจุลภาค 2 11" xfId="1918"/>
    <cellStyle name="เครื่องหมายจุลภาค 2 12" xfId="1919"/>
    <cellStyle name="เครื่องหมายจุลภาค 2 13" xfId="1920"/>
    <cellStyle name="เครื่องหมายจุลภาค 2 14" xfId="1921"/>
    <cellStyle name="เครื่องหมายจุลภาค 2 15" xfId="1922"/>
    <cellStyle name="เครื่องหมายจุลภาค 2 16" xfId="1923"/>
    <cellStyle name="เครื่องหมายจุลภาค 2 17" xfId="1924"/>
    <cellStyle name="เครื่องหมายจุลภาค 2 18" xfId="1925"/>
    <cellStyle name="เครื่องหมายจุลภาค 2 19" xfId="1926"/>
    <cellStyle name="เครื่องหมายจุลภาค 2 19 2" xfId="1927"/>
    <cellStyle name="เครื่องหมายจุลภาค 2 2" xfId="1928"/>
    <cellStyle name="เครื่องหมายจุลภาค 2 2 10" xfId="1929"/>
    <cellStyle name="เครื่องหมายจุลภาค 2 2 11" xfId="1930"/>
    <cellStyle name="เครื่องหมายจุลภาค 2 2 12" xfId="1931"/>
    <cellStyle name="เครื่องหมายจุลภาค 2 2 13" xfId="1932"/>
    <cellStyle name="เครื่องหมายจุลภาค 2 2 14" xfId="1933"/>
    <cellStyle name="เครื่องหมายจุลภาค 2 2 15" xfId="1934"/>
    <cellStyle name="เครื่องหมายจุลภาค 2 2 2" xfId="1935"/>
    <cellStyle name="เครื่องหมายจุลภาค 2 2 2 2" xfId="1936"/>
    <cellStyle name="เครื่องหมายจุลภาค 2 2 2 2 2" xfId="2615"/>
    <cellStyle name="เครื่องหมายจุลภาค 2 2 2 3" xfId="1937"/>
    <cellStyle name="เครื่องหมายจุลภาค 2 2 2 4" xfId="1938"/>
    <cellStyle name="เครื่องหมายจุลภาค 2 2 2 5" xfId="1939"/>
    <cellStyle name="เครื่องหมายจุลภาค 2 2 2 6" xfId="1940"/>
    <cellStyle name="เครื่องหมายจุลภาค 2 2 2 7" xfId="1941"/>
    <cellStyle name="เครื่องหมายจุลภาค 2 2 2 8" xfId="1942"/>
    <cellStyle name="เครื่องหมายจุลภาค 2 2 3" xfId="1943"/>
    <cellStyle name="เครื่องหมายจุลภาค 2 2 4" xfId="1944"/>
    <cellStyle name="เครื่องหมายจุลภาค 2 2 5" xfId="1945"/>
    <cellStyle name="เครื่องหมายจุลภาค 2 2 6" xfId="1946"/>
    <cellStyle name="เครื่องหมายจุลภาค 2 2 7" xfId="1947"/>
    <cellStyle name="เครื่องหมายจุลภาค 2 2 7 2" xfId="2616"/>
    <cellStyle name="เครื่องหมายจุลภาค 2 2 8" xfId="1948"/>
    <cellStyle name="เครื่องหมายจุลภาค 2 2 8 2" xfId="2617"/>
    <cellStyle name="เครื่องหมายจุลภาค 2 2 9" xfId="1949"/>
    <cellStyle name="เครื่องหมายจุลภาค 2 20" xfId="1950"/>
    <cellStyle name="เครื่องหมายจุลภาค 2 21" xfId="1951"/>
    <cellStyle name="เครื่องหมายจุลภาค 2 22" xfId="1952"/>
    <cellStyle name="เครื่องหมายจุลภาค 2 23" xfId="1953"/>
    <cellStyle name="เครื่องหมายจุลภาค 2 24" xfId="1954"/>
    <cellStyle name="เครื่องหมายจุลภาค 2 3" xfId="1955"/>
    <cellStyle name="เครื่องหมายจุลภาค 2 3 2" xfId="2618"/>
    <cellStyle name="เครื่องหมายจุลภาค 2 3 2 2" xfId="2619"/>
    <cellStyle name="เครื่องหมายจุลภาค 2 4" xfId="1956"/>
    <cellStyle name="เครื่องหมายจุลภาค 2 5" xfId="1957"/>
    <cellStyle name="เครื่องหมายจุลภาค 2 6" xfId="1958"/>
    <cellStyle name="เครื่องหมายจุลภาค 2 7" xfId="1959"/>
    <cellStyle name="เครื่องหมายจุลภาค 2 7 2" xfId="2620"/>
    <cellStyle name="เครื่องหมายจุลภาค 2 8" xfId="1960"/>
    <cellStyle name="เครื่องหมายจุลภาค 2 8 2" xfId="2621"/>
    <cellStyle name="เครื่องหมายจุลภาค 2 9" xfId="1961"/>
    <cellStyle name="เครื่องหมายจุลภาค 2_GF-Food_Q4'53_X2" xfId="1962"/>
    <cellStyle name="เครื่องหมายจุลภาค 20" xfId="1963"/>
    <cellStyle name="เครื่องหมายจุลภาค 20 2" xfId="1964"/>
    <cellStyle name="เครื่องหมายจุลภาค 21" xfId="1965"/>
    <cellStyle name="เครื่องหมายจุลภาค 21 2" xfId="1966"/>
    <cellStyle name="เครื่องหมายจุลภาค 22" xfId="2460"/>
    <cellStyle name="เครื่องหมายจุลภาค 23" xfId="28"/>
    <cellStyle name="เครื่องหมายจุลภาค 3" xfId="1967"/>
    <cellStyle name="เครื่องหมายจุลภาค 3 10" xfId="1968"/>
    <cellStyle name="เครื่องหมายจุลภาค 3 11" xfId="1969"/>
    <cellStyle name="เครื่องหมายจุลภาค 3 2" xfId="1970"/>
    <cellStyle name="เครื่องหมายจุลภาค 3 2 2" xfId="1971"/>
    <cellStyle name="เครื่องหมายจุลภาค 3 2 3" xfId="1972"/>
    <cellStyle name="เครื่องหมายจุลภาค 3 2 4" xfId="1973"/>
    <cellStyle name="เครื่องหมายจุลภาค 3 2 5" xfId="1974"/>
    <cellStyle name="เครื่องหมายจุลภาค 3 2 6" xfId="1975"/>
    <cellStyle name="เครื่องหมายจุลภาค 3 2 7" xfId="1976"/>
    <cellStyle name="เครื่องหมายจุลภาค 3 2 8" xfId="1977"/>
    <cellStyle name="เครื่องหมายจุลภาค 3 3" xfId="1978"/>
    <cellStyle name="เครื่องหมายจุลภาค 3 3 2" xfId="1979"/>
    <cellStyle name="เครื่องหมายจุลภาค 3 4" xfId="1980"/>
    <cellStyle name="เครื่องหมายจุลภาค 3 5" xfId="1981"/>
    <cellStyle name="เครื่องหมายจุลภาค 3 5 2" xfId="1982"/>
    <cellStyle name="เครื่องหมายจุลภาค 3 6" xfId="1983"/>
    <cellStyle name="เครื่องหมายจุลภาค 3 7" xfId="1984"/>
    <cellStyle name="เครื่องหมายจุลภาค 3 8" xfId="1985"/>
    <cellStyle name="เครื่องหมายจุลภาค 3 9" xfId="1986"/>
    <cellStyle name="เครื่องหมายจุลภาค 3_GFN_Q2'53_X2" xfId="1987"/>
    <cellStyle name="เครื่องหมายจุลภาค 4" xfId="1988"/>
    <cellStyle name="เครื่องหมายจุลภาค 4 10" xfId="1989"/>
    <cellStyle name="เครื่องหมายจุลภาค 4 11" xfId="1990"/>
    <cellStyle name="เครื่องหมายจุลภาค 4 12" xfId="1991"/>
    <cellStyle name="เครื่องหมายจุลภาค 4 13" xfId="1992"/>
    <cellStyle name="เครื่องหมายจุลภาค 4 14" xfId="1993"/>
    <cellStyle name="เครื่องหมายจุลภาค 4 15" xfId="1994"/>
    <cellStyle name="เครื่องหมายจุลภาค 4 16" xfId="1995"/>
    <cellStyle name="เครื่องหมายจุลภาค 4 17" xfId="1996"/>
    <cellStyle name="เครื่องหมายจุลภาค 4 18" xfId="1997"/>
    <cellStyle name="เครื่องหมายจุลภาค 4 19" xfId="1998"/>
    <cellStyle name="เครื่องหมายจุลภาค 4 2" xfId="1999"/>
    <cellStyle name="เครื่องหมายจุลภาค 4 2 2" xfId="2000"/>
    <cellStyle name="เครื่องหมายจุลภาค 4 20" xfId="2001"/>
    <cellStyle name="เครื่องหมายจุลภาค 4 21" xfId="2002"/>
    <cellStyle name="เครื่องหมายจุลภาค 4 3" xfId="2003"/>
    <cellStyle name="เครื่องหมายจุลภาค 4 3 2" xfId="2004"/>
    <cellStyle name="เครื่องหมายจุลภาค 4 4" xfId="2005"/>
    <cellStyle name="เครื่องหมายจุลภาค 4 4 2" xfId="2622"/>
    <cellStyle name="เครื่องหมายจุลภาค 4 5" xfId="2006"/>
    <cellStyle name="เครื่องหมายจุลภาค 4 5 2" xfId="2623"/>
    <cellStyle name="เครื่องหมายจุลภาค 4 6" xfId="2007"/>
    <cellStyle name="เครื่องหมายจุลภาค 4 7" xfId="2008"/>
    <cellStyle name="เครื่องหมายจุลภาค 4 8" xfId="2009"/>
    <cellStyle name="เครื่องหมายจุลภาค 4 9" xfId="2010"/>
    <cellStyle name="เครื่องหมายจุลภาค 4_TOP_P-PT_Q4'53" xfId="2011"/>
    <cellStyle name="เครื่องหมายจุลภาค 5" xfId="2012"/>
    <cellStyle name="เครื่องหมายจุลภาค 5 2" xfId="20"/>
    <cellStyle name="เครื่องหมายจุลภาค 5 2 2" xfId="2624"/>
    <cellStyle name="เครื่องหมายจุลภาค 5 3" xfId="2013"/>
    <cellStyle name="เครื่องหมายจุลภาค 5 4" xfId="2014"/>
    <cellStyle name="เครื่องหมายจุลภาค 6" xfId="2015"/>
    <cellStyle name="เครื่องหมายจุลภาค 6 2" xfId="2016"/>
    <cellStyle name="เครื่องหมายจุลภาค 6 2 2" xfId="2017"/>
    <cellStyle name="เครื่องหมายจุลภาค 6 2 2 2" xfId="2018"/>
    <cellStyle name="เครื่องหมายจุลภาค 6 2 2 3" xfId="2443"/>
    <cellStyle name="เครื่องหมายจุลภาค 6 2 2 4" xfId="2625"/>
    <cellStyle name="เครื่องหมายจุลภาค 6 2 2 5" xfId="2626"/>
    <cellStyle name="เครื่องหมายจุลภาค 6 2 2 6" xfId="2627"/>
    <cellStyle name="เครื่องหมายจุลภาค 6 2 3" xfId="2019"/>
    <cellStyle name="เครื่องหมายจุลภาค 6 2 3 2" xfId="2020"/>
    <cellStyle name="เครื่องหมายจุลภาค 6 2 3 3" xfId="2444"/>
    <cellStyle name="เครื่องหมายจุลภาค 6 2 4" xfId="2021"/>
    <cellStyle name="เครื่องหมายจุลภาค 6 2 5" xfId="2445"/>
    <cellStyle name="เครื่องหมายจุลภาค 6 3" xfId="2022"/>
    <cellStyle name="เครื่องหมายจุลภาค 6 5" xfId="2023"/>
    <cellStyle name="เครื่องหมายจุลภาค 7" xfId="2024"/>
    <cellStyle name="เครื่องหมายจุลภาค 7 2" xfId="2025"/>
    <cellStyle name="เครื่องหมายจุลภาค 7 2 2" xfId="2026"/>
    <cellStyle name="เครื่องหมายจุลภาค 8" xfId="2027"/>
    <cellStyle name="เครื่องหมายจุลภาค 8 2" xfId="2028"/>
    <cellStyle name="เครื่องหมายจุลภาค 8 2 2" xfId="2029"/>
    <cellStyle name="เครื่องหมายจุลภาค 9" xfId="2030"/>
    <cellStyle name="เครื่องหมายจุลภาค 9 10" xfId="2628"/>
    <cellStyle name="เครื่องหมายจุลภาค 9 11" xfId="2629"/>
    <cellStyle name="เครื่องหมายจุลภาค 9 12" xfId="2630"/>
    <cellStyle name="เครื่องหมายจุลภาค 9 13" xfId="2631"/>
    <cellStyle name="เครื่องหมายจุลภาค 9 14" xfId="2632"/>
    <cellStyle name="เครื่องหมายจุลภาค 9 15" xfId="2633"/>
    <cellStyle name="เครื่องหมายจุลภาค 9 16" xfId="2634"/>
    <cellStyle name="เครื่องหมายจุลภาค 9 17" xfId="2635"/>
    <cellStyle name="เครื่องหมายจุลภาค 9 18" xfId="2636"/>
    <cellStyle name="เครื่องหมายจุลภาค 9 19" xfId="2637"/>
    <cellStyle name="เครื่องหมายจุลภาค 9 2" xfId="2031"/>
    <cellStyle name="เครื่องหมายจุลภาค 9 2 2" xfId="2032"/>
    <cellStyle name="เครื่องหมายจุลภาค 9 20" xfId="2638"/>
    <cellStyle name="เครื่องหมายจุลภาค 9 21" xfId="2639"/>
    <cellStyle name="เครื่องหมายจุลภาค 9 22" xfId="2640"/>
    <cellStyle name="เครื่องหมายจุลภาค 9 23" xfId="2641"/>
    <cellStyle name="เครื่องหมายจุลภาค 9 24" xfId="2642"/>
    <cellStyle name="เครื่องหมายจุลภาค 9 25" xfId="2643"/>
    <cellStyle name="เครื่องหมายจุลภาค 9 26" xfId="2644"/>
    <cellStyle name="เครื่องหมายจุลภาค 9 27" xfId="2645"/>
    <cellStyle name="เครื่องหมายจุลภาค 9 28" xfId="2646"/>
    <cellStyle name="เครื่องหมายจุลภาค 9 29" xfId="2647"/>
    <cellStyle name="เครื่องหมายจุลภาค 9 3" xfId="2033"/>
    <cellStyle name="เครื่องหมายจุลภาค 9 30" xfId="2648"/>
    <cellStyle name="เครื่องหมายจุลภาค 9 31" xfId="2649"/>
    <cellStyle name="เครื่องหมายจุลภาค 9 32" xfId="2650"/>
    <cellStyle name="เครื่องหมายจุลภาค 9 33" xfId="2651"/>
    <cellStyle name="เครื่องหมายจุลภาค 9 34" xfId="2652"/>
    <cellStyle name="เครื่องหมายจุลภาค 9 35" xfId="2653"/>
    <cellStyle name="เครื่องหมายจุลภาค 9 36" xfId="2654"/>
    <cellStyle name="เครื่องหมายจุลภาค 9 37" xfId="2655"/>
    <cellStyle name="เครื่องหมายจุลภาค 9 38" xfId="2656"/>
    <cellStyle name="เครื่องหมายจุลภาค 9 39" xfId="2657"/>
    <cellStyle name="เครื่องหมายจุลภาค 9 4" xfId="2658"/>
    <cellStyle name="เครื่องหมายจุลภาค 9 40" xfId="2659"/>
    <cellStyle name="เครื่องหมายจุลภาค 9 41" xfId="2660"/>
    <cellStyle name="เครื่องหมายจุลภาค 9 42" xfId="2661"/>
    <cellStyle name="เครื่องหมายจุลภาค 9 43" xfId="2662"/>
    <cellStyle name="เครื่องหมายจุลภาค 9 44" xfId="2663"/>
    <cellStyle name="เครื่องหมายจุลภาค 9 45" xfId="2664"/>
    <cellStyle name="เครื่องหมายจุลภาค 9 46" xfId="2665"/>
    <cellStyle name="เครื่องหมายจุลภาค 9 47" xfId="2666"/>
    <cellStyle name="เครื่องหมายจุลภาค 9 48" xfId="2667"/>
    <cellStyle name="เครื่องหมายจุลภาค 9 49" xfId="2668"/>
    <cellStyle name="เครื่องหมายจุลภาค 9 5" xfId="2669"/>
    <cellStyle name="เครื่องหมายจุลภาค 9 50" xfId="2670"/>
    <cellStyle name="เครื่องหมายจุลภาค 9 51" xfId="2671"/>
    <cellStyle name="เครื่องหมายจุลภาค 9 52" xfId="2672"/>
    <cellStyle name="เครื่องหมายจุลภาค 9 53" xfId="2673"/>
    <cellStyle name="เครื่องหมายจุลภาค 9 54" xfId="2674"/>
    <cellStyle name="เครื่องหมายจุลภาค 9 55" xfId="2675"/>
    <cellStyle name="เครื่องหมายจุลภาค 9 56" xfId="2676"/>
    <cellStyle name="เครื่องหมายจุลภาค 9 57" xfId="2677"/>
    <cellStyle name="เครื่องหมายจุลภาค 9 58" xfId="2678"/>
    <cellStyle name="เครื่องหมายจุลภาค 9 59" xfId="2679"/>
    <cellStyle name="เครื่องหมายจุลภาค 9 6" xfId="2680"/>
    <cellStyle name="เครื่องหมายจุลภาค 9 60" xfId="2681"/>
    <cellStyle name="เครื่องหมายจุลภาค 9 7" xfId="2682"/>
    <cellStyle name="เครื่องหมายจุลภาค 9 8" xfId="2683"/>
    <cellStyle name="เครื่องหมายจุลภาค 9 9" xfId="2684"/>
    <cellStyle name="เครื่องหมายจุลภาค_IRC-R Q2'45" xfId="25"/>
    <cellStyle name="เครื่องหมายเปอร์เซ็นต์_1.BG4748-260847" xfId="2034"/>
    <cellStyle name="เครื่องหมายสกุลเงิน 2" xfId="2035"/>
    <cellStyle name="ชื่อเรื่อง 2" xfId="2036"/>
    <cellStyle name="ชื่อเรื่อง 3" xfId="2037"/>
    <cellStyle name="ชื่อเรื่อง 4" xfId="2038"/>
    <cellStyle name="ชื่อเรื่อง 5" xfId="2039"/>
    <cellStyle name="ชื่อเรื่อง 6" xfId="2040"/>
    <cellStyle name="เชื่อมโยงหลายมิติ" xfId="2041"/>
    <cellStyle name="เชื่อมโยงหลายมิติ 2" xfId="2042"/>
    <cellStyle name="เชื่อมโยงหลายมิติ_GFPT_Q1'52_TOP" xfId="2043"/>
    <cellStyle name="เซลล์ตรวจสอบ 2" xfId="2044"/>
    <cellStyle name="เซลล์ตรวจสอบ 2 2" xfId="2045"/>
    <cellStyle name="เซลล์ตรวจสอบ 2 3" xfId="2046"/>
    <cellStyle name="เซลล์ตรวจสอบ 3" xfId="2047"/>
    <cellStyle name="เซลล์ตรวจสอบ 3 2" xfId="2048"/>
    <cellStyle name="เซลล์ตรวจสอบ 3 3" xfId="2049"/>
    <cellStyle name="เซลล์ตรวจสอบ 4" xfId="2050"/>
    <cellStyle name="เซลล์ตรวจสอบ 4 2" xfId="2051"/>
    <cellStyle name="เซลล์ตรวจสอบ 4 3" xfId="2052"/>
    <cellStyle name="เซลล์ตรวจสอบ 5" xfId="2053"/>
    <cellStyle name="เซลล์ตรวจสอบ 5 2" xfId="2054"/>
    <cellStyle name="เซลล์ตรวจสอบ 5 3" xfId="2055"/>
    <cellStyle name="เซลล์ตรวจสอบ 6" xfId="2056"/>
    <cellStyle name="เซลล์ที่มีการเชื่อมโยง 2" xfId="2057"/>
    <cellStyle name="เซลล์ที่มีการเชื่อมโยง 3" xfId="2058"/>
    <cellStyle name="เซลล์ที่มีการเชื่อมโยง 4" xfId="2059"/>
    <cellStyle name="เซลล์ที่มีการเชื่อมโยง 5" xfId="2060"/>
    <cellStyle name="เซลล์ที่มีการเชื่อมโยง 6" xfId="2061"/>
    <cellStyle name="ดี 2" xfId="2062"/>
    <cellStyle name="ดี 3" xfId="2063"/>
    <cellStyle name="ดี 4" xfId="2064"/>
    <cellStyle name="ดี 5" xfId="2065"/>
    <cellStyle name="ดี 6" xfId="2066"/>
    <cellStyle name="ตามการเชื่อมโยงหลายมิติ" xfId="2067"/>
    <cellStyle name="ตามการเชื่อมโยงหลายมิติ 2" xfId="2068"/>
    <cellStyle name="ตามการเชื่อมโยงหลายมิติ_GFPT_Q1'52_TOP" xfId="2069"/>
    <cellStyle name="น้บะภฒ_95" xfId="2070"/>
    <cellStyle name="ปกติ 10" xfId="2071"/>
    <cellStyle name="ปกติ 10 2" xfId="2446"/>
    <cellStyle name="ปกติ 11" xfId="2072"/>
    <cellStyle name="ปกติ 11 2" xfId="2685"/>
    <cellStyle name="ปกติ 12" xfId="2073"/>
    <cellStyle name="ปกติ 13" xfId="2074"/>
    <cellStyle name="ปกติ 14" xfId="2075"/>
    <cellStyle name="ปกติ 15" xfId="2076"/>
    <cellStyle name="ปกติ 16" xfId="26"/>
    <cellStyle name="ปกติ 17" xfId="2077"/>
    <cellStyle name="ปกติ 18" xfId="2078"/>
    <cellStyle name="ปกติ 19" xfId="2453"/>
    <cellStyle name="ปกติ 2" xfId="19"/>
    <cellStyle name="ปกติ 2 10" xfId="2079"/>
    <cellStyle name="ปกติ 2 11" xfId="2080"/>
    <cellStyle name="ปกติ 2 12" xfId="2081"/>
    <cellStyle name="ปกติ 2 13" xfId="2082"/>
    <cellStyle name="ปกติ 2 2" xfId="2083"/>
    <cellStyle name="ปกติ 2 2 10" xfId="2084"/>
    <cellStyle name="ปกติ 2 2 11" xfId="2085"/>
    <cellStyle name="ปกติ 2 2 12" xfId="2086"/>
    <cellStyle name="ปกติ 2 2 13" xfId="2087"/>
    <cellStyle name="ปกติ 2 2 14" xfId="2088"/>
    <cellStyle name="ปกติ 2 2 15" xfId="2089"/>
    <cellStyle name="ปกติ 2 2 2" xfId="2090"/>
    <cellStyle name="ปกติ 2 2 2 2" xfId="2091"/>
    <cellStyle name="ปกติ 2 2 2 2 2" xfId="2686"/>
    <cellStyle name="ปกติ 2 2 2 3" xfId="2092"/>
    <cellStyle name="ปกติ 2 2 2 4" xfId="2093"/>
    <cellStyle name="ปกติ 2 2 2 5" xfId="2094"/>
    <cellStyle name="ปกติ 2 2 2 6" xfId="2095"/>
    <cellStyle name="ปกติ 2 2 2 7" xfId="2096"/>
    <cellStyle name="ปกติ 2 2 2 8" xfId="2097"/>
    <cellStyle name="ปกติ 2 2 3" xfId="2098"/>
    <cellStyle name="ปกติ 2 2 4" xfId="2099"/>
    <cellStyle name="ปกติ 2 2 5" xfId="2100"/>
    <cellStyle name="ปกติ 2 2 6" xfId="2101"/>
    <cellStyle name="ปกติ 2 2 7" xfId="2102"/>
    <cellStyle name="ปกติ 2 2 7 2" xfId="2687"/>
    <cellStyle name="ปกติ 2 2 8" xfId="2103"/>
    <cellStyle name="ปกติ 2 2 8 2" xfId="2688"/>
    <cellStyle name="ปกติ 2 2 9" xfId="2104"/>
    <cellStyle name="ปกติ 2 3" xfId="2105"/>
    <cellStyle name="ปกติ 2 3 2" xfId="2106"/>
    <cellStyle name="ปกติ 2 4" xfId="2107"/>
    <cellStyle name="ปกติ 2 4 2" xfId="2689"/>
    <cellStyle name="ปกติ 2 5" xfId="2108"/>
    <cellStyle name="ปกติ 2 6" xfId="2109"/>
    <cellStyle name="ปกติ 2 7" xfId="2110"/>
    <cellStyle name="ปกติ 2 7 2" xfId="2690"/>
    <cellStyle name="ปกติ 2 8" xfId="2111"/>
    <cellStyle name="ปกติ 2 8 2" xfId="2691"/>
    <cellStyle name="ปกติ 2 9" xfId="2112"/>
    <cellStyle name="ปกติ 2 9 2" xfId="2113"/>
    <cellStyle name="ปกติ 2 9 3" xfId="2114"/>
    <cellStyle name="ปกติ 2_aMp^KT Q4'52...X2" xfId="2115"/>
    <cellStyle name="ปกติ 20" xfId="2456"/>
    <cellStyle name="ปกติ 22" xfId="2116"/>
    <cellStyle name="ปกติ 3" xfId="2117"/>
    <cellStyle name="ปกติ 3 10" xfId="2118"/>
    <cellStyle name="ปกติ 3 11" xfId="2119"/>
    <cellStyle name="ปกติ 3 12" xfId="2120"/>
    <cellStyle name="ปกติ 3 13" xfId="2121"/>
    <cellStyle name="ปกติ 3 14" xfId="2122"/>
    <cellStyle name="ปกติ 3 15" xfId="2123"/>
    <cellStyle name="ปกติ 3 16" xfId="2124"/>
    <cellStyle name="ปกติ 3 17" xfId="2125"/>
    <cellStyle name="ปกติ 3 18" xfId="2126"/>
    <cellStyle name="ปกติ 3 19" xfId="2127"/>
    <cellStyle name="ปกติ 3 2" xfId="2128"/>
    <cellStyle name="ปกติ 3 2 2" xfId="2129"/>
    <cellStyle name="ปกติ 3 2 2 2 2" xfId="2130"/>
    <cellStyle name="ปกติ 3 20" xfId="2131"/>
    <cellStyle name="ปกติ 3 21" xfId="2132"/>
    <cellStyle name="ปกติ 3 22" xfId="2133"/>
    <cellStyle name="ปกติ 3 23" xfId="2134"/>
    <cellStyle name="ปกติ 3 24" xfId="2135"/>
    <cellStyle name="ปกติ 3 25" xfId="2136"/>
    <cellStyle name="ปกติ 3 26" xfId="2137"/>
    <cellStyle name="ปกติ 3 27" xfId="2138"/>
    <cellStyle name="ปกติ 3 28" xfId="2139"/>
    <cellStyle name="ปกติ 3 29" xfId="23"/>
    <cellStyle name="ปกติ 3 3" xfId="2140"/>
    <cellStyle name="ปกติ 3 3 2" xfId="2141"/>
    <cellStyle name="ปกติ 3 30" xfId="2142"/>
    <cellStyle name="ปกติ 3 31" xfId="2447"/>
    <cellStyle name="ปกติ 3 32" xfId="2458"/>
    <cellStyle name="ปกติ 3 4" xfId="2143"/>
    <cellStyle name="ปกติ 3 5" xfId="2144"/>
    <cellStyle name="ปกติ 3 6" xfId="2145"/>
    <cellStyle name="ปกติ 3 7" xfId="2146"/>
    <cellStyle name="ปกติ 3 8" xfId="2147"/>
    <cellStyle name="ปกติ 3 9" xfId="2148"/>
    <cellStyle name="ปกติ 3_C1-2 Q4'52" xfId="2149"/>
    <cellStyle name="ปกติ 4" xfId="2150"/>
    <cellStyle name="ปกติ 4 10" xfId="2151"/>
    <cellStyle name="ปกติ 4 11" xfId="2152"/>
    <cellStyle name="ปกติ 4 12" xfId="2153"/>
    <cellStyle name="ปกติ 4 13" xfId="2154"/>
    <cellStyle name="ปกติ 4 14" xfId="2155"/>
    <cellStyle name="ปกติ 4 15" xfId="2156"/>
    <cellStyle name="ปกติ 4 16" xfId="2157"/>
    <cellStyle name="ปกติ 4 17" xfId="2158"/>
    <cellStyle name="ปกติ 4 18" xfId="2159"/>
    <cellStyle name="ปกติ 4 2" xfId="2160"/>
    <cellStyle name="ปกติ 4 2 2" xfId="2692"/>
    <cellStyle name="ปกติ 4 3" xfId="2161"/>
    <cellStyle name="ปกติ 4 4" xfId="2162"/>
    <cellStyle name="ปกติ 4 5" xfId="2163"/>
    <cellStyle name="ปกติ 4 6" xfId="2164"/>
    <cellStyle name="ปกติ 4 7" xfId="2165"/>
    <cellStyle name="ปกติ 4 8" xfId="2166"/>
    <cellStyle name="ปกติ 4 9" xfId="2167"/>
    <cellStyle name="ปกติ 4_C1-2 Q4'52" xfId="2168"/>
    <cellStyle name="ปกติ 5" xfId="2169"/>
    <cellStyle name="ปกติ 5 2" xfId="2170"/>
    <cellStyle name="ปกติ 5 3" xfId="2171"/>
    <cellStyle name="ปกติ 5 4" xfId="2172"/>
    <cellStyle name="ปกติ 5_TVT_Q4'53_TOP-PER BOOK" xfId="2173"/>
    <cellStyle name="ปกติ 6" xfId="2174"/>
    <cellStyle name="ปกติ 6 2" xfId="2175"/>
    <cellStyle name="ปกติ 6 3" xfId="2176"/>
    <cellStyle name="ปกติ 6 4" xfId="2177"/>
    <cellStyle name="ปกติ 6 4 2" xfId="2762"/>
    <cellStyle name="ปกติ 6 4 3" xfId="2788"/>
    <cellStyle name="ปกติ 7" xfId="2178"/>
    <cellStyle name="ปกติ 7 2" xfId="2179"/>
    <cellStyle name="ปกติ 7 2 2" xfId="2693"/>
    <cellStyle name="ปกติ 7 2 2 2" xfId="2694"/>
    <cellStyle name="ปกติ 7 3" xfId="2180"/>
    <cellStyle name="ปกติ 7 4" xfId="2181"/>
    <cellStyle name="ปกติ 7 5" xfId="2182"/>
    <cellStyle name="ปกติ 7 6" xfId="2183"/>
    <cellStyle name="ปกติ 7 6 2" xfId="2448"/>
    <cellStyle name="ปกติ 7 7" xfId="2184"/>
    <cellStyle name="ปกติ 7 8" xfId="2449"/>
    <cellStyle name="ปกติ 8" xfId="2185"/>
    <cellStyle name="ปกติ 8 2" xfId="2186"/>
    <cellStyle name="ปกติ 8 3" xfId="2187"/>
    <cellStyle name="ปกติ 8 4" xfId="2188"/>
    <cellStyle name="ปกติ 8 5" xfId="2189"/>
    <cellStyle name="ปกติ 9" xfId="2190"/>
    <cellStyle name="ปกติ 9 2" xfId="2191"/>
    <cellStyle name="ปกติ_TOP-PCC Q4'47-Per Audit" xfId="2455"/>
    <cellStyle name="ป้อนค่า 2" xfId="2192"/>
    <cellStyle name="ป้อนค่า 2 2" xfId="2193"/>
    <cellStyle name="ป้อนค่า 3" xfId="2194"/>
    <cellStyle name="ป้อนค่า 3 2" xfId="2195"/>
    <cellStyle name="ป้อนค่า 4" xfId="2196"/>
    <cellStyle name="ป้อนค่า 4 2" xfId="2197"/>
    <cellStyle name="ป้อนค่า 5" xfId="2198"/>
    <cellStyle name="ป้อนค่า 5 2" xfId="2199"/>
    <cellStyle name="ป้อนค่า 6" xfId="2200"/>
    <cellStyle name="ปานกลาง 2" xfId="2201"/>
    <cellStyle name="ปานกลาง 3" xfId="2202"/>
    <cellStyle name="ปานกลาง 4" xfId="2203"/>
    <cellStyle name="ปานกลาง 5" xfId="2204"/>
    <cellStyle name="ปานกลาง 6" xfId="2205"/>
    <cellStyle name="เปอร์เซ็นต์ 2" xfId="2206"/>
    <cellStyle name="เปอร์เซ็นต์ 2 10" xfId="2207"/>
    <cellStyle name="เปอร์เซ็นต์ 2 11" xfId="2208"/>
    <cellStyle name="เปอร์เซ็นต์ 2 12" xfId="2209"/>
    <cellStyle name="เปอร์เซ็นต์ 2 13" xfId="2210"/>
    <cellStyle name="เปอร์เซ็นต์ 2 14" xfId="2211"/>
    <cellStyle name="เปอร์เซ็นต์ 2 14 2" xfId="2212"/>
    <cellStyle name="เปอร์เซ็นต์ 2 15" xfId="2213"/>
    <cellStyle name="เปอร์เซ็นต์ 2 2" xfId="2214"/>
    <cellStyle name="เปอร์เซ็นต์ 2 2 2" xfId="2215"/>
    <cellStyle name="เปอร์เซ็นต์ 2 2 3" xfId="2216"/>
    <cellStyle name="เปอร์เซ็นต์ 2 2 4" xfId="2217"/>
    <cellStyle name="เปอร์เซ็นต์ 2 2 5" xfId="2218"/>
    <cellStyle name="เปอร์เซ็นต์ 2 2 6" xfId="2219"/>
    <cellStyle name="เปอร์เซ็นต์ 2 2 7" xfId="2220"/>
    <cellStyle name="เปอร์เซ็นต์ 2 2 8" xfId="2221"/>
    <cellStyle name="เปอร์เซ็นต์ 2 3" xfId="2222"/>
    <cellStyle name="เปอร์เซ็นต์ 2 4" xfId="2223"/>
    <cellStyle name="เปอร์เซ็นต์ 2 5" xfId="2224"/>
    <cellStyle name="เปอร์เซ็นต์ 2 6" xfId="2225"/>
    <cellStyle name="เปอร์เซ็นต์ 2 7" xfId="2226"/>
    <cellStyle name="เปอร์เซ็นต์ 2 8" xfId="2227"/>
    <cellStyle name="เปอร์เซ็นต์ 2 9" xfId="2228"/>
    <cellStyle name="เปอร์เซ็นต์ 3" xfId="2229"/>
    <cellStyle name="เปอร์เซ็นต์ 3 10" xfId="2230"/>
    <cellStyle name="เปอร์เซ็นต์ 3 10 2" xfId="2231"/>
    <cellStyle name="เปอร์เซ็นต์ 3 10 3" xfId="2450"/>
    <cellStyle name="เปอร์เซ็นต์ 3 2" xfId="2232"/>
    <cellStyle name="เปอร์เซ็นต์ 3 3" xfId="2233"/>
    <cellStyle name="เปอร์เซ็นต์ 3 4" xfId="2234"/>
    <cellStyle name="เปอร์เซ็นต์ 3 5" xfId="2235"/>
    <cellStyle name="เปอร์เซ็นต์ 3 6" xfId="2236"/>
    <cellStyle name="เปอร์เซ็นต์ 3 7" xfId="2237"/>
    <cellStyle name="เปอร์เซ็นต์ 3 8" xfId="2238"/>
    <cellStyle name="เปอร์เซ็นต์ 3 9" xfId="2239"/>
    <cellStyle name="เปอร์เซ็นต์ 4" xfId="2240"/>
    <cellStyle name="เปอร์เซ็นต์ 5" xfId="2459"/>
    <cellStyle name="เปอร์เซ็นต์ 5 2" xfId="2241"/>
    <cellStyle name="เปอร์เซ็นต์ 6" xfId="2242"/>
    <cellStyle name="เปอร์เซ็นต์ 7" xfId="2243"/>
    <cellStyle name="เปอร์เซ็นต์ 8" xfId="2244"/>
    <cellStyle name="ผลรวม 2" xfId="2245"/>
    <cellStyle name="ผลรวม 2 2" xfId="2246"/>
    <cellStyle name="ผลรวม 3" xfId="2247"/>
    <cellStyle name="ผลรวม 3 2" xfId="2248"/>
    <cellStyle name="ผลรวม 4" xfId="2249"/>
    <cellStyle name="ผลรวม 4 2" xfId="2250"/>
    <cellStyle name="ผลรวม 5" xfId="2251"/>
    <cellStyle name="ผลรวม 5 2" xfId="2252"/>
    <cellStyle name="ผลรวม 6" xfId="2253"/>
    <cellStyle name="แย่ 2" xfId="2254"/>
    <cellStyle name="แย่ 3" xfId="2255"/>
    <cellStyle name="แย่ 4" xfId="2256"/>
    <cellStyle name="แย่ 5" xfId="2257"/>
    <cellStyle name="แย่ 6" xfId="2258"/>
    <cellStyle name="ฤธถ [0]_0e82ylkxXsZu0YORaMwizTk2E" xfId="2259"/>
    <cellStyle name="ฤธถ_0e82ylkxXsZu0YORaMwizTk2E" xfId="2260"/>
    <cellStyle name="ล๋ศญ [0]_0e82ylkxXsZu0YORaMwizTk2E" xfId="2261"/>
    <cellStyle name="ล๋ศญ_0e82ylkxXsZu0YORaMwizTk2E" xfId="2262"/>
    <cellStyle name="ลักษณะ 1" xfId="2263"/>
    <cellStyle name="ลักษณะ 1 2" xfId="2264"/>
    <cellStyle name="ลักษณะ 1 2 2" xfId="2695"/>
    <cellStyle name="ลักษณะ 1 3" xfId="2265"/>
    <cellStyle name="ลักษณะ 1 4" xfId="2266"/>
    <cellStyle name="วฅมุ_4ฟ๙ฝวภ๛" xfId="2267"/>
    <cellStyle name="ส่วนที่ถูกเน้น1 2" xfId="2268"/>
    <cellStyle name="ส่วนที่ถูกเน้น1 3" xfId="2269"/>
    <cellStyle name="ส่วนที่ถูกเน้น1 4" xfId="2270"/>
    <cellStyle name="ส่วนที่ถูกเน้น1 5" xfId="2271"/>
    <cellStyle name="ส่วนที่ถูกเน้น1 6" xfId="2272"/>
    <cellStyle name="ส่วนที่ถูกเน้น2 2" xfId="2273"/>
    <cellStyle name="ส่วนที่ถูกเน้น2 3" xfId="2274"/>
    <cellStyle name="ส่วนที่ถูกเน้น2 4" xfId="2275"/>
    <cellStyle name="ส่วนที่ถูกเน้น2 5" xfId="2276"/>
    <cellStyle name="ส่วนที่ถูกเน้น2 6" xfId="2277"/>
    <cellStyle name="ส่วนที่ถูกเน้น3 2" xfId="2278"/>
    <cellStyle name="ส่วนที่ถูกเน้น3 3" xfId="2279"/>
    <cellStyle name="ส่วนที่ถูกเน้น3 4" xfId="2280"/>
    <cellStyle name="ส่วนที่ถูกเน้น3 5" xfId="2281"/>
    <cellStyle name="ส่วนที่ถูกเน้น3 6" xfId="2282"/>
    <cellStyle name="ส่วนที่ถูกเน้น4 2" xfId="2283"/>
    <cellStyle name="ส่วนที่ถูกเน้น4 3" xfId="2284"/>
    <cellStyle name="ส่วนที่ถูกเน้น4 4" xfId="2285"/>
    <cellStyle name="ส่วนที่ถูกเน้น4 5" xfId="2286"/>
    <cellStyle name="ส่วนที่ถูกเน้น4 6" xfId="2287"/>
    <cellStyle name="ส่วนที่ถูกเน้น5 2" xfId="2288"/>
    <cellStyle name="ส่วนที่ถูกเน้น5 3" xfId="2289"/>
    <cellStyle name="ส่วนที่ถูกเน้น5 4" xfId="2290"/>
    <cellStyle name="ส่วนที่ถูกเน้น5 5" xfId="2291"/>
    <cellStyle name="ส่วนที่ถูกเน้น5 6" xfId="2292"/>
    <cellStyle name="ส่วนที่ถูกเน้น6 2" xfId="2293"/>
    <cellStyle name="ส่วนที่ถูกเน้น6 3" xfId="2294"/>
    <cellStyle name="ส่วนที่ถูกเน้น6 4" xfId="2295"/>
    <cellStyle name="ส่วนที่ถูกเน้น6 5" xfId="2296"/>
    <cellStyle name="ส่วนที่ถูกเน้น6 6" xfId="2297"/>
    <cellStyle name="แสดงผล 2" xfId="2298"/>
    <cellStyle name="แสดงผล 2 2" xfId="2299"/>
    <cellStyle name="แสดงผล 3" xfId="2300"/>
    <cellStyle name="แสดงผล 3 2" xfId="2301"/>
    <cellStyle name="แสดงผล 4" xfId="2302"/>
    <cellStyle name="แสดงผล 4 2" xfId="2303"/>
    <cellStyle name="แสดงผล 5" xfId="2304"/>
    <cellStyle name="แสดงผล 5 2" xfId="2305"/>
    <cellStyle name="แสดงผล 6" xfId="2306"/>
    <cellStyle name="หมายเหตุ 2" xfId="2307"/>
    <cellStyle name="หมายเหตุ 2 2" xfId="2308"/>
    <cellStyle name="หมายเหตุ 2 3" xfId="2309"/>
    <cellStyle name="หมายเหตุ 3" xfId="2310"/>
    <cellStyle name="หมายเหตุ 3 2" xfId="2311"/>
    <cellStyle name="หมายเหตุ 4" xfId="2312"/>
    <cellStyle name="หมายเหตุ 4 2" xfId="2313"/>
    <cellStyle name="หมายเหตุ 5" xfId="2314"/>
    <cellStyle name="หมายเหตุ 5 2" xfId="2315"/>
    <cellStyle name="หมายเหตุ 5 3" xfId="2316"/>
    <cellStyle name="หมายเหตุ 6" xfId="2317"/>
    <cellStyle name="หมายเหตุ 7" xfId="2318"/>
    <cellStyle name="หัวเรื่อง 1 2" xfId="2319"/>
    <cellStyle name="หัวเรื่อง 1 3" xfId="2320"/>
    <cellStyle name="หัวเรื่อง 1 4" xfId="2321"/>
    <cellStyle name="หัวเรื่อง 1 5" xfId="2322"/>
    <cellStyle name="หัวเรื่อง 1 6" xfId="2323"/>
    <cellStyle name="หัวเรื่อง 2 2" xfId="2324"/>
    <cellStyle name="หัวเรื่อง 2 3" xfId="2325"/>
    <cellStyle name="หัวเรื่อง 2 4" xfId="2326"/>
    <cellStyle name="หัวเรื่อง 2 5" xfId="2327"/>
    <cellStyle name="หัวเรื่อง 2 6" xfId="2328"/>
    <cellStyle name="หัวเรื่อง 3 2" xfId="2329"/>
    <cellStyle name="หัวเรื่อง 3 3" xfId="2330"/>
    <cellStyle name="หัวเรื่อง 3 4" xfId="2331"/>
    <cellStyle name="หัวเรื่อง 3 5" xfId="2332"/>
    <cellStyle name="หัวเรื่อง 3 6" xfId="2333"/>
    <cellStyle name="หัวเรื่อง 4 2" xfId="2334"/>
    <cellStyle name="หัวเรื่อง 4 3" xfId="2335"/>
    <cellStyle name="หัวเรื่อง 4 4" xfId="2336"/>
    <cellStyle name="หัวเรื่อง 4 5" xfId="2337"/>
    <cellStyle name="หัวเรื่อง 4 6" xfId="2338"/>
    <cellStyle name=" [0.00]_ Att. 1- Cover" xfId="2339"/>
    <cellStyle name="_ Att. 1- Cover" xfId="2340"/>
    <cellStyle name="?_ Att. 1- Cover" xfId="2341"/>
    <cellStyle name="똿뗦먛귟 [0.00]_PRODUCT DETAIL Q1" xfId="2342"/>
    <cellStyle name="똿뗦먛귟_PRODUCT DETAIL Q1" xfId="2343"/>
    <cellStyle name="믅됞 [0.00]_PRODUCT DETAIL Q1" xfId="2344"/>
    <cellStyle name="믅됞_PRODUCT DETAIL Q1" xfId="2345"/>
    <cellStyle name="백분율_95" xfId="2346"/>
    <cellStyle name="뷭?_BOOKSHIP" xfId="2347"/>
    <cellStyle name="콤마 [0]_1202" xfId="2348"/>
    <cellStyle name="콤마_1202" xfId="2349"/>
    <cellStyle name="통화 [0]_1202" xfId="2350"/>
    <cellStyle name="통화_1202" xfId="2351"/>
    <cellStyle name="표준_(정보부문)월별인원계획" xfId="2352"/>
    <cellStyle name="一般_00Q3902REV.1" xfId="2353"/>
    <cellStyle name="千分位[0]_00Q3902REV.1" xfId="2354"/>
    <cellStyle name="千分位_00Q3902REV.1" xfId="2355"/>
    <cellStyle name="常规_200310应收账款" xfId="2356"/>
    <cellStyle name="桁区切り [0.00]_Journal Voucher format" xfId="2357"/>
    <cellStyle name="桁区切り_Journal Voucher format" xfId="2358"/>
    <cellStyle name="標準_CAP_P022" xfId="2359"/>
    <cellStyle name="貨幣 [0]_00Q3902REV.1" xfId="2360"/>
    <cellStyle name="貨幣[0]_BRE" xfId="2361"/>
    <cellStyle name="貨幣_00Q3902REV.1" xfId="2362"/>
  </cellStyles>
  <dxfs count="0"/>
  <tableStyles count="1" defaultTableStyle="TableStyleMedium9" defaultPivotStyle="PivotStyleLight16">
    <tableStyle name="Invisible" pivot="0" table="0" count="0"/>
  </tableStyles>
  <colors>
    <mruColors>
      <color rgb="FF66FFFF"/>
      <color rgb="FFCCFF33"/>
      <color rgb="FF99FF99"/>
      <color rgb="FFFFFFCC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customXml" Target="../customXml/item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25736F3D-FC51-4112-BC6B-67C39420A03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60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E192A2E1-14D2-4968-8EF1-049B7D729B2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60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0F5B36C8-E0FD-4AA2-B0E4-E30797FF012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607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C55CD20A-8E5E-4693-8CAB-19E0C04F6E3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57C6318B-6602-4D66-BF06-6D14F93FB15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D3CA4519-D357-41B4-AE97-BF051B1F999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76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8119E960-B615-4ABB-9BDC-6227D13785E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14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1409C6E-7A47-4F09-A882-E15AB6196019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14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53C249BA-741B-4A29-91FD-69A14CE6C04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14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สรุป_XXต่อ"/>
      <sheetName val="สรุป_XX"/>
      <sheetName val="A-1"/>
      <sheetName val="TrialBalance Q3-2002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lculation PS"/>
      <sheetName val="DETAIL"/>
      <sheetName val="Note 19"/>
      <sheetName val="Caption"/>
      <sheetName val="QC APPROVE SHEET"/>
      <sheetName val="V300"/>
      <sheetName val="V330 Confirmation"/>
      <sheetName val="V320 re-value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alueList"/>
      <sheetName val="เครื่องตกแต่ง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Premium and Commission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"/>
      <sheetName val="2020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ประวัติพนักงานแยกแผนก Dec'19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cash card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cf"/>
      <sheetName val="intere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Configuration"/>
      <sheetName val="選酋表"/>
      <sheetName val="PLGROUP"/>
      <sheetName val="PLGROUPCPY"/>
      <sheetName val="PLDM"/>
      <sheetName val="시산표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Input"/>
      <sheetName val="Billing"/>
      <sheetName val="p***"/>
      <sheetName val="F3-3GP"/>
      <sheetName val="P&amp;L"/>
      <sheetName val="Actual-Monthly"/>
      <sheetName val="Actual-ＹＴＤ"/>
      <sheetName val="Budget-Monthly"/>
      <sheetName val="Budget-YTD"/>
      <sheetName val="เงินประกันสัญญาระยะสั้น-ยาว3"/>
      <sheetName val="ALCost"/>
      <sheetName val="FactoryO"/>
      <sheetName val="PFCost"/>
      <sheetName val="StCost"/>
      <sheetName val="SurCost"/>
      <sheetName val="country"/>
      <sheetName val="ITEM"/>
      <sheetName val="PTTAP (2)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Group Zdecor+ECOM"/>
      <sheetName val="SKA"/>
      <sheetName val="ลูกค้า"/>
      <sheetName val="ROFF2003"/>
      <sheetName val="CIPA"/>
      <sheetName val="BNP"/>
      <sheetName val="Deutsche"/>
      <sheetName val="MERM"/>
      <sheetName val="Assump - Operational"/>
      <sheetName val="Sheet5"/>
      <sheetName val="BS누적"/>
      <sheetName val="TB(PL)"/>
      <sheetName val="Y-IPO"/>
      <sheetName val="結果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list"/>
      <sheetName val="Index"/>
      <sheetName val="Dec15"/>
      <sheetName val="DEC31"/>
      <sheetName val="#REF"/>
      <sheetName val="GROUPING"/>
      <sheetName val="2.2"/>
      <sheetName val="BRIXCUV"/>
      <sheetName val="10-1_Media13"/>
      <sheetName val="Reference_Information13"/>
      <sheetName val="RM_purchase_report_by_group8"/>
      <sheetName val="Calculation_PS8"/>
      <sheetName val="เงินกู้_MGC8"/>
      <sheetName val="QC_APPROVE_SHEET8"/>
      <sheetName val="V330_Confirmation8"/>
      <sheetName val="V320_re-value8"/>
      <sheetName val="Note_198"/>
      <sheetName val="TB31_03_198"/>
      <sheetName val="SalesForecast_(2)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Premium_and_Commission8"/>
      <sheetName val="BS_-_P&amp;L_-_CF5"/>
      <sheetName val="AWR_Short-term_loans_from5"/>
      <sheetName val="NTPC_summary_for_Taxdecl_20074"/>
      <sheetName val="ocean_voyage4"/>
      <sheetName val="Accr_JAN4"/>
      <sheetName val="0_094"/>
      <sheetName val="Mapping_Mat4"/>
      <sheetName val="Mapping_เขต4"/>
      <sheetName val="Master_TB5"/>
      <sheetName val="DropDown_Choices4"/>
      <sheetName val="SCB_1_-_Current4"/>
      <sheetName val="SCB_2_-_Current4"/>
      <sheetName val="ห้องยา_1_14"/>
      <sheetName val="B&amp;S_19994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Ref_Quantity4"/>
      <sheetName val="Ref_Price4"/>
      <sheetName val="2006_(2)4"/>
      <sheetName val="PULP_MILL4"/>
      <sheetName val="DB_$MX4"/>
      <sheetName val="Sales_Jan_Dec4"/>
      <sheetName val="LEGAL_GUJ4"/>
      <sheetName val="rev_44"/>
      <sheetName val="TB_SAP4"/>
      <sheetName val="interest_4"/>
      <sheetName val="s006-⑤_(1)4"/>
      <sheetName val="ประวัติพนักงานแยกแผนก_Dec'194"/>
      <sheetName val="Library_Procedures1"/>
      <sheetName val="cash_card1"/>
      <sheetName val="Revenue_break_detail"/>
      <sheetName val="Assump_-_Operational"/>
      <sheetName val="PTTAP_(2)"/>
      <sheetName val="Group_Zdecor+ECO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Sheet1"/>
      <sheetName val="L400B"/>
      <sheetName val="Graph"/>
      <sheetName val="0409"/>
      <sheetName val="Key RM Purchase"/>
      <sheetName val="資金繰り表 (9)"/>
      <sheetName val="FGc_(3)"/>
      <sheetName val="TB_31-Dec-10"/>
      <sheetName val="F-1"/>
      <sheetName val="Master TB"/>
      <sheetName val="H300"/>
      <sheetName val="投資･工数推移"/>
      <sheetName val="ocean voyage"/>
      <sheetName val="G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ReworkLabour"/>
      <sheetName val="Pkg Summary"/>
      <sheetName val="LOB"/>
      <sheetName val="dcf"/>
      <sheetName val="LEGAL GUJ"/>
      <sheetName val="P4DDBFTESP"/>
      <sheetName val="Age311299TESP"/>
      <sheetName val="IntDec00TespM&amp;B"/>
      <sheetName val="F1"/>
      <sheetName val="L400"/>
      <sheetName val="O300"/>
      <sheetName val="BASIC"/>
      <sheetName val="DealerData"/>
      <sheetName val="O300(NFS4)"/>
      <sheetName val="sum_m"/>
      <sheetName val="Variance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"/>
      <sheetName val="PCONTROL"/>
      <sheetName val="DPLA"/>
      <sheetName val="p&amp;l"/>
      <sheetName val="Assumption"/>
      <sheetName val="com"/>
      <sheetName val="SCB 1 - Current"/>
      <sheetName val="SCB 2 - Current"/>
      <sheetName val="TrialBalance Q3-2002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foc domestic"/>
      <sheetName val="foc export"/>
      <sheetName val="Master"/>
      <sheetName val="02"/>
      <sheetName val="Results from Nov 98"/>
      <sheetName val="data"/>
      <sheetName val="เงินกู้ MGC"/>
      <sheetName val="เงินกู้ธนชาติ"/>
      <sheetName val="tp"/>
      <sheetName val="BS, P&amp;L"/>
      <sheetName val="10-1 Media"/>
      <sheetName val="10-cut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_NVL"/>
      <sheetName val="CANDOI"/>
      <sheetName val="ชื่อหุ้น"/>
      <sheetName val="B&amp;S 1999"/>
      <sheetName val="MA"/>
      <sheetName val="6balancesheet2000"/>
      <sheetName val="初期03"/>
      <sheetName val="LRA"/>
      <sheetName val="D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Export CR _TOG"/>
      <sheetName val="tr 05"/>
      <sheetName val="投資ﾌｫﾛｰ"/>
      <sheetName val="PRM"/>
      <sheetName val="1201"/>
      <sheetName val="กล่องข้อร้องเรียน 04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静ﾊﾟﾀﾝ分析"/>
      <sheetName val="Variables"/>
      <sheetName val="SW"/>
      <sheetName val="fin tb_si"/>
      <sheetName val="File Setup"/>
      <sheetName val="Ã«ÀûÂÊ·ÖÎö±í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FNDWRR"/>
      <sheetName val="0220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/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/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/>
      <sheetData sheetId="220"/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4">
          <cell r="A4" t="str">
            <v>Currency</v>
          </cell>
        </row>
      </sheetData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Group"/>
      <sheetName val="Accure"/>
      <sheetName val="STARTPAGE"/>
      <sheetName val="A1"/>
      <sheetName val="Content"/>
      <sheetName val="sapactivexlhiddensheet"/>
      <sheetName val="Consolidated"/>
      <sheetName val="COV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PRM"/>
      <sheetName val="GBY.C企"/>
      <sheetName val="INI"/>
      <sheetName val="BOM_TOP2"/>
      <sheetName val="Material_Input_Status2"/>
      <sheetName val="Vehicle_Parts_List2"/>
      <sheetName val="Kapitaleinsatz_&amp;_Umsatz1"/>
      <sheetName val="Herstellkosten_(Referenz)1"/>
      <sheetName val="Working_Capital1"/>
      <sheetName val="K440_can_wake-up_logic1"/>
      <sheetName val="Seatbelt_Guides1"/>
      <sheetName val="Stowage_Tray1"/>
      <sheetName val="MOTOc??ご?????ご??????"/>
      <sheetName val="MOTOcࠀ笰ごꒈꐸ뜝瞮猰ごࠀꒀ嘻瞦咚瞦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&gt;ご??????"/>
      <sheetName val="Ideas_Entered"/>
      <sheetName val="PRICE_STRAT_FOR_3F"/>
      <sheetName val="J_or_E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MAN"/>
      <sheetName val="発停サイクル表"/>
      <sheetName val="[48810真.xl"/>
      <sheetName val="[48810真.xls"/>
      <sheetName val="Apr02 Prod Data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DEBTVAR"/>
      <sheetName val="CRITERI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既存データ"/>
      <sheetName val="拡販データ(TBK向け)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J1"/>
      <sheetName val="Trial Balance"/>
      <sheetName val="J2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END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___,_______"/>
      <sheetName val="CUR0001_サンプル10us_拡大"/>
      <sheetName val="VOL"/>
      <sheetName val="8-12"/>
      <sheetName val="1.1-1.2"/>
      <sheetName val="dcf"/>
      <sheetName val="ENG油洩れ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5820"/>
      <sheetName val="Naming Cross Reference"/>
      <sheetName val="Annexure G"/>
      <sheetName val="RPT 5"/>
      <sheetName val="SMP Deutschland GmbH"/>
      <sheetName val="daywork- Tham khao"/>
      <sheetName val="1 (2)"/>
      <sheetName val="2 (2)"/>
      <sheetName val="3 (2)"/>
      <sheetName val="eMpro Protected Trial"/>
      <sheetName val="Cap Gain Bonds &amp; Sec. 332053 "/>
      <sheetName val="Sch1 - P&amp;L Summary"/>
      <sheetName val="Sch2 - BalSht Summary"/>
      <sheetName val="Sch3 - CFlow Summary"/>
      <sheetName val="BS"/>
      <sheetName val="Configuration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Dec15"/>
      <sheetName val="DEC31"/>
      <sheetName val="Selection"/>
      <sheetName val="Hp"/>
      <sheetName val="LEGAL_GUJ3"/>
      <sheetName val="GBY_C企2"/>
      <sheetName val="ホストインタフェース設定表_(FC-CA)_2"/>
      <sheetName val="7_(3)2"/>
      <sheetName val="OB_12M_MVG2"/>
      <sheetName val="Cad_Fornec2"/>
      <sheetName val="Preco_YMDA2"/>
      <sheetName val="MPL_技連9"/>
      <sheetName val="342E_BLOCK9"/>
      <sheetName val="full_(2)9"/>
      <sheetName val="Build_Sheets9"/>
      <sheetName val="Plan_Sheet9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[48810真_xl2"/>
      <sheetName val="[48810真_xls2"/>
      <sheetName val="Summary_by_Product2"/>
      <sheetName val="drp_down2"/>
      <sheetName val="Labor_cost_model2"/>
      <sheetName val="List_option2"/>
      <sheetName val="Gold_finger_inspection2"/>
      <sheetName val="Rules-Do_Not_Change2"/>
      <sheetName val="Department_Code_2"/>
      <sheetName val="Apr02_Prod_Data2"/>
      <sheetName val="Sheet_(2)2"/>
      <sheetName val="C_Kravitz2"/>
      <sheetName val="Reflow_C2"/>
      <sheetName val="Drop_Down2"/>
      <sheetName val="[48810真_xlGlcest2"/>
      <sheetName val="aux_20043"/>
      <sheetName val="att_1_2_NMUK_REQUIREMENTS3"/>
      <sheetName val="Profile_EUR_OUTPUT3"/>
      <sheetName val="Profile_UK3"/>
      <sheetName val="972低減_10月3"/>
      <sheetName val="RX3_CBU3"/>
      <sheetName val="{Ref}_Hitachi_report_Q-Us_3"/>
      <sheetName val="Cover_&amp;_list3"/>
      <sheetName val="P5_VC_Vehicle_Spec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Update_6_013"/>
      <sheetName val="欧州_構想書集約3"/>
      <sheetName val="UU1_memo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Fuel_gauge_data_(V-up)3"/>
      <sheetName val="SPEC_NOTE_BLOCK(3)3"/>
      <sheetName val="TB_P123"/>
      <sheetName val="MOTOc____ご__x005f_x005f_x005f_x0012___x0054"/>
      <sheetName val="MOTOc_ࠀ_笰ごꒈ_x005f_x005f_x005f_x0012_ꐸ_x0054"/>
      <sheetName val="MOTOc_ࠀ笰ごꒈ_x005f_x005f_x005f_x0012_ꐸ_x005f4"/>
      <sheetName val="No_1ｸﾗｯﾁ"/>
      <sheetName val="ﾌﾛﾝﾄﾌﾞﾗｹｯﾄ-ｲﾝﾀｰﾅﾙｷﾞﾔ保持部_(Pb有)"/>
      <sheetName val="ﾘﾔﾌﾞﾗｹｯﾄ-ｱﾏﾁｭｱﾍﾞｱﾘﾝｸﾞ保持部_(Pb有2)"/>
      <sheetName val="ﾘﾔﾌﾞﾗｹｯﾄ-ｱﾏﾁｭｱﾍﾞｱﾘﾝｸﾞ保持部_(Pbフリー"/>
      <sheetName val="THAI向け_INST3"/>
      <sheetName val="MEX向け_INST3"/>
      <sheetName val="MEX向け_INST_PACKING_LIST3"/>
      <sheetName val="Dﾚﾝｼﾞ_AC=ON3"/>
      <sheetName val="Forjas,_Queretaro,_Mexico3"/>
      <sheetName val="GLOBAL_POWERTRAIN2"/>
      <sheetName val="PIC_PSI2"/>
      <sheetName val="HS_HB_NE_dr_15"/>
      <sheetName val="Eflex_bom2"/>
      <sheetName val="Cal_Mat_TB2"/>
      <sheetName val="Cost_20181"/>
      <sheetName val="Customer_Claim_Year2"/>
      <sheetName val="C3_N_DC改造投資2"/>
      <sheetName val="Sum_Defect_OFF-LINE_GMI7002"/>
      <sheetName val="Lesson_Lern2"/>
      <sheetName val="Main_Model2"/>
      <sheetName val="DEC_EO3"/>
      <sheetName val="Division__1"/>
      <sheetName val="SWS_MSG2"/>
      <sheetName val="040_適用車種コード情報2"/>
      <sheetName val="サイクル_Cell_ID2"/>
      <sheetName val="Drop_downs2"/>
      <sheetName val="1_28_08_450pm1"/>
      <sheetName val="hvac_00_defect1"/>
      <sheetName val="Daily_1_11"/>
      <sheetName val="HE_BASE1"/>
      <sheetName val="2_????1"/>
      <sheetName val="040_削除1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R50_data-Summary_inhouse_assum3"/>
      <sheetName val="Exchange_Rate3"/>
      <sheetName val="駆動_2"/>
      <sheetName val="Nissan's_spec1"/>
      <sheetName val="12_Characteristic(load_deflec)1"/>
      <sheetName val="Method_of_supply_and_picking2"/>
      <sheetName val="Category_Code_1"/>
      <sheetName val="Line_Item_Detail_-_L42C091"/>
      <sheetName val="Activities_List1"/>
      <sheetName val="MONTHLY_JOB_HOUR1"/>
      <sheetName val="總檔__(2)1"/>
      <sheetName val="TPM_Sheet1"/>
      <sheetName val="GB-IC_Villingen_GG1"/>
      <sheetName val="3業務分担俵(KT4-97_61"/>
      <sheetName val="P7_Impact_Torque_CVT_2WD_WGN1"/>
      <sheetName val="P6_Impact_Torque_CVT_2WD_VAN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Overview_2_1"/>
      <sheetName val="Dep_11-12&lt;&gt;12mth_1"/>
      <sheetName val="Infl_(2)1"/>
      <sheetName val="#0_SPEC_&lt;JPN&gt;［1］案"/>
      <sheetName val="Volume_information"/>
      <sheetName val="Drop_down_List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Parts_Requiring_Orders"/>
      <sheetName val="BOP_List"/>
      <sheetName val="Raw_Mat_List"/>
      <sheetName val="Inflation_per_year"/>
      <sheetName val="Current_Status"/>
      <sheetName val="TITLE_BLOCK"/>
      <sheetName val="COMPOSITION_PARTS_BLOCK"/>
      <sheetName val="Search_Conditions"/>
      <sheetName val="Lighting_OP"/>
      <sheetName val="Aftermarket_OP"/>
      <sheetName val="Motorsport_OP"/>
      <sheetName val="DATA_NORMAL"/>
      <sheetName val="Pivot_Actual"/>
      <sheetName val="Pivot_Forecast"/>
      <sheetName val="[48810真_x̊"/>
      <sheetName val="(m)_Currency"/>
      <sheetName val="01_-_Jan00"/>
      <sheetName val="Drop_Down_Lists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Listing_Ki_(liste)"/>
      <sheetName val="ADC_&amp;_MAC"/>
      <sheetName val="BOM_Dashboard"/>
      <sheetName val="CHART_COST_n_GM"/>
      <sheetName val="khung_ten_TD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 refreshError="1"/>
      <sheetData sheetId="2438" refreshError="1"/>
      <sheetData sheetId="2439" refreshError="1"/>
      <sheetData sheetId="2440"/>
      <sheetData sheetId="244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/>
      <sheetData sheetId="2577"/>
      <sheetData sheetId="2578"/>
      <sheetData sheetId="2579"/>
      <sheetData sheetId="2580"/>
      <sheetData sheetId="2581"/>
      <sheetData sheetId="2582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/>
      <sheetData sheetId="2589" refreshError="1"/>
      <sheetData sheetId="2590" refreshError="1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/>
      <sheetData sheetId="2883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 refreshError="1"/>
      <sheetData sheetId="3140" refreshError="1"/>
      <sheetData sheetId="3141" refreshError="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 refreshError="1"/>
      <sheetData sheetId="3155" refreshError="1"/>
      <sheetData sheetId="3156" refreshError="1"/>
      <sheetData sheetId="3157" refreshError="1"/>
      <sheetData sheetId="3158"/>
      <sheetData sheetId="3159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 refreshError="1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 refreshError="1"/>
      <sheetData sheetId="3880" refreshError="1"/>
      <sheetData sheetId="3881"/>
      <sheetData sheetId="3882" refreshError="1"/>
      <sheetData sheetId="3883" refreshError="1"/>
      <sheetData sheetId="3884" refreshError="1"/>
      <sheetData sheetId="3885" refreshError="1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 refreshError="1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/>
      <sheetData sheetId="4929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 refreshError="1"/>
      <sheetData sheetId="4997" refreshError="1"/>
      <sheetData sheetId="4998" refreshError="1"/>
      <sheetData sheetId="4999" refreshError="1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Group"/>
      <sheetName val="発停サイクル表"/>
      <sheetName val="TREND"/>
      <sheetName val="Trial Balance"/>
      <sheetName val=" IBPL0001"/>
      <sheetName val="C"/>
      <sheetName val="BS"/>
      <sheetName val="Sales anal"/>
      <sheetName val="시산표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OtherKPI"/>
      <sheetName val="FF-21(a)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Prft&amp;Loss"/>
      <sheetName val="FIN TB_SI"/>
      <sheetName val="Group"/>
      <sheetName val="Core"/>
      <sheetName val="Accure"/>
      <sheetName val="Total 01'05"/>
      <sheetName val="JAN"/>
      <sheetName val="PLCKM"/>
      <sheetName val="stat local"/>
      <sheetName val="บอร์ด"/>
      <sheetName val="시산표"/>
      <sheetName val="เงินสำรองเกษียยณอายุ"/>
      <sheetName val="Prod-07"/>
      <sheetName val="DATA"/>
      <sheetName val="Selection"/>
      <sheetName val="Storage"/>
      <sheetName val="CAPA1"/>
      <sheetName val="PLANDT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jul"/>
      <sheetName val="เงินกู้ธนชาติ"/>
      <sheetName val="OtherKPI"/>
      <sheetName val="2"/>
      <sheetName val="YQty"/>
      <sheetName val="MPL_技連4"/>
      <sheetName val="342E_BLOCK4"/>
      <sheetName val="X02A_(DF)_TERMINAL_LIST4"/>
      <sheetName val="SRP_FH4"/>
      <sheetName val="CSM_with_CKD4"/>
      <sheetName val="Summary_PL-No_Variations4"/>
      <sheetName val="CHART_COST_n_GM3"/>
      <sheetName val="ﾑｰﾊﾞﾌﾞﾙ鋳造_3"/>
      <sheetName val="4-m_sheets3"/>
      <sheetName val="CHHS_AVSS63"/>
      <sheetName val="4課khong_phan_tich3"/>
      <sheetName val="VN48_A,Btype_標準工数3"/>
      <sheetName val="After_Sales_Supplier_#'s3"/>
      <sheetName val="7_issue_TS_Report-Production3"/>
      <sheetName val="Gia_vat_tu3"/>
      <sheetName val="INPUT_SHEET3"/>
      <sheetName val="DU_LIEU_XUAT_KHO_VO3"/>
      <sheetName val="VN48_A_Btype_標準工数3"/>
      <sheetName val="⑦項目_(chinh_thuc)3"/>
      <sheetName val="Muc_tieu_20153"/>
      <sheetName val="⑦項目LOI_NANG3"/>
      <sheetName val="ACT_-2005_Rear3"/>
      <sheetName val="Trial_Balance3"/>
      <sheetName val="FIN_TB_SI2"/>
      <sheetName val="Total_01'052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TB-Oct07"/>
      <sheetName val="Group"/>
      <sheetName val="เงินกู้ MGC"/>
      <sheetName val="CRITERIA1"/>
      <sheetName val="ELEC45-01"/>
      <sheetName val="1201"/>
      <sheetName val="MOTO"/>
      <sheetName val="A"/>
      <sheetName val="Inventory"/>
      <sheetName val="Total 01'05"/>
      <sheetName val="Accure"/>
      <sheetName val="stat_local1"/>
      <sheetName val="Total_01'05"/>
      <sheetName val="เงินกู้_MGC"/>
      <sheetName val="Overall PLATT"/>
      <sheetName val="MR.MEYER"/>
      <sheetName val="SAP Open Items Data"/>
      <sheetName val="bblยังไม่จ่าย"/>
      <sheetName val="BOT Rate"/>
      <sheetName val="Maturity Data"/>
      <sheetName val="Avg BOT"/>
      <sheetName val="Hedge Vol &amp; G-L"/>
      <sheetName val="Unearned_OLD"/>
      <sheetName val="DealerData"/>
      <sheetName val="Detail of exchange rate"/>
      <sheetName val="CIPA"/>
      <sheetName val="YQty"/>
      <sheetName val="#366-6E"/>
      <sheetName val="MAT"/>
      <sheetName val="F1"/>
      <sheetName val="Tb 31.12.15"/>
      <sheetName val="Group TB 31.10.2015"/>
      <sheetName val="Sheet1"/>
      <sheetName val="สมุดรายวัน"/>
      <sheetName val=" nfcst_py"/>
      <sheetName val="5).Action Plan BL Debone"/>
      <sheetName val="SML"/>
      <sheetName val="CF-14-16"/>
      <sheetName val="NHMT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BATCH_M"/>
      <sheetName val="Deferred tax Adjs Clo (P) Q2'18"/>
      <sheetName val="data"/>
      <sheetName val="発停サイクル表"/>
      <sheetName val="MOUL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P&amp;L"/>
      <sheetName val="GL 2018 Q3 - ver1"/>
      <sheetName val="BS"/>
      <sheetName val="Sheet2"/>
      <sheetName val="Q2 EXPECTED"/>
      <sheetName val="O300"/>
      <sheetName val="Master TB"/>
      <sheetName val="R300"/>
      <sheetName val="2017 Expense Break down"/>
      <sheetName val="PNT-QUOT-#3"/>
      <sheetName val="COAT&amp;WRAP-QIOT-#3"/>
      <sheetName val="数量"/>
      <sheetName val="F3-3GP"/>
      <sheetName val="Statement-BAHT"/>
      <sheetName val="mapping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ocean voyage"/>
      <sheetName val="co"/>
      <sheetName val="WIP"/>
      <sheetName val="国内HSP"/>
      <sheetName val="L410"/>
      <sheetName val="SCB 1 - Current"/>
      <sheetName val="SCB 2 - Current"/>
      <sheetName val="LCQ"/>
      <sheetName val="actlst01d"/>
      <sheetName val="BD"/>
      <sheetName val="PL"/>
      <sheetName val="TOTAL"/>
      <sheetName val="TBE_2004012"/>
      <sheetName val="손익"/>
      <sheetName val="2005 DATA"/>
      <sheetName val="AcqBS"/>
      <sheetName val="OtherKPI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1"/>
      <sheetName val="FEBRUARY"/>
      <sheetName val="group typ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iGrouping"/>
      <sheetName val="Rate"/>
      <sheetName val="detailed pl-svcs"/>
      <sheetName val="P1"/>
      <sheetName val="MainComp"/>
      <sheetName val="Breakeven Analysis"/>
      <sheetName val="ที่ดินอาคาร อุปกรณ์"/>
      <sheetName val="VL"/>
      <sheetName val="TN"/>
      <sheetName val="ND"/>
      <sheetName val="report detial"/>
      <sheetName val="mix"/>
      <sheetName val="เงินกู้ธนชาติ"/>
      <sheetName val="N-4.4"/>
      <sheetName val="qtr3"/>
      <sheetName val="qtr4"/>
      <sheetName val="falso"/>
      <sheetName val="table"/>
      <sheetName val="MFA"/>
      <sheetName val="B1"/>
      <sheetName val="BMCT2003"/>
      <sheetName val="ฝ่ายบัญชีและการเงิน"/>
      <sheetName val="SUM"/>
      <sheetName val="STart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assumption"/>
      <sheetName val="Main"/>
      <sheetName val="Control List"/>
      <sheetName val="Control_List"/>
      <sheetName val="Puerto Rico"/>
      <sheetName val="graph"/>
      <sheetName val="NOTE 29"/>
      <sheetName val="Library Procedures"/>
      <sheetName val="Data2007"/>
      <sheetName val="基本量販店動向"/>
      <sheetName val="J2"/>
      <sheetName val="J1"/>
      <sheetName val="Control_List1"/>
      <sheetName val="TrialBalance Q3-2002"/>
      <sheetName val="3A STD"/>
      <sheetName val="4003-1 lea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ROOMS_ST"/>
      <sheetName val="TELEPHONE"/>
      <sheetName val="Prod"/>
      <sheetName val="Puerto_Rico"/>
      <sheetName val="Office Space"/>
      <sheetName val="Amortization Table"/>
      <sheetName val="Selection"/>
      <sheetName val="Level of Effort"/>
      <sheetName val="Rates"/>
      <sheetName val="Competitors"/>
      <sheetName val="am_cost"/>
      <sheetName val="k-5"/>
      <sheetName val="Variabl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exchange_rate"/>
      <sheetName val="D"/>
      <sheetName val="Monthly"/>
      <sheetName val="Control_List2"/>
      <sheetName val=" AE INTEGRAL VALUE MC 1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Jan 01"/>
      <sheetName val="Location Codes"/>
      <sheetName val="Stk"/>
      <sheetName val="A1"/>
      <sheetName val="BudgetType"/>
      <sheetName val="Plants"/>
      <sheetName val="เปรียบเทียบเดือน12"/>
      <sheetName val="QTY &amp; AMT"/>
      <sheetName val="Office_Space1"/>
      <sheetName val="Lists"/>
      <sheetName val="Tier1リスト"/>
      <sheetName val="グラフ"/>
      <sheetName val="tp"/>
      <sheetName val="fr"/>
      <sheetName val="forecast"/>
      <sheetName val="tax computation"/>
      <sheetName val="Int_"/>
      <sheetName val="3A_STD"/>
      <sheetName val="4003-1_lead"/>
      <sheetName val="Amortization_Table"/>
      <sheetName val="TrialBalance_Q3-2002"/>
      <sheetName val="Level_of_Effort"/>
      <sheetName val="TB10"/>
      <sheetName val="Code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เงินสำรองเกษียยณอายุ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6"/>
      <sheetName val="SW"/>
      <sheetName val="הכנסות מוכרות מרבעונים קודמים"/>
      <sheetName val="TAX INCOME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drop list"/>
      <sheetName val="Drivers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e-2 capital afe - carryover"/>
      <sheetName val="O310 (A)"/>
      <sheetName val="ของเข้า"/>
      <sheetName val="R&amp;C"/>
      <sheetName val="Standing Data"/>
      <sheetName val="Asset &amp; Liability"/>
      <sheetName val="Net asset value"/>
      <sheetName val="BS-Thai"/>
      <sheetName val="副3 (2)"/>
      <sheetName val="RATESTOT"/>
      <sheetName val="Wvð"/>
      <sheetName val="1998 meses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2003 Forecast"/>
      <sheetName val="2004 Risk Adjusted AOP"/>
      <sheetName val="P_2005_4511 (Rachel)"/>
      <sheetName val="만기"/>
      <sheetName val="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ate"/>
      <sheetName val="PL-D"/>
      <sheetName val="customer feed back"/>
      <sheetName val="หน้า 1"/>
      <sheetName val="Manual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DPLA"/>
      <sheetName val="PR1"/>
      <sheetName val="PR3"/>
      <sheetName val="PR5"/>
      <sheetName val="PR6"/>
      <sheetName val="อยู่รวม ORG (new)2556"/>
      <sheetName val="Trial Bal"/>
      <sheetName val="asset hdk&amp;shk"/>
      <sheetName val="鮮之味搭贈"/>
      <sheetName val="ACCODE"/>
      <sheetName val="EURO"/>
      <sheetName val="Itens de verificação"/>
      <sheetName val="INCOME STATEMENT 3"/>
      <sheetName val="Assumptions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salary_&amp;_pr_tax"/>
      <sheetName val="Objective_1_Detail_Budget_ICNL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new db"/>
      <sheetName val="Keydrv_health_nrm2"/>
      <sheetName val="Keydrv_health_pyl2"/>
      <sheetName val=" preopening budget"/>
      <sheetName val="detail "/>
      <sheetName val="List"/>
      <sheetName val="Master"/>
      <sheetName val="Gia_GC_Satthep"/>
      <sheetName val="_FS1220"/>
      <sheetName val="_FS16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769">
          <cell r="D769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769">
          <cell r="D769">
            <v>0</v>
          </cell>
        </row>
      </sheetData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 refreshError="1"/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 refreshError="1"/>
      <sheetData sheetId="563">
        <row r="769">
          <cell r="D769">
            <v>0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">
          <cell r="A1" t="str">
            <v>Region</v>
          </cell>
        </row>
      </sheetData>
      <sheetData sheetId="573" refreshError="1"/>
      <sheetData sheetId="574" refreshError="1"/>
      <sheetData sheetId="575" refreshError="1"/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 refreshError="1"/>
      <sheetData sheetId="580">
        <row r="1">
          <cell r="A1" t="str">
            <v>Region</v>
          </cell>
        </row>
      </sheetData>
      <sheetData sheetId="581">
        <row r="1">
          <cell r="A1" t="str">
            <v>Region</v>
          </cell>
        </row>
      </sheetData>
      <sheetData sheetId="582">
        <row r="1">
          <cell r="A1" t="str">
            <v>Region</v>
          </cell>
        </row>
      </sheetData>
      <sheetData sheetId="583">
        <row r="1">
          <cell r="L1" t="str">
            <v>December</v>
          </cell>
        </row>
      </sheetData>
      <sheetData sheetId="584">
        <row r="1">
          <cell r="L1" t="str">
            <v>December</v>
          </cell>
        </row>
      </sheetData>
      <sheetData sheetId="585">
        <row r="1">
          <cell r="A1" t="str">
            <v>Region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>
        <row r="1">
          <cell r="A1" t="str">
            <v>Region</v>
          </cell>
        </row>
      </sheetData>
      <sheetData sheetId="594">
        <row r="1">
          <cell r="A1" t="str">
            <v>Region</v>
          </cell>
        </row>
      </sheetData>
      <sheetData sheetId="595" refreshError="1"/>
      <sheetData sheetId="596">
        <row r="1">
          <cell r="A1" t="str">
            <v>Region</v>
          </cell>
        </row>
      </sheetData>
      <sheetData sheetId="597">
        <row r="1">
          <cell r="A1" t="str">
            <v>Region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/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/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1">
          <cell r="L1" t="str">
            <v>December</v>
          </cell>
        </row>
      </sheetData>
      <sheetData sheetId="648">
        <row r="769">
          <cell r="D769">
            <v>0</v>
          </cell>
        </row>
      </sheetData>
      <sheetData sheetId="649"/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/>
      <sheetData sheetId="659">
        <row r="769">
          <cell r="D769">
            <v>0</v>
          </cell>
        </row>
      </sheetData>
      <sheetData sheetId="660"/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/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/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/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/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/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/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/>
      <sheetData sheetId="721">
        <row r="769">
          <cell r="D769">
            <v>0</v>
          </cell>
        </row>
      </sheetData>
      <sheetData sheetId="722"/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/>
      <sheetData sheetId="726"/>
      <sheetData sheetId="727">
        <row r="769">
          <cell r="D769">
            <v>0</v>
          </cell>
        </row>
      </sheetData>
      <sheetData sheetId="728" refreshError="1"/>
      <sheetData sheetId="729"/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/>
      <sheetData sheetId="734">
        <row r="769">
          <cell r="D769">
            <v>0</v>
          </cell>
        </row>
      </sheetData>
      <sheetData sheetId="735"/>
      <sheetData sheetId="736"/>
      <sheetData sheetId="737"/>
      <sheetData sheetId="738"/>
      <sheetData sheetId="739">
        <row r="769">
          <cell r="D769">
            <v>0</v>
          </cell>
        </row>
      </sheetData>
      <sheetData sheetId="740"/>
      <sheetData sheetId="741"/>
      <sheetData sheetId="742">
        <row r="769">
          <cell r="D769">
            <v>0</v>
          </cell>
        </row>
      </sheetData>
      <sheetData sheetId="743">
        <row r="769">
          <cell r="D769">
            <v>0</v>
          </cell>
        </row>
      </sheetData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769">
          <cell r="D769">
            <v>0</v>
          </cell>
        </row>
      </sheetData>
      <sheetData sheetId="764">
        <row r="769">
          <cell r="D769">
            <v>0</v>
          </cell>
        </row>
      </sheetData>
      <sheetData sheetId="765"/>
      <sheetData sheetId="766"/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>
        <row r="769">
          <cell r="D769">
            <v>0</v>
          </cell>
        </row>
      </sheetData>
      <sheetData sheetId="770">
        <row r="769">
          <cell r="D769">
            <v>0</v>
          </cell>
        </row>
      </sheetData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769">
          <cell r="D769">
            <v>0</v>
          </cell>
        </row>
      </sheetData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/>
      <sheetData sheetId="814"/>
      <sheetData sheetId="815"/>
      <sheetData sheetId="816"/>
      <sheetData sheetId="817">
        <row r="769">
          <cell r="D769">
            <v>0</v>
          </cell>
        </row>
      </sheetData>
      <sheetData sheetId="818"/>
      <sheetData sheetId="819">
        <row r="769">
          <cell r="D769">
            <v>0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769">
          <cell r="D769">
            <v>0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1">
          <cell r="A1" t="str">
            <v>Region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stat local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TYPE SD125"/>
      <sheetName val="MyWork"/>
      <sheetName val="com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วัดใต้"/>
      <sheetName val="Table Name"/>
      <sheetName val="FR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V1"/>
      <sheetName val="V7 Confirm RPT"/>
      <sheetName val="cost center name"/>
      <sheetName val="TP"/>
      <sheetName val="MasterTB"/>
      <sheetName val="F-1"/>
      <sheetName val="P300"/>
      <sheetName val="Materiality"/>
      <sheetName val="X1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REPORT"/>
      <sheetName val="CF weekly"/>
      <sheetName val="1.CF (M)(Ratchatewee)"/>
      <sheetName val="1.CF (M)(Rama4)"/>
      <sheetName val="1.CF (M) (TL10ph2)"/>
      <sheetName val=""/>
      <sheetName val="Master TB"/>
      <sheetName val="H300"/>
      <sheetName val="F-3"/>
      <sheetName val="K400"/>
      <sheetName val="ดอกเบี้ย TR2560"/>
      <sheetName val="Accure"/>
      <sheetName val="S300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beer-indstry"/>
      <sheetName val="Trial Balance"/>
      <sheetName val="DD List"/>
      <sheetName val="Ms"/>
      <sheetName val="Variance"/>
      <sheetName val="#REF"/>
      <sheetName val="Multi Rater"/>
      <sheetName val="Status"/>
      <sheetName val="ชลทิพย์"/>
      <sheetName val="Reason"/>
      <sheetName val="BS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Master COA V21"/>
      <sheetName val="発停サイクル表"/>
      <sheetName val="A"/>
      <sheetName val="MasterBrand"/>
      <sheetName val="data บัญชี"/>
      <sheetName val="ฐานข้อมูล"/>
      <sheetName val="Data (2)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ZA110 Sale"/>
      <sheetName val="S330 Increase salary rate"/>
      <sheetName val="masterEO IO"/>
      <sheetName val="กำหนดค่า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Employee EN"/>
      <sheetName val="Mat"/>
      <sheetName val="PGM_2LEVYTD"/>
      <sheetName val="Reference(do_not_delete)"/>
      <sheetName val="LS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ค่าเริ่มต้น"/>
      <sheetName val="Sale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Info"/>
      <sheetName val="J01"/>
      <sheetName val=" ANALYSIS FP"/>
      <sheetName val="TB 1-3"/>
      <sheetName val="Validation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มีค 64"/>
      <sheetName val="Data (Forecast-m3)"/>
      <sheetName val="Sheet15"/>
      <sheetName val="PDPC0908"/>
      <sheetName val="Rank"/>
      <sheetName val="Analytic Sales&amp;Cost"/>
      <sheetName val="118508"/>
      <sheetName val="612004"/>
      <sheetName val="Prepaid"/>
      <sheetName val="Sheet6"/>
      <sheetName val="Final Summary - Base"/>
      <sheetName val="1B"/>
      <sheetName val="Utility and Fire flange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Appendix#3 PBC - ICIS (ECH)"/>
      <sheetName val="FF-3"/>
      <sheetName val="bill 2"/>
      <sheetName val="cover page"/>
      <sheetName val="Material Price List"/>
      <sheetName val="30's-Components"/>
      <sheetName val="MTP"/>
      <sheetName val="Conso จัดลำดับลุกหนี้"/>
      <sheetName val="Spread"/>
      <sheetName val="5X"/>
      <sheetName val="fuel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report detial"/>
      <sheetName val="&lt;&lt;รายละเอียดร้าน"/>
      <sheetName val="운반"/>
      <sheetName val="Recap_ราย พนง."/>
      <sheetName val="B1.02.2(IDP-2) (BCEG)"/>
      <sheetName val="B1.02.3(IDP-3)-DSG (BCEG)"/>
      <sheetName val="Profit_Budget"/>
      <sheetName val="SuspSb"/>
      <sheetName val="JSiar"/>
      <sheetName val="SW-TEO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EST-FOOTING (G)"/>
      <sheetName val="Sum-Re-VO-AR"/>
      <sheetName val="21"/>
      <sheetName val="Sum Direct"/>
      <sheetName val="App A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heet8"/>
      <sheetName val="2002"/>
      <sheetName val="OPbyMonth"/>
      <sheetName val="PL_FORECAST"/>
      <sheetName val="_ANALYSIS_FP"/>
      <sheetName val="BU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BS_YE22"/>
      <sheetName val="PPE_YE22"/>
      <sheetName val="PS-1995"/>
      <sheetName val="JL4"/>
      <sheetName val="1999cf"/>
      <sheetName val="PBC Template"/>
      <sheetName val="Purchase Order"/>
      <sheetName val="(2)AIR"/>
      <sheetName val="rc"/>
      <sheetName val="PHASE I"/>
      <sheetName val="ﾌﾟﾛﾄ_P772分解5号機"/>
      <sheetName val="Prft&amp;Loss"/>
      <sheetName val="FIN TB_S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Work_Area"/>
      <sheetName val="South"/>
      <sheetName val="Puerto Rico"/>
      <sheetName val="RU"/>
      <sheetName val="MU"/>
      <sheetName val="CSD"/>
      <sheetName val="Type"/>
      <sheetName val="항목별"/>
      <sheetName val="MANU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Mat_Source"/>
      <sheetName val="QS-Payment"/>
      <sheetName val="Truot_nen"/>
      <sheetName val="FSALES"/>
      <sheetName val="Financ. Overview"/>
      <sheetName val="Toolbox"/>
      <sheetName val="Lead"/>
      <sheetName val="3C1"/>
      <sheetName val="Office Improve"/>
      <sheetName val="LK400_Data Sales &amp; COGs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_ANALYSIS_FP1"/>
      <sheetName val="China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投資･工数推移"/>
      <sheetName val="BS - P&amp;L - CF"/>
      <sheetName val="CASH"/>
      <sheetName val="No.1"/>
      <sheetName val="PState"/>
      <sheetName val="UPG BEAM"/>
      <sheetName val="UPGB"/>
      <sheetName val="Kihon-Jiko"/>
      <sheetName val="配管単価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A.FA Movement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ค่าขนส่ง(6ล้อ)"/>
      <sheetName val="ค่าขนส่ง(พ่วง)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Boiler Curves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Age311299TESP"/>
      <sheetName val="P4DDBFTESP"/>
      <sheetName val="Definition Table"/>
      <sheetName val="ABC Prof&amp;Bal"/>
      <sheetName val="10.Achieve OI Step 1-4"/>
      <sheetName val="노임이"/>
      <sheetName val="Register"/>
      <sheetName val="대비표"/>
      <sheetName val="WORKING TB Q3"/>
      <sheetName val="ส.ค. (2)"/>
      <sheetName val="Emitter"/>
      <sheetName val="Materials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SFG-DPW"/>
      <sheetName val="hf-4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TUNA Price"/>
      <sheetName val="WR,LV"/>
      <sheetName val="ETL"/>
      <sheetName val="EPSW2"/>
      <sheetName val="EPNP"/>
      <sheetName val="PTP"/>
      <sheetName val="Lead - AR"/>
      <sheetName val="Lead Revenue"/>
      <sheetName val="C-3"/>
      <sheetName val="Library Procedures"/>
      <sheetName val="CJEs"/>
      <sheetName val="List related company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3">
          <cell r="BC3" t="str">
            <v>QUOTATION  NO.   :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 refreshError="1"/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1">
          <cell r="A1" t="str">
            <v>Operating Group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1">
          <cell r="A1" t="str">
            <v>Operating Group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 refreshError="1"/>
      <sheetData sheetId="961" refreshError="1"/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1">
          <cell r="A1" t="str">
            <v>Operating Group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1">
          <cell r="A1" t="str">
            <v>Operating Group</v>
          </cell>
        </row>
      </sheetData>
      <sheetData sheetId="971">
        <row r="1">
          <cell r="A1" t="str">
            <v>Operating Group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1">
          <cell r="A1" t="str">
            <v>Operating Group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1">
          <cell r="A1" t="str">
            <v>Operating Group</v>
          </cell>
        </row>
      </sheetData>
      <sheetData sheetId="978">
        <row r="1">
          <cell r="A1" t="str">
            <v>Operating Group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1">
          <cell r="A1" t="str">
            <v>Operating Group</v>
          </cell>
        </row>
      </sheetData>
      <sheetData sheetId="982">
        <row r="1">
          <cell r="A1" t="str">
            <v>Operating Group</v>
          </cell>
        </row>
      </sheetData>
      <sheetData sheetId="983">
        <row r="3">
          <cell r="BC3" t="str">
            <v>QUOTATION  NO.   :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A1" t="str">
            <v>Operating Group</v>
          </cell>
        </row>
      </sheetData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 t="str">
            <v>Operating Group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1">
          <cell r="A1">
            <v>0</v>
          </cell>
        </row>
      </sheetData>
      <sheetData sheetId="1130">
        <row r="1">
          <cell r="A1" t="str">
            <v>Operating Group</v>
          </cell>
        </row>
      </sheetData>
      <sheetData sheetId="1131">
        <row r="1">
          <cell r="A1" t="str">
            <v>Operating Group</v>
          </cell>
        </row>
      </sheetData>
      <sheetData sheetId="1132">
        <row r="1">
          <cell r="A1" t="str">
            <v>Operating Group</v>
          </cell>
        </row>
      </sheetData>
      <sheetData sheetId="1133">
        <row r="1">
          <cell r="A1" t="str">
            <v>Operating Group</v>
          </cell>
        </row>
      </sheetData>
      <sheetData sheetId="1134">
        <row r="1">
          <cell r="A1" t="str">
            <v>Operating Group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 t="str">
            <v>Operating Group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 t="str">
            <v>Operating Group</v>
          </cell>
        </row>
      </sheetData>
      <sheetData sheetId="1140">
        <row r="1">
          <cell r="A1">
            <v>0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>
            <v>0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 t="str">
            <v>Operating Group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 t="str">
            <v>Operating Group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1">
          <cell r="A1" t="str">
            <v>Operating Group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1">
          <cell r="A1" t="str">
            <v>Operating Group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1">
          <cell r="A1">
            <v>0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>
            <v>0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 t="str">
            <v>Operating Group</v>
          </cell>
        </row>
      </sheetData>
      <sheetData sheetId="1247">
        <row r="1">
          <cell r="A1">
            <v>0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 t="str">
            <v>Operating Group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1">
          <cell r="A1" t="str">
            <v>Operating Group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 t="str">
            <v>Operating Group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>
            <v>0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1">
          <cell r="A1" t="str">
            <v>Operating Group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1">
          <cell r="A1" t="str">
            <v>Operating Group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>
            <v>0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 t="str">
            <v>Operating Group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 t="str">
            <v>Operating Group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>
            <v>0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1">
          <cell r="A1" t="str">
            <v>Operating Group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1">
          <cell r="A1" t="str">
            <v>Operating Group</v>
          </cell>
        </row>
      </sheetData>
      <sheetData sheetId="1371">
        <row r="3">
          <cell r="BC3" t="str">
            <v>QUOTATION  NO.   :</v>
          </cell>
        </row>
      </sheetData>
      <sheetData sheetId="1372" refreshError="1"/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1">
          <cell r="A1" t="str">
            <v>Operating Group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>
        <row r="3">
          <cell r="BC3" t="str">
            <v>QUOTATION  NO.   :</v>
          </cell>
        </row>
      </sheetData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1">
          <cell r="A1" t="str">
            <v>Operating Group</v>
          </cell>
        </row>
      </sheetData>
      <sheetData sheetId="1441" refreshError="1"/>
      <sheetData sheetId="1442" refreshError="1"/>
      <sheetData sheetId="1443">
        <row r="1">
          <cell r="A1" t="str">
            <v>Operating Group</v>
          </cell>
        </row>
      </sheetData>
      <sheetData sheetId="1444">
        <row r="3">
          <cell r="BC3" t="str">
            <v>QUOTATION  NO.   :</v>
          </cell>
        </row>
      </sheetData>
      <sheetData sheetId="1445"/>
      <sheetData sheetId="1446">
        <row r="1">
          <cell r="A1" t="str">
            <v>Operating Group</v>
          </cell>
        </row>
      </sheetData>
      <sheetData sheetId="1447"/>
      <sheetData sheetId="1448"/>
      <sheetData sheetId="1449"/>
      <sheetData sheetId="1450">
        <row r="3">
          <cell r="BC3" t="str">
            <v>QUOTATION  NO.   :</v>
          </cell>
        </row>
      </sheetData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>
        <row r="3">
          <cell r="BC3" t="str">
            <v>QUOTATION  NO.   :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/>
      <sheetData sheetId="1524">
        <row r="1">
          <cell r="A1" t="str">
            <v>Operating Group</v>
          </cell>
        </row>
      </sheetData>
      <sheetData sheetId="1525"/>
      <sheetData sheetId="1526"/>
      <sheetData sheetId="1527"/>
      <sheetData sheetId="1528">
        <row r="3">
          <cell r="BC3" t="str">
            <v>QUOTATION  NO.   :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>
        <row r="3">
          <cell r="BC3" t="str">
            <v>QUOTATION  NO.   :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3">
          <cell r="BC3" t="str">
            <v>QUOTATION  NO.   :</v>
          </cell>
        </row>
      </sheetData>
      <sheetData sheetId="1876"/>
      <sheetData sheetId="1877"/>
      <sheetData sheetId="1878"/>
      <sheetData sheetId="1879" refreshError="1"/>
      <sheetData sheetId="1880" refreshError="1"/>
      <sheetData sheetId="1881" refreshError="1"/>
      <sheetData sheetId="1882" refreshError="1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200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"/>
      <sheetName val="Trial Balance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諸元まとめ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stat local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Fsum TU A"/>
      <sheetName val="IB &amp; SS"/>
      <sheetName val="925"/>
      <sheetName val="Consolidated"/>
      <sheetName val="COVER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>
            <v>1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>
            <v>0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 t="str">
            <v>_+_ ช้อยซ์ เลขที่ช้อยซ์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รายงานวันทำงาน : รายวัน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A1" t="str">
            <v>ABCD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รายงานวันทำงาน : รายวัน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_+_ ช้อยซ์ เลขที่ช้อยซ์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>
            <v>0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_+_ ช้อยซ์ เลขที่ช้อยซ์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0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>
            <v>0</v>
          </cell>
        </row>
      </sheetData>
      <sheetData sheetId="231">
        <row r="1">
          <cell r="B1">
            <v>0</v>
          </cell>
        </row>
      </sheetData>
      <sheetData sheetId="232">
        <row r="1">
          <cell r="B1" t="str">
            <v>_+_ ช้อยซ์ เลขที่ช้อยซ์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Brand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 refreshError="1"/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>
        <row r="1">
          <cell r="B1">
            <v>1</v>
          </cell>
        </row>
      </sheetData>
      <sheetData sheetId="1064" refreshError="1"/>
      <sheetData sheetId="1065">
        <row r="1">
          <cell r="B1" t="str">
            <v>รายงานวันทำงาน : รายวัน</v>
          </cell>
        </row>
      </sheetData>
      <sheetData sheetId="1066" refreshError="1"/>
      <sheetData sheetId="1067">
        <row r="1">
          <cell r="B1">
            <v>1</v>
          </cell>
        </row>
      </sheetData>
      <sheetData sheetId="1068" refreshError="1"/>
      <sheetData sheetId="1069">
        <row r="1">
          <cell r="B1" t="str">
            <v>ทีมตรวจสอบภาคที่ 2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1</v>
          </cell>
        </row>
      </sheetData>
      <sheetData sheetId="1119">
        <row r="1">
          <cell r="B1" t="str">
            <v>_+_ ช้อยซ์ เลขที่ช้อยซ์</v>
          </cell>
        </row>
      </sheetData>
      <sheetData sheetId="1120">
        <row r="1">
          <cell r="B1" t="str">
            <v>ทีมตรวจสอบภาคที่ 2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 t="str">
            <v>Brand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1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 t="str">
            <v>_+_ ช้อยซ์ เลขที่ช้อยซ์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Brand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 t="str">
            <v>_+_ ช้อยซ์ เลขที่ช้อยซ์</v>
          </cell>
        </row>
      </sheetData>
      <sheetData sheetId="1146">
        <row r="1">
          <cell r="B1">
            <v>1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>
            <v>1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1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>
            <v>1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>
            <v>1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>
            <v>1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>
            <v>1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>
            <v>1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>
            <v>1</v>
          </cell>
        </row>
      </sheetData>
      <sheetData sheetId="1179">
        <row r="1">
          <cell r="B1" t="str">
            <v>ทีมตรวจสอบภาคที่ 2</v>
          </cell>
        </row>
      </sheetData>
      <sheetData sheetId="1180">
        <row r="1">
          <cell r="B1" t="str">
            <v>_+_ ช้อยซ์ เลขที่ช้อยซ์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 t="str">
            <v>ทีมตรวจสอบภาคที่ 2</v>
          </cell>
        </row>
      </sheetData>
      <sheetData sheetId="1184">
        <row r="1">
          <cell r="B1" t="str">
            <v>_+_ ช้อยซ์ เลขที่ช้อยซ์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 t="str">
            <v>ทีมตรวจสอบภาคที่ 2</v>
          </cell>
        </row>
      </sheetData>
      <sheetData sheetId="1188">
        <row r="1">
          <cell r="B1" t="str">
            <v>_+_ ช้อยซ์ เลขที่ช้อยซ์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 t="str">
            <v>ทีมตรวจสอบภาคที่ 2</v>
          </cell>
        </row>
      </sheetData>
      <sheetData sheetId="1192">
        <row r="1">
          <cell r="B1" t="str">
            <v>_+_ ช้อยซ์ เลขที่ช้อยซ์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 t="str">
            <v>_+_ ช้อยซ์ เลขที่ช้อยซ์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 t="str">
            <v>ทีมตรวจสอบภาคที่ 2</v>
          </cell>
        </row>
      </sheetData>
      <sheetData sheetId="1240" refreshError="1"/>
      <sheetData sheetId="1241">
        <row r="1">
          <cell r="B1">
            <v>1</v>
          </cell>
        </row>
      </sheetData>
      <sheetData sheetId="1242" refreshError="1"/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>
            <v>1</v>
          </cell>
        </row>
      </sheetData>
      <sheetData sheetId="1246" refreshError="1"/>
      <sheetData sheetId="1247">
        <row r="1">
          <cell r="B1" t="str">
            <v>ทีมตรวจสอบภาคที่ 2</v>
          </cell>
        </row>
      </sheetData>
      <sheetData sheetId="1248">
        <row r="1">
          <cell r="B1" t="str">
            <v>ทีมตรวจสอบภาคที่ 2</v>
          </cell>
        </row>
      </sheetData>
      <sheetData sheetId="1249" refreshError="1"/>
      <sheetData sheetId="1250">
        <row r="1">
          <cell r="B1">
            <v>1</v>
          </cell>
        </row>
      </sheetData>
      <sheetData sheetId="1251" refreshError="1"/>
      <sheetData sheetId="1252">
        <row r="1">
          <cell r="B1" t="str">
            <v>ทีมตรวจสอบภาคที่ 2</v>
          </cell>
        </row>
      </sheetData>
      <sheetData sheetId="1253">
        <row r="1">
          <cell r="B1" t="str">
            <v>ทีมตรวจสอบภาคที่ 2</v>
          </cell>
        </row>
      </sheetData>
      <sheetData sheetId="1254" refreshError="1"/>
      <sheetData sheetId="1255">
        <row r="1">
          <cell r="B1">
            <v>1</v>
          </cell>
        </row>
      </sheetData>
      <sheetData sheetId="1256" refreshError="1"/>
      <sheetData sheetId="1257">
        <row r="1">
          <cell r="B1" t="str">
            <v>ทีมตรวจสอบภาคที่ 2</v>
          </cell>
        </row>
      </sheetData>
      <sheetData sheetId="1258">
        <row r="1">
          <cell r="B1" t="str">
            <v>ทีมตรวจสอบภาคที่ 2</v>
          </cell>
        </row>
      </sheetData>
      <sheetData sheetId="1259" refreshError="1"/>
      <sheetData sheetId="1260">
        <row r="1">
          <cell r="B1">
            <v>1</v>
          </cell>
        </row>
      </sheetData>
      <sheetData sheetId="1261" refreshError="1"/>
      <sheetData sheetId="1262">
        <row r="1">
          <cell r="B1" t="str">
            <v>ทีมตรวจสอบภาคที่ 2</v>
          </cell>
        </row>
      </sheetData>
      <sheetData sheetId="1263">
        <row r="1">
          <cell r="B1" t="str">
            <v>ทีมตรวจสอบภาคที่ 2</v>
          </cell>
        </row>
      </sheetData>
      <sheetData sheetId="1264" refreshError="1"/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 t="str">
            <v>ทีมตรวจสอบภาคที่ 2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>
        <row r="1">
          <cell r="B1" t="str">
            <v>_+_ ช้อยซ์ เลขที่ช้อยซ์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>
            <v>1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 t="str">
            <v>Brand</v>
          </cell>
        </row>
      </sheetData>
      <sheetData sheetId="1663">
        <row r="1">
          <cell r="B1" t="str">
            <v>_+_ ช้อยซ์ เลขที่ช้อยซ์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1</v>
          </cell>
        </row>
      </sheetData>
      <sheetData sheetId="1667">
        <row r="1">
          <cell r="B1" t="str">
            <v>_+_ ช้อยซ์ เลขที่ช้อยซ์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1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 t="str">
            <v>Brand</v>
          </cell>
        </row>
      </sheetData>
      <sheetData sheetId="1674">
        <row r="1">
          <cell r="B1" t="str">
            <v>ราคาถัว เมษายน 2561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ราคาถัว เมษายน 2561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 t="str">
            <v>ราคาถัว เมษายน 2561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Brand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 t="str">
            <v>ราคาถัว เมษายน 2561</v>
          </cell>
        </row>
      </sheetData>
      <sheetData sheetId="1692">
        <row r="1">
          <cell r="B1" t="str">
            <v>_+_ ช้อยซ์ เลขที่ช้อยซ์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_+_ ช้อยซ์ เลขที่ช้อยซ์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 t="str">
            <v>Brand</v>
          </cell>
        </row>
      </sheetData>
      <sheetData sheetId="1702">
        <row r="1">
          <cell r="B1" t="str">
            <v>ราคาถัว เมษายน 2561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 t="str">
            <v>รายงานวันทำงาน : รายวัน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ทีมตรวจสอบภาคที่ 2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รายงานวันทำงาน : รายวัน</v>
          </cell>
        </row>
      </sheetData>
      <sheetData sheetId="1714">
        <row r="1">
          <cell r="B1" t="str">
            <v>ราคาถัว เมษายน 2561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 t="str">
            <v>Brand</v>
          </cell>
        </row>
      </sheetData>
      <sheetData sheetId="1722">
        <row r="1">
          <cell r="B1" t="str">
            <v>_+_ ช้อยซ์ เลขที่ช้อยซ์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_+_ ช้อยซ์ เลขที่ช้อยซ์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 t="str">
            <v>Brand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 t="str">
            <v>_+_ ช้อยซ์ เลขที่ช้อยซ์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 t="str">
            <v>ทีมตรวจสอบภาคที่ 2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>
            <v>1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>
            <v>1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0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0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 t="str">
            <v>ทีมตรวจสอบภาคที่ 2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 t="str">
            <v>รายงานวันทำงาน : รายวัน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0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0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0</v>
          </cell>
        </row>
      </sheetData>
      <sheetData sheetId="1936">
        <row r="1">
          <cell r="B1">
            <v>1</v>
          </cell>
        </row>
      </sheetData>
      <sheetData sheetId="1937" refreshError="1"/>
      <sheetData sheetId="1938">
        <row r="1">
          <cell r="B1">
            <v>1</v>
          </cell>
        </row>
      </sheetData>
      <sheetData sheetId="1939" refreshError="1"/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 refreshError="1"/>
      <sheetData sheetId="1943" refreshError="1"/>
      <sheetData sheetId="1944">
        <row r="1">
          <cell r="B1">
            <v>1</v>
          </cell>
        </row>
      </sheetData>
      <sheetData sheetId="1945" refreshError="1"/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 refreshError="1"/>
      <sheetData sheetId="1949" refreshError="1"/>
      <sheetData sheetId="1950">
        <row r="1">
          <cell r="B1">
            <v>1</v>
          </cell>
        </row>
      </sheetData>
      <sheetData sheetId="1951" refreshError="1"/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 refreshError="1"/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>
        <row r="1">
          <cell r="B1">
            <v>0</v>
          </cell>
        </row>
      </sheetData>
      <sheetData sheetId="1981">
        <row r="1">
          <cell r="B1">
            <v>0</v>
          </cell>
        </row>
      </sheetData>
      <sheetData sheetId="1982">
        <row r="1">
          <cell r="B1">
            <v>0</v>
          </cell>
        </row>
      </sheetData>
      <sheetData sheetId="1983">
        <row r="1">
          <cell r="B1">
            <v>0</v>
          </cell>
        </row>
      </sheetData>
      <sheetData sheetId="1984">
        <row r="1">
          <cell r="B1" t="str">
            <v>Brand</v>
          </cell>
        </row>
      </sheetData>
      <sheetData sheetId="1985">
        <row r="1">
          <cell r="B1">
            <v>0</v>
          </cell>
        </row>
      </sheetData>
      <sheetData sheetId="1986">
        <row r="1">
          <cell r="B1" t="str">
            <v>Brand</v>
          </cell>
        </row>
      </sheetData>
      <sheetData sheetId="1987">
        <row r="1">
          <cell r="B1" t="str">
            <v>_+_ ช้อยซ์ เลขที่ช้อยซ์</v>
          </cell>
        </row>
      </sheetData>
      <sheetData sheetId="1988">
        <row r="1">
          <cell r="B1">
            <v>1</v>
          </cell>
        </row>
      </sheetData>
      <sheetData sheetId="1989">
        <row r="1">
          <cell r="B1">
            <v>0</v>
          </cell>
        </row>
      </sheetData>
      <sheetData sheetId="1990">
        <row r="1">
          <cell r="B1" t="str">
            <v>_+_ ช้อยซ์ เลขที่ช้อยซ์</v>
          </cell>
        </row>
      </sheetData>
      <sheetData sheetId="1991">
        <row r="1">
          <cell r="B1" t="str">
            <v>_+_ ช้อยซ์ เลขที่ช้อยซ์</v>
          </cell>
        </row>
      </sheetData>
      <sheetData sheetId="1992" refreshError="1"/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>
            <v>1</v>
          </cell>
        </row>
      </sheetData>
      <sheetData sheetId="2000" refreshError="1"/>
      <sheetData sheetId="2001">
        <row r="1">
          <cell r="B1">
            <v>1</v>
          </cell>
        </row>
      </sheetData>
      <sheetData sheetId="2002" refreshError="1"/>
      <sheetData sheetId="2003">
        <row r="1">
          <cell r="B1" t="str">
            <v>ทีมตรวจสอบภาคที่ 2</v>
          </cell>
        </row>
      </sheetData>
      <sheetData sheetId="2004">
        <row r="1">
          <cell r="B1">
            <v>0</v>
          </cell>
        </row>
      </sheetData>
      <sheetData sheetId="2005" refreshError="1"/>
      <sheetData sheetId="2006">
        <row r="1">
          <cell r="B1">
            <v>1</v>
          </cell>
        </row>
      </sheetData>
      <sheetData sheetId="2007" refreshError="1"/>
      <sheetData sheetId="2008">
        <row r="1">
          <cell r="B1">
            <v>1</v>
          </cell>
        </row>
      </sheetData>
      <sheetData sheetId="2009" refreshError="1"/>
      <sheetData sheetId="2010">
        <row r="1">
          <cell r="B1" t="str">
            <v>ทีมตรวจสอบภาคที่ 2</v>
          </cell>
        </row>
      </sheetData>
      <sheetData sheetId="2011">
        <row r="1">
          <cell r="B1">
            <v>0</v>
          </cell>
        </row>
      </sheetData>
      <sheetData sheetId="2012" refreshError="1"/>
      <sheetData sheetId="2013">
        <row r="1">
          <cell r="B1" t="str">
            <v>_+_ ช้อยซ์ เลขที่ช้อยซ์</v>
          </cell>
        </row>
      </sheetData>
      <sheetData sheetId="2014" refreshError="1"/>
      <sheetData sheetId="2015" refreshError="1"/>
      <sheetData sheetId="2016" refreshError="1"/>
      <sheetData sheetId="2017">
        <row r="1">
          <cell r="B1">
            <v>1</v>
          </cell>
        </row>
      </sheetData>
      <sheetData sheetId="2018" refreshError="1"/>
      <sheetData sheetId="2019">
        <row r="1">
          <cell r="B1" t="str">
            <v>ทีมตรวจสอบภาคที่ 2</v>
          </cell>
        </row>
      </sheetData>
      <sheetData sheetId="2020">
        <row r="1">
          <cell r="B1">
            <v>0</v>
          </cell>
        </row>
      </sheetData>
      <sheetData sheetId="2021" refreshError="1"/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/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/>
      <sheetData sheetId="2680">
        <row r="1">
          <cell r="B1">
            <v>1</v>
          </cell>
        </row>
      </sheetData>
      <sheetData sheetId="2681">
        <row r="3">
          <cell r="C3" t="str">
            <v>เลขที่</v>
          </cell>
        </row>
      </sheetData>
      <sheetData sheetId="2682">
        <row r="1">
          <cell r="B1" t="str">
            <v>ทีมตรวจสอบภาคที่ 2</v>
          </cell>
        </row>
      </sheetData>
      <sheetData sheetId="2683">
        <row r="1">
          <cell r="B1">
            <v>0</v>
          </cell>
        </row>
      </sheetData>
      <sheetData sheetId="2684">
        <row r="1">
          <cell r="B1">
            <v>0</v>
          </cell>
        </row>
      </sheetData>
      <sheetData sheetId="2685">
        <row r="1">
          <cell r="B1">
            <v>1</v>
          </cell>
        </row>
      </sheetData>
      <sheetData sheetId="2686">
        <row r="1">
          <cell r="B1">
            <v>1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1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0</v>
          </cell>
        </row>
      </sheetData>
      <sheetData sheetId="2693">
        <row r="1">
          <cell r="B1" t="str">
            <v>_+_ ช้อยซ์ เลขที่ช้อยซ์</v>
          </cell>
        </row>
      </sheetData>
      <sheetData sheetId="2694">
        <row r="1">
          <cell r="B1">
            <v>1</v>
          </cell>
        </row>
      </sheetData>
      <sheetData sheetId="2695">
        <row r="1">
          <cell r="B1" t="str">
            <v>_+_ ช้อยซ์ เลขที่ช้อยซ์</v>
          </cell>
        </row>
      </sheetData>
      <sheetData sheetId="2696">
        <row r="1">
          <cell r="B1">
            <v>0</v>
          </cell>
        </row>
      </sheetData>
      <sheetData sheetId="2697">
        <row r="1">
          <cell r="B1">
            <v>0</v>
          </cell>
        </row>
      </sheetData>
      <sheetData sheetId="2698">
        <row r="1">
          <cell r="B1">
            <v>1</v>
          </cell>
        </row>
      </sheetData>
      <sheetData sheetId="2699">
        <row r="1">
          <cell r="B1" t="str">
            <v>_+_ ช้อยซ์ เลขที่ช้อยซ์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0</v>
          </cell>
        </row>
      </sheetData>
      <sheetData sheetId="2702">
        <row r="1">
          <cell r="B1">
            <v>1</v>
          </cell>
        </row>
      </sheetData>
      <sheetData sheetId="2703">
        <row r="1">
          <cell r="B1">
            <v>1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0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1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0</v>
          </cell>
        </row>
      </sheetData>
      <sheetData sheetId="2710">
        <row r="1">
          <cell r="B1">
            <v>0</v>
          </cell>
        </row>
      </sheetData>
      <sheetData sheetId="2711">
        <row r="1">
          <cell r="B1" t="str">
            <v>_+_ ช้อยซ์ เลขที่ช้อยซ์</v>
          </cell>
        </row>
      </sheetData>
      <sheetData sheetId="2712">
        <row r="1">
          <cell r="B1">
            <v>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 t="str">
            <v>ราคาถัว เมษายน 2561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 t="str">
            <v>_+_ ช้อยซ์ เลขที่ช้อยซ์</v>
          </cell>
        </row>
      </sheetData>
      <sheetData sheetId="2717">
        <row r="1">
          <cell r="B1" t="str">
            <v>_+_ ช้อยซ์ เลขที่ช้อยซ์</v>
          </cell>
        </row>
      </sheetData>
      <sheetData sheetId="2718">
        <row r="1">
          <cell r="B1" t="str">
            <v>ราคาถัว เมษายน 2561</v>
          </cell>
        </row>
      </sheetData>
      <sheetData sheetId="2719">
        <row r="1">
          <cell r="B1">
            <v>1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>
            <v>0</v>
          </cell>
        </row>
      </sheetData>
      <sheetData sheetId="2723">
        <row r="1">
          <cell r="B1" t="str">
            <v>_+_ ช้อยซ์ เลขที่ช้อยซ์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 t="str">
            <v>Brand</v>
          </cell>
        </row>
      </sheetData>
      <sheetData sheetId="2726">
        <row r="1">
          <cell r="B1">
            <v>0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>
            <v>0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 t="str">
            <v>_+_ ช้อยซ์ เลขที่ช้อยซ์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Brand</v>
          </cell>
        </row>
      </sheetData>
      <sheetData sheetId="2734">
        <row r="1">
          <cell r="B1" t="str">
            <v>ราคาถัว เมษายน 2561</v>
          </cell>
        </row>
      </sheetData>
      <sheetData sheetId="2735">
        <row r="1">
          <cell r="B1" t="str">
            <v>รายงานวันทำงาน : รายวัน</v>
          </cell>
        </row>
      </sheetData>
      <sheetData sheetId="2736">
        <row r="1">
          <cell r="B1" t="str">
            <v>รายงานวันทำงาน : รายวัน</v>
          </cell>
        </row>
      </sheetData>
      <sheetData sheetId="2737">
        <row r="1">
          <cell r="B1">
            <v>1</v>
          </cell>
        </row>
      </sheetData>
      <sheetData sheetId="2738">
        <row r="1">
          <cell r="B1">
            <v>1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 t="str">
            <v>รายงานวันทำงาน : รายวัน</v>
          </cell>
        </row>
      </sheetData>
      <sheetData sheetId="2745">
        <row r="1">
          <cell r="B1">
            <v>0</v>
          </cell>
        </row>
      </sheetData>
      <sheetData sheetId="2746">
        <row r="1">
          <cell r="B1" t="str">
            <v>รายงานวันทำงาน : รายวัน</v>
          </cell>
        </row>
      </sheetData>
      <sheetData sheetId="2747">
        <row r="1">
          <cell r="B1" t="str">
            <v>ทีมตรวจสอบภาคที่ 2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>
            <v>0</v>
          </cell>
        </row>
      </sheetData>
      <sheetData sheetId="2751">
        <row r="1">
          <cell r="B1" t="str">
            <v>รายงานวันทำงาน : รายวัน</v>
          </cell>
        </row>
      </sheetData>
      <sheetData sheetId="2752">
        <row r="1">
          <cell r="B1">
            <v>1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 t="str">
            <v>ทีมตรวจสอบภาคที่ 2</v>
          </cell>
        </row>
      </sheetData>
      <sheetData sheetId="2756">
        <row r="1">
          <cell r="B1" t="str">
            <v>รายงานวันทำงาน : รายวัน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/>
      <sheetData sheetId="2759"/>
      <sheetData sheetId="2760">
        <row r="1">
          <cell r="B1">
            <v>1</v>
          </cell>
        </row>
      </sheetData>
      <sheetData sheetId="2761">
        <row r="1">
          <cell r="B1">
            <v>1</v>
          </cell>
        </row>
      </sheetData>
      <sheetData sheetId="2762"/>
      <sheetData sheetId="2763"/>
      <sheetData sheetId="2764">
        <row r="1">
          <cell r="B1">
            <v>1</v>
          </cell>
        </row>
      </sheetData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0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 t="str">
            <v>_+_ ช้อยซ์ เลขที่ช้อยซ์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1</v>
          </cell>
        </row>
      </sheetData>
      <sheetData sheetId="2780">
        <row r="1">
          <cell r="B1">
            <v>1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 t="str">
            <v>_+_ ช้อยซ์ เลขที่ช้อยซ์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0</v>
          </cell>
        </row>
      </sheetData>
      <sheetData sheetId="2787">
        <row r="1">
          <cell r="B1" t="str">
            <v>_+_ ช้อยซ์ เลขที่ช้อยซ์</v>
          </cell>
        </row>
      </sheetData>
      <sheetData sheetId="2788">
        <row r="1">
          <cell r="B1">
            <v>0</v>
          </cell>
        </row>
      </sheetData>
      <sheetData sheetId="2789"/>
      <sheetData sheetId="2790">
        <row r="1">
          <cell r="B1">
            <v>0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 t="str">
            <v>_+_ ช้อยซ์ เลขที่ช้อยซ์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>
            <v>1</v>
          </cell>
        </row>
      </sheetData>
      <sheetData sheetId="2797">
        <row r="1">
          <cell r="B1">
            <v>1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 t="str">
            <v>Brand</v>
          </cell>
        </row>
      </sheetData>
      <sheetData sheetId="2800">
        <row r="1">
          <cell r="B1">
            <v>0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>
            <v>1</v>
          </cell>
        </row>
      </sheetData>
      <sheetData sheetId="2803">
        <row r="1">
          <cell r="B1">
            <v>1</v>
          </cell>
        </row>
      </sheetData>
      <sheetData sheetId="2804">
        <row r="1">
          <cell r="B1" t="str">
            <v>ราคาถัว เมษายน 2561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>
            <v>0</v>
          </cell>
        </row>
      </sheetData>
      <sheetData sheetId="2808">
        <row r="1">
          <cell r="B1" t="str">
            <v>Brand</v>
          </cell>
        </row>
      </sheetData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1">
          <cell r="B1" t="str">
            <v>ทีมตรวจสอบภาคที่ 2</v>
          </cell>
        </row>
      </sheetData>
      <sheetData sheetId="2821">
        <row r="1">
          <cell r="B1">
            <v>1</v>
          </cell>
        </row>
      </sheetData>
      <sheetData sheetId="2822">
        <row r="1">
          <cell r="B1" t="str">
            <v>รายงานวันทำงาน : รายวัน</v>
          </cell>
        </row>
      </sheetData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/>
      <sheetData sheetId="2827">
        <row r="1">
          <cell r="B1">
            <v>1</v>
          </cell>
        </row>
      </sheetData>
      <sheetData sheetId="2828"/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0</v>
          </cell>
        </row>
      </sheetData>
      <sheetData sheetId="2857">
        <row r="1">
          <cell r="B1">
            <v>1</v>
          </cell>
        </row>
      </sheetData>
      <sheetData sheetId="2858"/>
      <sheetData sheetId="2859">
        <row r="1">
          <cell r="B1">
            <v>0</v>
          </cell>
        </row>
      </sheetData>
      <sheetData sheetId="2860"/>
      <sheetData sheetId="2861">
        <row r="1">
          <cell r="B1" t="str">
            <v>_+_ ช้อยซ์ เลขที่ช้อยซ์</v>
          </cell>
        </row>
      </sheetData>
      <sheetData sheetId="2862">
        <row r="1">
          <cell r="B1">
            <v>1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 t="str">
            <v>รายงานวันทำงาน : รายวัน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>
            <v>1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 t="str">
            <v>ทีมตรวจสอบภาคที่ 2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>
            <v>1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 t="str">
            <v>ทีมตรวจสอบภาคที่ 2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>
            <v>1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 t="str">
            <v>ทีมตรวจสอบภาคที่ 2</v>
          </cell>
        </row>
      </sheetData>
      <sheetData sheetId="2878">
        <row r="1">
          <cell r="B1">
            <v>1</v>
          </cell>
        </row>
      </sheetData>
      <sheetData sheetId="2879"/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 t="str">
            <v>ทีมตรวจสอบภาคที่ 2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>
            <v>1</v>
          </cell>
        </row>
      </sheetData>
      <sheetData sheetId="2884"/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 t="str">
            <v>ทีมตรวจสอบภาคที่ 2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>
            <v>1</v>
          </cell>
        </row>
      </sheetData>
      <sheetData sheetId="2889"/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 t="str">
            <v>ทีมตรวจสอบภาคที่ 2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>
            <v>1</v>
          </cell>
        </row>
      </sheetData>
      <sheetData sheetId="2894"/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 t="str">
            <v>ทีมตรวจสอบภาคที่ 2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>
            <v>1</v>
          </cell>
        </row>
      </sheetData>
      <sheetData sheetId="2899"/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0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>
            <v>1</v>
          </cell>
        </row>
      </sheetData>
      <sheetData sheetId="2904"/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 t="str">
            <v>ทีมตรวจสอบภาคที่ 2</v>
          </cell>
        </row>
      </sheetData>
      <sheetData sheetId="2913">
        <row r="1">
          <cell r="B1">
            <v>1</v>
          </cell>
        </row>
      </sheetData>
      <sheetData sheetId="2914">
        <row r="1">
          <cell r="B1">
            <v>1</v>
          </cell>
        </row>
      </sheetData>
      <sheetData sheetId="2915">
        <row r="1">
          <cell r="B1">
            <v>1</v>
          </cell>
        </row>
      </sheetData>
      <sheetData sheetId="2916">
        <row r="1">
          <cell r="B1">
            <v>0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0</v>
          </cell>
        </row>
      </sheetData>
      <sheetData sheetId="2919">
        <row r="1">
          <cell r="B1" t="str">
            <v>_+_ ช้อยซ์ เลขที่ช้อยซ์</v>
          </cell>
        </row>
      </sheetData>
      <sheetData sheetId="2920">
        <row r="1">
          <cell r="B1">
            <v>0</v>
          </cell>
        </row>
      </sheetData>
      <sheetData sheetId="2921">
        <row r="1">
          <cell r="B1">
            <v>1</v>
          </cell>
        </row>
      </sheetData>
      <sheetData sheetId="2922">
        <row r="1">
          <cell r="B1">
            <v>1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0</v>
          </cell>
        </row>
      </sheetData>
      <sheetData sheetId="2925">
        <row r="1">
          <cell r="B1">
            <v>0</v>
          </cell>
        </row>
      </sheetData>
      <sheetData sheetId="2926">
        <row r="1">
          <cell r="B1">
            <v>1</v>
          </cell>
        </row>
      </sheetData>
      <sheetData sheetId="2927">
        <row r="1">
          <cell r="B1">
            <v>1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0</v>
          </cell>
        </row>
      </sheetData>
      <sheetData sheetId="2931">
        <row r="1">
          <cell r="B1">
            <v>1</v>
          </cell>
        </row>
      </sheetData>
      <sheetData sheetId="2932">
        <row r="1">
          <cell r="B1">
            <v>0</v>
          </cell>
        </row>
      </sheetData>
      <sheetData sheetId="2933">
        <row r="1">
          <cell r="B1">
            <v>1</v>
          </cell>
        </row>
      </sheetData>
      <sheetData sheetId="2934">
        <row r="1">
          <cell r="B1">
            <v>0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0</v>
          </cell>
        </row>
      </sheetData>
      <sheetData sheetId="2937">
        <row r="1">
          <cell r="B1">
            <v>1</v>
          </cell>
        </row>
      </sheetData>
      <sheetData sheetId="2938">
        <row r="1">
          <cell r="B1" t="str">
            <v>ราคาถัว เมษายน 2561</v>
          </cell>
        </row>
      </sheetData>
      <sheetData sheetId="2939">
        <row r="1">
          <cell r="B1">
            <v>1</v>
          </cell>
        </row>
      </sheetData>
      <sheetData sheetId="2940">
        <row r="1">
          <cell r="B1" t="str">
            <v>_+_ ช้อยซ์ เลขที่ช้อยซ์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0</v>
          </cell>
        </row>
      </sheetData>
      <sheetData sheetId="2943">
        <row r="1">
          <cell r="B1">
            <v>1</v>
          </cell>
        </row>
      </sheetData>
      <sheetData sheetId="2944">
        <row r="1">
          <cell r="B1">
            <v>0</v>
          </cell>
        </row>
      </sheetData>
      <sheetData sheetId="2945">
        <row r="1">
          <cell r="B1" t="str">
            <v>_+_ ช้อยซ์ เลขที่ช้อยซ์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_+_ ช้อยซ์ เลขที่ช้อยซ์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0</v>
          </cell>
        </row>
      </sheetData>
      <sheetData sheetId="2950">
        <row r="1">
          <cell r="B1">
            <v>0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1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0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Brand</v>
          </cell>
        </row>
      </sheetData>
      <sheetData sheetId="2958">
        <row r="1">
          <cell r="B1">
            <v>1</v>
          </cell>
        </row>
      </sheetData>
      <sheetData sheetId="2959">
        <row r="1">
          <cell r="B1" t="str">
            <v>รายงานวันทำงาน : รายวัน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0</v>
          </cell>
        </row>
      </sheetData>
      <sheetData sheetId="2962">
        <row r="1">
          <cell r="B1">
            <v>1</v>
          </cell>
        </row>
      </sheetData>
      <sheetData sheetId="2963">
        <row r="1">
          <cell r="B1" t="str">
            <v>รายงานวันทำงาน : รายวัน</v>
          </cell>
        </row>
      </sheetData>
      <sheetData sheetId="2964">
        <row r="1">
          <cell r="B1">
            <v>1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0</v>
          </cell>
        </row>
      </sheetData>
      <sheetData sheetId="2968">
        <row r="1">
          <cell r="B1" t="str">
            <v>รายงานวันทำงาน : รายวัน</v>
          </cell>
        </row>
      </sheetData>
      <sheetData sheetId="2969">
        <row r="1">
          <cell r="B1">
            <v>0</v>
          </cell>
        </row>
      </sheetData>
      <sheetData sheetId="2970">
        <row r="1">
          <cell r="B1" t="str">
            <v>รายงานวันทำงาน : รายวัน</v>
          </cell>
        </row>
      </sheetData>
      <sheetData sheetId="2971">
        <row r="1">
          <cell r="B1" t="str">
            <v>ทีมตรวจสอบภาคที่ 2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0</v>
          </cell>
        </row>
      </sheetData>
      <sheetData sheetId="2976">
        <row r="1">
          <cell r="B1">
            <v>1</v>
          </cell>
        </row>
      </sheetData>
      <sheetData sheetId="2977">
        <row r="1">
          <cell r="B1">
            <v>0</v>
          </cell>
        </row>
      </sheetData>
      <sheetData sheetId="2978">
        <row r="1">
          <cell r="B1" t="str">
            <v>รายงานวันทำงาน : รายวัน</v>
          </cell>
        </row>
      </sheetData>
      <sheetData sheetId="2979">
        <row r="1">
          <cell r="B1" t="str">
            <v>ทีมตรวจสอบภาคที่ 2</v>
          </cell>
        </row>
      </sheetData>
      <sheetData sheetId="2980">
        <row r="1">
          <cell r="B1">
            <v>1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0</v>
          </cell>
        </row>
      </sheetData>
      <sheetData sheetId="2984">
        <row r="1">
          <cell r="B1">
            <v>1</v>
          </cell>
        </row>
      </sheetData>
      <sheetData sheetId="2985">
        <row r="1">
          <cell r="B1" t="str">
            <v>ทีมตรวจสอบภาคที่ 2</v>
          </cell>
        </row>
      </sheetData>
      <sheetData sheetId="2986">
        <row r="1">
          <cell r="B1">
            <v>1</v>
          </cell>
        </row>
      </sheetData>
      <sheetData sheetId="2987"/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0</v>
          </cell>
        </row>
      </sheetData>
      <sheetData sheetId="2990"/>
      <sheetData sheetId="2991">
        <row r="1">
          <cell r="B1">
            <v>1</v>
          </cell>
        </row>
      </sheetData>
      <sheetData sheetId="2992">
        <row r="1">
          <cell r="B1">
            <v>1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0</v>
          </cell>
        </row>
      </sheetData>
      <sheetData sheetId="2996"/>
      <sheetData sheetId="2997">
        <row r="1">
          <cell r="B1">
            <v>0</v>
          </cell>
        </row>
      </sheetData>
      <sheetData sheetId="2998">
        <row r="1">
          <cell r="B1">
            <v>1</v>
          </cell>
        </row>
      </sheetData>
      <sheetData sheetId="2999">
        <row r="1">
          <cell r="B1">
            <v>1</v>
          </cell>
        </row>
      </sheetData>
      <sheetData sheetId="3000">
        <row r="1">
          <cell r="B1">
            <v>0</v>
          </cell>
        </row>
      </sheetData>
      <sheetData sheetId="3001">
        <row r="1">
          <cell r="B1" t="str">
            <v>_+_ ช้อยซ์ เลขที่ช้อยซ์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1</v>
          </cell>
        </row>
      </sheetData>
      <sheetData sheetId="3004">
        <row r="1">
          <cell r="B1">
            <v>1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 t="str">
            <v>_+_ ช้อยซ์ เลขที่ช้อยซ์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0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0</v>
          </cell>
        </row>
      </sheetData>
      <sheetData sheetId="3013"/>
      <sheetData sheetId="3014">
        <row r="1">
          <cell r="B1">
            <v>0</v>
          </cell>
        </row>
      </sheetData>
      <sheetData sheetId="3015">
        <row r="1">
          <cell r="B1">
            <v>1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0</v>
          </cell>
        </row>
      </sheetData>
      <sheetData sheetId="3019">
        <row r="1">
          <cell r="B1">
            <v>0</v>
          </cell>
        </row>
      </sheetData>
      <sheetData sheetId="3020">
        <row r="1">
          <cell r="B1">
            <v>1</v>
          </cell>
        </row>
      </sheetData>
      <sheetData sheetId="3021">
        <row r="1">
          <cell r="B1">
            <v>1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0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>
            <v>1</v>
          </cell>
        </row>
      </sheetData>
      <sheetData sheetId="3027">
        <row r="1">
          <cell r="B1">
            <v>1</v>
          </cell>
        </row>
      </sheetData>
      <sheetData sheetId="3028">
        <row r="1">
          <cell r="B1" t="str">
            <v>ราคาถัว เมษายน 2561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0</v>
          </cell>
        </row>
      </sheetData>
      <sheetData sheetId="3031">
        <row r="1">
          <cell r="B1">
            <v>0</v>
          </cell>
        </row>
      </sheetData>
      <sheetData sheetId="3032">
        <row r="1">
          <cell r="B1" t="str">
            <v>Brand</v>
          </cell>
        </row>
      </sheetData>
      <sheetData sheetId="3033">
        <row r="1">
          <cell r="B1">
            <v>1</v>
          </cell>
        </row>
      </sheetData>
      <sheetData sheetId="3034"/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0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1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0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1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0</v>
          </cell>
        </row>
      </sheetData>
      <sheetData sheetId="3049">
        <row r="1">
          <cell r="B1" t="str">
            <v>รายงานวันทำงาน : รายวัน</v>
          </cell>
        </row>
      </sheetData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1</v>
          </cell>
        </row>
      </sheetData>
      <sheetData sheetId="3052"/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0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1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0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1</v>
          </cell>
        </row>
      </sheetData>
      <sheetData sheetId="3064"/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0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1</v>
          </cell>
        </row>
      </sheetData>
      <sheetData sheetId="3070"/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0</v>
          </cell>
        </row>
      </sheetData>
      <sheetData sheetId="3073">
        <row r="1">
          <cell r="B1">
            <v>1</v>
          </cell>
        </row>
      </sheetData>
      <sheetData sheetId="3074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>
        <row r="1">
          <cell r="B1">
            <v>1</v>
          </cell>
        </row>
      </sheetData>
      <sheetData sheetId="3082" refreshError="1"/>
      <sheetData sheetId="3083">
        <row r="1">
          <cell r="B1" t="str">
            <v>ทีมตรวจสอบภาคที่ 2</v>
          </cell>
        </row>
      </sheetData>
      <sheetData sheetId="3084">
        <row r="1">
          <cell r="B1">
            <v>0</v>
          </cell>
        </row>
      </sheetData>
      <sheetData sheetId="3085" refreshError="1"/>
      <sheetData sheetId="3086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  <sheetName val="Head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Quantity"/>
      <sheetName val="DPT-PW"/>
      <sheetName val="DESIG"/>
      <sheetName val="Home"/>
      <sheetName val="Daily"/>
      <sheetName val="Monthly"/>
      <sheetName val="Yearly"/>
      <sheetName val="Others"/>
      <sheetName val="Raw Material"/>
      <sheetName val="10"/>
      <sheetName val="Joint Cost"/>
      <sheetName val="Export Sales"/>
      <sheetName val="Domestic Sales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accure"/>
      <sheetName val="CST1198"/>
      <sheetName val="Product Return Detail"/>
      <sheetName val="Variance"/>
      <sheetName val="Analysis"/>
      <sheetName val="Contol Sheet"/>
      <sheetName val="Preside"/>
      <sheetName val="YTD"/>
      <sheetName val="Different Dates"/>
      <sheetName val="Exp."/>
      <sheetName val="วิเคราะห์"/>
      <sheetName val="referentials"/>
      <sheetName val="Future Events"/>
      <sheetName val="Graph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RamesesParm"/>
      <sheetName val="DropDown List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FIN"/>
      <sheetName val="FF-6"/>
      <sheetName val="DEPSYS47"/>
      <sheetName val="capex"/>
      <sheetName val="COST SHEET"/>
      <sheetName val="B Sheetbajaj"/>
      <sheetName val="Main FTM-C0B0"/>
      <sheetName val="Line Productivity"/>
      <sheetName val="2165000"/>
      <sheetName val="Cash Flow"/>
      <sheetName val="Purch Acctg Estimate"/>
      <sheetName val="Customer"/>
      <sheetName val="ACCODE"/>
      <sheetName val="Maintain SVO"/>
      <sheetName val="Manning as of 31-07-66"/>
      <sheetName val="Direct+Indirect"/>
      <sheetName val="data@currval"/>
      <sheetName val="Data@LastVal"/>
      <sheetName val="Assump"/>
      <sheetName val="Loan Schedule"/>
      <sheetName val="Stock Chart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  <sheetName val="#Lookup"/>
      <sheetName val="Master"/>
      <sheetName val="협조전"/>
      <sheetName val="Plan A"/>
      <sheetName val="mr21"/>
      <sheetName val="direct cost shed a-2 "/>
      <sheetName val="Schedules 1-15 (BIW)"/>
      <sheetName val="Schedules 16-22 (BIW)"/>
      <sheetName val="Head Count"/>
      <sheetName val="beam-reinft-IIInd floor"/>
      <sheetName val="Feb"/>
      <sheetName val="Jan"/>
      <sheetName val="Mar"/>
      <sheetName val="POY"/>
      <sheetName val="xref"/>
      <sheetName val="Deprec. Testing"/>
      <sheetName val=""/>
      <sheetName val="FMT 14 -VOLUME BY BRANDS"/>
      <sheetName val="FMT 13-VOLUME BY MARKET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>
            <v>0</v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>
        <row r="444">
          <cell r="F444" t="str">
            <v>-</v>
          </cell>
        </row>
      </sheetData>
      <sheetData sheetId="216"/>
      <sheetData sheetId="217">
        <row r="444">
          <cell r="F444" t="str">
            <v>-</v>
          </cell>
        </row>
      </sheetData>
      <sheetData sheetId="218"/>
      <sheetData sheetId="219">
        <row r="444">
          <cell r="F444" t="str">
            <v>-</v>
          </cell>
        </row>
      </sheetData>
      <sheetData sheetId="220">
        <row r="444">
          <cell r="F444" t="str">
            <v>-</v>
          </cell>
        </row>
      </sheetData>
      <sheetData sheetId="221"/>
      <sheetData sheetId="222">
        <row r="444">
          <cell r="F444" t="str">
            <v>-</v>
          </cell>
        </row>
      </sheetData>
      <sheetData sheetId="223"/>
      <sheetData sheetId="224"/>
      <sheetData sheetId="225">
        <row r="444">
          <cell r="F444" t="str">
            <v>-</v>
          </cell>
        </row>
      </sheetData>
      <sheetData sheetId="226"/>
      <sheetData sheetId="227">
        <row r="444">
          <cell r="F444" t="str">
            <v>-</v>
          </cell>
        </row>
      </sheetData>
      <sheetData sheetId="228"/>
      <sheetData sheetId="229"/>
      <sheetData sheetId="230">
        <row r="444">
          <cell r="F444" t="str">
            <v>-</v>
          </cell>
        </row>
      </sheetData>
      <sheetData sheetId="231"/>
      <sheetData sheetId="232"/>
      <sheetData sheetId="233"/>
      <sheetData sheetId="234"/>
      <sheetData sheetId="235"/>
      <sheetData sheetId="236">
        <row r="444">
          <cell r="F444" t="str">
            <v>-</v>
          </cell>
        </row>
      </sheetData>
      <sheetData sheetId="237"/>
      <sheetData sheetId="238">
        <row r="444">
          <cell r="F444" t="str">
            <v>-</v>
          </cell>
        </row>
      </sheetData>
      <sheetData sheetId="239"/>
      <sheetData sheetId="240">
        <row r="444">
          <cell r="F444" t="str">
            <v>-</v>
          </cell>
        </row>
      </sheetData>
      <sheetData sheetId="241">
        <row r="444">
          <cell r="F444" t="str">
            <v>-</v>
          </cell>
        </row>
      </sheetData>
      <sheetData sheetId="242"/>
      <sheetData sheetId="243">
        <row r="444">
          <cell r="F444" t="str">
            <v>-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>
        <row r="444">
          <cell r="F444" t="str">
            <v>-</v>
          </cell>
        </row>
      </sheetData>
      <sheetData sheetId="266">
        <row r="444">
          <cell r="F444" t="str">
            <v>-</v>
          </cell>
        </row>
      </sheetData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/>
      <sheetData sheetId="270">
        <row r="444">
          <cell r="F444" t="str">
            <v>-</v>
          </cell>
        </row>
      </sheetData>
      <sheetData sheetId="271">
        <row r="444">
          <cell r="F444" t="str">
            <v>-</v>
          </cell>
        </row>
      </sheetData>
      <sheetData sheetId="272">
        <row r="444">
          <cell r="F444" t="str">
            <v>-</v>
          </cell>
        </row>
      </sheetData>
      <sheetData sheetId="273">
        <row r="444">
          <cell r="F444" t="str">
            <v>-</v>
          </cell>
        </row>
      </sheetData>
      <sheetData sheetId="274">
        <row r="444">
          <cell r="F444" t="str">
            <v>-</v>
          </cell>
        </row>
      </sheetData>
      <sheetData sheetId="275">
        <row r="444">
          <cell r="F444" t="str">
            <v>-</v>
          </cell>
        </row>
      </sheetData>
      <sheetData sheetId="276">
        <row r="444">
          <cell r="F444" t="str">
            <v>-</v>
          </cell>
        </row>
      </sheetData>
      <sheetData sheetId="277">
        <row r="444">
          <cell r="F444" t="str">
            <v>-</v>
          </cell>
        </row>
      </sheetData>
      <sheetData sheetId="278">
        <row r="444">
          <cell r="F444" t="str">
            <v>-</v>
          </cell>
        </row>
      </sheetData>
      <sheetData sheetId="279">
        <row r="444">
          <cell r="F444" t="str">
            <v>-</v>
          </cell>
        </row>
      </sheetData>
      <sheetData sheetId="280">
        <row r="444">
          <cell r="F444" t="str">
            <v>-</v>
          </cell>
        </row>
      </sheetData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/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>
        <row r="444">
          <cell r="F444" t="str">
            <v>-</v>
          </cell>
        </row>
      </sheetData>
      <sheetData sheetId="301">
        <row r="444">
          <cell r="F444" t="str">
            <v>-</v>
          </cell>
        </row>
      </sheetData>
      <sheetData sheetId="302">
        <row r="444">
          <cell r="F444" t="str">
            <v>-</v>
          </cell>
        </row>
      </sheetData>
      <sheetData sheetId="303"/>
      <sheetData sheetId="304">
        <row r="444">
          <cell r="F444" t="str">
            <v>-</v>
          </cell>
        </row>
      </sheetData>
      <sheetData sheetId="305">
        <row r="444">
          <cell r="F444" t="str">
            <v>-</v>
          </cell>
        </row>
      </sheetData>
      <sheetData sheetId="306">
        <row r="444">
          <cell r="F444" t="str">
            <v>-</v>
          </cell>
        </row>
      </sheetData>
      <sheetData sheetId="307">
        <row r="444">
          <cell r="F444" t="str">
            <v>-</v>
          </cell>
        </row>
      </sheetData>
      <sheetData sheetId="308">
        <row r="444">
          <cell r="F444" t="str">
            <v>-</v>
          </cell>
        </row>
      </sheetData>
      <sheetData sheetId="309">
        <row r="444">
          <cell r="F444" t="str">
            <v>-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>
        <row r="444">
          <cell r="F444" t="str">
            <v>-</v>
          </cell>
        </row>
      </sheetData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444">
          <cell r="F444" t="str">
            <v>-</v>
          </cell>
        </row>
      </sheetData>
      <sheetData sheetId="352">
        <row r="444">
          <cell r="F444" t="str">
            <v>-</v>
          </cell>
        </row>
      </sheetData>
      <sheetData sheetId="353">
        <row r="444">
          <cell r="F444" t="str">
            <v>-</v>
          </cell>
        </row>
      </sheetData>
      <sheetData sheetId="354">
        <row r="444">
          <cell r="F444" t="str">
            <v>-</v>
          </cell>
        </row>
      </sheetData>
      <sheetData sheetId="355">
        <row r="444">
          <cell r="F444" t="str">
            <v>-</v>
          </cell>
        </row>
      </sheetData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/>
      <sheetData sheetId="370"/>
      <sheetData sheetId="371"/>
      <sheetData sheetId="372"/>
      <sheetData sheetId="373">
        <row r="444">
          <cell r="F444" t="str">
            <v>-</v>
          </cell>
        </row>
      </sheetData>
      <sheetData sheetId="374">
        <row r="444">
          <cell r="F444" t="str">
            <v>-</v>
          </cell>
        </row>
      </sheetData>
      <sheetData sheetId="375">
        <row r="444">
          <cell r="F444" t="str">
            <v>-</v>
          </cell>
        </row>
      </sheetData>
      <sheetData sheetId="376">
        <row r="444">
          <cell r="F444" t="str">
            <v>-</v>
          </cell>
        </row>
      </sheetData>
      <sheetData sheetId="377">
        <row r="444">
          <cell r="F444" t="str">
            <v>-</v>
          </cell>
        </row>
      </sheetData>
      <sheetData sheetId="378">
        <row r="444">
          <cell r="F444" t="str">
            <v>-</v>
          </cell>
        </row>
      </sheetData>
      <sheetData sheetId="379">
        <row r="444">
          <cell r="F444" t="str">
            <v>-</v>
          </cell>
        </row>
      </sheetData>
      <sheetData sheetId="380">
        <row r="444">
          <cell r="F444" t="str">
            <v>-</v>
          </cell>
        </row>
      </sheetData>
      <sheetData sheetId="381">
        <row r="444">
          <cell r="F444" t="str">
            <v>-</v>
          </cell>
        </row>
      </sheetData>
      <sheetData sheetId="382">
        <row r="444">
          <cell r="F444" t="str">
            <v>-</v>
          </cell>
        </row>
      </sheetData>
      <sheetData sheetId="383">
        <row r="444">
          <cell r="F444" t="str">
            <v>-</v>
          </cell>
        </row>
      </sheetData>
      <sheetData sheetId="384">
        <row r="444">
          <cell r="F444" t="str">
            <v>-</v>
          </cell>
        </row>
      </sheetData>
      <sheetData sheetId="385">
        <row r="444">
          <cell r="F444" t="str">
            <v>-</v>
          </cell>
        </row>
      </sheetData>
      <sheetData sheetId="386">
        <row r="444">
          <cell r="F444" t="str">
            <v>-</v>
          </cell>
        </row>
      </sheetData>
      <sheetData sheetId="387">
        <row r="444">
          <cell r="F444" t="str">
            <v>-</v>
          </cell>
        </row>
      </sheetData>
      <sheetData sheetId="388">
        <row r="444">
          <cell r="F444" t="str">
            <v>-</v>
          </cell>
        </row>
      </sheetData>
      <sheetData sheetId="389">
        <row r="444">
          <cell r="F444" t="str">
            <v>-</v>
          </cell>
        </row>
      </sheetData>
      <sheetData sheetId="390">
        <row r="444">
          <cell r="F444" t="str">
            <v>-</v>
          </cell>
        </row>
      </sheetData>
      <sheetData sheetId="391">
        <row r="444">
          <cell r="F444" t="str">
            <v>-</v>
          </cell>
        </row>
      </sheetData>
      <sheetData sheetId="392">
        <row r="444">
          <cell r="F444" t="str">
            <v>-</v>
          </cell>
        </row>
      </sheetData>
      <sheetData sheetId="393">
        <row r="444">
          <cell r="F444" t="str">
            <v>-</v>
          </cell>
        </row>
      </sheetData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>
        <row r="444">
          <cell r="F444" t="str">
            <v>-</v>
          </cell>
        </row>
      </sheetData>
      <sheetData sheetId="403">
        <row r="444">
          <cell r="F444" t="str">
            <v>-</v>
          </cell>
        </row>
      </sheetData>
      <sheetData sheetId="404"/>
      <sheetData sheetId="405"/>
      <sheetData sheetId="406">
        <row r="444">
          <cell r="F444" t="str">
            <v>-</v>
          </cell>
        </row>
      </sheetData>
      <sheetData sheetId="407">
        <row r="444">
          <cell r="F444" t="str">
            <v>-</v>
          </cell>
        </row>
      </sheetData>
      <sheetData sheetId="408">
        <row r="444">
          <cell r="F444" t="str">
            <v>-</v>
          </cell>
        </row>
      </sheetData>
      <sheetData sheetId="409">
        <row r="444">
          <cell r="F444" t="str">
            <v>-</v>
          </cell>
        </row>
      </sheetData>
      <sheetData sheetId="410">
        <row r="444">
          <cell r="F444" t="str">
            <v>-</v>
          </cell>
        </row>
      </sheetData>
      <sheetData sheetId="411">
        <row r="444">
          <cell r="F444" t="str">
            <v>-</v>
          </cell>
        </row>
      </sheetData>
      <sheetData sheetId="412">
        <row r="444">
          <cell r="F444" t="str">
            <v>-</v>
          </cell>
        </row>
      </sheetData>
      <sheetData sheetId="413">
        <row r="444">
          <cell r="F444" t="str">
            <v>-</v>
          </cell>
        </row>
      </sheetData>
      <sheetData sheetId="414">
        <row r="444">
          <cell r="F444" t="str">
            <v>-</v>
          </cell>
        </row>
      </sheetData>
      <sheetData sheetId="415">
        <row r="444">
          <cell r="F444" t="str">
            <v>-</v>
          </cell>
        </row>
      </sheetData>
      <sheetData sheetId="416">
        <row r="444">
          <cell r="F444" t="str">
            <v>-</v>
          </cell>
        </row>
      </sheetData>
      <sheetData sheetId="417"/>
      <sheetData sheetId="418"/>
      <sheetData sheetId="419">
        <row r="444">
          <cell r="F444" t="str">
            <v>-</v>
          </cell>
        </row>
      </sheetData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>
        <row r="444">
          <cell r="F444" t="str">
            <v>-</v>
          </cell>
        </row>
      </sheetData>
      <sheetData sheetId="432">
        <row r="444">
          <cell r="F444" t="str">
            <v>-</v>
          </cell>
        </row>
      </sheetData>
      <sheetData sheetId="433"/>
      <sheetData sheetId="434">
        <row r="444">
          <cell r="F444" t="str">
            <v>-</v>
          </cell>
        </row>
      </sheetData>
      <sheetData sheetId="435">
        <row r="444">
          <cell r="F444" t="str">
            <v>-</v>
          </cell>
        </row>
      </sheetData>
      <sheetData sheetId="436">
        <row r="444">
          <cell r="F444" t="str">
            <v>-</v>
          </cell>
        </row>
      </sheetData>
      <sheetData sheetId="437">
        <row r="444">
          <cell r="F444" t="str">
            <v>-</v>
          </cell>
        </row>
      </sheetData>
      <sheetData sheetId="438">
        <row r="444">
          <cell r="F444" t="str">
            <v>-</v>
          </cell>
        </row>
      </sheetData>
      <sheetData sheetId="439">
        <row r="444">
          <cell r="F444" t="str">
            <v>-</v>
          </cell>
        </row>
      </sheetData>
      <sheetData sheetId="440">
        <row r="444">
          <cell r="F444" t="str">
            <v>-</v>
          </cell>
        </row>
      </sheetData>
      <sheetData sheetId="441">
        <row r="444">
          <cell r="F444" t="str">
            <v>-</v>
          </cell>
        </row>
      </sheetData>
      <sheetData sheetId="442">
        <row r="444">
          <cell r="F444" t="str">
            <v>-</v>
          </cell>
        </row>
      </sheetData>
      <sheetData sheetId="443">
        <row r="444">
          <cell r="F444" t="str">
            <v>-</v>
          </cell>
        </row>
      </sheetData>
      <sheetData sheetId="444">
        <row r="444">
          <cell r="F444" t="str">
            <v>-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Test cost oversea"/>
      <sheetName val="GROUPING"/>
      <sheetName val="JT3.0견적-구1"/>
      <sheetName val="SUM_TMT"/>
      <sheetName val="Breakeven Analysis"/>
      <sheetName val="Data 2"/>
      <sheetName val="CODE,NAME"/>
      <sheetName val="BANK"/>
      <sheetName val="co"/>
      <sheetName val="WIP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Quantity"/>
      <sheetName val="JAN50"/>
      <sheetName val="A"/>
      <sheetName val="TienLuong"/>
      <sheetName val="DEP12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Consumable"/>
      <sheetName val="熱効率変化計算"/>
      <sheetName val="計算ｼｰﾄ"/>
      <sheetName val="B-code"/>
      <sheetName val="CRITERIA5"/>
      <sheetName val=" DATA"/>
      <sheetName val="resume"/>
      <sheetName val="IPL"/>
      <sheetName val="表5-2 地区別CO2排出実績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RSTE"/>
      <sheetName val="X61B ZH2E L1 #1"/>
      <sheetName val="フォーム1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Format info"/>
      <sheetName val="表紙"/>
      <sheetName val="ECN-Mold Progress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6호기"/>
      <sheetName val="ﾊﾀﾀﾞ内示"/>
      <sheetName val="702.515.881t"/>
      <sheetName val="資材納入日程表"/>
      <sheetName val="配布版"/>
      <sheetName val="Data 0101"/>
      <sheetName val="???"/>
      <sheetName val="VIM Data"/>
      <sheetName val="PRIX 2009"/>
      <sheetName val="U3J12"/>
      <sheetName val="Inpanel"/>
      <sheetName val="Interior Trim"/>
      <sheetName val="INDEX"/>
      <sheetName val="入力表"/>
      <sheetName val="工程別見積り"/>
      <sheetName val="金型サイズ"/>
      <sheetName val="工程別見積り (SP)"/>
      <sheetName val="Std_parts"/>
      <sheetName val="Features"/>
      <sheetName val="試作DPロット日程"/>
      <sheetName val="(7. FR &amp; RR axle mass)"/>
      <sheetName val="設計通知"/>
      <sheetName val="AM 6M 94"/>
      <sheetName val="集計ﾘｽﾄ"/>
      <sheetName val="minimum lot size"/>
      <sheetName val="国"/>
      <sheetName val="海"/>
      <sheetName val="CONS0004"/>
      <sheetName val="車会集約"/>
      <sheetName val="MRS세부"/>
      <sheetName val="ＭⅢ"/>
      <sheetName val="フォーム2"/>
      <sheetName val="W_LBOOK"/>
      <sheetName val="ＳＱＬ"/>
      <sheetName val="T_ＣＡＤ情報"/>
      <sheetName val="T_見積品番"/>
      <sheetName val="T_見積実績"/>
      <sheetName val="売上総益ﾃﾞｰﾀ"/>
      <sheetName val="Eng"/>
      <sheetName val="参考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①"/>
      <sheetName val="Data Table"/>
      <sheetName val="4. Project Plan"/>
      <sheetName val="SLRC"/>
      <sheetName val="Degreasing"/>
      <sheetName val="Primer"/>
      <sheetName val="Sandblasting"/>
      <sheetName val="DEP"/>
      <sheetName val="W12B_RS"/>
      <sheetName val="Materials"/>
      <sheetName val="Price"/>
      <sheetName val="XX98CALB"/>
      <sheetName val="３ドア"/>
      <sheetName val="オリジナル"/>
      <sheetName val="生産総枠"/>
      <sheetName val="FUNCTION CHART"/>
      <sheetName val="奖金ok"/>
      <sheetName val="PARAMETRES"/>
      <sheetName val="設備保全"/>
      <sheetName val="liste"/>
      <sheetName val="設定"/>
      <sheetName val="Part by Part"/>
      <sheetName val="システム"/>
      <sheetName val="加藤(評)"/>
      <sheetName val="日産ｺﾓﾝR"/>
      <sheetName val="Übersicht"/>
      <sheetName val="Ass'y-A (Day)"/>
      <sheetName val="67630,40-640AM"/>
      <sheetName val="達成729"/>
      <sheetName val="115墌娃敖"/>
      <sheetName val="PART"/>
      <sheetName val="BURDEN"/>
      <sheetName val="SELL"/>
      <sheetName val="R&amp;D"/>
      <sheetName val="Ref"/>
      <sheetName val="Plant Data"/>
      <sheetName val="BoM"/>
      <sheetName val="P&amp;L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Coating"/>
      <sheetName val="資材費"/>
      <sheetName val="売上"/>
      <sheetName val="Material Tables"/>
      <sheetName val="Weld Tool"/>
      <sheetName val="BOM Input"/>
      <sheetName val="Parts List"/>
      <sheetName val="Standards"/>
      <sheetName val="Parameter"/>
      <sheetName val="VARIÁVEIS"/>
      <sheetName val="PRESENTATION"/>
      <sheetName val="VA"/>
      <sheetName val="H2"/>
      <sheetName val="094W原紙 "/>
      <sheetName val="Annual Sales"/>
      <sheetName val="Marginal'05-'08(Jul-Dec)"/>
      <sheetName val="MASTER"/>
      <sheetName val="Workdays"/>
      <sheetName val="ＨＸ準備費一覧"/>
      <sheetName val="ALL PARTS PRICE LIST"/>
      <sheetName val="Key Function in Master FMEA"/>
      <sheetName val="XV0個人"/>
      <sheetName val="Sales by Customer"/>
      <sheetName val="Budget base"/>
      <sheetName val="summary-1"/>
      <sheetName val="DATA_DELIVERY"/>
      <sheetName val="ptpcost1"/>
      <sheetName val="ML"/>
      <sheetName val="収入(億円)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CAUDIT"/>
      <sheetName val="?????"/>
      <sheetName val="????"/>
      <sheetName val="BU Summary Data"/>
      <sheetName val="083"/>
      <sheetName val="part list C5"/>
      <sheetName val="JCAE Sale Price"/>
      <sheetName val="R FJS CAR (old)"/>
      <sheetName val="153W"/>
      <sheetName val="140N Part Local (SE)"/>
      <sheetName val="採否比較金額"/>
      <sheetName val="評価比較件数"/>
      <sheetName val="IVP und Afa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sheet5"/>
      <sheetName val="Variables"/>
      <sheetName val="H16-2設備管理渡辺殿拠出資料1"/>
      <sheetName val="W-현원가"/>
      <sheetName val="contract AGER"/>
      <sheetName val="contract APOR"/>
      <sheetName val="market AGER"/>
      <sheetName val="market APOR"/>
      <sheetName val="MOTOR"/>
      <sheetName val="Material"/>
      <sheetName val="Anlagen"/>
      <sheetName val="Feuil1"/>
      <sheetName val="Macro1"/>
      <sheetName val="Aztek"/>
      <sheetName val="PROTECTOR단가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概要"/>
      <sheetName val="01.3.28現在"/>
      <sheetName val="Incr Inv Tool"/>
      <sheetName val="JUL"/>
      <sheetName val="FX"/>
      <sheetName val="생산전망"/>
      <sheetName val="company"/>
      <sheetName val="损益表（按单位)01"/>
      <sheetName val="ソフト性能比較_詳細"/>
      <sheetName val="索赔（按车型）A4"/>
      <sheetName val="销售收入A4"/>
      <sheetName val="inver"/>
      <sheetName val="PSA T7"/>
      <sheetName val="MOTOc_x005f_x0000_?_x005f_x0000_?ご?_x005f_x0012_?"/>
      <sheetName val="MOTOc_x005f_x0000_ࠀ笰ごꒈ_x005f_x0012_ꐸ_x005f_x0012_"/>
      <sheetName val="Stock_Price"/>
      <sheetName val="진행_DATA_(2)"/>
      <sheetName val="Vol_&amp;_Assumpt"/>
      <sheetName val="Roll_Out_-_Limit"/>
      <sheetName val="MOTOc__ご_____ご________"/>
      <sheetName val="Full list 020425"/>
      <sheetName val="上申資料1_2"/>
      <sheetName val="配布"/>
      <sheetName val="上申資料1"/>
      <sheetName val="ASSETS"/>
      <sheetName val="Ref IMM Sizes"/>
      <sheetName val="Prog INFO"/>
      <sheetName val="設備能力"/>
      <sheetName val="X11EglobalV5"/>
      <sheetName val="RM cost Evapo Standarti"/>
      <sheetName val="RS Sound Add  Module"/>
      <sheetName val="Preisliste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MT_EL-PARTS-LIST"/>
      <sheetName val="価格一覧表"/>
      <sheetName val="ｺｽﾄ比較 (総括)"/>
      <sheetName val="i30型まとめ"/>
      <sheetName val="IAC Quote Processes"/>
      <sheetName val="Sq Area INPUT"/>
      <sheetName val="issue destination"/>
      <sheetName val="InternalExternal"/>
      <sheetName val="OCCURRENCE_FACTOR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Validations"/>
      <sheetName val="1"/>
      <sheetName val="A3C Data"/>
      <sheetName val="勤務ｼﾌﾄﾍﾞｰｽ表 下期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nput_Sheet"/>
      <sheetName val="MOTOc??ご????&gt;ご????????"/>
      <sheetName val="MOTOcࠀ笰ごꒈꐸ뜝瞮猰ごࠀꒀ嘻瞦咚瞦یꑠ"/>
      <sheetName val="MOTOcࠀ笰ごꒈꐸ뜝瞮猰ごࠀꒀ嘻瞦咚瞦۲ꑠ"/>
      <sheetName val="MOTOc??ご????&gt;ご??????"/>
      <sheetName val="Specific_Data"/>
      <sheetName val="MOTGcࠀ笰ごꒈꐸ뜝瞮猰ごࠀꒀ嘻瞦咚瞦"/>
      <sheetName val="590P追加"/>
      <sheetName val="Barcode.D&amp;F"/>
      <sheetName val="BOM_TOP2"/>
      <sheetName val="Trim_Dev_Materials1"/>
      <sheetName val="Non_Labour_Forecast1"/>
      <sheetName val="Costed_Parts_Matrix1"/>
      <sheetName val="Engineering_Assumptions1"/>
      <sheetName val="Labour_Forecast1"/>
      <sheetName val="Material_Input_Status2"/>
      <sheetName val="Seatbelt_Guides2"/>
      <sheetName val="Stowage_Tray2"/>
      <sheetName val="Vehicle_Parts_List2"/>
      <sheetName val="Kapitaleinsatz_&amp;_Umsatz2"/>
      <sheetName val="Herstellkosten_(Referenz)2"/>
      <sheetName val="Working_Capital2"/>
      <sheetName val="Ideas_Entered1"/>
      <sheetName val="K440_can_wake-up_logic2"/>
      <sheetName val="Process_Summary1"/>
      <sheetName val="full_(2)1"/>
      <sheetName val="MPL_技連1"/>
      <sheetName val="342E_BLOCK1"/>
      <sheetName val="Build_Sheets1"/>
      <sheetName val="PRICE_STRAT_FOR_3F1"/>
      <sheetName val="J_or_E2"/>
      <sheetName val="MATRIZ_POR_AREA2"/>
      <sheetName val="TT_(13)1"/>
      <sheetName val="New_DYNA1"/>
      <sheetName val="Europe_PU-11"/>
      <sheetName val="JT3_0견적-구11"/>
      <sheetName val="Report_Key1"/>
      <sheetName val="Original_ED&amp;D_summary1"/>
      <sheetName val="DV_Release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Croisements_(Ai_-_Ej_-_Mk)_X851"/>
      <sheetName val="Total_Income_Statement1"/>
      <sheetName val="Price_J60E61"/>
      <sheetName val="Table_Master1"/>
      <sheetName val="VAC_BLK_CALC_1"/>
      <sheetName val="Blank_AQR_(old)1"/>
      <sheetName val="CAP_PLAN1"/>
      <sheetName val="PKG_&amp;_FRT1"/>
      <sheetName val="PROCESS_INFO1"/>
      <sheetName val="Plan_Sheet1"/>
      <sheetName val="Product_Validation"/>
      <sheetName val="Stamping_Tool_building_Hrs"/>
      <sheetName val="Stamping_Burden"/>
      <sheetName val="PN_LIST"/>
      <sheetName val="F7_Custom_Service_Center_(CSC)"/>
      <sheetName val="F5_E1-TEI_"/>
      <sheetName val="F5_Specific_expenses_Vol_Drop"/>
      <sheetName val="F5_Specific_expenses"/>
      <sheetName val="Laser_Weld"/>
      <sheetName val="LOAD_HOURS"/>
      <sheetName val="DD96_1_18"/>
      <sheetName val="List_Data"/>
      <sheetName val="Process_means"/>
      <sheetName val="Fixture_List"/>
      <sheetName val="FB_sepa_S21"/>
      <sheetName val="EPW_06301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391_各"/>
      <sheetName val="cc_0214_2300"/>
      <sheetName val="Fert_ablauf"/>
      <sheetName val="Japanese_Summary"/>
      <sheetName val="Antivol_D2"/>
      <sheetName val="BU_Summary_Data"/>
      <sheetName val="LESCI_J77"/>
      <sheetName val="Inputs_and_Data1"/>
      <sheetName val="Tooling_breakdown"/>
      <sheetName val="342A_Block"/>
      <sheetName val="organization_data"/>
      <sheetName val="Labor_cost"/>
      <sheetName val="SU_BOM_20071213"/>
      <sheetName val="Ass'y-A_(Day)"/>
      <sheetName val="Param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mix"/>
      <sheetName val="Volumes"/>
      <sheetName val="cycle time reduction"/>
      <sheetName val="Base Info"/>
      <sheetName val="N-T"/>
      <sheetName val="見積取纏め表"/>
      <sheetName val="分析(前年)"/>
      <sheetName val="name"/>
      <sheetName val="TMMI SEQUOIA 2011"/>
      <sheetName val="選択リスト"/>
      <sheetName val="Issues log"/>
      <sheetName val="一般職評価"/>
      <sheetName val="・・・・"/>
      <sheetName val="・延鋼・"/>
      <sheetName val="熱延鋼・"/>
      <sheetName val="見積依頼部品一覧"/>
      <sheetName val="Cómputo B"/>
      <sheetName val="ECB"/>
      <sheetName val="TASK"/>
      <sheetName val="原価ｾﾝﾀ"/>
      <sheetName val="0.Cuota"/>
      <sheetName val="Cover"/>
      <sheetName val="Reference "/>
      <sheetName val="Entity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all_OPS2005"/>
      <sheetName val="Invoice Aging"/>
      <sheetName val="Open AP"/>
      <sheetName val="００･ＤＥ Ｍ６２"/>
      <sheetName val="Components"/>
      <sheetName val="インデックス容量計算シート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61B (J)"/>
      <sheetName val="X61B (E)"/>
      <sheetName val="分類例"/>
      <sheetName val="入力・変換補足"/>
      <sheetName val="Ear-391"/>
      <sheetName val="ｸﾞﾗﾌ"/>
      <sheetName val="ﾘｽﾄ"/>
      <sheetName val="Bumon_Value"/>
      <sheetName val="Bumon_Suii"/>
      <sheetName val="DEC EO"/>
      <sheetName val="decpo"/>
      <sheetName val="TEMP"/>
      <sheetName val="MOTOc__ご_____ご______"/>
      <sheetName val="MOTOc__ご____&gt;ご________"/>
      <sheetName val="MOTOc__ご____&gt;ご______"/>
      <sheetName val="SM-SA(180K)"/>
      <sheetName val="KR282ﾚｼﾞﾝ"/>
      <sheetName val="残った要件"/>
      <sheetName val="Poland HL"/>
      <sheetName val="____"/>
      <sheetName val="_____"/>
      <sheetName val="TONGKE-HT"/>
      <sheetName val="RM_cost_Evapo_Standarti"/>
      <sheetName val="RS_Sound_Add__Module"/>
      <sheetName val="E_TOPICS"/>
      <sheetName val="VIM_Data"/>
      <sheetName val="PRIX_2009"/>
      <sheetName val="cycle_time_reduction"/>
      <sheetName val="Base_Info"/>
      <sheetName val="Income_Statem"/>
      <sheetName val="Mechanical_Handle_Grained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FACT_B"/>
      <sheetName val="Notice_Link"/>
      <sheetName val="ALPL_030514"/>
      <sheetName val="入力規制"/>
      <sheetName val="隠し"/>
      <sheetName val="TABLO-3"/>
      <sheetName val="DAILYPACE"/>
      <sheetName val="Result"/>
      <sheetName val="_00N_Off_Tool_Outlook"/>
      <sheetName val="_d_l__ (full-SUV)"/>
      <sheetName val="KVO圖面開示可要收估不決定廠商"/>
      <sheetName val="PN LIST (2)"/>
      <sheetName val="APPENDIX_1"/>
      <sheetName val="General"/>
      <sheetName val="PN LIST P33B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[48810真.xl_x0000__x0000_Glcest"/>
      <sheetName val="[48810真.xls_x0000__x0000__x0000__x0000_"/>
      <sheetName val=""/>
      <sheetName val="_48810真.xl"/>
      <sheetName val="_48810真.xls"/>
      <sheetName val="賃率総括"/>
      <sheetName val="Sheet1 (2)"/>
      <sheetName val="重工償却"/>
      <sheetName val="A-100전제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item"/>
      <sheetName val="Chart Data Formulas"/>
      <sheetName val="base"/>
      <sheetName val="Sheet1 (7)"/>
      <sheetName val="FR管理工程図"/>
      <sheetName val="受療率変動3"/>
      <sheetName val="人口"/>
      <sheetName val="受療率変動5"/>
      <sheetName val="企展会議040602"/>
      <sheetName val="Tab4"/>
      <sheetName val="Just for calculation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Cap'l Input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償却前提"/>
      <sheetName val="90檢討稿_實際"/>
      <sheetName val="Drop downs"/>
      <sheetName val="市調推移圖"/>
      <sheetName val="戰報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拡販アイテム２課"/>
      <sheetName val="ＰＬ(RS)"/>
      <sheetName val="00下期DBﾍﾞｰｽ"/>
      <sheetName val="ODV要素作業"/>
      <sheetName val="20023001"/>
      <sheetName val="Cooling Unit"/>
      <sheetName val="Point 2"/>
      <sheetName val="set date"/>
      <sheetName val="WIBLE"/>
      <sheetName val="8-3"/>
      <sheetName val="5"/>
      <sheetName val="MONTHLY"/>
      <sheetName val="Exploded"/>
      <sheetName val="改进计划"/>
      <sheetName val="132下実施期GAP"/>
      <sheetName val="尾门板总成 "/>
      <sheetName val="UNIT"/>
      <sheetName val="INV"/>
      <sheetName val="Handl_Komm"/>
      <sheetName val="Machine"/>
      <sheetName val="Données transversales pays"/>
      <sheetName val="Initialisation"/>
      <sheetName val="DEPTEXP"/>
      <sheetName val="Forração PP DE"/>
      <sheetName val="工数比較２"/>
      <sheetName val="Exploded End Items"/>
      <sheetName val="차체 품안표"/>
      <sheetName val="CFLOW"/>
      <sheetName val="CUSTOMER (DETAIL)"/>
      <sheetName val="Parameters SSR"/>
      <sheetName val="01重点管理ｴﾘｱ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Annual_Sales"/>
      <sheetName val="094W原紙_"/>
      <sheetName val="10-21_23個_金曜日　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Pre-concept AX0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PCQIS Warrty data"/>
      <sheetName val="415T戟L"/>
      <sheetName val="OPER. SPECS"/>
      <sheetName val="RAW MATERIAL"/>
      <sheetName val="Neuteileinfo"/>
      <sheetName val="효율계획(당월)"/>
      <sheetName val="전체실적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P10"/>
      <sheetName val="Time"/>
      <sheetName val="Trial Balance"/>
      <sheetName val="Accure"/>
      <sheetName val="計算式(mmHg)"/>
      <sheetName val="現行月額(DSのみ)"/>
      <sheetName val="2003"/>
      <sheetName val="GAMME99"/>
      <sheetName val="見積詳細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etail"/>
      <sheetName val="ST"/>
      <sheetName val="AC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Furniture_Master"/>
      <sheetName val="[48810真.xl"/>
      <sheetName val="[48810真.xls"/>
      <sheetName val="[48810真.x̊"/>
      <sheetName val="6M(現地生産)"/>
      <sheetName val="名前の定義一覧"/>
      <sheetName val="部品費(5K)"/>
      <sheetName val="GN_08"/>
      <sheetName val="サイクル_Cell ID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 Model"/>
      <sheetName val="KB_Trim"/>
      <sheetName val="Airbag"/>
      <sheetName val="SWS"/>
      <sheetName val="SWS MSG"/>
      <sheetName val="TPM Sheet"/>
      <sheetName val="Attribute"/>
      <sheetName val="FACTON"/>
      <sheetName val="4CB-STD"/>
      <sheetName val="v1"/>
      <sheetName val="MOTGc_x005f_x0000_ࠀ_x005f_x0000_笰ごꒈ_x005f_x0012_ꐸ"/>
      <sheetName val="GB-IC Villingen GG"/>
      <sheetName val="駆動系1"/>
      <sheetName val="1-C,D"/>
      <sheetName val="DATA SHEET"/>
      <sheetName val="MI1(detail-1)"/>
      <sheetName val="MI1(detail-2)"/>
      <sheetName val="MI1"/>
      <sheetName val="MI3"/>
      <sheetName val="MI4"/>
      <sheetName val="MI5"/>
      <sheetName val="MI6"/>
      <sheetName val="Sheet 0"/>
      <sheetName val="Dictionary"/>
      <sheetName val="Sheet 4 VTL"/>
      <sheetName val="기안"/>
      <sheetName val="B1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Table1"/>
      <sheetName val="Cost 2018"/>
      <sheetName val="Main_Cover"/>
      <sheetName val="JAN'11"/>
      <sheetName val="Variance"/>
      <sheetName val="Division  "/>
      <sheetName val="06売上予算ｲﾝﾌﾟｯﾄ（全体）（060206）"/>
      <sheetName val="DB"/>
      <sheetName val="戦略売3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2-4-1TFA_AMP"/>
      <sheetName val="2-5-1IFA_AMP"/>
      <sheetName val="Income Statement"/>
      <sheetName val="LCQ"/>
      <sheetName val="FDR BUDGET 2001 EISENACH"/>
      <sheetName val="48810真.xls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BSI ขายให้ TM"/>
      <sheetName val="Blank-For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PACKING"/>
      <sheetName val="03年４-９月（本紙）"/>
      <sheetName val="申請書２"/>
      <sheetName val="Accrue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预算"/>
      <sheetName val="CD"/>
      <sheetName val="VTL 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SUB KD 2"/>
      <sheetName val="乗用車"/>
      <sheetName val="期首HL"/>
      <sheetName val="期首SL2"/>
      <sheetName val="全品番DETAILS-LOT"/>
      <sheetName val="設定項目"/>
      <sheetName val="CASH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All"/>
      <sheetName val="调整页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加工成本分析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PC%계산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HIACE部品数量元"/>
      <sheetName val="Wkz_PBD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Master Files"/>
      <sheetName val="Synthése vente"/>
      <sheetName val="ECO-5P100A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BUS제원1"/>
      <sheetName val="プリモ_S0"/>
      <sheetName val="プリモ_S1"/>
      <sheetName val="プリモ_S2"/>
      <sheetName val="プリモ_S3"/>
      <sheetName val="MOTOc_x005f_x005f_x005f_x0000__"/>
      <sheetName val="eqpmad2"/>
      <sheetName val="FR SPR 適用線図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04.11.26-20000"/>
      <sheetName val="Général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OCT"/>
      <sheetName val="OPSTKFEB"/>
      <sheetName val="ウォームUNIT区間0.05"/>
      <sheetName val="8分析1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Link data-july"/>
      <sheetName val="ZA310"/>
      <sheetName val="SUM"/>
      <sheetName val="ROC-2003"/>
      <sheetName val="KAS $"/>
      <sheetName val="Loan Amortization Schedule"/>
      <sheetName val="费率"/>
      <sheetName val="材料单价"/>
      <sheetName val="FS PV Plan"/>
      <sheetName val="Battery"/>
      <sheetName val="HISI Optik"/>
      <sheetName val="M1"/>
      <sheetName val="Calculation"/>
      <sheetName val="Kalk. Kosten Sim."/>
      <sheetName val="TE Zeiten"/>
      <sheetName val="M-0003"/>
      <sheetName val="_Musterabfrage_3__Maximaltabell"/>
      <sheetName val="Sheet2 (2)"/>
      <sheetName val="隐藏页_字段定义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Sheet16"/>
      <sheetName val="MM__·_________1"/>
      <sheetName val="連結精算表"/>
      <sheetName val="BRG"/>
      <sheetName val="B実部ﾃｽﾄ別工数"/>
      <sheetName val="Instruction"/>
      <sheetName val="工事明細"/>
      <sheetName val="Kontensalden"/>
      <sheetName val="Permanent info"/>
      <sheetName val="UGDK 2005"/>
      <sheetName val="COGS MFG MB09 vs R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Group"/>
      <sheetName val="Trial_Balance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ＧＥＮ耐久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Internal_Pressure_Data"/>
      <sheetName val="日野内示入力表"/>
      <sheetName val="RFQ_SheetList"/>
      <sheetName val="I101"/>
      <sheetName val="損益分岐点"/>
      <sheetName val="Approved"/>
      <sheetName val="RESUMEN"/>
      <sheetName val="204比較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ALT國內材資料庫"/>
      <sheetName val="AG 9月採購基價(96年 from)(外幣) "/>
      <sheetName val="當月分析"/>
      <sheetName val="TB"/>
      <sheetName val="貼り付けﾃﾞｰﾀ"/>
      <sheetName val="ﾄﾞﾗｲﾌﾞ鋳造"/>
      <sheetName val="CDP"/>
      <sheetName val="RMC Budget"/>
      <sheetName val="존4"/>
      <sheetName val="Master List (ม.ค.-มี.ค)"/>
      <sheetName val="ทรัพย์ประจำระหว่างทำ"/>
      <sheetName val="Month"/>
      <sheetName val="酒井"/>
      <sheetName val="動特性"/>
      <sheetName val="動特性150℃"/>
      <sheetName val="静特性125℃"/>
      <sheetName val="input(集計)"/>
      <sheetName val="127 4月命令"/>
      <sheetName val="DDリスト"/>
      <sheetName val="設置場所"/>
      <sheetName val="機種コード"/>
      <sheetName val="部門マスタ"/>
      <sheetName val="資産区分"/>
      <sheetName val="IGBT_CT"/>
      <sheetName val="リスト①"/>
      <sheetName val="貼り付き推移"/>
      <sheetName val="グラフデータ"/>
      <sheetName val="1. Rs-Isc特性実測結果(50A品)"/>
      <sheetName val="原紙(説明用)"/>
      <sheetName val="原紙(通常)"/>
      <sheetName val="スキルマップ（個人）"/>
      <sheetName val="1NE"/>
      <sheetName val="2NE"/>
      <sheetName val="3NE"/>
      <sheetName val="4NE"/>
      <sheetName val="様式1-4"/>
      <sheetName val="様式1-4_解答"/>
      <sheetName val="PI塗布(外観含む)"/>
      <sheetName val="ひな型-2_スキル一覧"/>
      <sheetName val="ひな型-3（編集）_工程毎スキル"/>
      <sheetName val="内箱紐付け梱包  (参考)"/>
      <sheetName val="最終外観検査(参考)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OPDump"/>
      <sheetName val="SIDump"/>
      <sheetName val="SIIDump"/>
      <sheetName val="Control"/>
      <sheetName val="客户产品损益明细"/>
      <sheetName val="流动资金分析"/>
      <sheetName val="เงินกู้ธนชาติ"/>
      <sheetName val="เงินกู้ MGC"/>
      <sheetName val="AUGUST 09"/>
      <sheetName val="23rd"/>
      <sheetName val="TotNA"/>
      <sheetName val="__Parameters"/>
      <sheetName val="XRates"/>
      <sheetName val="Tech Spec"/>
      <sheetName val="조견표"/>
      <sheetName val="첨부5"/>
      <sheetName val="PR ACTUALS-FORECAST"/>
      <sheetName val="資繰"/>
      <sheetName val="b`lx@lV"/>
      <sheetName val="B053_(990701)공정실적PP%계산"/>
      <sheetName val="carrier package prdctn smry"/>
      <sheetName val="90"/>
      <sheetName val="40"/>
      <sheetName val="50"/>
      <sheetName val="60"/>
      <sheetName val="70"/>
      <sheetName val="camera_10"/>
      <sheetName val="대외공문"/>
      <sheetName val="Program Summary"/>
      <sheetName val="RD제품개발투자비(매가)"/>
      <sheetName val="DECORATION도금"/>
      <sheetName val="B.C."/>
      <sheetName val="W.C."/>
      <sheetName val="EX"/>
      <sheetName val="Console"/>
      <sheetName val="Service Parts Rejects (RPPM)"/>
      <sheetName val="Masterdata"/>
      <sheetName val="Burden exp"/>
      <sheetName val="軽戦略YOSHIMA"/>
      <sheetName val="リスト内容一覧"/>
      <sheetName val="Coating (A &amp; E-Coat)"/>
      <sheetName val="Weld Tooling"/>
      <sheetName val="Cost Input"/>
      <sheetName val="Rate-China"/>
      <sheetName val="THRU"/>
      <sheetName val="tesa_micro_hite7"/>
      <sheetName val="Calendar_097"/>
      <sheetName val="CASE_ASM7"/>
      <sheetName val="HEV_Price_Walk7"/>
      <sheetName val="X11C_Parts_List7"/>
      <sheetName val="SCS_III7"/>
      <sheetName val="Codes_-_NNA_-_04_27_01_logic7"/>
      <sheetName val="BOM_Compile7"/>
      <sheetName val="HKKalk280100_modifiziert7"/>
      <sheetName val="JIT_-_130_0007"/>
      <sheetName val="R_BOM_Model7"/>
      <sheetName val="JIT_-_266_0007"/>
      <sheetName val="Model_Sum_-_130_0007"/>
      <sheetName val="R_BOM_Subs7"/>
      <sheetName val="Overview_2_7"/>
      <sheetName val="Search_Conditions6"/>
      <sheetName val="Dep_11-12&lt;&gt;12mth_7"/>
      <sheetName val="TITLE_BLOCK6"/>
      <sheetName val="COMPOSITION_PARTS_BLOCK6"/>
      <sheetName val="10-1_Media7"/>
      <sheetName val="Front_Row_BOM7"/>
      <sheetName val="駆動_8"/>
      <sheetName val="Infl_(2)7"/>
      <sheetName val="Drop_Down_Lists6"/>
      <sheetName val="欧州_構想書集約7"/>
      <sheetName val="UU1_memo7"/>
      <sheetName val="Fuel_gauge_data_(V-up)7"/>
      <sheetName val="SPEC_NOTE_BLOCK(3)7"/>
      <sheetName val="MOTOc____ご__x005f_x005f_x005f_x0012___x0058"/>
      <sheetName val="MOTOc_ࠀ_笰ごꒈ_x005f_x005f_x005f_x0012_ꐸ_x0058"/>
      <sheetName val="MOTOc_ࠀ笰ごꒈ_x005f_x005f_x005f_x0012_ꐸ_x005f8"/>
      <sheetName val="TB_P127"/>
      <sheetName val="Dﾚﾝｼﾞ_AC=ON7"/>
      <sheetName val="Lighting_OP6"/>
      <sheetName val="Aftermarket_OP6"/>
      <sheetName val="Motorsport_OP6"/>
      <sheetName val="xDATA_(1)6"/>
      <sheetName val="Suggest_5_Day6"/>
      <sheetName val="Forjas,_Queretaro,_Mexico7"/>
      <sheetName val="R50_data-Summary_inhouse_assum7"/>
      <sheetName val="Exchange_Rate7"/>
      <sheetName val="TRACKING_MODEL6"/>
      <sheetName val="Sub-commodity_List_BOP6"/>
      <sheetName val="MBOM_FL_DP6"/>
      <sheetName val="MBOM_FR_DP6"/>
      <sheetName val="MBOM_RL_DP6"/>
      <sheetName val="MBOM_RR_DP6"/>
      <sheetName val="VW380_(2)6"/>
      <sheetName val="供应商联系表_(2)6"/>
      <sheetName val="EBOM_(2)6"/>
      <sheetName val="PP_(2)6"/>
      <sheetName val="表皮_(2)6"/>
      <sheetName val="表皮_(3)6"/>
      <sheetName val="表皮_(4)6"/>
      <sheetName val="PP_(3)6"/>
      <sheetName val="海天_(2)6"/>
      <sheetName val="PP_(4)6"/>
      <sheetName val="PP_(5)6"/>
      <sheetName val="PP_(6)6"/>
      <sheetName val="海天_(3)6"/>
      <sheetName val="PP_(博陆)6"/>
      <sheetName val="PP_(7)6"/>
      <sheetName val="ITW_6"/>
      <sheetName val="PP_(8)6"/>
      <sheetName val="Vigorougs_6"/>
      <sheetName val="PP_(博陆)_(2)6"/>
      <sheetName val="帅特龙_(2)6"/>
      <sheetName val="特雷姆_(2)6"/>
      <sheetName val="Country_rates5"/>
      <sheetName val="01_-_Jan005"/>
      <sheetName val="Requirements_Stocks8"/>
      <sheetName val="series_pricing8"/>
      <sheetName val="Consol_FS8"/>
      <sheetName val="PV6_3_5L_LX5_GMX1708"/>
      <sheetName val="L_EQ8"/>
      <sheetName val="数量詳細_3"/>
      <sheetName val="B2_S2_20063"/>
      <sheetName val="BOM6_5_036"/>
      <sheetName val="GRAPH_4軸_径Φ120_(2)6"/>
      <sheetName val="PRF_NEW6"/>
      <sheetName val="Cover_page6"/>
      <sheetName val="1)Wood_Shop4"/>
      <sheetName val="2)mold_shop4"/>
      <sheetName val="Mach_Costs4"/>
      <sheetName val="Mldg_Resin4"/>
      <sheetName val="Nissan's_spec5"/>
      <sheetName val="12_Characteristic(load_deflec)5"/>
      <sheetName val="Method_of_supply_and_picking6"/>
      <sheetName val="Front_CTH5"/>
      <sheetName val="Rear_CTH5"/>
      <sheetName val="Front_LTH5"/>
      <sheetName val="Rear_LTH5"/>
      <sheetName val="B-Car_Rates5"/>
      <sheetName val="Inflation_&amp;_Exchange5"/>
      <sheetName val="Component_Detail5"/>
      <sheetName val="Category_Code_5"/>
      <sheetName val="Line_Item_Detail_-_L42C095"/>
      <sheetName val="Activities_List5"/>
      <sheetName val="MONTHLY_JOB_HOUR5"/>
      <sheetName val="3業務分担俵(KT4-97_65"/>
      <sheetName val="P7_Impact_Torque_CVT_2WD_WGN5"/>
      <sheetName val="P6_Impact_Torque_CVT_2WD_VAN5"/>
      <sheetName val="#0_SPEC_&lt;JPN&gt;［1］案3"/>
      <sheetName val="Volume_information3"/>
      <sheetName val="Drop_down_List3"/>
      <sheetName val="FEP_Lookup3"/>
      <sheetName val="DATA_NORMAL3"/>
      <sheetName val="Pivot_Actual3"/>
      <sheetName val="Pivot_Forecast3"/>
      <sheetName val="Listing_Ki_(liste)3"/>
      <sheetName val="ADC_&amp;_MAC3"/>
      <sheetName val="BOM_Dashboard3"/>
      <sheetName val="CHART_COST_n_GM3"/>
      <sheetName val="khung_ten_TD3"/>
      <sheetName val="(m)_Currency3"/>
      <sheetName val="OEE_Machine3"/>
      <sheetName val="TOTAL_LIST4"/>
      <sheetName val="1020_FF3"/>
      <sheetName val="3_0Lmin_80degC_N=23"/>
      <sheetName val="3_0Lmin_80degC_N=33"/>
      <sheetName val="SUB_KD_21"/>
      <sheetName val="HDL-No_6(E2279_382)1"/>
      <sheetName val="NM_Cash_SUMMARY3"/>
      <sheetName val="Issue_#_and_Title3"/>
      <sheetName val="08_Engineering_hours_summary4"/>
      <sheetName val="Annexure_G4"/>
      <sheetName val="Sch1_-_P&amp;L_Summary4"/>
      <sheetName val="Sch2_-_BalSht_Summary4"/>
      <sheetName val="Sch3_-_CFlow_Summary4"/>
      <sheetName val="Application-Keys_(MBS)1"/>
      <sheetName val="neues_Synchronkonzept1"/>
      <sheetName val="F_ﾎﾞｰﾙﾍﾞｱﾘﾝｸﾞ2"/>
      <sheetName val="稼動実績表__3"/>
      <sheetName val="User's_guidelines1"/>
      <sheetName val="Distribution_list1"/>
      <sheetName val="email_comments1"/>
      <sheetName val="Launch_Scorecard1"/>
      <sheetName val="Mandatories_graphs1"/>
      <sheetName val="Additional_Graph1"/>
      <sheetName val="VCM_Plan1"/>
      <sheetName val="DATA_input_additional1"/>
      <sheetName val="DATA_input_scrap_quality_LB1"/>
      <sheetName val="DATA_input_T&amp;E_DL_Meist__Mocku1"/>
      <sheetName val="DATA_input_Logistics1"/>
      <sheetName val="General_rules1"/>
      <sheetName val="Rules_per_KPI1"/>
      <sheetName val="Mandatories_graphs_example1"/>
      <sheetName val="Assembly_Fixture_1"/>
      <sheetName val="VEC01-SK216_RHD-Welding_Too_(31"/>
      <sheetName val="Console_Welding_Fix1"/>
      <sheetName val="IMM-_TIMELINE1"/>
      <sheetName val="VEC01-SK216_RHD-Welding_Tool-11"/>
      <sheetName val="VEC01-SK216_RHD-Welding_Too_(21"/>
      <sheetName val="Paint_shop_timing-REV1"/>
      <sheetName val="Paint_shop_timing_(2)1"/>
      <sheetName val="SK_RHD_HT_ST_(2)1"/>
      <sheetName val="VWRHD_SUV_IMF_timing1"/>
      <sheetName val="Polymer_Logisitic_plan1"/>
      <sheetName val="P-B_Rel_design_walk1"/>
      <sheetName val="SK_271_RHD_AR_head_impact1"/>
      <sheetName val="PRC-SK216-_Overall_timing1"/>
      <sheetName val="PRC-SK216-_tool_timing1"/>
      <sheetName val="PRC_SK216_Summary1"/>
      <sheetName val="WK_40_-48_Walk_1"/>
      <sheetName val="PRICE_ADJ_(Project_Condition)4"/>
      <sheetName val="unit_cost4"/>
      <sheetName val="June_Chai4"/>
      <sheetName val="FR_FDR_W3"/>
      <sheetName val="Emergency_CR3"/>
      <sheetName val="P_&amp;_L3"/>
      <sheetName val="X02A_(DF)_TERMINAL_LIST3"/>
      <sheetName val="Net_Price_Position_-_Sheet_13"/>
      <sheetName val="Program_Support"/>
      <sheetName val="Master_Files1"/>
      <sheetName val="Synthése_vente1"/>
      <sheetName val="FR_SPR_適用線図1"/>
      <sheetName val="04_11_26-20000"/>
      <sheetName val="Sheet2_(2)"/>
      <sheetName val="Signature_-_User_manual"/>
      <sheetName val="B_+_W_+_B"/>
      <sheetName val="FS_PV_Plan"/>
      <sheetName val="HISI_Optik1"/>
      <sheetName val="HA6_-0132"/>
      <sheetName val="Stamping_PET"/>
      <sheetName val="Hot_Stamping"/>
      <sheetName val="Press_Selection"/>
      <sheetName val="ASF_INVENTORY1"/>
      <sheetName val="FORECAST_1"/>
      <sheetName val="KRISTY_FINAL1"/>
      <sheetName val="ADD_FORECAST(NEW_PRODUCTS)1"/>
      <sheetName val="JAN_FAINAL1"/>
      <sheetName val="ウエハ・チップテスト移管開始・完了確認書_Ver1_0"/>
      <sheetName val="検定方式一覧_"/>
      <sheetName val="_IBPL0001"/>
      <sheetName val="_48810真_x̊1"/>
      <sheetName val="2_____2"/>
      <sheetName val="MOTOc____ご_____&gt;ご"/>
      <sheetName val="MOTOc_ࠀ_笰ごꒈꐸ뜝瞮_猰ご"/>
      <sheetName val="MOTGc_ࠀ_笰ごꒈꐸ뜝瞮___"/>
      <sheetName val="Kalk__Kosten_Sim_"/>
      <sheetName val="TE_Zeiten"/>
      <sheetName val="ウォームUNIT区間0_05"/>
      <sheetName val="EXP_AC_CONV-MAIN1"/>
      <sheetName val="Dec_00"/>
      <sheetName val="summary_"/>
      <sheetName val="Var__Kosten_1999"/>
      <sheetName val="Ermittlung_Zeitdaten"/>
      <sheetName val="12_09_Fcst"/>
      <sheetName val="12_10_Bud"/>
      <sheetName val="IST_ACTUAL_EUR"/>
      <sheetName val="INVESTMENTS_NON_AP"/>
      <sheetName val="3__Price-Attachment1(4-6)_2_0"/>
      <sheetName val="Price-Attachment2_1_6_AT"/>
      <sheetName val="MOTOc_ࠀ_笰ごꒈꐸ뜝瞮_猰ごࠀ_ꒀ嘻瞦咚瞦_৿_ꑠ"/>
      <sheetName val="MOTOc_ࠀ_笰ごꒈꐸ뵓뜝瞮____猰ごࠀ_ꒀ嘻瞦咚瞦_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[48810真_xls]__Fsnml2_bv1_2____2"/>
      <sheetName val="Info_essai"/>
      <sheetName val="Avensis+d_seg__in_&amp;_out_of_UK+F"/>
      <sheetName val="DO_TDR"/>
      <sheetName val="SUMMARY_(2)"/>
      <sheetName val="LIST_2R"/>
      <sheetName val="LIST_4R"/>
      <sheetName val="01_ADI_F"/>
      <sheetName val="02_CATUR"/>
      <sheetName val="03_SUPRI"/>
      <sheetName val="05_IMAM"/>
      <sheetName val="05_ALDY"/>
      <sheetName val="06_DWIYANTO"/>
      <sheetName val="04_INDRA0"/>
      <sheetName val="8_SITI"/>
      <sheetName val="ESM_ver2"/>
      <sheetName val="Process_Cost"/>
      <sheetName val="List_Line"/>
      <sheetName val="8_増減明細(資本)_Changes_in_Equity"/>
      <sheetName val="8_増減明細(資本)(組替)Changes_in_Equity"/>
      <sheetName val="3_剰余金計算書_Retained_Earnings"/>
      <sheetName val="表紙_Cover"/>
      <sheetName val="DOC"/>
      <sheetName val="FEED"/>
      <sheetName val="Breakeven Analysis Data"/>
      <sheetName val="VAVE推進"/>
      <sheetName val="Part Genealogy Report"/>
      <sheetName val="GF"/>
      <sheetName val="Part_list"/>
      <sheetName val="選択肢(印刷不要)"/>
      <sheetName val="金属スライド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_48810真_x̊̔  RSB_CN"/>
      <sheetName val="MM__‰v・_´‰___‰___針潤e¶__P"/>
      <sheetName val="DIEZEL____"/>
      <sheetName val="#0 SPEC &lt;JPN&gt;_1_案"/>
      <sheetName val="___,_______"/>
      <sheetName val="_48810真_x̊2"/>
      <sheetName val="2_____3"/>
      <sheetName val="_48810真_x̊3"/>
      <sheetName val="2_____4"/>
      <sheetName val="_48810真_x̊4"/>
      <sheetName val="2_____7"/>
      <sheetName val="_48810真_x̊7"/>
      <sheetName val="2_____5"/>
      <sheetName val="_48810真_x̊5"/>
      <sheetName val="2_____6"/>
      <sheetName val="_48810真_x̊6"/>
      <sheetName val="2_____8"/>
      <sheetName val="_48810真_x̊8"/>
      <sheetName val="2_____9"/>
      <sheetName val="_48810真_x̊9"/>
      <sheetName val="2_____10"/>
      <sheetName val="_48810真_x̊10"/>
      <sheetName val="2_____11"/>
      <sheetName val="_48810真_x̊11"/>
      <sheetName val="6.3.15複合環境試験A"/>
      <sheetName val="编号规则"/>
      <sheetName val="SOURCE"/>
      <sheetName val="購入希望小売価格×性・年齢"/>
      <sheetName val="0224投入ﾘｽﾄ"/>
      <sheetName val="Material_Input_Status32"/>
      <sheetName val="BOM_TOP32"/>
      <sheetName val="Kapitaleinsatz_&amp;_Umsatz32"/>
      <sheetName val="Herstellkosten_(Referenz)32"/>
      <sheetName val="Working_Capital32"/>
      <sheetName val="Seatbelt_Guides32"/>
      <sheetName val="Stowage_Tray32"/>
      <sheetName val="full_(2)31"/>
      <sheetName val="Vehicle_Parts_List32"/>
      <sheetName val="MPL_技連31"/>
      <sheetName val="342E_BLOCK31"/>
      <sheetName val="K440_can_wake-up_logic32"/>
      <sheetName val="Ideas_Entered31"/>
      <sheetName val="PRICE_STRAT_FOR_3F31"/>
      <sheetName val="J_or_E32"/>
      <sheetName val="MATRIZ_POR_AREA32"/>
      <sheetName val="Build_Sheets31"/>
      <sheetName val="問題課題(pattern_3)30"/>
      <sheetName val="TT_(13)31"/>
      <sheetName val="ebom_excel30"/>
      <sheetName val="qad_bom30"/>
      <sheetName val="Trim_Dev_Materials31"/>
      <sheetName val="Non_Labour_Forecast31"/>
      <sheetName val="Costed_Parts_Matrix31"/>
      <sheetName val="Engineering_Assumptions31"/>
      <sheetName val="Labour_Forecast31"/>
      <sheetName val="Default_Rates30"/>
      <sheetName val="After_Sales_Supplier_#'s30"/>
      <sheetName val="FY99_Volume30"/>
      <sheetName val="Sales_by_Customer29"/>
      <sheetName val="Plan_Sheet31"/>
      <sheetName val="New_DYNA31"/>
      <sheetName val="VAC_BLK_CALC_31"/>
      <sheetName val="Blank_AQR_(old)31"/>
      <sheetName val="CAP_PLAN31"/>
      <sheetName val="PKG_&amp;_FRT31"/>
      <sheetName val="PROCESS_INFO31"/>
      <sheetName val="Europe_PU-131"/>
      <sheetName val="Table_Master31"/>
      <sheetName val="Process_Summary31"/>
      <sheetName val="EPW_063031"/>
      <sheetName val="FB_sepa_S231"/>
      <sheetName val="JT3_0견적-구131"/>
      <sheetName val="Croisements_(Ai_-_Ej_-_Mk)_X831"/>
      <sheetName val="Report_Key31"/>
      <sheetName val="Original_ED&amp;D_summary31"/>
      <sheetName val="Total_Income_Statement31"/>
      <sheetName val="Price_J60E631"/>
      <sheetName val="Tooling_breakdown30"/>
      <sheetName val="ECN-Mold_Progress30"/>
      <sheetName val="Stock_Price30"/>
      <sheetName val="DV_Release30"/>
      <sheetName val="HPS_Slit_Coil_(Centralia)30"/>
      <sheetName val="Stamping_Tool_building_Hrs30"/>
      <sheetName val="Stamping_Burden30"/>
      <sheetName val="PN_LIST30"/>
      <sheetName val="F7_Custom_Service_Center_(CSC30"/>
      <sheetName val="F5_E1-TEI_30"/>
      <sheetName val="F5_Specific_expenses_Vol_Drop30"/>
      <sheetName val="F5_Specific_expenses30"/>
      <sheetName val="391_各30"/>
      <sheetName val="Vol_&amp;_Assumpt30"/>
      <sheetName val="진행_DATA_(2)30"/>
      <sheetName val="Roll_Out_-_Limit30"/>
      <sheetName val="Specific_Data30"/>
      <sheetName val="Input_Sheet30"/>
      <sheetName val="SU_BOM_2007121330"/>
      <sheetName val="E_TOPICS30"/>
      <sheetName val="Plant_Data29"/>
      <sheetName val="Japanese_Summary30"/>
      <sheetName val="LESCI_J7730"/>
      <sheetName val="Read_me_first30"/>
      <sheetName val="Antivol_D230"/>
      <sheetName val="表5-2_地区別CO2排出実績30"/>
      <sheetName val="IVP_und_Afa29"/>
      <sheetName val="DD96_1_1830"/>
      <sheetName val="Fert_ablauf30"/>
      <sheetName val="結果一覧_ｼｰﾄ30"/>
      <sheetName val="Inputs_and_Data31"/>
      <sheetName val="Full_list_02042529"/>
      <sheetName val="_DATA30"/>
      <sheetName val="342A_Block30"/>
      <sheetName val="Ideal_Cost30"/>
      <sheetName val="Laser_Weld30"/>
      <sheetName val="cc_0214_230030"/>
      <sheetName val="LOAD_HOURS30"/>
      <sheetName val="organization_data30"/>
      <sheetName val="Labor_cost30"/>
      <sheetName val="VIM_Data30"/>
      <sheetName val="PRIX_200930"/>
      <sheetName val="Interior_Trim30"/>
      <sheetName val="Product_Validation30"/>
      <sheetName val="List_Data30"/>
      <sheetName val="Sales_price30"/>
      <sheetName val="A10_(2)30"/>
      <sheetName val="POLO_H_GP30"/>
      <sheetName val="IP2X_MCE30"/>
      <sheetName val="VW321_(Lavida_taxi)30"/>
      <sheetName val="IP24_RSB_CN30"/>
      <sheetName val="SK371_(PV20140226)降密方案30"/>
      <sheetName val="SK371_(PV20140226)_30"/>
      <sheetName val="SK371_(PV1)30"/>
      <sheetName val="KC_FOAM30"/>
      <sheetName val="B753__PV30"/>
      <sheetName val="B81C_(广州)30"/>
      <sheetName val="D2SC_PV30"/>
      <sheetName val="D2SC_DV30"/>
      <sheetName val="B753__PV_(2)30"/>
      <sheetName val="TFC_MY1430"/>
      <sheetName val="ZP11_EU30"/>
      <sheetName val="SGM318_(3)30"/>
      <sheetName val="SGM318_(2)30"/>
      <sheetName val="IP21_MCE30"/>
      <sheetName val="SK253_SB(M-A_ENTRY_SB)30"/>
      <sheetName val="Model_S_FL(SK461)30"/>
      <sheetName val="LAVIDA_DERIVAT30"/>
      <sheetName val="Model_A_TAXI30"/>
      <sheetName val="SGM258_MY1330"/>
      <sheetName val="New_Model_A2013030430"/>
      <sheetName val="New_Model_A2012092130"/>
      <sheetName val="New_Model_A30"/>
      <sheetName val="New_Model_A降密30"/>
      <sheetName val="IP22_EU&amp;UK30"/>
      <sheetName val="T4NA(2CN)_(2)30"/>
      <sheetName val="GAMMA_SUV30"/>
      <sheetName val="Model_H_GTI30"/>
      <sheetName val="New_Lavida30"/>
      <sheetName val="Model_A30"/>
      <sheetName val="IP22_CN_L-CAR30"/>
      <sheetName val="SGM201_R3_ISS30"/>
      <sheetName val="Model_S_MP1230"/>
      <sheetName val="Model_F_FL30"/>
      <sheetName val="Model_H_Cross30"/>
      <sheetName val="New_Model_K30"/>
      <sheetName val="ZP11_MG30"/>
      <sheetName val="FUNCTION_CHART29"/>
      <sheetName val="X61B_ZH2E_L1_#130"/>
      <sheetName val="Part_by_Part30"/>
      <sheetName val="5_UPS_Data30"/>
      <sheetName val="Data_010130"/>
      <sheetName val="minimum_lot_size30"/>
      <sheetName val="Key_Function_in_Master_FMEA29"/>
      <sheetName val="Material_Tables30"/>
      <sheetName val="Weld_Tool30"/>
      <sheetName val="BOM_Input30"/>
      <sheetName val="Parts_List30"/>
      <sheetName val="ALL_PARTS_PRICE_LIST30"/>
      <sheetName val="Ass'y-A_(Day)30"/>
      <sheetName val="094W原紙_29"/>
      <sheetName val="Annual_Sales29"/>
      <sheetName val="Notice_Link30"/>
      <sheetName val="FACT_B30"/>
      <sheetName val="ALPL_03051430"/>
      <sheetName val="Ref_IMM_Sizes29"/>
      <sheetName val="Prog_INFO29"/>
      <sheetName val="702_515_881t29"/>
      <sheetName val="IAC_Quote_Processes29"/>
      <sheetName val="Sq_Area_INPUT29"/>
      <sheetName val="工程別見積り_(SP)29"/>
      <sheetName val="BU_Summary_Data30"/>
      <sheetName val="Data_Table29"/>
      <sheetName val="4__Project_Plan29"/>
      <sheetName val="contract_AGER29"/>
      <sheetName val="contract_APOR29"/>
      <sheetName val="market_AGER29"/>
      <sheetName val="market_APOR29"/>
      <sheetName val="JCAE_Sale_Price29"/>
      <sheetName val="R_FJS_CAR_(old)29"/>
      <sheetName val="Process_means30"/>
      <sheetName val="Fixture_List30"/>
      <sheetName val="Sheet6_(3)29"/>
      <sheetName val="Customer_Part_Approval30"/>
      <sheetName val="Development_Start30"/>
      <sheetName val="Final_Production_Release30"/>
      <sheetName val="Income_Statem30"/>
      <sheetName val="Mechanical_Handle_Grained30"/>
      <sheetName val="信息费用预算表(A4)_29"/>
      <sheetName val="01_3_28現在29"/>
      <sheetName val="Incr_Inv_Tool29"/>
      <sheetName val="HL_extract29"/>
      <sheetName val="CHHS_AVSS629"/>
      <sheetName val="Budget_base29"/>
      <sheetName val="issue_destination29"/>
      <sheetName val="PSA_T729"/>
      <sheetName val="contents_(English)29"/>
      <sheetName val="設変通知書_(E)29"/>
      <sheetName val="Rev_#1_&amp;_#229"/>
      <sheetName val="Format_info29"/>
      <sheetName val="?d?l??_(full-SUV)29"/>
      <sheetName val="RM_cost_Evapo_Standarti30"/>
      <sheetName val="RS_Sound_Add__Module30"/>
      <sheetName val="TMMI_SEQUOIA_201129"/>
      <sheetName val="Issues_log29"/>
      <sheetName val="cycle_time_reduction30"/>
      <sheetName val="Base_Info30"/>
      <sheetName val="Reference_29"/>
      <sheetName val="GG_S&amp;O_List29"/>
      <sheetName val="Operating_Plan_Changes29"/>
      <sheetName val="LPIM_BLK_CALC29"/>
      <sheetName val="ASSET_PLAN29"/>
      <sheetName val="_Cycle_Times29"/>
      <sheetName val="DIE_CUT_ROLL_CALC29"/>
      <sheetName val="EFFICIENCY_VS_VOLUME29"/>
      <sheetName val="TOOL_INFO29"/>
      <sheetName val="Marea_MY29"/>
      <sheetName val="Brava-o_MY29"/>
      <sheetName val="P_TO29"/>
      <sheetName val="Part_Pictorials29"/>
      <sheetName val="645a_9-18_PTO_4_329"/>
      <sheetName val="A3C_Data29"/>
      <sheetName val="勤務ｼﾌﾄﾍﾞｰｽ表_下期29"/>
      <sheetName val="140N_Part_Local_(SE)29"/>
      <sheetName val="part_list_C529"/>
      <sheetName val="Barcode_D&amp;F29"/>
      <sheetName val="Cómputo_B29"/>
      <sheetName val="0_Cuota29"/>
      <sheetName val="costes_internos29"/>
      <sheetName val="尾门板总成_29"/>
      <sheetName val="AM_6M_9429"/>
      <sheetName val="ｺｽﾄ比較_(総括)29"/>
      <sheetName val="Chart_Data_Formulas29"/>
      <sheetName val="Just_for_calculation29"/>
      <sheetName val="Forração_PP_DE29"/>
      <sheetName val="Exploded_End_Items29"/>
      <sheetName val="차체_품안표29"/>
      <sheetName val="CUSTOMER_(DETAIL)29"/>
      <sheetName val="Parameters_SSR29"/>
      <sheetName val="PCQIS_Warrty_data29"/>
      <sheetName val="OPER__SPECS29"/>
      <sheetName val="RAW_MATERIAL29"/>
      <sheetName val="Invoice_Aging29"/>
      <sheetName val="Open_AP29"/>
      <sheetName val="００･ＤＥ_Ｍ６２29"/>
      <sheetName val="FmｸﾞﾗﾌVer_029"/>
      <sheetName val="参考_人員調査表29"/>
      <sheetName val="Poland_HL29"/>
      <sheetName val="PN_LIST_(2)29"/>
      <sheetName val="PN_LIST_P33B29"/>
      <sheetName val="Sheet1_(7)29"/>
      <sheetName val="Sheet1_(2)29"/>
      <sheetName val="_48810真_xl29"/>
      <sheetName val="_48810真_xls29"/>
      <sheetName val="140_loabor26"/>
      <sheetName val="61B_(J)29"/>
      <sheetName val="X61B_(E)29"/>
      <sheetName val="Rubriques_MC29"/>
      <sheetName val="Hyp_DDRH29"/>
      <sheetName val="A-B(exp_)29"/>
      <sheetName val="_d_l___(full-SUV)29"/>
      <sheetName val="Cooling_Unit29"/>
      <sheetName val="Pre-concept_AX029"/>
      <sheetName val="Point_229"/>
      <sheetName val="(7__FR_&amp;_RR_axle_mass)29"/>
      <sheetName val="_48810真_xl__Glcest29"/>
      <sheetName val="_48810真_xls____29"/>
      <sheetName val="[48810真_xl??Glcest29"/>
      <sheetName val="[48810真_xls????29"/>
      <sheetName val="SWS_MSG26"/>
      <sheetName val="set_date29"/>
      <sheetName val="Données_transversales_pays29"/>
      <sheetName val="HS_HB_NE_dr_129"/>
      <sheetName val="Eflex_bom29"/>
      <sheetName val="GLOBAL_POWERTRAIN29"/>
      <sheetName val="PIC_PSI29"/>
      <sheetName val="Cal_Mat_TB29"/>
      <sheetName val="dongia_(2)29"/>
      <sheetName val="P_2_VAR組合せ表29"/>
      <sheetName val="New_Prices29"/>
      <sheetName val="PL_BS_CF29"/>
      <sheetName val="2_대외공문29"/>
      <sheetName val="C214_9306#2529"/>
      <sheetName val="Cost_201825"/>
      <sheetName val="Cap'l_Input29"/>
      <sheetName val="CBD_Kolben26"/>
      <sheetName val="Customer_Claim_Year26"/>
      <sheetName val="C3_N_DC改造投資26"/>
      <sheetName val="Sum_Defect_OFF-LINE_GMI70026"/>
      <sheetName val="Lesson_Lern26"/>
      <sheetName val="DATA_SHEET25"/>
      <sheetName val="040_適用車種コード情報26"/>
      <sheetName val="DEC_EO29"/>
      <sheetName val="Main_Model26"/>
      <sheetName val="サイクル_Cell_ID26"/>
      <sheetName val="Drop_downs29"/>
      <sheetName val="Division__25"/>
      <sheetName val="hvac_00_defect25"/>
      <sheetName val="TB_Jan-Dec9626"/>
      <sheetName val="Managerial_Remuneration-Dec9626"/>
      <sheetName val="---_(2)26"/>
      <sheetName val="Waterfall__0_Toolb26"/>
      <sheetName val="PO_&amp;_SA_List26"/>
      <sheetName val="Start_Here26"/>
      <sheetName val="GRN_Report_0706-_030726"/>
      <sheetName val="Sheet_026"/>
      <sheetName val="Sheet_4_VTL26"/>
      <sheetName val="Daily_1_125"/>
      <sheetName val="HE_BASE25"/>
      <sheetName val="Income_Statement25"/>
      <sheetName val="FDR_BUDGET_2001_EISENACH25"/>
      <sheetName val="48810真_xls25"/>
      <sheetName val="R_Specific_request_25"/>
      <sheetName val="1_28_08_450pm25"/>
      <sheetName val="2_????25"/>
      <sheetName val="040_削除29"/>
      <sheetName val="Package_Presentation25"/>
      <sheetName val="Business_Plan25"/>
      <sheetName val="Burden_280025"/>
      <sheetName val="GMX_00225"/>
      <sheetName val="Sub-commodity_List25"/>
      <sheetName val="Volume_Hypothesis25"/>
      <sheetName val="Costing_Wave_2_STT25"/>
      <sheetName val="BoM_(Wave_2)25"/>
      <sheetName val="Man_power25"/>
      <sheetName val="COVER_RL_RECLINING25"/>
      <sheetName val="00_DOWNLOAD25"/>
      <sheetName val="GB-IC_Villingen_GG25"/>
      <sheetName val="RBC_(RNMP-005)25"/>
      <sheetName val="RNMP16_(2)25"/>
      <sheetName val="NNMP-003-K2_Ph125"/>
      <sheetName val="Blocking_Project25"/>
      <sheetName val="XBA_MY-19_Regulation-RNMP-01625"/>
      <sheetName val="4-Series_-_Control_Model29"/>
      <sheetName val="PS41_0406_KD29"/>
      <sheetName val="FUEL_FILLER29"/>
      <sheetName val="總檔__(2)29"/>
      <sheetName val="Slide_core25"/>
      <sheetName val="Other_lifter25"/>
      <sheetName val="Tilted_lifter25"/>
      <sheetName val="att_1_2_NMUK_REQUIREMENTS25"/>
      <sheetName val="aux_200425"/>
      <sheetName val="Profile_EUR_OUTPUT25"/>
      <sheetName val="Profile_UK25"/>
      <sheetName val="972低減_10月25"/>
      <sheetName val="{Ref}_Hitachi_report_Q-Us_25"/>
      <sheetName val="Cover_&amp;_list25"/>
      <sheetName val="RX3_CBU25"/>
      <sheetName val="P5_VC_Vehicle_Spec25"/>
      <sheetName val="pad_assy25"/>
      <sheetName val="Pre_25"/>
      <sheetName val="TPM_Sheet25"/>
      <sheetName val="wip-Dec_25"/>
      <sheetName val="Balance_Sheet25"/>
      <sheetName val="Fixed_Assets25"/>
      <sheetName val="LCL_GENT0_4444,1_8JPN25"/>
      <sheetName val="Functional_Milest_#3_Checklis25"/>
      <sheetName val="Input_of_fleet_retail_vol__25"/>
      <sheetName val="General_Data25"/>
      <sheetName val="INVEST_LIST25"/>
      <sheetName val="QOS_Graph25"/>
      <sheetName val="Offshoring_MODEL25"/>
      <sheetName val="Multiple_Choice_Data25"/>
      <sheetName val="Program_Effort_matrix25"/>
      <sheetName val="Data_Source25"/>
      <sheetName val="Data_Validation25"/>
      <sheetName val="Program_Data25"/>
      <sheetName val="Representative_25"/>
      <sheetName val="Exploded-FRT_DR25"/>
      <sheetName val="Exploded-RR_DR25"/>
      <sheetName val="Flow_Chart25"/>
      <sheetName val="Single_Part25"/>
      <sheetName val="Take_rate_Calc25"/>
      <sheetName val="Concept_IDS25"/>
      <sheetName val="Skin_Yield25"/>
      <sheetName val="CP_Description25"/>
      <sheetName val="CP_Instructions25"/>
      <sheetName val="Injected_Parts_List25"/>
      <sheetName val="Template_Log25"/>
      <sheetName val="IMM_selection_table25"/>
      <sheetName val="IMM_START-UP_(6)25"/>
      <sheetName val="IMM_START-UP_(5)25"/>
      <sheetName val="IMM_START-UP_(4)25"/>
      <sheetName val="IMM_START-UP_(3)25"/>
      <sheetName val="IMM_START-UP_(2)25"/>
      <sheetName val="Parts_Requiring_Orders25"/>
      <sheetName val="BOP_List25"/>
      <sheetName val="Raw_Mat_List25"/>
      <sheetName val="Inflation_per_year25"/>
      <sheetName val="Current_Status25"/>
      <sheetName val="MOTOc____ご__x005f_x0012___x005f_x0012____51"/>
      <sheetName val="MOTOc_ࠀ_笰ごꒈ_x005f_x0012_ꐸ_x005f_x0012_뜝瞮_26"/>
      <sheetName val="MOTOc____ご__x005f_x0012___x005f_x0012____52"/>
      <sheetName val="MOTOc_ࠀ笰ごꒈ_x005f_x0012_ꐸ_x005f_x0012_뜝瞮猰ご26"/>
      <sheetName val="Inv_25"/>
      <sheetName val="3_結果まとめ25"/>
      <sheetName val="MOTOc_?_?ご?_x005f_x0012_?_x005f_x0012_??_40"/>
      <sheetName val="MOTOc_?_?ご?_x005f_x0012_?_x005f_x0012_??_41"/>
      <sheetName val="WTC_BODY一覧原紙25"/>
      <sheetName val="Update_6_0125"/>
      <sheetName val="THAI向け_INST25"/>
      <sheetName val="MEX向け_INST25"/>
      <sheetName val="MEX向け_INST_PACKING_LIST25"/>
      <sheetName val="[48810真_xl25"/>
      <sheetName val="[48810真_x̊25"/>
      <sheetName val="[48810真_xls11"/>
      <sheetName val="Price_List5"/>
      <sheetName val="data_35"/>
      <sheetName val="ocean_voyage35"/>
      <sheetName val="OPERATING_HEAD33"/>
      <sheetName val="Kind_of_Service32"/>
      <sheetName val="2004_Labor32"/>
      <sheetName val="Service_Coming32"/>
      <sheetName val="FF-RC-ST_Showa_Only31"/>
      <sheetName val="B053_(990701)공정실적PP%계산1"/>
      <sheetName val="Permanent_info"/>
      <sheetName val="UGDK_2005"/>
      <sheetName val="COGS_MFG_MB09_vs_R"/>
      <sheetName val="Loan_Amortization_Schedule"/>
      <sheetName val="Pareto_Top_RPN"/>
      <sheetName val="_48810真_xl_x005f_x0000__x005f_x0000_Glcest"/>
      <sheetName val="_48810真_xls_x005f_x0000__x005f_x0000__x0000"/>
      <sheetName val="Capex_JIT"/>
      <sheetName val="Bank_and_cash"/>
      <sheetName val="Financial_expenses"/>
      <sheetName val="Investment_income"/>
      <sheetName val="Long-term_Investment"/>
      <sheetName val="AR_and_bad_provision"/>
      <sheetName val="Advance_from_customer"/>
      <sheetName val="Advance_to_supplier"/>
      <sheetName val="6#公寓__"/>
      <sheetName val="Future_Act"/>
      <sheetName val="june_add-del-_july_3_bkts4_6_01"/>
      <sheetName val="Supplier_Master_IF"/>
      <sheetName val="[48810真_x̊̔__RSB_CN"/>
      <sheetName val="Burden_exp"/>
      <sheetName val="AUGUST_09"/>
      <sheetName val="เงินกู้_MGC"/>
      <sheetName val="Tech_Spec"/>
      <sheetName val="PR_ACTUALS-FORECAST"/>
      <sheetName val="carrier_package_prdctn_smry"/>
      <sheetName val="Program_Summary"/>
      <sheetName val="B_C_"/>
      <sheetName val="W_C_1"/>
      <sheetName val="Breakeven_Analysis_Data"/>
      <sheetName val="Service_Parts_Rejects_(RPPM)"/>
      <sheetName val="Volume &amp; Assumptions"/>
      <sheetName val="849E15(20010)"/>
      <sheetName val="A-67"/>
      <sheetName val="อยู่รวม ORG (new)2556"/>
      <sheetName val="매출"/>
      <sheetName val="New Co Sum"/>
      <sheetName val="ws"/>
      <sheetName val="Title"/>
      <sheetName val="CST1198"/>
      <sheetName val="PPC_DTY"/>
      <sheetName val="Statutory Query"/>
      <sheetName val="Coef"/>
      <sheetName val="TP"/>
      <sheetName val="MOTOc _ _ご__x005f_x0012___x005f"/>
      <sheetName val="MOTOc ࠀ 笰ごꒈ_x005f_x0012_ꐸ_x005f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ࠀ_笰ごꒈ_x005f_x005f_x005f_x0012_ꐸ_x005f"/>
      <sheetName val="二.POSITION.XLS"/>
      <sheetName val="문서처리전"/>
      <sheetName val="가2"/>
      <sheetName val="주소(한문)"/>
      <sheetName val="은행"/>
      <sheetName val="N-Value"/>
      <sheetName val="B"/>
      <sheetName val="99-2000"/>
      <sheetName val="FEP_Lookup4"/>
      <sheetName val="FEP_Lookup5"/>
      <sheetName val="Front_CTH6"/>
      <sheetName val="Rear_CTH6"/>
      <sheetName val="Front_LTH6"/>
      <sheetName val="Rear_LTH6"/>
      <sheetName val="B-Car_Rates6"/>
      <sheetName val="Inflation_&amp;_Exchange6"/>
      <sheetName val="Component_Detail6"/>
      <sheetName val="FEP_Lookup6"/>
      <sheetName val="#RIF"/>
      <sheetName val="SRU"/>
      <sheetName val="Engineers"/>
      <sheetName val="まとめデータ"/>
      <sheetName val="損益歴史"/>
      <sheetName val="(HIAMS)AM-HK PE Information"/>
      <sheetName val="Ｍss.４Ｒ要員"/>
      <sheetName val="3.４Ｒ損益"/>
      <sheetName val="制御"/>
      <sheetName val="Front_CTH7"/>
      <sheetName val="Rear_CTH7"/>
      <sheetName val="Front_LTH7"/>
      <sheetName val="Rear_LTH7"/>
      <sheetName val="B-Car_Rates7"/>
      <sheetName val="Inflation_&amp;_Exchange7"/>
      <sheetName val="Component_Detail7"/>
      <sheetName val="FEP_Lookup7"/>
      <sheetName val="Front_CTH8"/>
      <sheetName val="Rear_CTH8"/>
      <sheetName val="Front_LTH8"/>
      <sheetName val="Rear_LTH8"/>
      <sheetName val="B-Car_Rates8"/>
      <sheetName val="Inflation_&amp;_Exchange8"/>
      <sheetName val="Component_Detail8"/>
      <sheetName val="FEP_Lookup8"/>
      <sheetName val="Front_CTH9"/>
      <sheetName val="Rear_CTH9"/>
      <sheetName val="Front_LTH9"/>
      <sheetName val="Rear_LTH9"/>
      <sheetName val="B-Car_Rates9"/>
      <sheetName val="Inflation_&amp;_Exchange9"/>
      <sheetName val="Component_Detail9"/>
      <sheetName val="FEP_Lookup9"/>
      <sheetName val="Front_CTH11"/>
      <sheetName val="Rear_CTH11"/>
      <sheetName val="Front_LTH11"/>
      <sheetName val="Rear_LTH11"/>
      <sheetName val="B-Car_Rates11"/>
      <sheetName val="Inflation_&amp;_Exchange11"/>
      <sheetName val="Component_Detail11"/>
      <sheetName val="FEP_Lookup11"/>
      <sheetName val="Front_CTH10"/>
      <sheetName val="Rear_CTH10"/>
      <sheetName val="Front_LTH10"/>
      <sheetName val="Rear_LTH10"/>
      <sheetName val="B-Car_Rates10"/>
      <sheetName val="Inflation_&amp;_Exchange10"/>
      <sheetName val="Component_Detail10"/>
      <sheetName val="FEP_Lookup10"/>
      <sheetName val="Front_CTH12"/>
      <sheetName val="Rear_CTH12"/>
      <sheetName val="Front_LTH12"/>
      <sheetName val="Rear_LTH12"/>
      <sheetName val="B-Car_Rates12"/>
      <sheetName val="Inflation_&amp;_Exchange12"/>
      <sheetName val="Component_Detail12"/>
      <sheetName val="FEP_Lookup12"/>
      <sheetName val="Front_CTH13"/>
      <sheetName val="Rear_CTH13"/>
      <sheetName val="Front_LTH13"/>
      <sheetName val="Rear_LTH13"/>
      <sheetName val="B-Car_Rates13"/>
      <sheetName val="Inflation_&amp;_Exchange13"/>
      <sheetName val="Component_Detail13"/>
      <sheetName val="FEP_Lookup13"/>
      <sheetName val="Front_CTH14"/>
      <sheetName val="Rear_CTH14"/>
      <sheetName val="Front_LTH14"/>
      <sheetName val="Rear_LTH14"/>
      <sheetName val="B-Car_Rates14"/>
      <sheetName val="Inflation_&amp;_Exchange14"/>
      <sheetName val="Component_Detail14"/>
      <sheetName val="FEP_Lookup14"/>
      <sheetName val="Front_CTH15"/>
      <sheetName val="Rear_CTH15"/>
      <sheetName val="Front_LTH15"/>
      <sheetName val="Rear_LTH15"/>
      <sheetName val="B-Car_Rates15"/>
      <sheetName val="Inflation_&amp;_Exchange15"/>
      <sheetName val="Component_Detail15"/>
      <sheetName val="FEP_Lookup15"/>
      <sheetName val="Front_CTH16"/>
      <sheetName val="Rear_CTH16"/>
      <sheetName val="Front_LTH16"/>
      <sheetName val="Rear_LTH16"/>
      <sheetName val="B-Car_Rates16"/>
      <sheetName val="Inflation_&amp;_Exchange16"/>
      <sheetName val="Component_Detail16"/>
      <sheetName val="FEP_Lookup16"/>
      <sheetName val="2nd_row_JIT4"/>
      <sheetName val="qad_TB4"/>
      <sheetName val="Kautex_4WD_St_IV_P&amp;D4"/>
      <sheetName val="Sachs_FL_WHL4"/>
      <sheetName val="#ofclose__xl4"/>
      <sheetName val="3-Etudes_SCG4"/>
      <sheetName val="Page_14-A4"/>
      <sheetName val="Dashboard_Database4"/>
      <sheetName val="31_12_034"/>
      <sheetName val="CUSTOMER_GROUP_WISE3"/>
      <sheetName val="Material_prices3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Summary_by_Product2"/>
      <sheetName val="drp_down2"/>
      <sheetName val="Labor_cost_model2"/>
      <sheetName val="List_option2"/>
      <sheetName val="Gold_finger_inspection2"/>
      <sheetName val="Man_power26"/>
      <sheetName val="wip-Dec_26"/>
      <sheetName val="Front_CTH17"/>
      <sheetName val="Rear_CTH17"/>
      <sheetName val="Front_LTH17"/>
      <sheetName val="Rear_LTH17"/>
      <sheetName val="B-Car_Rates17"/>
      <sheetName val="Inflation_&amp;_Exchange17"/>
      <sheetName val="Component_Detail17"/>
      <sheetName val="FEP_Lookup17"/>
      <sheetName val="2nd_row_JIT5"/>
      <sheetName val="qad_TB5"/>
      <sheetName val="Kautex_4WD_St_IV_P&amp;D5"/>
      <sheetName val="Sachs_FL_WHL5"/>
      <sheetName val="#ofclose__xl5"/>
      <sheetName val="3-Etudes_SCG5"/>
      <sheetName val="Page_14-A5"/>
      <sheetName val="Dashboard_Database5"/>
      <sheetName val="31_12_035"/>
      <sheetName val="CUSTOMER_GROUP_WISE4"/>
      <sheetName val="Material_prices4"/>
      <sheetName val="Menu_Tables_and_Look-ups3"/>
      <sheetName val="Pigtail_Termination_Cap_CNBU3"/>
      <sheetName val="vlookup_references3"/>
      <sheetName val="BU_name3"/>
      <sheetName val="Monthly_Report_-_Author�_kdifi3"/>
      <sheetName val="project_range3"/>
      <sheetName val="Drop-down_Menu3"/>
      <sheetName val="Summary_by_Product3"/>
      <sheetName val="drp_down3"/>
      <sheetName val="Labor_cost_model3"/>
      <sheetName val="List_option3"/>
      <sheetName val="Gold_finger_inspection3"/>
      <sheetName val="TAX RATE"/>
      <sheetName val="daywork- Tham khao"/>
      <sheetName val="TestBM"/>
      <sheetName val="MACRS Table"/>
      <sheetName val="全体台数表(JMEX分補完有)"/>
      <sheetName val="全体台数表(JMEX分補完有) (180712)"/>
      <sheetName val="244豪州一般ZD301生試"/>
      <sheetName val="244豪州一般ZD30ET'01 1生試"/>
      <sheetName val="sign"/>
      <sheetName val="変更履歴"/>
      <sheetName val="選択肢一覧"/>
      <sheetName val="機電銷收成本毛利表"/>
      <sheetName val="機電銷收預算與實績比較表"/>
      <sheetName val="空調銷收成本毛利表(零件 )"/>
      <sheetName val="空調零件"/>
      <sheetName val="変動経費率比較"/>
      <sheetName val="7 (2)"/>
      <sheetName val="매출DATA"/>
      <sheetName val="냉연"/>
      <sheetName val="CCM&amp;Target"/>
      <sheetName val="Change history"/>
      <sheetName val="LTD FY00"/>
      <sheetName val="??? Pilling upu_S y"/>
      <sheetName val="RFQ回答、②台数展開用(20190130)"/>
      <sheetName val="共通信号接続部品一覧"/>
      <sheetName val="テーブル"/>
      <sheetName val="台数グラフ "/>
      <sheetName val="244豪州一般ZD30ET'01_1生試"/>
      <sheetName val="全体台数表(JMEX分補完有)_(180712)"/>
      <sheetName val="pull down menu"/>
      <sheetName val="入力画面(1)"/>
      <sheetName val="MOTOc????ご?_x005f_x005f_x005f_x0012_?_x005f"/>
      <sheetName val="MOTOc?ࠀ?笰ごꒈ_x005f_x005f_x005f_x0012_ꐸ_x005f"/>
      <sheetName val="MOTOc?ࠀ笰ごꒈ_x005f_x005f_x005f_x0012_ꐸ_x005f_x005f_"/>
      <sheetName val="MOTOc ? ?ご?_x005f_x005f_x005f_x0012_?_x005f"/>
      <sheetName val="OPT손익 내수"/>
      <sheetName val="OPT손익 수출"/>
      <sheetName val="Component unit price"/>
      <sheetName val="Material unit price"/>
      <sheetName val="PGM 仕様一覧"/>
      <sheetName val="空調銷收成本毛利表(零件_)"/>
      <sheetName val="7_(2)"/>
      <sheetName val="ｻｲｸﾙ一覧 (2)"/>
      <sheetName val="Guidance"/>
      <sheetName val="MOTOc_________________________2"/>
      <sheetName val="MOTOc_________________________3"/>
      <sheetName val="MOTOc_________________________4"/>
      <sheetName val="MOTOc_________________________5"/>
      <sheetName val="MOTOc_________________________6"/>
      <sheetName val="MOTOc_ࠀ_笰ごꒈ_x0012_ꐸ뵓뜝瞮____猰ごࠀ_ꒀ"/>
      <sheetName val="レシオ表"/>
      <sheetName val="ORGINAL"/>
      <sheetName val="Cost Ratio"/>
      <sheetName val="HS配管準"/>
      <sheetName val="Summary Value Analysis"/>
      <sheetName val="チャージ"/>
      <sheetName val="CKライフ台数"/>
      <sheetName val="MOTOc?ࠀ笰ごꒈ_x005f_x0012_ꐸ_x005f_x0012_뜝瞮?猰ごࠀ"/>
      <sheetName val="F4401"/>
      <sheetName val="MOTOc_ࠀ笰ごꒈ_x005f_x0012_ꐸ_x005f_x0012_뜝瞮_猰ごࠀ"/>
      <sheetName val="R-M O点"/>
      <sheetName val="Destination Table"/>
      <sheetName val="進捗ｸﾞﾗﾌ (225)"/>
      <sheetName val="MOTOc_________________________7"/>
      <sheetName val="Pull Down item"/>
      <sheetName val="Pull Down"/>
      <sheetName val="長期Sim見積結果イメージ"/>
      <sheetName val="BS"/>
      <sheetName val="구동"/>
      <sheetName val="MOTOc_________________________8"/>
      <sheetName val="MOTOc_________________________9"/>
      <sheetName val="MOTOc________________________10"/>
      <sheetName val="MOTOc________________________11"/>
      <sheetName val="MOTOc________________________12"/>
      <sheetName val="MOTOc________________________13"/>
      <sheetName val="P.10 P61G GCC 20MY_3.357"/>
      <sheetName val="MOTOc_x0000___x0000"/>
      <sheetName val="MOTOc_x0000_ࠀ_x0000"/>
      <sheetName val="MOTOc_x0000_ࠀ笰ごꒈ_x0"/>
      <sheetName val="MOTOc____ご__x0012___x005f"/>
      <sheetName val="MOTOc_ࠀ_笰ごꒈ_x0012_ꐸ_x005f"/>
      <sheetName val="MOTOc_ࠀ笰ごꒈ_x0012_ꐸ_"/>
      <sheetName val="全体台数表(JMEX分補完有)_(180712)1"/>
      <sheetName val="244豪州一般ZD30ET'01_1生試1"/>
      <sheetName val="空調銷收成本毛利表(零件_)1"/>
      <sheetName val="7_(2)1"/>
      <sheetName val="LTD_FY00"/>
      <sheetName val="???_Pilling_upu_S_y"/>
      <sheetName val="pull_down_menu"/>
      <sheetName val="OPT손익_내수"/>
      <sheetName val="OPT손익_수출"/>
      <sheetName val="Change_history"/>
      <sheetName val="台数グラフ_"/>
      <sheetName val="ｻｲｸﾙ一覧_(2)"/>
      <sheetName val="MOTOc_?_?ご?_x005f_x005f_x005f_x0012_?_x005f"/>
      <sheetName val="PGM_仕様一覧"/>
      <sheetName val="Component_unit_price"/>
      <sheetName val="Material_unit_price"/>
      <sheetName val="Summonth MP"/>
      <sheetName val="Summonth SC"/>
      <sheetName val="参数表"/>
      <sheetName val="??"/>
      <sheetName val="3RD(10)△4"/>
      <sheetName val="WJ素材費"/>
      <sheetName val="QOS RPPM"/>
      <sheetName val="Sales Forecast 9th APRIL 04"/>
      <sheetName val="Cross Charge Forecast"/>
      <sheetName val="JT3.0??-?1"/>
      <sheetName val="イベントデータ"/>
      <sheetName val="展開用Δ10"/>
      <sheetName val="試作営見"/>
      <sheetName val="?????????"/>
      <sheetName val="1.16"/>
      <sheetName val="Menus"/>
      <sheetName val="車両諸元"/>
      <sheetName val="ctTBA"/>
      <sheetName val="名前"/>
      <sheetName val="P5 ﾒﾀﾙ加工費(ﾚｰｻﾞｰ)"/>
      <sheetName val="SD"/>
      <sheetName val="要因一覧表"/>
      <sheetName val="Savings Table"/>
      <sheetName val="Costed BOM 2ndR 40%"/>
      <sheetName val="V03G部別"/>
      <sheetName val="V04G工場別実績"/>
      <sheetName val="V13G予想集計結果"/>
      <sheetName val="Global Accessory list P32L"/>
      <sheetName val="Variants"/>
      <sheetName val="(TR)ＰＰＬ99-8-17"/>
      <sheetName val="OPTIONS"/>
      <sheetName val="Supp.List"/>
      <sheetName val="Man_power27"/>
      <sheetName val="CBD_Kolben27"/>
      <sheetName val="wip-Dec_27"/>
      <sheetName val="Front_CTH18"/>
      <sheetName val="Rear_CTH18"/>
      <sheetName val="Front_LTH18"/>
      <sheetName val="Rear_LTH18"/>
      <sheetName val="B-Car_Rates18"/>
      <sheetName val="Inflation_&amp;_Exchange18"/>
      <sheetName val="Component_Detail18"/>
      <sheetName val="FEP_Lookup18"/>
      <sheetName val="2nd_row_JIT6"/>
      <sheetName val="qad_TB6"/>
      <sheetName val="Kautex_4WD_St_IV_P&amp;D6"/>
      <sheetName val="Sachs_FL_WHL6"/>
      <sheetName val="#ofclose__xl6"/>
      <sheetName val="3-Etudes_SCG6"/>
      <sheetName val="Page_14-A6"/>
      <sheetName val="Dashboard_Database6"/>
      <sheetName val="31_12_036"/>
      <sheetName val="CUSTOMER_GROUP_WISE5"/>
      <sheetName val="Material_prices5"/>
      <sheetName val="Menu_Tables_and_Look-ups4"/>
      <sheetName val="Pigtail_Termination_Cap_CNBU4"/>
      <sheetName val="vlookup_references4"/>
      <sheetName val="BU_name4"/>
      <sheetName val="Monthly_Report_-_Author�_kdifi4"/>
      <sheetName val="project_range4"/>
      <sheetName val="Drop-down_Menu4"/>
      <sheetName val="Summary_by_Product4"/>
      <sheetName val="drp_down4"/>
      <sheetName val="Labor_cost_model4"/>
      <sheetName val="List_option4"/>
      <sheetName val="Gold_finger_inspection4"/>
      <sheetName val="SZ3"/>
      <sheetName val="AL"/>
      <sheetName val="CRV"/>
      <sheetName val="FO"/>
      <sheetName val="JUU"/>
      <sheetName val="S30"/>
      <sheetName val="S0A"/>
      <sheetName val="S0D"/>
      <sheetName val="S3N"/>
      <sheetName val="部品名"/>
      <sheetName val="CBU"/>
      <sheetName val="Absent"/>
      <sheetName val="신규DEP"/>
      <sheetName val="Settings"/>
      <sheetName val="CAMERA"/>
      <sheetName val="PROGRAMA"/>
      <sheetName val="CUSHABｾﾝｻｰ"/>
      <sheetName val="pay"/>
      <sheetName val="Support 2"/>
      <sheetName val="swap(2)"/>
      <sheetName val="2SB地板地毯"/>
      <sheetName val="Price Table"/>
      <sheetName val="570B入力ﾌｫｰﾑ"/>
      <sheetName val="Data Tables"/>
      <sheetName val="18、设备信息及费率"/>
      <sheetName val="17、材料信息及单价"/>
      <sheetName val="卓创汽车用钢价格"/>
      <sheetName val="1、项目输入"/>
      <sheetName val="十堰合为配方价格底稿"/>
      <sheetName val="树脂聚氨酯原材料市况追踪"/>
      <sheetName val="面料信息"/>
      <sheetName val="LEGAL GUJ"/>
      <sheetName val="YQty"/>
      <sheetName val="STARTPAGE"/>
      <sheetName val="A1"/>
      <sheetName val="sapactivexlhiddensheet"/>
      <sheetName val="Front-1"/>
      <sheetName val="mounth"/>
      <sheetName val="DATA BASE"/>
      <sheetName val="4 - FABRIC Database"/>
      <sheetName val="明細_US"/>
      <sheetName val="係数・ﾚｰﾄ_US"/>
      <sheetName val="USﾏﾆｭｱﾙ日供"/>
      <sheetName val="LTA_PACT_Switch"/>
      <sheetName val="MAN NA"/>
      <sheetName val="Prog_Budget"/>
      <sheetName val="Cash Flow FVC"/>
      <sheetName val="LC NA"/>
      <sheetName val="Carset Report"/>
      <sheetName val="Assembly Rate"/>
      <sheetName val="volu bfd s2"/>
      <sheetName val="Heures Amdec Produit"/>
      <sheetName val="306"/>
      <sheetName val="A3A Data"/>
      <sheetName val="TGRT_CM"/>
      <sheetName val="計算表"/>
      <sheetName val="MAN_NA"/>
      <sheetName val="Cash_Flow_FVC"/>
      <sheetName val="LC_NA"/>
      <sheetName val="Carset_Report"/>
      <sheetName val="Assembly_Rate"/>
      <sheetName val="volu_bfd_s2"/>
      <sheetName val="DATA_BASE"/>
      <sheetName val="4_-_FABRIC_Database"/>
      <sheetName val="Heures_Amdec_Produit"/>
      <sheetName val="A3A_Data"/>
      <sheetName val="Table_paramètre"/>
      <sheetName val="发泡基准"/>
      <sheetName val="头枕"/>
      <sheetName val="1283"/>
      <sheetName val="名称分类"/>
      <sheetName val="DR型別ﾘｽﾄ(旧)"/>
      <sheetName val="cover_material"/>
      <sheetName val="P3.Schedule"/>
      <sheetName val="部位・現象ｺｰﾄﾞ"/>
      <sheetName val="dropdown list "/>
      <sheetName val="CriteriasValuesLists"/>
      <sheetName val="Status_CC"/>
      <sheetName val="SSD Plant Incremental Projects"/>
      <sheetName val="MOTOc ࠀ笰ごꒈ_x005f_x005f_x005f_x0012_ꐸ_"/>
      <sheetName val="MOTOc____ご__x005f_x005f_x005f_x005f_x"/>
      <sheetName val="MOTOc_ࠀ_笰ごꒈ_x005f_x005f_x005f_x005f_x"/>
      <sheetName val="MOTOc_ࠀ笰ごꒈ_x005f_x005f_x005f_x005f_x0"/>
      <sheetName val="MOTOc _ _ご__x005f_x005f_x005f_x005f_x"/>
      <sheetName val="MOTOc ࠀ 笰ごꒈ_x005f_x005f_x005f_x005f_x"/>
      <sheetName val="MOTOc ࠀ笰ごꒈ_x005f_x005f_x005f_x005f_x0"/>
      <sheetName val="MOTGc_x005f_x005f_x005f_x0000_ࠀ_x0000"/>
      <sheetName val="내수1.8GL"/>
      <sheetName val="R-1.6 2・900 E370"/>
      <sheetName val="P2～"/>
      <sheetName val="プルダウンリスト用"/>
      <sheetName val="滑り線図 N1"/>
      <sheetName val="ロス計算"/>
      <sheetName val="ロール剛性RR"/>
      <sheetName val="NNA-C技能訓練計画"/>
      <sheetName val="P42D VA报价计算"/>
      <sheetName val="VC-lot  Condition As of today"/>
      <sheetName val="⑤ Category Code"/>
      <sheetName val="遮音感ｸﾞﾗﾌ"/>
      <sheetName val="P3_Schedule"/>
      <sheetName val="VC解析57"/>
      <sheetName val="MOTOc____ご__x005f_x0012___x005f1"/>
      <sheetName val="MOTOc_ࠀ_笰ごꒈ_x005f_x0012_ꐸ_x005f1"/>
      <sheetName val="MOTOc_ࠀ笰ごꒈ_x005f_x0012_ꐸ_1"/>
      <sheetName val="MOTOc____ご__x005f_x005f_x1"/>
      <sheetName val="MOTOc_ࠀ_笰ごꒈ_x005f_x005f_x1"/>
      <sheetName val="MOTOc_ࠀ笰ごꒈ_x005f_x005f_x01"/>
      <sheetName val="MOTOc____ご__x005f_x005f_x005f_x005f_x005f_x005f_1"/>
      <sheetName val="MOTOc_ࠀ_笰ごꒈ_x005f_x005f_x005f_x005f_x005f_x005f_1"/>
      <sheetName val="MOTOc_ࠀ笰ごꒈ_x005f_x005f_x005f_x005f_x005f_x005f_x1"/>
      <sheetName val="MOTOc____ご__x005f_x0012___x005f2"/>
      <sheetName val="MOTOc_ࠀ_笰ごꒈ_x005f_x0012_ꐸ_x005f2"/>
      <sheetName val="MOTOc_ࠀ笰ごꒈ_x005f_x0012_ꐸ_2"/>
      <sheetName val="MOTOc____ご__x005f_x005f_x2"/>
      <sheetName val="MOTOc_ࠀ_笰ごꒈ_x005f_x005f_x2"/>
      <sheetName val="MOTOc_ࠀ笰ごꒈ_x005f_x005f_x02"/>
      <sheetName val="MOTOc____ご__x005f_x005f_x005f_x005f_x005f_x005f_2"/>
      <sheetName val="MOTOc_ࠀ_笰ごꒈ_x005f_x005f_x005f_x005f_x005f_x005f_2"/>
      <sheetName val="MOTOc_ࠀ笰ごꒈ_x005f_x005f_x005f_x005f_x005f_x005f_x2"/>
      <sheetName val="P3_Schedule1"/>
      <sheetName val="Signature_-_User_manual1"/>
      <sheetName val="B_+_W_+_B1"/>
      <sheetName val="dropdown_list_"/>
      <sheetName val="滑り線図_N1"/>
      <sheetName val="R-1_6_2・900_E370"/>
      <sheetName val="稼動データ入力"/>
      <sheetName val="Benefits Worksheet"/>
      <sheetName val="C"/>
      <sheetName val="SII出荷日"/>
      <sheetName val="99buddepr"/>
      <sheetName val="ﾄﾗﾍﾞﾙﾛｸﾞ後半"/>
      <sheetName val="ﾄﾗﾍﾞﾙﾛｸﾞ前半"/>
      <sheetName val="【基本情報】"/>
      <sheetName val="Q1 score History "/>
      <sheetName val="19"/>
      <sheetName val="指摘分析"/>
      <sheetName val="98年間計画"/>
      <sheetName val="BP0(bz0)見積もり"/>
      <sheetName val="重保项目管控表"/>
      <sheetName val="新车+监督者"/>
      <sheetName val="BA-Net"/>
      <sheetName val="BA-10"/>
      <sheetName val="CA-Net"/>
      <sheetName val="CA-10"/>
      <sheetName val="监察问题点分析"/>
      <sheetName val="交接会交办项目一元表"/>
      <sheetName val="后油封压装不良"/>
      <sheetName val="数据"/>
      <sheetName val="万年历"/>
      <sheetName val="大纲"/>
      <sheetName val="Récapitulatif"/>
      <sheetName val="工厂项目集合表"/>
      <sheetName val="工厂活动计划2017年"/>
      <sheetName val="参考信息-基础数据"/>
      <sheetName val="MOTOc____ご__x005f_x0012___x0012_x0000__x0000__x0005__x0000_⊔"/>
      <sheetName val="MOTOc____ご__x005f_x0012___x0012_x0000__x0000__x0005__x0000_ಐᫎ"/>
      <sheetName val="MOTOc____ご__x005f_x0012___x0012_x0000_"/>
      <sheetName val="同行评审"/>
      <sheetName val="引言"/>
      <sheetName val="共用化構想書0315"/>
      <sheetName val="ÔÚ¸Þ×Ì"/>
      <sheetName val="CKMX"/>
      <sheetName val="P5-(3)"/>
      <sheetName val="120 pre-SIc"/>
      <sheetName val=" 008 weight"/>
      <sheetName val="ｺｰﾄﾞ一覧"/>
      <sheetName val="SCH ?¥_x005f_x001a_ O"/>
      <sheetName val="MOTGc?ࠀ?笰ごꒈ_x005f_x005f_x005f_x0012_ꐸ_x005f"/>
      <sheetName val="MOTGc_ࠀ_笰ごꒈ_x005f_x005f_x005f_x005f_x005f_x005f_x"/>
      <sheetName val="Analyse de valeur - Feuille 1"/>
      <sheetName val="LINK"/>
      <sheetName val="MOTOc?ࠀ笰ごꒈ_x0012_x0000__x0000_Ԁ_x0000_　铱&quot;_x0000__x0000__x0000_Ā_x0000_耀゜_x0000_"/>
      <sheetName val="MOTOc?ࠀ笰ごꒈ_x0012_x0000__x0000_Ԁ_x0000_退츌_x001a__x0000__x0000__x0000_Ā_x0000_耀゜_x0000_"/>
      <sheetName val="BEHR"/>
      <sheetName val="Fiat Torque"/>
      <sheetName val="GME Zafira"/>
      <sheetName val="VW SUV"/>
      <sheetName val="GME Corsa S4200"/>
      <sheetName val="Saab 9-5"/>
      <sheetName val="Daewoo Lublin"/>
      <sheetName val="Renault X-83"/>
      <sheetName val="GME Frontera"/>
      <sheetName val="Fiat"/>
      <sheetName val="Volvo"/>
      <sheetName val="일괄인쇄"/>
      <sheetName val="53) Alim_capt-optique"/>
      <sheetName val="総括"/>
      <sheetName val="部品別・部位別Vc (2)"/>
      <sheetName val="CK50 仮Vc設定用  (2)"/>
      <sheetName val="集計条件"/>
      <sheetName val="SM-SA"/>
      <sheetName val="990318報告書改訂"/>
      <sheetName val="48810%E7%9C%9F.xls"/>
      <sheetName val="DATOS1"/>
      <sheetName val="TABLA"/>
      <sheetName val="前提?件"/>
      <sheetName val="#58表"/>
      <sheetName val="TR_OLD"/>
      <sheetName val="MC"/>
      <sheetName val="JINKYU"/>
      <sheetName val="EXAMPLE"/>
      <sheetName val="MOTOc?ࠀ笰ごꒈ_x0012_x0000_"/>
      <sheetName val="Fr DSFT_DX"/>
      <sheetName val="XH1+DX_PRC"/>
      <sheetName val="Budget management"/>
      <sheetName val="Nissan Backup"/>
      <sheetName val="05 350Z R"/>
      <sheetName val="Reference data"/>
      <sheetName val="1.23役員会資料"/>
      <sheetName val="婎弨亟"/>
      <sheetName val="生人台帳"/>
      <sheetName val="1_23役員会資料"/>
      <sheetName val="SCH _¥_x005f_x001a_ O"/>
      <sheetName val="結合条件"/>
      <sheetName val="最終点火時期"/>
      <sheetName val="機能積上げ"/>
      <sheetName val="Hardware Detail"/>
      <sheetName val="テスト環境構築"/>
      <sheetName val="大同信号現調"/>
      <sheetName val="Cost Breakdown"/>
      <sheetName val="SOL駆動の流れ"/>
      <sheetName val="dropdown_list_1"/>
      <sheetName val="VC-lot__Condition_As_of_today"/>
      <sheetName val="⑤_Category_Code"/>
      <sheetName val="滑り線図_N11"/>
      <sheetName val="P42D_VA报价计算"/>
      <sheetName val="Benefits_Worksheet"/>
      <sheetName val="現状把握2"/>
      <sheetName val="menu déroulant"/>
      <sheetName val="MOTOc _ _ご__x0012___x005f"/>
      <sheetName val="MOTOc ࠀ 笰ごꒈ_x0012_ꐸ_x005f"/>
      <sheetName val="MOTOc ࠀ笰ごꒈ_x0012_ꐸ_"/>
      <sheetName val="PPM KPI summary"/>
      <sheetName val="Supplier performance-FY19"/>
      <sheetName val="supplierwise PPM"/>
      <sheetName val="PPM summary"/>
      <sheetName val="supplierwise PPM (2) scrap"/>
      <sheetName val="concern summary FY'20"/>
      <sheetName val="concern summary FY'16"/>
      <sheetName val="FY17 veh LP graph"/>
      <sheetName val="New+Reg PPM graph"/>
      <sheetName val=" H79Ph2 &amp; I2 SOP Graph"/>
      <sheetName val="New  model summary"/>
      <sheetName val="データ【消さないこと！！】"/>
      <sheetName val="??????"/>
      <sheetName val="Selection list"/>
      <sheetName val="Select list"/>
      <sheetName val="Canada"/>
      <sheetName val="MAT-IN"/>
      <sheetName val="移動單價"/>
      <sheetName val="contract"/>
      <sheetName val="market"/>
      <sheetName val="回答リスト"/>
      <sheetName val="Ratios and Rates"/>
      <sheetName val="ﾌﾞﾗﾝｸﾀﾞｲ"/>
      <sheetName val="PP_Letter 389N"/>
      <sheetName val="99????? pening FY01S"/>
      <sheetName val="Breakeven_Analysis3"/>
      <sheetName val="Test_cost_oversea3"/>
      <sheetName val="Trial_Balance2"/>
      <sheetName val="金型申入書ﾃﾞｰﾀ(05_7～)2"/>
      <sheetName val="直納ASSY_全品番2"/>
      <sheetName val="GBY_C企2"/>
      <sheetName val="ホストインタフェース設定表_(FC-CA)_2"/>
      <sheetName val="7_(3)2"/>
      <sheetName val="OB_12M_MVG2"/>
      <sheetName val="Cad_Fornec2"/>
      <sheetName val="Preco_YMDA2"/>
      <sheetName val="73(下)省人実績表_2"/>
      <sheetName val="72直直明細_下2"/>
      <sheetName val="BSI_ขายให้_TM2"/>
      <sheetName val="Old_20022"/>
      <sheetName val="[48810真_xlGlcest3"/>
      <sheetName val="Link_data-ju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/>
      <sheetData sheetId="1491"/>
      <sheetData sheetId="1492"/>
      <sheetData sheetId="1493"/>
      <sheetData sheetId="1494"/>
      <sheetData sheetId="1495"/>
      <sheetData sheetId="1496" refreshError="1"/>
      <sheetData sheetId="1497" refreshError="1"/>
      <sheetData sheetId="1498" refreshError="1"/>
      <sheetData sheetId="1499"/>
      <sheetData sheetId="1500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 refreshError="1"/>
      <sheetData sheetId="2300" refreshError="1"/>
      <sheetData sheetId="230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/>
      <sheetData sheetId="2317"/>
      <sheetData sheetId="2318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/>
      <sheetData sheetId="2345"/>
      <sheetData sheetId="2346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/>
      <sheetData sheetId="2427"/>
      <sheetData sheetId="2428"/>
      <sheetData sheetId="2429"/>
      <sheetData sheetId="2430" refreshError="1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 refreshError="1"/>
      <sheetData sheetId="2472" refreshError="1"/>
      <sheetData sheetId="2473" refreshError="1"/>
      <sheetData sheetId="2474" refreshError="1"/>
      <sheetData sheetId="2475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/>
      <sheetData sheetId="2536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 refreshError="1"/>
      <sheetData sheetId="3254" refreshError="1"/>
      <sheetData sheetId="3255" refreshError="1"/>
      <sheetData sheetId="3256" refreshError="1"/>
      <sheetData sheetId="3257"/>
      <sheetData sheetId="3258"/>
      <sheetData sheetId="3259"/>
      <sheetData sheetId="3260"/>
      <sheetData sheetId="3261"/>
      <sheetData sheetId="3262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/>
      <sheetData sheetId="3354"/>
      <sheetData sheetId="3355" refreshError="1"/>
      <sheetData sheetId="3356" refreshError="1"/>
      <sheetData sheetId="3357" refreshError="1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/>
      <sheetData sheetId="3953"/>
      <sheetData sheetId="3954"/>
      <sheetData sheetId="3955"/>
      <sheetData sheetId="3956" refreshError="1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/>
      <sheetData sheetId="3965"/>
      <sheetData sheetId="3966"/>
      <sheetData sheetId="3967"/>
      <sheetData sheetId="3968"/>
      <sheetData sheetId="3969"/>
      <sheetData sheetId="3970" refreshError="1"/>
      <sheetData sheetId="3971" refreshError="1"/>
      <sheetData sheetId="3972" refreshError="1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/>
      <sheetData sheetId="4142"/>
      <sheetData sheetId="4143"/>
      <sheetData sheetId="4144"/>
      <sheetData sheetId="4145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/>
      <sheetData sheetId="4415"/>
      <sheetData sheetId="4416"/>
      <sheetData sheetId="4417"/>
      <sheetData sheetId="4418"/>
      <sheetData sheetId="4419"/>
      <sheetData sheetId="4420"/>
      <sheetData sheetId="4421" refreshError="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/>
      <sheetData sheetId="4435" refreshError="1"/>
      <sheetData sheetId="4436" refreshError="1"/>
      <sheetData sheetId="4437"/>
      <sheetData sheetId="4438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 refreshError="1"/>
      <sheetData sheetId="5604" refreshError="1"/>
      <sheetData sheetId="5605"/>
      <sheetData sheetId="5606"/>
      <sheetData sheetId="5607"/>
      <sheetData sheetId="5608"/>
      <sheetData sheetId="5609"/>
      <sheetData sheetId="5610"/>
      <sheetData sheetId="561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/>
      <sheetData sheetId="5648"/>
      <sheetData sheetId="5649"/>
      <sheetData sheetId="5650"/>
      <sheetData sheetId="5651"/>
      <sheetData sheetId="5652"/>
      <sheetData sheetId="5653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/>
      <sheetData sheetId="5688"/>
      <sheetData sheetId="5689"/>
      <sheetData sheetId="5690"/>
      <sheetData sheetId="5691"/>
      <sheetData sheetId="5692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 refreshError="1"/>
      <sheetData sheetId="9003" refreshError="1"/>
      <sheetData sheetId="9004" refreshError="1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/>
      <sheetData sheetId="11638" refreshError="1"/>
      <sheetData sheetId="11639" refreshError="1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 refreshError="1"/>
      <sheetData sheetId="14482" refreshError="1"/>
      <sheetData sheetId="14483" refreshError="1"/>
      <sheetData sheetId="14484"/>
      <sheetData sheetId="14485" refreshError="1"/>
      <sheetData sheetId="14486" refreshError="1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/>
      <sheetData sheetId="15406"/>
      <sheetData sheetId="15407"/>
      <sheetData sheetId="15408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/>
      <sheetData sheetId="15419"/>
      <sheetData sheetId="15420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/>
      <sheetData sheetId="15446"/>
      <sheetData sheetId="15447"/>
      <sheetData sheetId="15448"/>
      <sheetData sheetId="15449"/>
      <sheetData sheetId="15450"/>
      <sheetData sheetId="15451"/>
      <sheetData sheetId="15452"/>
      <sheetData sheetId="15453"/>
      <sheetData sheetId="15454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/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/>
      <sheetData sheetId="15590"/>
      <sheetData sheetId="15591"/>
      <sheetData sheetId="15592"/>
      <sheetData sheetId="15593"/>
      <sheetData sheetId="15594"/>
      <sheetData sheetId="15595"/>
      <sheetData sheetId="15596"/>
      <sheetData sheetId="15597"/>
      <sheetData sheetId="15598"/>
      <sheetData sheetId="15599"/>
      <sheetData sheetId="15600"/>
      <sheetData sheetId="15601"/>
      <sheetData sheetId="15602"/>
      <sheetData sheetId="15603"/>
      <sheetData sheetId="15604"/>
      <sheetData sheetId="15605"/>
      <sheetData sheetId="15606"/>
      <sheetData sheetId="15607"/>
      <sheetData sheetId="15608"/>
      <sheetData sheetId="15609"/>
      <sheetData sheetId="15610"/>
      <sheetData sheetId="15611"/>
      <sheetData sheetId="15612"/>
      <sheetData sheetId="15613"/>
      <sheetData sheetId="15614"/>
      <sheetData sheetId="15615"/>
      <sheetData sheetId="15616"/>
      <sheetData sheetId="15617"/>
      <sheetData sheetId="15618"/>
      <sheetData sheetId="15619"/>
      <sheetData sheetId="15620"/>
      <sheetData sheetId="15621"/>
      <sheetData sheetId="15622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/>
      <sheetData sheetId="15640"/>
      <sheetData sheetId="15641"/>
      <sheetData sheetId="15642"/>
      <sheetData sheetId="15643"/>
      <sheetData sheetId="15644"/>
      <sheetData sheetId="15645"/>
      <sheetData sheetId="15646"/>
      <sheetData sheetId="15647"/>
      <sheetData sheetId="15648"/>
      <sheetData sheetId="15649"/>
      <sheetData sheetId="15650"/>
      <sheetData sheetId="15651"/>
      <sheetData sheetId="15652"/>
      <sheetData sheetId="15653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/>
      <sheetData sheetId="15663"/>
      <sheetData sheetId="15664"/>
      <sheetData sheetId="15665"/>
      <sheetData sheetId="15666"/>
      <sheetData sheetId="15667"/>
      <sheetData sheetId="15668"/>
      <sheetData sheetId="15669"/>
      <sheetData sheetId="15670"/>
      <sheetData sheetId="15671"/>
      <sheetData sheetId="15672"/>
      <sheetData sheetId="15673"/>
      <sheetData sheetId="15674"/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/>
      <sheetData sheetId="15693"/>
      <sheetData sheetId="15694"/>
      <sheetData sheetId="15695"/>
      <sheetData sheetId="15696"/>
      <sheetData sheetId="15697"/>
      <sheetData sheetId="15698"/>
      <sheetData sheetId="15699"/>
      <sheetData sheetId="15700"/>
      <sheetData sheetId="15701"/>
      <sheetData sheetId="15702"/>
      <sheetData sheetId="15703"/>
      <sheetData sheetId="15704"/>
      <sheetData sheetId="15705"/>
      <sheetData sheetId="15706"/>
      <sheetData sheetId="15707"/>
      <sheetData sheetId="15708"/>
      <sheetData sheetId="15709"/>
      <sheetData sheetId="15710"/>
      <sheetData sheetId="15711"/>
      <sheetData sheetId="15712"/>
      <sheetData sheetId="15713"/>
      <sheetData sheetId="15714"/>
      <sheetData sheetId="15715"/>
      <sheetData sheetId="15716"/>
      <sheetData sheetId="15717"/>
      <sheetData sheetId="15718"/>
      <sheetData sheetId="15719"/>
      <sheetData sheetId="15720"/>
      <sheetData sheetId="15721"/>
      <sheetData sheetId="15722"/>
      <sheetData sheetId="15723"/>
      <sheetData sheetId="15724"/>
      <sheetData sheetId="15725"/>
      <sheetData sheetId="15726"/>
      <sheetData sheetId="15727"/>
      <sheetData sheetId="15728"/>
      <sheetData sheetId="15729"/>
      <sheetData sheetId="15730"/>
      <sheetData sheetId="15731"/>
      <sheetData sheetId="15732"/>
      <sheetData sheetId="15733"/>
      <sheetData sheetId="15734"/>
      <sheetData sheetId="15735"/>
      <sheetData sheetId="15736"/>
      <sheetData sheetId="15737"/>
      <sheetData sheetId="15738"/>
      <sheetData sheetId="15739"/>
      <sheetData sheetId="15740"/>
      <sheetData sheetId="15741"/>
      <sheetData sheetId="15742"/>
      <sheetData sheetId="15743"/>
      <sheetData sheetId="15744"/>
      <sheetData sheetId="15745"/>
      <sheetData sheetId="15746"/>
      <sheetData sheetId="15747"/>
      <sheetData sheetId="15748"/>
      <sheetData sheetId="15749"/>
      <sheetData sheetId="15750"/>
      <sheetData sheetId="1575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/>
      <sheetData sheetId="15763"/>
      <sheetData sheetId="15764"/>
      <sheetData sheetId="15765"/>
      <sheetData sheetId="15766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/>
      <sheetData sheetId="15776"/>
      <sheetData sheetId="15777"/>
      <sheetData sheetId="15778"/>
      <sheetData sheetId="15779"/>
      <sheetData sheetId="15780"/>
      <sheetData sheetId="15781"/>
      <sheetData sheetId="15782"/>
      <sheetData sheetId="15783"/>
      <sheetData sheetId="15784"/>
      <sheetData sheetId="15785"/>
      <sheetData sheetId="15786"/>
      <sheetData sheetId="15787"/>
      <sheetData sheetId="15788"/>
      <sheetData sheetId="15789"/>
      <sheetData sheetId="15790"/>
      <sheetData sheetId="15791"/>
      <sheetData sheetId="15792"/>
      <sheetData sheetId="15793"/>
      <sheetData sheetId="15794"/>
      <sheetData sheetId="15795"/>
      <sheetData sheetId="15796"/>
      <sheetData sheetId="15797"/>
      <sheetData sheetId="15798"/>
      <sheetData sheetId="15799"/>
      <sheetData sheetId="15800"/>
      <sheetData sheetId="15801"/>
      <sheetData sheetId="15802"/>
      <sheetData sheetId="15803"/>
      <sheetData sheetId="15804"/>
      <sheetData sheetId="15805"/>
      <sheetData sheetId="15806"/>
      <sheetData sheetId="15807"/>
      <sheetData sheetId="15808"/>
      <sheetData sheetId="15809"/>
      <sheetData sheetId="15810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/>
      <sheetData sheetId="15821"/>
      <sheetData sheetId="15822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/>
      <sheetData sheetId="15882"/>
      <sheetData sheetId="15883"/>
      <sheetData sheetId="15884"/>
      <sheetData sheetId="15885"/>
      <sheetData sheetId="15886"/>
      <sheetData sheetId="15887"/>
      <sheetData sheetId="15888"/>
      <sheetData sheetId="15889"/>
      <sheetData sheetId="15890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/>
      <sheetData sheetId="15901"/>
      <sheetData sheetId="15902"/>
      <sheetData sheetId="15903"/>
      <sheetData sheetId="15904"/>
      <sheetData sheetId="15905"/>
      <sheetData sheetId="15906"/>
      <sheetData sheetId="15907"/>
      <sheetData sheetId="15908"/>
      <sheetData sheetId="15909"/>
      <sheetData sheetId="15910"/>
      <sheetData sheetId="15911"/>
      <sheetData sheetId="15912"/>
      <sheetData sheetId="15913"/>
      <sheetData sheetId="15914"/>
      <sheetData sheetId="15915"/>
      <sheetData sheetId="15916"/>
      <sheetData sheetId="15917"/>
      <sheetData sheetId="15918"/>
      <sheetData sheetId="15919"/>
      <sheetData sheetId="15920"/>
      <sheetData sheetId="15921"/>
      <sheetData sheetId="15922"/>
      <sheetData sheetId="15923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/>
      <sheetData sheetId="15933"/>
      <sheetData sheetId="15934"/>
      <sheetData sheetId="15935"/>
      <sheetData sheetId="15936"/>
      <sheetData sheetId="15937"/>
      <sheetData sheetId="15938"/>
      <sheetData sheetId="15939"/>
      <sheetData sheetId="15940"/>
      <sheetData sheetId="15941"/>
      <sheetData sheetId="15942"/>
      <sheetData sheetId="15943"/>
      <sheetData sheetId="15944"/>
      <sheetData sheetId="15945"/>
      <sheetData sheetId="15946"/>
      <sheetData sheetId="15947"/>
      <sheetData sheetId="15948"/>
      <sheetData sheetId="15949"/>
      <sheetData sheetId="15950"/>
      <sheetData sheetId="15951"/>
      <sheetData sheetId="15952"/>
      <sheetData sheetId="15953"/>
      <sheetData sheetId="15954"/>
      <sheetData sheetId="15955"/>
      <sheetData sheetId="15956"/>
      <sheetData sheetId="15957"/>
      <sheetData sheetId="15958"/>
      <sheetData sheetId="15959"/>
      <sheetData sheetId="15960"/>
      <sheetData sheetId="15961"/>
      <sheetData sheetId="15962"/>
      <sheetData sheetId="15963"/>
      <sheetData sheetId="15964"/>
      <sheetData sheetId="15965"/>
      <sheetData sheetId="15966"/>
      <sheetData sheetId="15967"/>
      <sheetData sheetId="15968"/>
      <sheetData sheetId="15969"/>
      <sheetData sheetId="15970"/>
      <sheetData sheetId="1597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/>
      <sheetData sheetId="16064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/>
      <sheetData sheetId="16077"/>
      <sheetData sheetId="16078" refreshError="1"/>
      <sheetData sheetId="16079" refreshError="1"/>
      <sheetData sheetId="16080"/>
      <sheetData sheetId="16081"/>
      <sheetData sheetId="16082"/>
      <sheetData sheetId="16083"/>
      <sheetData sheetId="16084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/>
      <sheetData sheetId="16167"/>
      <sheetData sheetId="16168"/>
      <sheetData sheetId="16169"/>
      <sheetData sheetId="16170"/>
      <sheetData sheetId="16171"/>
      <sheetData sheetId="16172"/>
      <sheetData sheetId="16173"/>
      <sheetData sheetId="16174"/>
      <sheetData sheetId="16175"/>
      <sheetData sheetId="16176"/>
      <sheetData sheetId="16177"/>
      <sheetData sheetId="16178"/>
      <sheetData sheetId="16179"/>
      <sheetData sheetId="16180"/>
      <sheetData sheetId="16181"/>
      <sheetData sheetId="16182"/>
      <sheetData sheetId="16183"/>
      <sheetData sheetId="16184"/>
      <sheetData sheetId="16185"/>
      <sheetData sheetId="16186"/>
      <sheetData sheetId="16187"/>
      <sheetData sheetId="16188"/>
      <sheetData sheetId="16189"/>
      <sheetData sheetId="16190"/>
      <sheetData sheetId="16191"/>
      <sheetData sheetId="16192"/>
      <sheetData sheetId="16193"/>
      <sheetData sheetId="16194"/>
      <sheetData sheetId="16195"/>
      <sheetData sheetId="16196"/>
      <sheetData sheetId="16197"/>
      <sheetData sheetId="16198"/>
      <sheetData sheetId="16199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/>
      <sheetData sheetId="16302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/>
      <sheetData sheetId="16311"/>
      <sheetData sheetId="16312"/>
      <sheetData sheetId="16313"/>
      <sheetData sheetId="16314"/>
      <sheetData sheetId="16315"/>
      <sheetData sheetId="16316"/>
      <sheetData sheetId="16317"/>
      <sheetData sheetId="16318"/>
      <sheetData sheetId="16319"/>
      <sheetData sheetId="16320"/>
      <sheetData sheetId="16321"/>
      <sheetData sheetId="16322"/>
      <sheetData sheetId="16323"/>
      <sheetData sheetId="16324"/>
      <sheetData sheetId="16325"/>
      <sheetData sheetId="16326"/>
      <sheetData sheetId="16327"/>
      <sheetData sheetId="16328"/>
      <sheetData sheetId="16329"/>
      <sheetData sheetId="16330"/>
      <sheetData sheetId="16331"/>
      <sheetData sheetId="16332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/>
      <sheetData sheetId="16433"/>
      <sheetData sheetId="16434"/>
      <sheetData sheetId="16435"/>
      <sheetData sheetId="16436"/>
      <sheetData sheetId="16437"/>
      <sheetData sheetId="16438"/>
      <sheetData sheetId="16439"/>
      <sheetData sheetId="16440"/>
      <sheetData sheetId="16441"/>
      <sheetData sheetId="16442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/>
      <sheetData sheetId="16458"/>
      <sheetData sheetId="16459"/>
      <sheetData sheetId="16460"/>
      <sheetData sheetId="16461"/>
      <sheetData sheetId="16462"/>
      <sheetData sheetId="16463"/>
      <sheetData sheetId="16464"/>
      <sheetData sheetId="16465"/>
      <sheetData sheetId="16466"/>
      <sheetData sheetId="16467"/>
      <sheetData sheetId="16468"/>
      <sheetData sheetId="16469"/>
      <sheetData sheetId="16470"/>
      <sheetData sheetId="16471"/>
      <sheetData sheetId="16472"/>
      <sheetData sheetId="1647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look up table"/>
      <sheetName val="pt"/>
      <sheetName val="DID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  <sheetName val="Sum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64.833297729492187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65.124740600585937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69.265274047851562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34.881362915039062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65.020980834960937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68.747238159179687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49.941879272460937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63.096054077148437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35.181961059570312</v>
          </cell>
          <cell r="P11">
            <v>64.892044067382812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56.896316528320312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35.033187866210937</v>
          </cell>
          <cell r="P12">
            <v>64.815750122070312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34.881362915039062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56.970321655273437</v>
          </cell>
          <cell r="U13">
            <v>70.769058227539062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62.873275756835937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35.076675415039062</v>
          </cell>
          <cell r="P14">
            <v>65.002670288085938</v>
          </cell>
          <cell r="Q14">
            <v>59.672691345214844</v>
          </cell>
          <cell r="R14">
            <v>45.228500366210937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57.177841186523437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68.802932739257812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95.343307495117187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35.052261352539062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35.011062622070312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77.447158813476562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35.014114379882812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35.070571899414062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35.005722045898437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34.979782104492187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34.982833862304687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64.833297729492187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94.812332153320312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55.517318725585937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41.099411010742187</v>
          </cell>
          <cell r="U26">
            <v>71.126113891601562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65.124740600585937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32.456405639648437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44.939346313476562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69.265274047851562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34.849319458007812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70.811782836914062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69.140151977539062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62.920578002929687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44.984359741210937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63.089187622070312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34.901199340820312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71.212326049804687</v>
          </cell>
          <cell r="D34">
            <v>63.017471313476562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76.932937622070312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57.244979858398437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41.060501098632812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39.121078491210937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62.825210571289062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19.088272094726562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40.998703002929687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34.988174438476562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49.989242553710937</v>
          </cell>
          <cell r="AG38">
            <v>35.020980834960937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80.765579223632812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282.41940307617187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4.5220108032226562</v>
          </cell>
          <cell r="C14">
            <v>80.179222106933594</v>
          </cell>
          <cell r="D14">
            <v>65.917831420898437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285.94442749023437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288.12808227539062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289.23245239257812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290.35348510742187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294.16610717773437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65.108718872070312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46.883346557617187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299.48263549804687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303.56759643554687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44.939346313476562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306.27133178710937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309.20889282226562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310.59603881835937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314.88180541992187</v>
          </cell>
          <cell r="H37">
            <v>74.704734802246094</v>
          </cell>
        </row>
        <row r="38">
          <cell r="A38">
            <v>41120</v>
          </cell>
          <cell r="B38">
            <v>2.4979019165039062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316.27182006835937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40.998703002929687</v>
          </cell>
          <cell r="F39">
            <v>37.170211791992188</v>
          </cell>
          <cell r="G39">
            <v>317.66140747070312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318.70883178710937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62.975509643554687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56.973373413085937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40.807205200195312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46.771194458007812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68.661788940429687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  <sheetName val="L300"/>
      <sheetName val="Trading portfolio"/>
      <sheetName val="Bonds"/>
      <sheetName val="SAP Trend-Revenue"/>
      <sheetName val="1098 loc"/>
      <sheetName val="Cost cen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MOTO"/>
      <sheetName val="CJEs"/>
      <sheetName val="DEP12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  <sheetName val="MA"/>
      <sheetName val="SEA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Trial Balance"/>
      <sheetName val="V310"/>
      <sheetName val="Fixed asset register"/>
      <sheetName val="XREF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Group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投資利益率計算"/>
      <sheetName val="SLLNG EXP"/>
      <sheetName val="xrt2005"/>
      <sheetName val="Deprec. Testing"/>
      <sheetName val="brm (3)"/>
      <sheetName val="W300"/>
      <sheetName val="L310"/>
      <sheetName val="xrate"/>
      <sheetName val="Wkgs_BS Lead"/>
      <sheetName val="Detailed Analyses IVE"/>
      <sheetName val="Detailed Analyses PET"/>
      <sheetName val="Detailed Analyses PET (2)"/>
      <sheetName val="TBJAN16"/>
      <sheetName val="total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SLLNG_EXP"/>
      <sheetName val="Deprec__Testing"/>
      <sheetName val="brm_(3)"/>
      <sheetName val="เวลา"/>
      <sheetName val="DEP12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sumdata"/>
      <sheetName val="YQty"/>
      <sheetName val="A9 - Fair Value"/>
      <sheetName val="ประมาณการประตูหน้าต่าง "/>
      <sheetName val="SH-C"/>
      <sheetName val="Wkgs_BS_Lead"/>
      <sheetName val="INC"/>
      <sheetName val="ExcRates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วางค่า Plan"/>
      <sheetName val="Detail-Sep"/>
      <sheetName val="5사남"/>
      <sheetName val="RefH"/>
      <sheetName val="FOC DOMESTIC"/>
      <sheetName val="conso300606"/>
      <sheetName val="SOPSG"/>
      <sheetName val="Input"/>
      <sheetName val="Basic information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Data2006"/>
      <sheetName val="XLR_NoRangeSheet"/>
      <sheetName val="Details, HR-GL"/>
      <sheetName val="accumdeprn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recon"/>
      <sheetName val="10"/>
      <sheetName val="Net_SR_JAN_-MAR11"/>
      <sheetName val="MF_-High_Light11"/>
      <sheetName val="Actual_Q111"/>
      <sheetName val="Expected_Q_211"/>
      <sheetName val="Exp_Vs_Budget_June11"/>
      <sheetName val="Margin_Variance11"/>
      <sheetName val="RAw_Material11"/>
      <sheetName val="FA_New_Line11"/>
      <sheetName val="FA-BOA_1_511"/>
      <sheetName val="FU_-New11"/>
      <sheetName val="FU_-BOA11"/>
      <sheetName val="Concern_on_NEw_FU_Plant11"/>
      <sheetName val="Q1'04_PL11"/>
      <sheetName val="Q2_EXPECTED11"/>
      <sheetName val="With_1550011"/>
      <sheetName val="SCB_1___Current11"/>
      <sheetName val="SCB_2___Current11"/>
      <sheetName val="Sales_by_Asset11"/>
      <sheetName val="Summary_of_Mfg_Cost11"/>
      <sheetName val="EBITDA_Summary11"/>
      <sheetName val="Production_Pounds11"/>
      <sheetName val="system_TB10"/>
      <sheetName val="Raw_Material_Cost9"/>
      <sheetName val="presentation_Q27"/>
      <sheetName val="Trial_Balance7"/>
      <sheetName val="Working_Capital7"/>
      <sheetName val="Fixed_asset_register7"/>
      <sheetName val="V6_revalue7"/>
      <sheetName val="Surg_order-sizemix7"/>
      <sheetName val="OLD_P_S7"/>
      <sheetName val="SLLNG_EXP7"/>
      <sheetName val="Deprec__Testing7"/>
      <sheetName val="brm_(3)7"/>
      <sheetName val="Wkgs_BS_Lead6"/>
      <sheetName val="L_to_206"/>
      <sheetName val="Detailed_Analyses_IVE6"/>
      <sheetName val="Detailed_Analyses_PET6"/>
      <sheetName val="Detailed_Analyses_PET_(2)6"/>
      <sheetName val="Americas_Regional_office6"/>
      <sheetName val="ประมาณการประตูหน้าต่าง_3"/>
      <sheetName val="P6_Dif__Temporarias6"/>
      <sheetName val="A9_-_Fair_Value6"/>
      <sheetName val="Details,_HR-GL2"/>
      <sheetName val="FOC_DOMESTIC"/>
      <sheetName val="วางค่า_Plan"/>
      <sheetName val="Sheet3"/>
      <sheetName val="Menu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A1" t="str">
            <v>INDORAMA CHEMICALS (THAILAND) LIMITED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A1" t="str">
            <v>INDORAMA CHEMICALS (THAILAND) LIMITED</v>
          </cell>
        </row>
      </sheetData>
      <sheetData sheetId="165">
        <row r="1">
          <cell r="A1" t="str">
            <v>INDORAMA CHEMICALS (THAILAND) LIMITED</v>
          </cell>
        </row>
      </sheetData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A1" t="str">
            <v>INDORAMA CHEMICALS (THAILAND) LIMITED</v>
          </cell>
        </row>
      </sheetData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A1" t="str">
            <v>INDORAMA CHEMICALS (THAILAND) LIMITED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A1" t="str">
            <v>INDORAMA CHEMICALS (THAILAND) LIMITED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A1" t="str">
            <v>INDORAMA CHEMICALS (THAILAND) LIMITED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>
        <row r="1">
          <cell r="A1" t="str">
            <v>INDORAMA CHEMICALS (THAILAND) LIMITED</v>
          </cell>
        </row>
      </sheetData>
      <sheetData sheetId="213">
        <row r="1">
          <cell r="B1" t="str">
            <v>Indorama Chemicals (Thailand) Ltd.</v>
          </cell>
        </row>
      </sheetData>
      <sheetData sheetId="214">
        <row r="1">
          <cell r="A1" t="str">
            <v>INDORAMA CHEMICALS (THAILAND) LIMITED</v>
          </cell>
        </row>
      </sheetData>
      <sheetData sheetId="215">
        <row r="1">
          <cell r="A1" t="str">
            <v>INDORAMA CHEMICALS (THAILAND) LIMITED</v>
          </cell>
        </row>
      </sheetData>
      <sheetData sheetId="216">
        <row r="1">
          <cell r="A1" t="str">
            <v>INDORAMA CHEMICALS (THAILAND) LIMITED</v>
          </cell>
        </row>
      </sheetData>
      <sheetData sheetId="217">
        <row r="1">
          <cell r="A1" t="str">
            <v>INDORAMA CHEMICALS (THAILAND) LIMITED</v>
          </cell>
        </row>
      </sheetData>
      <sheetData sheetId="218">
        <row r="1">
          <cell r="B1" t="str">
            <v>Indorama Chemicals (Thailand) Ltd.</v>
          </cell>
        </row>
      </sheetData>
      <sheetData sheetId="219">
        <row r="1">
          <cell r="A1" t="str">
            <v>INDORAMA CHEMICALS (THAILAND) LIMITED</v>
          </cell>
        </row>
      </sheetData>
      <sheetData sheetId="220">
        <row r="1">
          <cell r="B1" t="str">
            <v>Indorama Chemicals (Thailand) Ltd.</v>
          </cell>
        </row>
      </sheetData>
      <sheetData sheetId="221">
        <row r="1">
          <cell r="A1" t="str">
            <v>INDORAMA CHEMICALS (THAILAND) LIMITED</v>
          </cell>
        </row>
      </sheetData>
      <sheetData sheetId="222">
        <row r="1">
          <cell r="A1" t="str">
            <v>INDORAMA CHEMICALS (THAILAND) LIMITED</v>
          </cell>
        </row>
      </sheetData>
      <sheetData sheetId="223">
        <row r="1">
          <cell r="B1" t="str">
            <v>Indorama Chemicals (Thailand) Ltd.</v>
          </cell>
        </row>
      </sheetData>
      <sheetData sheetId="224">
        <row r="1">
          <cell r="A1" t="str">
            <v>INDORAMA CHEMICALS (THAILAND) LIMITED</v>
          </cell>
        </row>
      </sheetData>
      <sheetData sheetId="225">
        <row r="1">
          <cell r="B1" t="str">
            <v>Indorama Chemicals (Thailand) Ltd.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B1" t="str">
            <v>Indorama Chemicals (Thailand) Ltd.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A1" t="str">
            <v>INDORAMA CHEMICALS (THAILAND) LIMITED</v>
          </cell>
        </row>
      </sheetData>
      <sheetData sheetId="252">
        <row r="1">
          <cell r="A1" t="str">
            <v>INDORAMA CHEMICALS (THAILAND) LIMITED</v>
          </cell>
        </row>
      </sheetData>
      <sheetData sheetId="253">
        <row r="1">
          <cell r="A1" t="str">
            <v>INDORAMA CHEMICALS (THAILAND) LIMITED</v>
          </cell>
        </row>
      </sheetData>
      <sheetData sheetId="254">
        <row r="1">
          <cell r="A1" t="str">
            <v>INDORAMA CHEMICALS (THAILAND) LIMITED</v>
          </cell>
        </row>
      </sheetData>
      <sheetData sheetId="255">
        <row r="1">
          <cell r="A1" t="str">
            <v>INDORAMA CHEMICALS (THAILAND) LIMITED</v>
          </cell>
        </row>
      </sheetData>
      <sheetData sheetId="256">
        <row r="1">
          <cell r="A1" t="str">
            <v>INDORAMA CHEMICALS (THAILAND) LIMITED</v>
          </cell>
        </row>
      </sheetData>
      <sheetData sheetId="257">
        <row r="1">
          <cell r="B1" t="str">
            <v>Indorama Chemicals (Thailand) Ltd.</v>
          </cell>
        </row>
      </sheetData>
      <sheetData sheetId="258">
        <row r="1">
          <cell r="A1" t="str">
            <v>INDORAMA CHEMICALS (THAILAND) LIMITED</v>
          </cell>
        </row>
      </sheetData>
      <sheetData sheetId="259">
        <row r="1">
          <cell r="B1" t="str">
            <v>Indorama Chemicals (Thailand) Ltd.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B1" t="str">
            <v>Indorama Chemicals (Thailand) Ltd.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A1" t="str">
            <v>INDORAMA CHEMICALS (THAILAND) LIMITED</v>
          </cell>
        </row>
      </sheetData>
      <sheetData sheetId="293">
        <row r="1">
          <cell r="A1" t="str">
            <v>INDORAMA CHEMICALS (THAILAND) LIMITED</v>
          </cell>
        </row>
      </sheetData>
      <sheetData sheetId="294">
        <row r="1">
          <cell r="A1" t="str">
            <v>INDORAMA CHEMICALS (THAILAND) LIMITED</v>
          </cell>
        </row>
      </sheetData>
      <sheetData sheetId="295">
        <row r="1">
          <cell r="A1" t="str">
            <v>INDORAMA CHEMICALS (THAILAND) LIMITED</v>
          </cell>
        </row>
      </sheetData>
      <sheetData sheetId="296">
        <row r="1">
          <cell r="A1" t="str">
            <v>INDORAMA CHEMICALS (THAILAND) LIMITED</v>
          </cell>
        </row>
      </sheetData>
      <sheetData sheetId="297">
        <row r="1">
          <cell r="A1" t="str">
            <v>INDORAMA CHEMICALS (THAILAND) LIMITED</v>
          </cell>
        </row>
      </sheetData>
      <sheetData sheetId="298">
        <row r="1">
          <cell r="B1" t="str">
            <v>Indorama Chemicals (Thailand) Ltd.</v>
          </cell>
        </row>
      </sheetData>
      <sheetData sheetId="299">
        <row r="1">
          <cell r="A1" t="str">
            <v>INDORAMA CHEMICALS (THAILAND) LIMITED</v>
          </cell>
        </row>
      </sheetData>
      <sheetData sheetId="300">
        <row r="1">
          <cell r="B1" t="str">
            <v>Indorama Chemicals (Thailand) Ltd.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INDORAMA CHEMICALS (THAILAND) LIMITED</v>
          </cell>
        </row>
      </sheetData>
      <sheetData sheetId="338">
        <row r="1">
          <cell r="A1" t="str">
            <v>INDORAMA CHEMICALS (THAILAND) LIMITED</v>
          </cell>
        </row>
      </sheetData>
      <sheetData sheetId="339">
        <row r="1">
          <cell r="A1" t="str">
            <v>INDORAMA CHEMICALS (THAILAND) LIMITED</v>
          </cell>
        </row>
      </sheetData>
      <sheetData sheetId="340">
        <row r="1">
          <cell r="A1" t="str">
            <v>INDORAMA CHEMICALS (THAILAND) LIMITED</v>
          </cell>
        </row>
      </sheetData>
      <sheetData sheetId="341">
        <row r="1">
          <cell r="A1" t="str">
            <v>INDORAMA CHEMICALS (THAILAND) LIMITED</v>
          </cell>
        </row>
      </sheetData>
      <sheetData sheetId="342">
        <row r="1">
          <cell r="A1" t="str">
            <v>INDORAMA CHEMICALS (THAILAND) LIMITED</v>
          </cell>
        </row>
      </sheetData>
      <sheetData sheetId="343">
        <row r="1">
          <cell r="B1" t="str">
            <v>Indorama Chemicals (Thailand) Ltd.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INDORAMA CHEMICALS (THAILAND) LIMITED</v>
          </cell>
        </row>
      </sheetData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>
        <row r="1">
          <cell r="A1" t="str">
            <v>INDORAMA CHEMICALS (THAILAND) LIMITED</v>
          </cell>
        </row>
      </sheetData>
      <sheetData sheetId="365">
        <row r="1">
          <cell r="A1" t="str">
            <v>INDORAMA CHEMICALS (THAILAND) LIMITED</v>
          </cell>
        </row>
      </sheetData>
      <sheetData sheetId="366">
        <row r="1">
          <cell r="B1" t="str">
            <v>Indorama Chemicals (Thailand) Ltd.</v>
          </cell>
        </row>
      </sheetData>
      <sheetData sheetId="367"/>
      <sheetData sheetId="368">
        <row r="1">
          <cell r="A1" t="str">
            <v>INDORAMA CHEMICALS (THAILAND) LIMITED</v>
          </cell>
        </row>
      </sheetData>
      <sheetData sheetId="369">
        <row r="1">
          <cell r="B1" t="str">
            <v>Indorama Chemicals (Thailand) Ltd.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INDORAMA CHEMICALS (THAILAND) LIMITED</v>
          </cell>
        </row>
      </sheetData>
      <sheetData sheetId="381">
        <row r="1">
          <cell r="A1" t="str">
            <v>INDORAMA CHEMICALS (THAILAND) LIMITED</v>
          </cell>
        </row>
      </sheetData>
      <sheetData sheetId="382">
        <row r="1">
          <cell r="B1" t="str">
            <v>Indorama Chemicals (Thailand) Ltd.</v>
          </cell>
        </row>
      </sheetData>
      <sheetData sheetId="383">
        <row r="1">
          <cell r="A1" t="str">
            <v>INDORAMA CHEMICALS (THAILAND) LIMITED</v>
          </cell>
        </row>
      </sheetData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>
        <row r="1">
          <cell r="A1" t="str">
            <v>INDORAMA CHEMICALS (THAILAND) LIMITED</v>
          </cell>
        </row>
      </sheetData>
      <sheetData sheetId="388">
        <row r="1">
          <cell r="A1" t="str">
            <v>INDORAMA CHEMICALS (THAILAND) LIMITED</v>
          </cell>
        </row>
      </sheetData>
      <sheetData sheetId="389">
        <row r="1">
          <cell r="B1" t="str">
            <v>Indorama Chemicals (Thailand) Ltd.</v>
          </cell>
        </row>
      </sheetData>
      <sheetData sheetId="390"/>
      <sheetData sheetId="391">
        <row r="1">
          <cell r="A1" t="str">
            <v>INDORAMA CHEMICALS (THAILAND) LIMITED</v>
          </cell>
        </row>
      </sheetData>
      <sheetData sheetId="392">
        <row r="1">
          <cell r="B1" t="str">
            <v>Indorama Chemicals (Thailand) Ltd.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INDORAMA CHEMICALS (THAILAND) LIMITED</v>
          </cell>
        </row>
      </sheetData>
      <sheetData sheetId="404">
        <row r="1">
          <cell r="A1" t="str">
            <v>INDORAMA CHEMICALS (THAILAND) LIMITED</v>
          </cell>
        </row>
      </sheetData>
      <sheetData sheetId="405">
        <row r="1">
          <cell r="B1" t="str">
            <v>Indorama Chemicals (Thailand) Ltd.</v>
          </cell>
        </row>
      </sheetData>
      <sheetData sheetId="406">
        <row r="1">
          <cell r="A1" t="str">
            <v>INDORAMA CHEMICALS (THAILAND) LIMITED</v>
          </cell>
        </row>
      </sheetData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>
        <row r="1">
          <cell r="A1" t="str">
            <v>INDORAMA CHEMICALS (THAILAND) LIMITED</v>
          </cell>
        </row>
      </sheetData>
      <sheetData sheetId="412">
        <row r="1">
          <cell r="B1" t="str">
            <v>Indorama Chemicals (Thailand) Ltd.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INDORAMA CHEMICALS (THAILAND) LIMITED</v>
          </cell>
        </row>
      </sheetData>
      <sheetData sheetId="425">
        <row r="1">
          <cell r="B1" t="str">
            <v>Indorama Chemicals (Thailand) Ltd.</v>
          </cell>
        </row>
      </sheetData>
      <sheetData sheetId="426"/>
      <sheetData sheetId="427">
        <row r="1">
          <cell r="A1" t="str">
            <v>INDORAMA CHEMICALS (THAILAND) LIMITED</v>
          </cell>
        </row>
      </sheetData>
      <sheetData sheetId="428">
        <row r="1">
          <cell r="B1" t="str">
            <v>Indorama Chemicals (Thailand) Ltd.</v>
          </cell>
        </row>
      </sheetData>
      <sheetData sheetId="429"/>
      <sheetData sheetId="430"/>
      <sheetData sheetId="431"/>
      <sheetData sheetId="432">
        <row r="1">
          <cell r="A1" t="str">
            <v>INDORAMA CHEMICALS (THAILAND) LIMITED</v>
          </cell>
        </row>
      </sheetData>
      <sheetData sheetId="433">
        <row r="1">
          <cell r="A1" t="str">
            <v>INDORAMA CHEMICALS (THAILAND) LIMITED</v>
          </cell>
        </row>
      </sheetData>
      <sheetData sheetId="434">
        <row r="1">
          <cell r="A1" t="str">
            <v>INDORAMA CHEMICALS (THAILAND) LIMITED</v>
          </cell>
        </row>
      </sheetData>
      <sheetData sheetId="435">
        <row r="1">
          <cell r="B1" t="str">
            <v>Indorama Chemicals (Thailand) Ltd.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F1"/>
      <sheetName val="Master TB"/>
      <sheetName val="O300"/>
      <sheetName val="Group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Index"/>
      <sheetName val="Expected Q 2"/>
      <sheetName val="V310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Export Sales"/>
      <sheetName val="Dealer Sales"/>
      <sheetName val="Domestic Sales"/>
      <sheetName val="QMIS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  <sheetName val="Asset group"/>
      <sheetName val="RATE"/>
      <sheetName val="breakeven analysis"/>
      <sheetName val="Sheet2"/>
      <sheetName val="XLR_NoRangeSheet"/>
      <sheetName val="発停サイクル表"/>
      <sheetName val="cc"/>
      <sheetName val="DR4"/>
      <sheetName val="225"/>
      <sheetName val="model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YTY DEPOSIT SGD"/>
      <sheetName val="Assumptions NEW"/>
      <sheetName val="ot cal budget"/>
      <sheetName val="DA&amp;LC Jan'13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L410"/>
      <sheetName val="Assumptions"/>
      <sheetName val="2005 - Net Profit by Month"/>
      <sheetName val="Cash Projection"/>
      <sheetName val="Raw Material"/>
      <sheetName val="INFO"/>
      <sheetName val="Feb-2020"/>
      <sheetName val="Lib"/>
      <sheetName val="Buffer_Area8"/>
      <sheetName val="PTA&amp;MEG_Consp8"/>
      <sheetName val="Cash_Flow8"/>
      <sheetName val="Q2_EXPECTED8"/>
      <sheetName val="KPI_CP1238"/>
      <sheetName val="KPI_CP28"/>
      <sheetName val="S&amp;S_BGT8"/>
      <sheetName val="Cash_and_Bank_-_Schedule_77"/>
      <sheetName val="Other_Liabilities7"/>
      <sheetName val="EBITDA_Summary7"/>
      <sheetName val="Summary_of_Mfg_Cost7"/>
      <sheetName val="SCB_1_-_Current7"/>
      <sheetName val="SCB_2_-_Current7"/>
      <sheetName val="Raw_Material_Cost7"/>
      <sheetName val="Description_and_values6"/>
      <sheetName val="Expected_Q_26"/>
      <sheetName val="Salary_Db6"/>
      <sheetName val="Master_TB6"/>
      <sheetName val="V6_revalue6"/>
      <sheetName val="ZC340_(2)6"/>
      <sheetName val="2018_SUAM6"/>
      <sheetName val="Updated_account_IVL_YE_20186"/>
      <sheetName val="update_account_to_eaudit6"/>
      <sheetName val="CF_for_conso6"/>
      <sheetName val="Export_Sales5"/>
      <sheetName val="Dealer_Sales5"/>
      <sheetName val="Domestic_Sales5"/>
      <sheetName val="Wkgs_BS_Lead5"/>
      <sheetName val="TB_Master4"/>
      <sheetName val="Break_up_of_RMcost4"/>
      <sheetName val="2_Conso4"/>
      <sheetName val="PL-Kip(after_adj)3"/>
      <sheetName val="10-1_Media3"/>
      <sheetName val="เงินกู้_MGC3"/>
      <sheetName val="Trial_Balance3"/>
      <sheetName val="TrialBalance_Q3-20023"/>
      <sheetName val="Account_List3"/>
      <sheetName val="stat_local3"/>
      <sheetName val="Vat7%_ภายในเดือน_Junต้นฉบับ3"/>
      <sheetName val="AVG_&amp;_MAX,MIN,X_Largest"/>
      <sheetName val="PValue_&amp;_FValue"/>
      <sheetName val="Bubble_Graph_(2)"/>
      <sheetName val="VAT_duoc_khau_tru"/>
      <sheetName val="Asset_Depre_"/>
      <sheetName val="Asset_group"/>
      <sheetName val="GROUPING"/>
      <sheetName val="Consolidated_adjusted"/>
      <sheetName val="Other SABRE Group"/>
      <sheetName val="ITS_adjusted"/>
      <sheetName val="ETD"/>
      <sheetName val="SABRE Interactive"/>
      <sheetName val="SABRE Travel Info. Network"/>
      <sheetName val="BS ATTACH"/>
      <sheetName val="FOC DOMESTIC"/>
      <sheetName val="d dr"/>
      <sheetName val="d dsl"/>
      <sheetName val="Sheet18"/>
      <sheetName val="Deprec. Testing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>
        <row r="1">
          <cell r="G1">
            <v>0</v>
          </cell>
        </row>
      </sheetData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งบทดลอง - ต.ค.2547"/>
      <sheetName val="MA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Detail"/>
      <sheetName val="งบกำไรฯ_48(1)"/>
      <sheetName val="INFORM"/>
      <sheetName val="Q2 EXPECTED"/>
      <sheetName val="test 2"/>
      <sheetName val="Sol-Other"/>
      <sheetName val="Raw Material"/>
      <sheetName val="เครื่องตกแต่ง"/>
      <sheetName val="เครื่องมือ"/>
      <sheetName val="อาคาร"/>
      <sheetName val="201"/>
      <sheetName val="산업은행 경영지표"/>
      <sheetName val="ยานพาหนะ"/>
      <sheetName val="Data"/>
      <sheetName val="9월제조원가"/>
      <sheetName val="ทะเบียนคุมตั๋ว"/>
      <sheetName val="Aging"/>
      <sheetName val="Group"/>
      <sheetName val="현금흐름표"/>
      <sheetName val="업체명"/>
      <sheetName val="สุวรรณ sap"/>
      <sheetName val="STart"/>
      <sheetName val="FS"/>
      <sheetName val="AccpacTB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原価1"/>
      <sheetName val="เงินกู้ธนชาติ"/>
      <sheetName val="P&amp;L"/>
      <sheetName val="2004"/>
      <sheetName val="total"/>
      <sheetName val="รายการกับบริษัทในเครือ "/>
      <sheetName val="STOCK CARD"/>
      <sheetName val="Wkgs_BS Lead"/>
      <sheetName val="Aug 04 "/>
      <sheetName val="ค่าใช้จ่าย"/>
      <sheetName val="คชจ.ดำเนินงาน6-43"/>
      <sheetName val="Prepaid"/>
      <sheetName val="V310"/>
      <sheetName val="実績月"/>
      <sheetName val="Summary"/>
      <sheetName val="発停サイクル表"/>
      <sheetName val="Summary of Mfg Cost"/>
      <sheetName val="EBITDA Summary"/>
      <sheetName val="Batch"/>
      <sheetName val="CST1198"/>
      <sheetName val="Detail-Sep"/>
      <sheetName val="79 นอร์ธปาร์ค 021052"/>
      <sheetName val="PS-1995"/>
      <sheetName val="GL CB"/>
      <sheetName val="อาคารkst1"/>
      <sheetName val="V401 EMPLOYEES LIAB"/>
      <sheetName val="FBS"/>
      <sheetName val="CBC"/>
      <sheetName val="BP PE"/>
      <sheetName val="Cur Bal"/>
      <sheetName val="CEA-SH"/>
      <sheetName val="Rv"/>
      <sheetName val="งบกำไรขาดทุน"/>
      <sheetName val="งบต้นทุนขาย"/>
      <sheetName val="Q3"/>
      <sheetName val="เอทานอล 9_6_51"/>
      <sheetName val="DEP12"/>
      <sheetName val="Main"/>
      <sheetName val="Group Input"/>
      <sheetName val="หักกลบ-ลบหนี้"/>
      <sheetName val="A"/>
      <sheetName val="FG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  <sheetName val="tp"/>
      <sheetName val="Variables"/>
      <sheetName val="DIV186"/>
      <sheetName val="ACCODE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  <sheetName val="Purchase"/>
      <sheetName val="assum"/>
      <sheetName val="part-im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39">
          <cell r="F39">
            <v>0.57771257027533818</v>
          </cell>
        </row>
      </sheetData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39">
          <cell r="F39">
            <v>0.57771257027533818</v>
          </cell>
        </row>
      </sheetData>
      <sheetData sheetId="177">
        <row r="39">
          <cell r="F39">
            <v>0.57771257027533818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view="pageBreakPreview" zoomScale="80" zoomScaleNormal="90" zoomScaleSheetLayoutView="80" workbookViewId="0">
      <selection activeCell="L6" sqref="L6"/>
    </sheetView>
  </sheetViews>
  <sheetFormatPr defaultColWidth="9.140625" defaultRowHeight="21.75"/>
  <cols>
    <col min="1" max="1" width="58.140625" style="86" customWidth="1"/>
    <col min="2" max="2" width="8.85546875" style="219" customWidth="1"/>
    <col min="3" max="3" width="1.42578125" style="167" customWidth="1"/>
    <col min="4" max="4" width="16" style="167" bestFit="1" customWidth="1"/>
    <col min="5" max="5" width="1.42578125" style="167" customWidth="1"/>
    <col min="6" max="6" width="15.7109375" style="167" bestFit="1" customWidth="1"/>
    <col min="7" max="7" width="1.42578125" style="167" customWidth="1"/>
    <col min="8" max="8" width="16" style="167" bestFit="1" customWidth="1"/>
    <col min="9" max="9" width="1.42578125" style="167" customWidth="1"/>
    <col min="10" max="10" width="14.5703125" style="167" bestFit="1" customWidth="1"/>
    <col min="11" max="11" width="12.7109375" style="167" customWidth="1"/>
    <col min="12" max="16384" width="9.140625" style="167"/>
  </cols>
  <sheetData>
    <row r="1" spans="1:10" ht="23.1" customHeight="1">
      <c r="A1" s="181" t="s">
        <v>192</v>
      </c>
    </row>
    <row r="2" spans="1:10" ht="23.1" customHeight="1">
      <c r="A2" s="181" t="s">
        <v>0</v>
      </c>
    </row>
    <row r="3" spans="1:10" ht="23.1" customHeight="1">
      <c r="A3" s="98"/>
    </row>
    <row r="4" spans="1:10" ht="23.1" customHeight="1">
      <c r="A4" s="98"/>
      <c r="C4" s="87"/>
      <c r="D4" s="234" t="s">
        <v>1</v>
      </c>
      <c r="E4" s="234"/>
      <c r="F4" s="234"/>
      <c r="G4" s="220"/>
      <c r="H4" s="234" t="s">
        <v>2</v>
      </c>
      <c r="I4" s="234"/>
      <c r="J4" s="234"/>
    </row>
    <row r="5" spans="1:10" ht="23.1" customHeight="1">
      <c r="A5" s="98"/>
      <c r="C5" s="87"/>
      <c r="D5" s="221" t="s">
        <v>3</v>
      </c>
      <c r="E5" s="221"/>
      <c r="F5" s="221" t="s">
        <v>4</v>
      </c>
      <c r="G5" s="220"/>
      <c r="H5" s="221" t="s">
        <v>3</v>
      </c>
      <c r="I5" s="221"/>
      <c r="J5" s="221" t="s">
        <v>4</v>
      </c>
    </row>
    <row r="6" spans="1:10" ht="23.1" customHeight="1">
      <c r="A6" s="181" t="s">
        <v>5</v>
      </c>
      <c r="B6" s="219" t="s">
        <v>6</v>
      </c>
      <c r="C6" s="87"/>
      <c r="D6" s="221">
        <v>2568</v>
      </c>
      <c r="E6" s="221"/>
      <c r="F6" s="221">
        <v>2567</v>
      </c>
      <c r="G6" s="221"/>
      <c r="H6" s="221">
        <v>2568</v>
      </c>
      <c r="I6" s="221"/>
      <c r="J6" s="221">
        <v>2567</v>
      </c>
    </row>
    <row r="7" spans="1:10" ht="23.1" customHeight="1">
      <c r="A7" s="181"/>
      <c r="C7" s="87"/>
      <c r="D7" s="221" t="s">
        <v>7</v>
      </c>
      <c r="E7" s="221"/>
      <c r="F7" s="221"/>
      <c r="G7" s="221"/>
      <c r="H7" s="221" t="s">
        <v>7</v>
      </c>
      <c r="I7" s="221"/>
      <c r="J7" s="221"/>
    </row>
    <row r="8" spans="1:10" ht="23.1" customHeight="1">
      <c r="A8" s="98"/>
      <c r="C8" s="87"/>
      <c r="D8" s="233" t="s">
        <v>8</v>
      </c>
      <c r="E8" s="233"/>
      <c r="F8" s="233"/>
      <c r="G8" s="233"/>
      <c r="H8" s="233"/>
      <c r="I8" s="233"/>
      <c r="J8" s="233"/>
    </row>
    <row r="9" spans="1:10" ht="23.1" customHeight="1">
      <c r="A9" s="99" t="s">
        <v>9</v>
      </c>
      <c r="C9" s="87"/>
      <c r="D9" s="73"/>
      <c r="E9" s="73"/>
      <c r="F9" s="73"/>
      <c r="G9" s="73"/>
      <c r="H9" s="73"/>
      <c r="I9" s="73"/>
      <c r="J9" s="73"/>
    </row>
    <row r="10" spans="1:10" ht="23.1" customHeight="1">
      <c r="A10" s="86" t="s">
        <v>10</v>
      </c>
      <c r="C10" s="87"/>
      <c r="D10" s="159">
        <v>92584</v>
      </c>
      <c r="E10" s="159"/>
      <c r="F10" s="155">
        <v>61816</v>
      </c>
      <c r="G10" s="159"/>
      <c r="H10" s="159">
        <v>48150</v>
      </c>
      <c r="I10" s="159"/>
      <c r="J10" s="73">
        <v>17278</v>
      </c>
    </row>
    <row r="11" spans="1:10" ht="23.1" customHeight="1">
      <c r="A11" s="86" t="s">
        <v>11</v>
      </c>
      <c r="C11" s="87"/>
      <c r="D11" s="159"/>
      <c r="E11" s="159"/>
      <c r="F11" s="159"/>
      <c r="G11" s="159"/>
      <c r="H11" s="159"/>
      <c r="I11" s="159"/>
      <c r="J11" s="159"/>
    </row>
    <row r="12" spans="1:10" ht="23.1" customHeight="1">
      <c r="A12" s="86" t="s">
        <v>12</v>
      </c>
      <c r="B12" s="219">
        <v>4</v>
      </c>
      <c r="C12" s="87"/>
      <c r="D12" s="159">
        <v>485732</v>
      </c>
      <c r="E12" s="159"/>
      <c r="F12" s="155">
        <v>613869</v>
      </c>
      <c r="G12" s="159"/>
      <c r="H12" s="159">
        <v>214878</v>
      </c>
      <c r="I12" s="159"/>
      <c r="J12" s="73">
        <v>353076</v>
      </c>
    </row>
    <row r="13" spans="1:10" ht="23.1" customHeight="1">
      <c r="A13" s="86" t="s">
        <v>228</v>
      </c>
      <c r="B13" s="219">
        <v>3</v>
      </c>
      <c r="C13" s="87"/>
      <c r="D13" s="159">
        <v>0</v>
      </c>
      <c r="E13" s="159"/>
      <c r="F13" s="159">
        <v>0</v>
      </c>
      <c r="G13" s="159"/>
      <c r="H13" s="159">
        <v>557867</v>
      </c>
      <c r="I13" s="159"/>
      <c r="J13" s="73">
        <v>522527</v>
      </c>
    </row>
    <row r="14" spans="1:10" ht="23.1" customHeight="1">
      <c r="A14" s="86" t="s">
        <v>227</v>
      </c>
      <c r="B14" s="219">
        <v>3</v>
      </c>
      <c r="C14" s="87"/>
      <c r="D14" s="159">
        <v>12442</v>
      </c>
      <c r="E14" s="159"/>
      <c r="F14" s="159">
        <v>0</v>
      </c>
      <c r="G14" s="159"/>
      <c r="H14" s="159">
        <v>12442</v>
      </c>
      <c r="I14" s="159"/>
      <c r="J14" s="159">
        <v>0</v>
      </c>
    </row>
    <row r="15" spans="1:10" ht="23.1" customHeight="1">
      <c r="A15" s="86" t="s">
        <v>144</v>
      </c>
      <c r="B15" s="219">
        <v>5</v>
      </c>
      <c r="C15" s="87"/>
      <c r="D15" s="159">
        <v>118536</v>
      </c>
      <c r="E15" s="159"/>
      <c r="F15" s="155">
        <v>102375</v>
      </c>
      <c r="G15" s="159"/>
      <c r="H15" s="159">
        <v>539</v>
      </c>
      <c r="I15" s="159"/>
      <c r="J15" s="73">
        <v>430</v>
      </c>
    </row>
    <row r="16" spans="1:10" ht="23.1" customHeight="1">
      <c r="A16" s="86" t="s">
        <v>13</v>
      </c>
      <c r="C16" s="87"/>
      <c r="D16" s="159">
        <v>514</v>
      </c>
      <c r="E16" s="159"/>
      <c r="F16" s="155">
        <v>704</v>
      </c>
      <c r="G16" s="159"/>
      <c r="H16" s="172">
        <v>0</v>
      </c>
      <c r="I16" s="159"/>
      <c r="J16" s="172">
        <v>0</v>
      </c>
    </row>
    <row r="17" spans="1:10" ht="23.1" customHeight="1">
      <c r="A17" s="86" t="s">
        <v>14</v>
      </c>
      <c r="C17" s="87"/>
      <c r="D17" s="159">
        <v>114876</v>
      </c>
      <c r="E17" s="159"/>
      <c r="F17" s="155">
        <v>134138</v>
      </c>
      <c r="G17" s="159"/>
      <c r="H17" s="172">
        <v>0</v>
      </c>
      <c r="I17" s="159"/>
      <c r="J17" s="172">
        <v>0</v>
      </c>
    </row>
    <row r="18" spans="1:10" ht="23.1" customHeight="1">
      <c r="A18" s="86" t="s">
        <v>15</v>
      </c>
      <c r="C18" s="87"/>
      <c r="D18" s="159">
        <v>162129</v>
      </c>
      <c r="E18" s="159"/>
      <c r="F18" s="155">
        <v>146199</v>
      </c>
      <c r="G18" s="159"/>
      <c r="H18" s="172">
        <v>0</v>
      </c>
      <c r="I18" s="159"/>
      <c r="J18" s="172">
        <v>0</v>
      </c>
    </row>
    <row r="19" spans="1:10" ht="23.1" customHeight="1">
      <c r="A19" s="86" t="s">
        <v>17</v>
      </c>
      <c r="B19" s="219">
        <v>11</v>
      </c>
      <c r="C19" s="87"/>
      <c r="D19" s="159">
        <v>204807</v>
      </c>
      <c r="E19" s="159"/>
      <c r="F19" s="159">
        <v>74803</v>
      </c>
      <c r="G19" s="159"/>
      <c r="H19" s="172">
        <v>97315</v>
      </c>
      <c r="I19" s="159"/>
      <c r="J19" s="68">
        <v>189</v>
      </c>
    </row>
    <row r="20" spans="1:10" ht="23.1" customHeight="1">
      <c r="A20" s="86" t="s">
        <v>18</v>
      </c>
      <c r="C20" s="87"/>
      <c r="D20" s="172">
        <v>29484</v>
      </c>
      <c r="E20" s="159"/>
      <c r="F20" s="172">
        <v>44640</v>
      </c>
      <c r="G20" s="172"/>
      <c r="H20" s="21">
        <v>532</v>
      </c>
      <c r="I20" s="172"/>
      <c r="J20" s="172">
        <v>101</v>
      </c>
    </row>
    <row r="21" spans="1:10" ht="23.1" customHeight="1">
      <c r="A21" s="98" t="s">
        <v>19</v>
      </c>
      <c r="C21" s="87"/>
      <c r="D21" s="170">
        <f>SUM(D10:D20)</f>
        <v>1221104</v>
      </c>
      <c r="E21" s="51"/>
      <c r="F21" s="170">
        <f>SUM(F10:G20)</f>
        <v>1178544</v>
      </c>
      <c r="G21" s="51"/>
      <c r="H21" s="170">
        <f>SUM(H10:I20)</f>
        <v>931723</v>
      </c>
      <c r="I21" s="51"/>
      <c r="J21" s="170">
        <f>SUM(J10:J20)</f>
        <v>893601</v>
      </c>
    </row>
    <row r="22" spans="1:10" ht="18.95" customHeight="1">
      <c r="A22" s="98"/>
      <c r="C22" s="87"/>
      <c r="D22" s="159"/>
      <c r="E22" s="159"/>
      <c r="F22" s="159"/>
      <c r="G22" s="159"/>
      <c r="H22" s="159"/>
      <c r="I22" s="159"/>
      <c r="J22" s="159"/>
    </row>
    <row r="23" spans="1:10" ht="23.1" customHeight="1">
      <c r="A23" s="99" t="s">
        <v>20</v>
      </c>
      <c r="C23" s="87"/>
      <c r="D23" s="159"/>
      <c r="E23" s="159"/>
      <c r="F23" s="159"/>
      <c r="G23" s="159"/>
      <c r="H23" s="159"/>
      <c r="I23" s="159"/>
      <c r="J23" s="159"/>
    </row>
    <row r="24" spans="1:10" ht="23.1" customHeight="1">
      <c r="A24" s="86" t="s">
        <v>21</v>
      </c>
      <c r="C24" s="87"/>
      <c r="D24" s="159">
        <v>55500</v>
      </c>
      <c r="E24" s="159"/>
      <c r="F24" s="73">
        <v>55500</v>
      </c>
      <c r="G24" s="159"/>
      <c r="H24" s="159">
        <v>37000</v>
      </c>
      <c r="I24" s="159"/>
      <c r="J24" s="73">
        <v>37000</v>
      </c>
    </row>
    <row r="25" spans="1:10" ht="23.1" customHeight="1">
      <c r="A25" s="86" t="s">
        <v>22</v>
      </c>
      <c r="B25" s="219">
        <v>6</v>
      </c>
      <c r="C25" s="87"/>
      <c r="D25" s="158">
        <v>0</v>
      </c>
      <c r="E25" s="159"/>
      <c r="F25" s="158">
        <v>0</v>
      </c>
      <c r="G25" s="159"/>
      <c r="H25" s="159">
        <v>381714</v>
      </c>
      <c r="I25" s="159"/>
      <c r="J25" s="21">
        <v>401832</v>
      </c>
    </row>
    <row r="26" spans="1:10" ht="23.1" customHeight="1">
      <c r="A26" s="86" t="s">
        <v>204</v>
      </c>
      <c r="B26" s="219">
        <v>7</v>
      </c>
      <c r="C26" s="87"/>
      <c r="D26" s="158">
        <v>39239</v>
      </c>
      <c r="E26" s="7"/>
      <c r="F26" s="158">
        <v>34872</v>
      </c>
      <c r="G26" s="7"/>
      <c r="H26" s="158">
        <v>42168</v>
      </c>
      <c r="I26" s="21"/>
      <c r="J26" s="158">
        <v>37132</v>
      </c>
    </row>
    <row r="27" spans="1:10" ht="23.1" customHeight="1">
      <c r="A27" s="86" t="s">
        <v>23</v>
      </c>
      <c r="B27" s="219">
        <v>4</v>
      </c>
      <c r="C27" s="87"/>
      <c r="D27" s="159">
        <v>6000</v>
      </c>
      <c r="E27" s="7"/>
      <c r="F27" s="73">
        <v>6000</v>
      </c>
      <c r="G27" s="7"/>
      <c r="H27" s="158">
        <v>6000</v>
      </c>
      <c r="I27" s="21"/>
      <c r="J27" s="73">
        <v>6000</v>
      </c>
    </row>
    <row r="28" spans="1:10" ht="23.1" customHeight="1">
      <c r="A28" s="86" t="s">
        <v>160</v>
      </c>
      <c r="B28" s="219">
        <v>3</v>
      </c>
      <c r="C28" s="87"/>
      <c r="D28" s="159">
        <v>0</v>
      </c>
      <c r="E28" s="7"/>
      <c r="F28" s="156">
        <v>0</v>
      </c>
      <c r="G28" s="7"/>
      <c r="H28" s="158">
        <v>0</v>
      </c>
      <c r="I28" s="21"/>
      <c r="J28" s="159">
        <v>10000</v>
      </c>
    </row>
    <row r="29" spans="1:10" ht="23.1" customHeight="1">
      <c r="A29" s="86" t="s">
        <v>24</v>
      </c>
      <c r="C29" s="87"/>
      <c r="D29" s="159">
        <v>111180</v>
      </c>
      <c r="E29" s="159"/>
      <c r="F29" s="73">
        <v>111667</v>
      </c>
      <c r="G29" s="159"/>
      <c r="H29" s="159">
        <v>0</v>
      </c>
      <c r="I29" s="159"/>
      <c r="J29" s="156">
        <v>0</v>
      </c>
    </row>
    <row r="30" spans="1:10" ht="23.1" customHeight="1">
      <c r="A30" s="86" t="s">
        <v>25</v>
      </c>
      <c r="B30" s="219">
        <v>8</v>
      </c>
      <c r="C30" s="87"/>
      <c r="D30" s="159">
        <v>142642</v>
      </c>
      <c r="E30" s="159"/>
      <c r="F30" s="73">
        <v>153994</v>
      </c>
      <c r="G30" s="159"/>
      <c r="H30" s="159">
        <v>6345</v>
      </c>
      <c r="I30" s="159"/>
      <c r="J30" s="73">
        <v>6541</v>
      </c>
    </row>
    <row r="31" spans="1:10" ht="23.1" customHeight="1">
      <c r="A31" s="86" t="s">
        <v>26</v>
      </c>
      <c r="C31" s="87"/>
      <c r="D31" s="21">
        <v>88142</v>
      </c>
      <c r="E31" s="159"/>
      <c r="F31" s="73">
        <v>81054</v>
      </c>
      <c r="G31" s="159"/>
      <c r="H31" s="159">
        <v>0</v>
      </c>
      <c r="I31" s="159"/>
      <c r="J31" s="156">
        <v>0</v>
      </c>
    </row>
    <row r="32" spans="1:10" ht="23.1" customHeight="1">
      <c r="A32" s="167" t="s">
        <v>27</v>
      </c>
      <c r="B32" s="219">
        <v>8</v>
      </c>
      <c r="C32" s="87"/>
      <c r="D32" s="159">
        <v>193965</v>
      </c>
      <c r="E32" s="159"/>
      <c r="F32" s="73">
        <v>215781</v>
      </c>
      <c r="G32" s="159"/>
      <c r="H32" s="172">
        <v>2122</v>
      </c>
      <c r="I32" s="159"/>
      <c r="J32" s="172">
        <v>2252</v>
      </c>
    </row>
    <row r="33" spans="1:10" ht="23.1" customHeight="1">
      <c r="A33" s="167" t="s">
        <v>28</v>
      </c>
      <c r="B33" s="219">
        <v>11</v>
      </c>
      <c r="C33" s="87"/>
      <c r="D33" s="159">
        <v>109587</v>
      </c>
      <c r="E33" s="159"/>
      <c r="F33" s="73">
        <v>87304</v>
      </c>
      <c r="G33" s="159"/>
      <c r="H33" s="172">
        <v>109587</v>
      </c>
      <c r="I33" s="159"/>
      <c r="J33" s="73">
        <f>87305-1</f>
        <v>87304</v>
      </c>
    </row>
    <row r="34" spans="1:10" ht="23.1" customHeight="1">
      <c r="A34" s="86" t="s">
        <v>29</v>
      </c>
      <c r="C34" s="87"/>
      <c r="D34" s="172">
        <v>1878</v>
      </c>
      <c r="E34" s="159"/>
      <c r="F34" s="172">
        <v>3211</v>
      </c>
      <c r="G34" s="159"/>
      <c r="H34" s="172">
        <v>572</v>
      </c>
      <c r="I34" s="159"/>
      <c r="J34" s="172">
        <v>605</v>
      </c>
    </row>
    <row r="35" spans="1:10" ht="22.35" customHeight="1">
      <c r="A35" s="86" t="s">
        <v>30</v>
      </c>
      <c r="C35" s="87"/>
      <c r="D35" s="159">
        <v>5789</v>
      </c>
      <c r="E35" s="159"/>
      <c r="F35" s="73">
        <v>5669</v>
      </c>
      <c r="G35" s="159"/>
      <c r="H35" s="159">
        <v>4195</v>
      </c>
      <c r="I35" s="159"/>
      <c r="J35" s="159">
        <v>4308</v>
      </c>
    </row>
    <row r="36" spans="1:10" ht="23.1" customHeight="1">
      <c r="A36" s="86" t="s">
        <v>31</v>
      </c>
      <c r="C36" s="87"/>
      <c r="D36" s="160">
        <v>14153</v>
      </c>
      <c r="E36" s="159"/>
      <c r="F36" s="205">
        <v>17892</v>
      </c>
      <c r="G36" s="159"/>
      <c r="H36" s="160">
        <v>156</v>
      </c>
      <c r="I36" s="21"/>
      <c r="J36" s="205">
        <v>156</v>
      </c>
    </row>
    <row r="37" spans="1:10" ht="23.1" customHeight="1">
      <c r="A37" s="98" t="s">
        <v>32</v>
      </c>
      <c r="C37" s="87"/>
      <c r="D37" s="170">
        <f>SUM(D24:D36)</f>
        <v>768075</v>
      </c>
      <c r="E37" s="51"/>
      <c r="F37" s="170">
        <f>SUM(F24:F36)</f>
        <v>772944</v>
      </c>
      <c r="G37" s="51"/>
      <c r="H37" s="170">
        <f>SUM(H24:H36)</f>
        <v>589859</v>
      </c>
      <c r="I37" s="51"/>
      <c r="J37" s="170">
        <f>SUM(J24:J36)</f>
        <v>593130</v>
      </c>
    </row>
    <row r="38" spans="1:10" ht="7.5" customHeight="1">
      <c r="A38" s="98"/>
      <c r="C38" s="87"/>
      <c r="D38" s="51"/>
      <c r="E38" s="51"/>
      <c r="F38" s="51"/>
      <c r="G38" s="51"/>
      <c r="H38" s="51"/>
      <c r="I38" s="51"/>
      <c r="J38" s="51"/>
    </row>
    <row r="39" spans="1:10" ht="23.1" customHeight="1" thickBot="1">
      <c r="A39" s="98" t="s">
        <v>33</v>
      </c>
      <c r="C39" s="87"/>
      <c r="D39" s="5">
        <f>D21+D37</f>
        <v>1989179</v>
      </c>
      <c r="E39" s="51"/>
      <c r="F39" s="5">
        <f>F21+F37</f>
        <v>1951488</v>
      </c>
      <c r="G39" s="51"/>
      <c r="H39" s="5">
        <f>H21+H37</f>
        <v>1521582</v>
      </c>
      <c r="I39" s="51"/>
      <c r="J39" s="5">
        <f>J21+J37</f>
        <v>1486731</v>
      </c>
    </row>
    <row r="40" spans="1:10" ht="23.1" customHeight="1" thickTop="1">
      <c r="A40" s="98"/>
      <c r="C40" s="87"/>
      <c r="D40" s="171"/>
      <c r="E40" s="51"/>
      <c r="F40" s="171"/>
      <c r="G40" s="51"/>
      <c r="H40" s="171"/>
      <c r="I40" s="51"/>
      <c r="J40" s="171"/>
    </row>
    <row r="41" spans="1:10" s="75" customFormat="1" ht="23.1" customHeight="1">
      <c r="A41" s="181" t="str">
        <f>A1</f>
        <v>บริษัท ซีแอล เวนเจอร์ จำกัด (มหาชน) และบริษัทย่อย</v>
      </c>
      <c r="B41" s="209"/>
      <c r="D41" s="167"/>
      <c r="E41" s="167"/>
      <c r="F41" s="167"/>
      <c r="G41" s="167"/>
      <c r="H41" s="100"/>
      <c r="I41" s="167"/>
      <c r="J41" s="100"/>
    </row>
    <row r="42" spans="1:10" s="75" customFormat="1" ht="23.1" customHeight="1">
      <c r="A42" s="181" t="s">
        <v>0</v>
      </c>
      <c r="B42" s="209"/>
      <c r="D42" s="167"/>
      <c r="E42" s="167"/>
      <c r="F42" s="167"/>
      <c r="G42" s="167"/>
      <c r="H42" s="167"/>
      <c r="I42" s="167"/>
      <c r="J42" s="167"/>
    </row>
    <row r="43" spans="1:10" ht="23.1" customHeight="1">
      <c r="A43" s="98"/>
      <c r="H43" s="234"/>
      <c r="I43" s="234"/>
      <c r="J43" s="234"/>
    </row>
    <row r="44" spans="1:10" ht="23.1" customHeight="1">
      <c r="A44" s="98"/>
      <c r="C44" s="87"/>
      <c r="D44" s="234" t="s">
        <v>1</v>
      </c>
      <c r="E44" s="234"/>
      <c r="F44" s="234"/>
      <c r="G44" s="220"/>
      <c r="H44" s="234" t="s">
        <v>2</v>
      </c>
      <c r="I44" s="234"/>
      <c r="J44" s="234"/>
    </row>
    <row r="45" spans="1:10" ht="23.1" customHeight="1">
      <c r="A45" s="98"/>
      <c r="C45" s="87"/>
      <c r="D45" s="221" t="s">
        <v>3</v>
      </c>
      <c r="E45" s="221"/>
      <c r="F45" s="221" t="s">
        <v>4</v>
      </c>
      <c r="G45" s="220"/>
      <c r="H45" s="221" t="s">
        <v>3</v>
      </c>
      <c r="I45" s="221"/>
      <c r="J45" s="221" t="s">
        <v>4</v>
      </c>
    </row>
    <row r="46" spans="1:10" ht="23.1" customHeight="1">
      <c r="A46" s="181" t="s">
        <v>34</v>
      </c>
      <c r="B46" s="219" t="s">
        <v>6</v>
      </c>
      <c r="C46" s="87"/>
      <c r="D46" s="221">
        <v>2568</v>
      </c>
      <c r="E46" s="221"/>
      <c r="F46" s="221">
        <v>2567</v>
      </c>
      <c r="G46" s="221"/>
      <c r="H46" s="221">
        <v>2568</v>
      </c>
      <c r="I46" s="221"/>
      <c r="J46" s="221">
        <v>2567</v>
      </c>
    </row>
    <row r="47" spans="1:10" ht="23.1" customHeight="1">
      <c r="A47" s="181"/>
      <c r="C47" s="87"/>
      <c r="D47" s="221" t="s">
        <v>7</v>
      </c>
      <c r="E47" s="221"/>
      <c r="F47" s="221"/>
      <c r="G47" s="221"/>
      <c r="H47" s="221" t="s">
        <v>7</v>
      </c>
      <c r="I47" s="221"/>
      <c r="J47" s="221"/>
    </row>
    <row r="48" spans="1:10" ht="23.1" customHeight="1">
      <c r="A48" s="98"/>
      <c r="C48" s="87"/>
      <c r="D48" s="233" t="s">
        <v>8</v>
      </c>
      <c r="E48" s="233"/>
      <c r="F48" s="233"/>
      <c r="G48" s="233"/>
      <c r="H48" s="233"/>
      <c r="I48" s="233"/>
      <c r="J48" s="233"/>
    </row>
    <row r="49" spans="1:10" ht="23.1" customHeight="1">
      <c r="A49" s="99" t="s">
        <v>35</v>
      </c>
      <c r="C49" s="87"/>
      <c r="D49" s="102"/>
      <c r="E49" s="73"/>
      <c r="F49" s="102"/>
      <c r="G49" s="73"/>
      <c r="H49" s="73"/>
      <c r="I49" s="73"/>
      <c r="J49" s="73"/>
    </row>
    <row r="50" spans="1:10" ht="23.1" customHeight="1">
      <c r="A50" s="86" t="s">
        <v>194</v>
      </c>
      <c r="B50" s="219">
        <v>9</v>
      </c>
      <c r="C50" s="87"/>
      <c r="D50" s="58">
        <v>70730</v>
      </c>
      <c r="E50" s="159"/>
      <c r="F50" s="102">
        <v>68997</v>
      </c>
      <c r="G50" s="159"/>
      <c r="H50" s="172">
        <v>0</v>
      </c>
      <c r="I50" s="7"/>
      <c r="J50" s="172">
        <v>0</v>
      </c>
    </row>
    <row r="51" spans="1:10" ht="23.1" customHeight="1">
      <c r="A51" s="86" t="s">
        <v>145</v>
      </c>
      <c r="C51" s="87"/>
      <c r="D51" s="58">
        <v>62587</v>
      </c>
      <c r="E51" s="159"/>
      <c r="F51" s="73">
        <v>66690</v>
      </c>
      <c r="G51" s="159"/>
      <c r="H51" s="172">
        <v>4852</v>
      </c>
      <c r="I51" s="159"/>
      <c r="J51" s="172">
        <v>3251</v>
      </c>
    </row>
    <row r="52" spans="1:10" ht="23.1" customHeight="1">
      <c r="A52" s="86" t="s">
        <v>206</v>
      </c>
      <c r="B52" s="219">
        <v>9</v>
      </c>
      <c r="C52" s="87"/>
      <c r="D52" s="36">
        <v>8381</v>
      </c>
      <c r="E52" s="159"/>
      <c r="F52" s="36">
        <v>0</v>
      </c>
      <c r="G52" s="159"/>
      <c r="H52" s="172">
        <v>0</v>
      </c>
      <c r="I52" s="159"/>
      <c r="J52" s="172">
        <v>0</v>
      </c>
    </row>
    <row r="53" spans="1:10" ht="23.1" customHeight="1">
      <c r="A53" s="86" t="s">
        <v>195</v>
      </c>
      <c r="B53" s="219">
        <v>9</v>
      </c>
      <c r="C53" s="87"/>
      <c r="D53" s="36">
        <v>38552</v>
      </c>
      <c r="E53" s="159"/>
      <c r="F53" s="36">
        <v>45057</v>
      </c>
      <c r="G53" s="159"/>
      <c r="H53" s="36">
        <v>495</v>
      </c>
      <c r="I53" s="159"/>
      <c r="J53" s="159">
        <v>488</v>
      </c>
    </row>
    <row r="54" spans="1:10" ht="23.1" customHeight="1">
      <c r="A54" s="86" t="s">
        <v>236</v>
      </c>
      <c r="B54" s="219">
        <v>9</v>
      </c>
      <c r="C54" s="87"/>
      <c r="D54" s="36">
        <v>45000</v>
      </c>
      <c r="E54" s="159"/>
      <c r="F54" s="36">
        <v>45000</v>
      </c>
      <c r="G54" s="159"/>
      <c r="H54" s="36">
        <v>30000</v>
      </c>
      <c r="I54" s="159"/>
      <c r="J54" s="172">
        <v>30000</v>
      </c>
    </row>
    <row r="55" spans="1:10" ht="23.1" customHeight="1">
      <c r="A55" s="86" t="s">
        <v>174</v>
      </c>
      <c r="C55" s="87"/>
      <c r="D55" s="36"/>
      <c r="E55" s="159"/>
      <c r="F55" s="36"/>
      <c r="G55" s="159"/>
      <c r="H55" s="172"/>
      <c r="I55" s="159"/>
      <c r="J55" s="20"/>
    </row>
    <row r="56" spans="1:10" ht="23.1" customHeight="1">
      <c r="A56" s="86" t="s">
        <v>184</v>
      </c>
      <c r="B56" s="219" t="s">
        <v>214</v>
      </c>
      <c r="C56" s="87"/>
      <c r="D56" s="36">
        <v>2017</v>
      </c>
      <c r="E56" s="159"/>
      <c r="F56" s="36">
        <v>2000</v>
      </c>
      <c r="G56" s="159"/>
      <c r="H56" s="172">
        <v>65000</v>
      </c>
      <c r="I56" s="159"/>
      <c r="J56" s="172">
        <v>55000</v>
      </c>
    </row>
    <row r="57" spans="1:10" ht="23.1" customHeight="1">
      <c r="A57" s="86" t="s">
        <v>36</v>
      </c>
      <c r="C57" s="87"/>
      <c r="D57" s="159">
        <v>4206</v>
      </c>
      <c r="E57" s="159"/>
      <c r="F57" s="73">
        <v>4234</v>
      </c>
      <c r="G57" s="159"/>
      <c r="H57" s="36">
        <v>0</v>
      </c>
      <c r="I57" s="159"/>
      <c r="J57" s="36">
        <v>0</v>
      </c>
    </row>
    <row r="58" spans="1:10" ht="23.1" customHeight="1">
      <c r="A58" s="86" t="s">
        <v>37</v>
      </c>
      <c r="C58" s="87"/>
      <c r="D58" s="58">
        <v>11930</v>
      </c>
      <c r="E58" s="159"/>
      <c r="F58" s="102">
        <v>5793</v>
      </c>
      <c r="G58" s="159"/>
      <c r="H58" s="36">
        <v>8809</v>
      </c>
      <c r="I58" s="159"/>
      <c r="J58" s="36">
        <v>5099</v>
      </c>
    </row>
    <row r="59" spans="1:10" ht="23.1" customHeight="1">
      <c r="A59" s="86" t="s">
        <v>38</v>
      </c>
      <c r="C59" s="87"/>
      <c r="D59" s="58">
        <v>748</v>
      </c>
      <c r="E59" s="159"/>
      <c r="F59" s="58">
        <v>502</v>
      </c>
      <c r="G59" s="159"/>
      <c r="H59" s="36">
        <v>0</v>
      </c>
      <c r="I59" s="159"/>
      <c r="J59" s="36">
        <v>0</v>
      </c>
    </row>
    <row r="60" spans="1:10" ht="23.1" customHeight="1">
      <c r="A60" s="86" t="s">
        <v>39</v>
      </c>
      <c r="C60" s="87"/>
      <c r="D60" s="36">
        <v>9338</v>
      </c>
      <c r="E60" s="159"/>
      <c r="F60" s="8">
        <v>8987</v>
      </c>
      <c r="G60" s="159"/>
      <c r="H60" s="172">
        <v>0</v>
      </c>
      <c r="I60" s="159"/>
      <c r="J60" s="36">
        <v>0</v>
      </c>
    </row>
    <row r="61" spans="1:10" ht="23.1" customHeight="1">
      <c r="A61" s="98" t="s">
        <v>40</v>
      </c>
      <c r="C61" s="87"/>
      <c r="D61" s="170">
        <f>SUM(D50:D60)</f>
        <v>253489</v>
      </c>
      <c r="E61" s="51"/>
      <c r="F61" s="170">
        <f>SUM(F50:F60)</f>
        <v>247260</v>
      </c>
      <c r="G61" s="51"/>
      <c r="H61" s="170">
        <f>SUM(H50:H60)</f>
        <v>109156</v>
      </c>
      <c r="I61" s="51"/>
      <c r="J61" s="170">
        <f>SUM(J50:J60)</f>
        <v>93838</v>
      </c>
    </row>
    <row r="62" spans="1:10" ht="23.1" customHeight="1">
      <c r="A62" s="98"/>
      <c r="C62" s="87"/>
      <c r="D62" s="159"/>
      <c r="E62" s="159"/>
      <c r="F62" s="159"/>
      <c r="G62" s="159"/>
      <c r="H62" s="159"/>
      <c r="I62" s="159"/>
      <c r="J62" s="159"/>
    </row>
    <row r="63" spans="1:10" ht="23.1" customHeight="1">
      <c r="A63" s="99" t="s">
        <v>41</v>
      </c>
      <c r="C63" s="87"/>
      <c r="D63" s="159"/>
      <c r="E63" s="159"/>
      <c r="F63" s="159"/>
      <c r="G63" s="159"/>
      <c r="H63" s="21"/>
      <c r="I63" s="21"/>
      <c r="J63" s="21"/>
    </row>
    <row r="64" spans="1:10" ht="23.1" customHeight="1">
      <c r="A64" s="86" t="s">
        <v>116</v>
      </c>
      <c r="B64" s="219">
        <v>9</v>
      </c>
      <c r="C64" s="87"/>
      <c r="D64" s="159">
        <v>30251</v>
      </c>
      <c r="E64" s="159"/>
      <c r="F64" s="159">
        <v>0</v>
      </c>
      <c r="G64" s="159"/>
      <c r="H64" s="158">
        <v>0</v>
      </c>
      <c r="I64" s="159"/>
      <c r="J64" s="158">
        <v>0</v>
      </c>
    </row>
    <row r="65" spans="1:10" ht="23.1" customHeight="1">
      <c r="A65" s="86" t="s">
        <v>42</v>
      </c>
      <c r="B65" s="219">
        <v>9</v>
      </c>
      <c r="C65" s="87"/>
      <c r="D65" s="159">
        <v>146409</v>
      </c>
      <c r="E65" s="159"/>
      <c r="F65" s="73">
        <v>157930</v>
      </c>
      <c r="G65" s="159"/>
      <c r="H65" s="172">
        <v>1828</v>
      </c>
      <c r="I65" s="159"/>
      <c r="J65" s="36">
        <v>1955</v>
      </c>
    </row>
    <row r="66" spans="1:10" ht="23.1" customHeight="1">
      <c r="A66" s="86" t="s">
        <v>43</v>
      </c>
      <c r="C66" s="87"/>
      <c r="D66" s="159">
        <v>29888</v>
      </c>
      <c r="E66" s="159"/>
      <c r="F66" s="73">
        <v>35350</v>
      </c>
      <c r="G66" s="159"/>
      <c r="H66" s="159">
        <v>5954</v>
      </c>
      <c r="I66" s="159"/>
      <c r="J66" s="73">
        <v>5905</v>
      </c>
    </row>
    <row r="67" spans="1:10" ht="23.1" customHeight="1">
      <c r="A67" s="86" t="s">
        <v>44</v>
      </c>
      <c r="C67" s="87"/>
      <c r="D67" s="159">
        <v>24498</v>
      </c>
      <c r="E67" s="159"/>
      <c r="F67" s="73">
        <v>25084</v>
      </c>
      <c r="G67" s="159"/>
      <c r="H67" s="158">
        <v>0</v>
      </c>
      <c r="I67" s="159"/>
      <c r="J67" s="158">
        <v>0</v>
      </c>
    </row>
    <row r="68" spans="1:10" ht="23.1" customHeight="1">
      <c r="A68" s="86" t="s">
        <v>45</v>
      </c>
      <c r="C68" s="87"/>
      <c r="D68" s="19">
        <v>10356</v>
      </c>
      <c r="E68" s="159"/>
      <c r="F68" s="205">
        <v>10156</v>
      </c>
      <c r="G68" s="159"/>
      <c r="H68" s="19">
        <v>0</v>
      </c>
      <c r="I68" s="159"/>
      <c r="J68" s="157">
        <v>0</v>
      </c>
    </row>
    <row r="69" spans="1:10" ht="23.1" customHeight="1">
      <c r="A69" s="98" t="s">
        <v>46</v>
      </c>
      <c r="C69" s="87"/>
      <c r="D69" s="163">
        <f>SUM(D64:D68)</f>
        <v>241402</v>
      </c>
      <c r="E69" s="51"/>
      <c r="F69" s="163">
        <f>SUM(F64:F68)</f>
        <v>228520</v>
      </c>
      <c r="G69" s="51"/>
      <c r="H69" s="163">
        <f>SUM(H64:H68)</f>
        <v>7782</v>
      </c>
      <c r="I69" s="51"/>
      <c r="J69" s="163">
        <f>SUM(J64:J68)</f>
        <v>7860</v>
      </c>
    </row>
    <row r="70" spans="1:10" ht="25.5" customHeight="1">
      <c r="A70" s="98" t="s">
        <v>47</v>
      </c>
      <c r="C70" s="87"/>
      <c r="D70" s="163">
        <f>D61+D69</f>
        <v>494891</v>
      </c>
      <c r="E70" s="51"/>
      <c r="F70" s="163">
        <f>F61+F69</f>
        <v>475780</v>
      </c>
      <c r="G70" s="51"/>
      <c r="H70" s="163">
        <f>H61+H69</f>
        <v>116938</v>
      </c>
      <c r="I70" s="51"/>
      <c r="J70" s="163">
        <f>J61+J69</f>
        <v>101698</v>
      </c>
    </row>
    <row r="71" spans="1:10" ht="27" customHeight="1">
      <c r="A71" s="98"/>
      <c r="C71" s="87"/>
      <c r="D71" s="171"/>
      <c r="E71" s="51"/>
      <c r="F71" s="171"/>
      <c r="G71" s="51"/>
      <c r="H71" s="171"/>
      <c r="I71" s="51"/>
      <c r="J71" s="171"/>
    </row>
    <row r="72" spans="1:10" s="75" customFormat="1" ht="23.1" customHeight="1">
      <c r="A72" s="181" t="str">
        <f>A1</f>
        <v>บริษัท ซีแอล เวนเจอร์ จำกัด (มหาชน) และบริษัทย่อย</v>
      </c>
      <c r="B72" s="209"/>
      <c r="D72" s="167"/>
      <c r="E72" s="167"/>
      <c r="F72" s="167"/>
      <c r="G72" s="167"/>
      <c r="H72" s="167"/>
      <c r="I72" s="167"/>
      <c r="J72" s="167"/>
    </row>
    <row r="73" spans="1:10" s="75" customFormat="1" ht="23.1" customHeight="1">
      <c r="A73" s="181" t="s">
        <v>0</v>
      </c>
      <c r="B73" s="209"/>
      <c r="D73" s="167"/>
      <c r="E73" s="167"/>
      <c r="F73" s="167"/>
      <c r="G73" s="167"/>
      <c r="H73" s="167"/>
      <c r="I73" s="167"/>
      <c r="J73" s="167"/>
    </row>
    <row r="74" spans="1:10" ht="23.1" customHeight="1">
      <c r="A74" s="98"/>
      <c r="H74" s="234"/>
      <c r="I74" s="234"/>
      <c r="J74" s="234"/>
    </row>
    <row r="75" spans="1:10" ht="23.1" customHeight="1">
      <c r="A75" s="98"/>
      <c r="C75" s="87"/>
      <c r="D75" s="234" t="s">
        <v>1</v>
      </c>
      <c r="E75" s="234"/>
      <c r="F75" s="234"/>
      <c r="G75" s="220"/>
      <c r="H75" s="234" t="s">
        <v>2</v>
      </c>
      <c r="I75" s="234"/>
      <c r="J75" s="234"/>
    </row>
    <row r="76" spans="1:10" ht="23.1" customHeight="1">
      <c r="A76" s="98"/>
      <c r="C76" s="87"/>
      <c r="D76" s="221" t="s">
        <v>3</v>
      </c>
      <c r="E76" s="221"/>
      <c r="F76" s="221" t="s">
        <v>4</v>
      </c>
      <c r="G76" s="220"/>
      <c r="H76" s="221" t="s">
        <v>3</v>
      </c>
      <c r="I76" s="221"/>
      <c r="J76" s="221" t="s">
        <v>4</v>
      </c>
    </row>
    <row r="77" spans="1:10" ht="23.1" customHeight="1">
      <c r="A77" s="181" t="s">
        <v>34</v>
      </c>
      <c r="C77" s="87"/>
      <c r="D77" s="221">
        <v>2568</v>
      </c>
      <c r="E77" s="221"/>
      <c r="F77" s="221">
        <v>2567</v>
      </c>
      <c r="G77" s="208"/>
      <c r="H77" s="221">
        <v>2568</v>
      </c>
      <c r="I77" s="221"/>
      <c r="J77" s="221">
        <v>2567</v>
      </c>
    </row>
    <row r="78" spans="1:10" ht="23.1" customHeight="1">
      <c r="A78" s="181"/>
      <c r="C78" s="87"/>
      <c r="D78" s="221" t="s">
        <v>7</v>
      </c>
      <c r="E78" s="221"/>
      <c r="F78" s="221"/>
      <c r="G78" s="221"/>
      <c r="H78" s="221" t="s">
        <v>7</v>
      </c>
      <c r="I78" s="221"/>
      <c r="J78" s="221"/>
    </row>
    <row r="79" spans="1:10" ht="23.1" customHeight="1">
      <c r="A79" s="98"/>
      <c r="C79" s="87"/>
      <c r="D79" s="233" t="s">
        <v>8</v>
      </c>
      <c r="E79" s="233"/>
      <c r="F79" s="233"/>
      <c r="G79" s="233"/>
      <c r="H79" s="233"/>
      <c r="I79" s="233"/>
      <c r="J79" s="233"/>
    </row>
    <row r="80" spans="1:10" ht="23.1" customHeight="1">
      <c r="A80" s="99" t="s">
        <v>48</v>
      </c>
      <c r="C80" s="87"/>
      <c r="D80" s="64"/>
      <c r="E80" s="64"/>
      <c r="F80" s="64"/>
    </row>
    <row r="81" spans="1:10" ht="23.1" customHeight="1">
      <c r="A81" s="86" t="s">
        <v>49</v>
      </c>
      <c r="C81" s="87"/>
      <c r="G81" s="156"/>
    </row>
    <row r="82" spans="1:10" ht="23.1" customHeight="1">
      <c r="A82" s="86" t="s">
        <v>50</v>
      </c>
      <c r="C82" s="87"/>
    </row>
    <row r="83" spans="1:10" ht="23.1" customHeight="1" thickBot="1">
      <c r="A83" s="185" t="s">
        <v>51</v>
      </c>
      <c r="C83" s="87"/>
      <c r="D83" s="103">
        <v>750000</v>
      </c>
      <c r="E83" s="64"/>
      <c r="F83" s="103">
        <v>750000</v>
      </c>
      <c r="G83" s="64"/>
      <c r="H83" s="104">
        <v>750000</v>
      </c>
      <c r="I83" s="64"/>
      <c r="J83" s="104">
        <v>750000</v>
      </c>
    </row>
    <row r="84" spans="1:10" ht="23.1" customHeight="1" thickTop="1">
      <c r="A84" s="86" t="s">
        <v>52</v>
      </c>
      <c r="C84" s="87"/>
      <c r="D84" s="73"/>
      <c r="E84" s="64"/>
      <c r="F84" s="73"/>
      <c r="G84" s="64"/>
      <c r="H84" s="64"/>
      <c r="I84" s="64"/>
      <c r="J84" s="64"/>
    </row>
    <row r="85" spans="1:10" ht="23.1" customHeight="1">
      <c r="A85" s="185" t="s">
        <v>53</v>
      </c>
      <c r="C85" s="87"/>
      <c r="D85" s="64">
        <f>'SH9'!D28</f>
        <v>618068</v>
      </c>
      <c r="E85" s="64"/>
      <c r="F85" s="64">
        <f>'SH9'!D14</f>
        <v>618068</v>
      </c>
      <c r="G85" s="64"/>
      <c r="H85" s="64">
        <v>618068</v>
      </c>
      <c r="I85" s="64"/>
      <c r="J85" s="172">
        <f>'SH11'!D14</f>
        <v>618068</v>
      </c>
    </row>
    <row r="86" spans="1:10" ht="23.1" customHeight="1">
      <c r="A86" s="86" t="s">
        <v>55</v>
      </c>
      <c r="C86" s="87"/>
      <c r="D86" s="64">
        <f>'SH9'!G28</f>
        <v>724228</v>
      </c>
      <c r="E86" s="64"/>
      <c r="F86" s="64">
        <f>'SH9'!G14</f>
        <v>724228</v>
      </c>
      <c r="G86" s="64"/>
      <c r="H86" s="64">
        <v>724228</v>
      </c>
      <c r="I86" s="64"/>
      <c r="J86" s="64">
        <f>'SH11'!F14</f>
        <v>724228</v>
      </c>
    </row>
    <row r="87" spans="1:10" ht="23.1" customHeight="1">
      <c r="A87" s="86" t="s">
        <v>154</v>
      </c>
      <c r="C87" s="87"/>
      <c r="D87" s="64">
        <f>'SH9'!I28</f>
        <v>3064</v>
      </c>
      <c r="E87" s="64"/>
      <c r="F87" s="64">
        <f>'SH9'!I14</f>
        <v>3064</v>
      </c>
      <c r="G87" s="64"/>
      <c r="H87" s="64">
        <v>3064</v>
      </c>
      <c r="I87" s="64"/>
      <c r="J87" s="64">
        <f>'SH11'!H14</f>
        <v>3064</v>
      </c>
    </row>
    <row r="88" spans="1:10" ht="23.1" customHeight="1">
      <c r="A88" s="86" t="s">
        <v>230</v>
      </c>
      <c r="C88" s="87"/>
      <c r="D88" s="159">
        <f>'SH9'!K28</f>
        <v>0</v>
      </c>
      <c r="E88" s="156"/>
      <c r="F88" s="64">
        <f>'SH9'!K14</f>
        <v>2453</v>
      </c>
      <c r="G88" s="156"/>
      <c r="H88" s="156">
        <v>0</v>
      </c>
      <c r="I88" s="156"/>
      <c r="J88" s="156">
        <v>0</v>
      </c>
    </row>
    <row r="89" spans="1:10" ht="23.1" customHeight="1">
      <c r="A89" s="86" t="s">
        <v>56</v>
      </c>
      <c r="C89" s="87"/>
      <c r="D89" s="64"/>
      <c r="E89" s="64"/>
      <c r="F89" s="64"/>
      <c r="G89" s="64"/>
      <c r="H89" s="64"/>
      <c r="I89" s="64"/>
      <c r="J89" s="64"/>
    </row>
    <row r="90" spans="1:10" ht="23.1" customHeight="1">
      <c r="A90" s="167" t="s">
        <v>117</v>
      </c>
      <c r="C90" s="87"/>
      <c r="D90" s="64"/>
      <c r="E90" s="64"/>
      <c r="F90" s="64"/>
      <c r="G90" s="64"/>
      <c r="H90" s="64"/>
      <c r="I90" s="64"/>
      <c r="J90" s="64"/>
    </row>
    <row r="91" spans="1:10" ht="23.1" customHeight="1">
      <c r="A91" s="167" t="s">
        <v>118</v>
      </c>
      <c r="C91" s="87"/>
      <c r="D91" s="64">
        <f>'SH9'!M28</f>
        <v>7500</v>
      </c>
      <c r="E91" s="64"/>
      <c r="F91" s="159">
        <f>'SH9'!M14</f>
        <v>7500</v>
      </c>
      <c r="G91" s="64"/>
      <c r="H91" s="64">
        <f>'SH11'!J21</f>
        <v>7500</v>
      </c>
      <c r="I91" s="64"/>
      <c r="J91" s="64">
        <f>'SH11'!J14</f>
        <v>7500</v>
      </c>
    </row>
    <row r="92" spans="1:10" ht="23.1" customHeight="1">
      <c r="A92" s="167" t="s">
        <v>209</v>
      </c>
      <c r="C92" s="87"/>
      <c r="D92" s="159">
        <f>'SH9'!O28</f>
        <v>49635</v>
      </c>
      <c r="E92" s="64"/>
      <c r="F92" s="64">
        <f>'SH9'!O14</f>
        <v>49635</v>
      </c>
      <c r="G92" s="64"/>
      <c r="H92" s="159">
        <f>'SH11'!L21</f>
        <v>49635</v>
      </c>
      <c r="I92" s="64"/>
      <c r="J92" s="64">
        <f>'SH11'!L14</f>
        <v>49635</v>
      </c>
    </row>
    <row r="93" spans="1:10" ht="23.1" customHeight="1">
      <c r="A93" s="167" t="s">
        <v>210</v>
      </c>
      <c r="C93" s="87"/>
      <c r="D93" s="172">
        <f>'SH9'!Q28</f>
        <v>86491</v>
      </c>
      <c r="E93" s="64"/>
      <c r="F93" s="64">
        <f>'SH9'!Q14</f>
        <v>58828</v>
      </c>
      <c r="G93" s="64"/>
      <c r="H93" s="64">
        <f>'SH11'!N21</f>
        <v>61004</v>
      </c>
      <c r="I93" s="64"/>
      <c r="J93" s="64">
        <f>'SH11'!N14</f>
        <v>38989</v>
      </c>
    </row>
    <row r="94" spans="1:10" ht="23.1" customHeight="1">
      <c r="A94" s="86" t="s">
        <v>54</v>
      </c>
      <c r="C94" s="87"/>
      <c r="D94" s="64">
        <f>'SH9'!S28</f>
        <v>-49635</v>
      </c>
      <c r="E94" s="64"/>
      <c r="F94" s="64">
        <f>'SH9'!S14</f>
        <v>-49635</v>
      </c>
      <c r="G94" s="64"/>
      <c r="H94" s="64">
        <f>'SH11'!P21</f>
        <v>-49635</v>
      </c>
      <c r="I94" s="64"/>
      <c r="J94" s="172">
        <f>'SH11'!P14</f>
        <v>-49635</v>
      </c>
    </row>
    <row r="95" spans="1:10" ht="23.1" customHeight="1">
      <c r="A95" s="86" t="s">
        <v>57</v>
      </c>
      <c r="C95" s="87"/>
      <c r="D95" s="160">
        <f>'SH9'!W28</f>
        <v>-9220</v>
      </c>
      <c r="E95" s="64"/>
      <c r="F95" s="160">
        <f>'SH9'!W14</f>
        <v>-6816</v>
      </c>
      <c r="G95" s="93"/>
      <c r="H95" s="19">
        <f>'SH11'!T21</f>
        <v>-9220</v>
      </c>
      <c r="I95" s="93"/>
      <c r="J95" s="19">
        <f>'SH11'!T14</f>
        <v>-6816</v>
      </c>
    </row>
    <row r="96" spans="1:10" ht="23.1" customHeight="1">
      <c r="A96" s="106" t="s">
        <v>58</v>
      </c>
      <c r="B96" s="107"/>
      <c r="C96" s="108"/>
      <c r="D96" s="109">
        <f>SUM(D85:D95)</f>
        <v>1430131</v>
      </c>
      <c r="E96" s="109"/>
      <c r="F96" s="109">
        <f>SUM(F85:F95)</f>
        <v>1407325</v>
      </c>
      <c r="G96" s="109"/>
      <c r="H96" s="109">
        <f>SUM(H85:H95)</f>
        <v>1404644</v>
      </c>
      <c r="I96" s="65"/>
      <c r="J96" s="65">
        <f>SUM(J85:J95)</f>
        <v>1385033</v>
      </c>
    </row>
    <row r="97" spans="1:11" ht="23.1" customHeight="1">
      <c r="A97" s="86" t="s">
        <v>59</v>
      </c>
      <c r="C97" s="87"/>
      <c r="D97" s="160">
        <f>'SH9'!AA28</f>
        <v>64157</v>
      </c>
      <c r="E97" s="93"/>
      <c r="F97" s="48">
        <f>'SH9'!AA14</f>
        <v>68383</v>
      </c>
      <c r="G97" s="93"/>
      <c r="H97" s="160">
        <v>0</v>
      </c>
      <c r="I97" s="66"/>
      <c r="J97" s="32">
        <v>0</v>
      </c>
    </row>
    <row r="98" spans="1:11" ht="23.1" customHeight="1">
      <c r="A98" s="98" t="s">
        <v>60</v>
      </c>
      <c r="C98" s="87"/>
      <c r="D98" s="110">
        <f>SUM(D96:D97)</f>
        <v>1494288</v>
      </c>
      <c r="E98" s="109"/>
      <c r="F98" s="110">
        <f>SUM(F96:F97)</f>
        <v>1475708</v>
      </c>
      <c r="G98" s="109"/>
      <c r="H98" s="110">
        <f>SUM(H96:H97)</f>
        <v>1404644</v>
      </c>
      <c r="I98" s="65"/>
      <c r="J98" s="206">
        <f>SUM(J96:J97)</f>
        <v>1385033</v>
      </c>
    </row>
    <row r="99" spans="1:11" ht="15" customHeight="1">
      <c r="A99" s="98"/>
      <c r="C99" s="87"/>
      <c r="D99" s="109"/>
      <c r="E99" s="109"/>
      <c r="F99" s="109"/>
      <c r="G99" s="109"/>
      <c r="H99" s="109"/>
      <c r="I99" s="65"/>
      <c r="J99" s="65"/>
    </row>
    <row r="100" spans="1:11" ht="23.1" customHeight="1" thickBot="1">
      <c r="A100" s="98" t="s">
        <v>61</v>
      </c>
      <c r="C100" s="87"/>
      <c r="D100" s="111">
        <f>SUM(D70+D98)</f>
        <v>1989179</v>
      </c>
      <c r="E100" s="109"/>
      <c r="F100" s="111">
        <f>SUM(F70+F98)</f>
        <v>1951488</v>
      </c>
      <c r="G100" s="109"/>
      <c r="H100" s="111">
        <f>SUM(H70+H98)</f>
        <v>1521582</v>
      </c>
      <c r="I100" s="65"/>
      <c r="J100" s="207">
        <f>SUM(J70+J98)</f>
        <v>1486731</v>
      </c>
    </row>
    <row r="101" spans="1:11" ht="22.5" thickTop="1">
      <c r="D101" s="46">
        <f>D100-D39</f>
        <v>0</v>
      </c>
      <c r="E101" s="68"/>
      <c r="F101" s="46">
        <f>F100-F39</f>
        <v>0</v>
      </c>
      <c r="G101" s="21"/>
      <c r="H101" s="46">
        <f>H100-H39</f>
        <v>0</v>
      </c>
      <c r="I101" s="46"/>
      <c r="J101" s="46">
        <f>J100-J39</f>
        <v>0</v>
      </c>
      <c r="K101" s="20"/>
    </row>
    <row r="102" spans="1:11" ht="23.1" customHeight="1">
      <c r="D102" s="21"/>
    </row>
    <row r="103" spans="1:11">
      <c r="D103" s="21"/>
      <c r="H103" s="68"/>
    </row>
    <row r="104" spans="1:11">
      <c r="D104" s="100"/>
      <c r="H104" s="68"/>
    </row>
  </sheetData>
  <mergeCells count="11">
    <mergeCell ref="D4:F4"/>
    <mergeCell ref="H4:J4"/>
    <mergeCell ref="D8:J8"/>
    <mergeCell ref="H43:J43"/>
    <mergeCell ref="D75:F75"/>
    <mergeCell ref="H75:J75"/>
    <mergeCell ref="D79:J79"/>
    <mergeCell ref="D44:F44"/>
    <mergeCell ref="H44:J44"/>
    <mergeCell ref="D48:J48"/>
    <mergeCell ref="H74:J74"/>
  </mergeCells>
  <pageMargins left="0.7" right="0.7" top="0.48" bottom="0.5" header="0.5" footer="0.5"/>
  <pageSetup paperSize="9" scale="7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view="pageBreakPreview" zoomScale="80" zoomScaleNormal="100" zoomScaleSheetLayoutView="80" workbookViewId="0">
      <selection activeCell="E56" sqref="E56"/>
    </sheetView>
  </sheetViews>
  <sheetFormatPr defaultColWidth="9.140625" defaultRowHeight="23.25" customHeight="1"/>
  <cols>
    <col min="1" max="1" width="60" style="119" customWidth="1"/>
    <col min="2" max="2" width="12.140625" style="120" customWidth="1"/>
    <col min="3" max="3" width="14.140625" style="84" customWidth="1"/>
    <col min="4" max="4" width="1.7109375" style="84" customWidth="1"/>
    <col min="5" max="5" width="14.140625" style="84" customWidth="1"/>
    <col min="6" max="6" width="1.140625" style="84" customWidth="1"/>
    <col min="7" max="7" width="14.140625" style="84" customWidth="1"/>
    <col min="8" max="8" width="1.140625" style="84" customWidth="1"/>
    <col min="9" max="9" width="14.140625" style="84" customWidth="1"/>
    <col min="10" max="10" width="13.42578125" style="84" customWidth="1"/>
    <col min="11" max="16384" width="9.140625" style="84"/>
  </cols>
  <sheetData>
    <row r="1" spans="1:10" ht="23.1" customHeight="1">
      <c r="A1" s="181" t="str">
        <f>'BS 3-5'!A1</f>
        <v>บริษัท ซีแอล เวนเจอร์ จำกัด (มหาชน) และบริษัทย่อย</v>
      </c>
      <c r="B1" s="201"/>
      <c r="C1" s="180"/>
      <c r="D1" s="180"/>
      <c r="E1" s="180"/>
      <c r="F1" s="180"/>
      <c r="G1" s="180"/>
      <c r="H1" s="180"/>
      <c r="I1" s="180"/>
    </row>
    <row r="2" spans="1:10" ht="23.1" customHeight="1">
      <c r="A2" s="181" t="s">
        <v>62</v>
      </c>
      <c r="B2" s="201"/>
      <c r="C2" s="180"/>
      <c r="D2" s="180"/>
      <c r="E2" s="180"/>
      <c r="F2" s="180"/>
      <c r="G2" s="180"/>
      <c r="H2" s="180"/>
      <c r="I2" s="180"/>
    </row>
    <row r="3" spans="1:10" s="112" customFormat="1" ht="23.1" customHeight="1">
      <c r="A3" s="202"/>
      <c r="B3" s="203"/>
      <c r="J3" s="84"/>
    </row>
    <row r="4" spans="1:10" ht="23.1" customHeight="1">
      <c r="A4" s="98"/>
      <c r="B4" s="113"/>
      <c r="C4" s="234" t="s">
        <v>1</v>
      </c>
      <c r="D4" s="234"/>
      <c r="E4" s="234"/>
      <c r="F4" s="220"/>
      <c r="G4" s="234" t="s">
        <v>2</v>
      </c>
      <c r="H4" s="234"/>
      <c r="I4" s="234"/>
    </row>
    <row r="5" spans="1:10" ht="23.1" customHeight="1">
      <c r="A5" s="86"/>
      <c r="B5" s="113"/>
      <c r="C5" s="235" t="s">
        <v>63</v>
      </c>
      <c r="D5" s="235"/>
      <c r="E5" s="235"/>
      <c r="F5" s="221"/>
      <c r="G5" s="235" t="s">
        <v>63</v>
      </c>
      <c r="H5" s="235"/>
      <c r="I5" s="235"/>
    </row>
    <row r="6" spans="1:10" ht="23.1" customHeight="1">
      <c r="A6" s="86"/>
      <c r="B6" s="113"/>
      <c r="C6" s="235" t="s">
        <v>185</v>
      </c>
      <c r="D6" s="235"/>
      <c r="E6" s="235"/>
      <c r="F6" s="221"/>
      <c r="G6" s="235" t="s">
        <v>185</v>
      </c>
      <c r="H6" s="235"/>
      <c r="I6" s="235"/>
    </row>
    <row r="7" spans="1:10" ht="23.1" customHeight="1">
      <c r="A7" s="98"/>
      <c r="B7" s="219" t="s">
        <v>6</v>
      </c>
      <c r="C7" s="221">
        <v>2568</v>
      </c>
      <c r="D7" s="91"/>
      <c r="E7" s="221">
        <v>2567</v>
      </c>
      <c r="F7" s="91"/>
      <c r="G7" s="221">
        <v>2568</v>
      </c>
      <c r="H7" s="91"/>
      <c r="I7" s="221">
        <v>2567</v>
      </c>
    </row>
    <row r="8" spans="1:10" ht="23.1" customHeight="1">
      <c r="A8" s="98"/>
      <c r="B8" s="113"/>
      <c r="C8" s="233" t="s">
        <v>8</v>
      </c>
      <c r="D8" s="233"/>
      <c r="E8" s="233"/>
      <c r="F8" s="233"/>
      <c r="G8" s="233"/>
      <c r="H8" s="233"/>
      <c r="I8" s="233"/>
    </row>
    <row r="9" spans="1:10" ht="23.1" customHeight="1">
      <c r="A9" s="99" t="s">
        <v>64</v>
      </c>
      <c r="B9" s="113"/>
      <c r="C9" s="73"/>
      <c r="D9" s="92"/>
      <c r="E9" s="73"/>
      <c r="F9" s="92"/>
      <c r="G9" s="92"/>
      <c r="H9" s="92"/>
      <c r="I9" s="92"/>
    </row>
    <row r="10" spans="1:10" ht="23.1" customHeight="1">
      <c r="A10" s="86" t="s">
        <v>196</v>
      </c>
      <c r="B10" s="113"/>
      <c r="C10" s="159">
        <v>109571</v>
      </c>
      <c r="D10" s="60"/>
      <c r="E10" s="64">
        <v>121163</v>
      </c>
      <c r="F10" s="159"/>
      <c r="G10" s="159">
        <v>0</v>
      </c>
      <c r="H10" s="159"/>
      <c r="I10" s="159">
        <v>0</v>
      </c>
    </row>
    <row r="11" spans="1:10" ht="23.1" customHeight="1">
      <c r="A11" s="86" t="s">
        <v>155</v>
      </c>
      <c r="B11" s="113"/>
      <c r="C11" s="159">
        <v>35284</v>
      </c>
      <c r="D11" s="60"/>
      <c r="E11" s="159">
        <v>50325</v>
      </c>
      <c r="F11" s="159"/>
      <c r="G11" s="159">
        <v>0</v>
      </c>
      <c r="H11" s="159"/>
      <c r="I11" s="159">
        <v>0</v>
      </c>
    </row>
    <row r="12" spans="1:10" ht="23.1" customHeight="1">
      <c r="A12" s="86" t="s">
        <v>234</v>
      </c>
      <c r="B12" s="113"/>
      <c r="C12" s="159">
        <v>31960</v>
      </c>
      <c r="D12" s="60"/>
      <c r="E12" s="159">
        <v>22164</v>
      </c>
      <c r="F12" s="159"/>
      <c r="G12" s="159">
        <v>230</v>
      </c>
      <c r="H12" s="159"/>
      <c r="I12" s="159">
        <v>230</v>
      </c>
    </row>
    <row r="13" spans="1:10" ht="23.1" customHeight="1">
      <c r="A13" s="86" t="s">
        <v>65</v>
      </c>
      <c r="B13" s="113"/>
      <c r="C13" s="159">
        <v>20462</v>
      </c>
      <c r="D13" s="60"/>
      <c r="E13" s="159">
        <v>17070</v>
      </c>
      <c r="F13" s="159"/>
      <c r="G13" s="159">
        <v>19066</v>
      </c>
      <c r="H13" s="159"/>
      <c r="I13" s="159">
        <v>21164</v>
      </c>
    </row>
    <row r="14" spans="1:10" ht="23.1" customHeight="1">
      <c r="A14" s="86" t="s">
        <v>233</v>
      </c>
      <c r="B14" s="113"/>
      <c r="C14" s="159">
        <v>6882</v>
      </c>
      <c r="D14" s="60"/>
      <c r="E14" s="159">
        <v>0</v>
      </c>
      <c r="F14" s="159"/>
      <c r="G14" s="159">
        <v>6882</v>
      </c>
      <c r="H14" s="159"/>
      <c r="I14" s="159">
        <v>0</v>
      </c>
    </row>
    <row r="15" spans="1:10" ht="23.1" customHeight="1">
      <c r="A15" s="86" t="s">
        <v>232</v>
      </c>
      <c r="B15" s="113" t="s">
        <v>115</v>
      </c>
      <c r="C15" s="159">
        <v>18632</v>
      </c>
      <c r="D15" s="60"/>
      <c r="E15" s="159">
        <v>0</v>
      </c>
      <c r="F15" s="159"/>
      <c r="G15" s="159">
        <v>11877</v>
      </c>
      <c r="H15" s="159"/>
      <c r="I15" s="159">
        <v>0</v>
      </c>
    </row>
    <row r="16" spans="1:10" ht="23.1" customHeight="1">
      <c r="A16" s="179" t="s">
        <v>66</v>
      </c>
      <c r="B16" s="113" t="s">
        <v>212</v>
      </c>
      <c r="C16" s="160">
        <v>15213</v>
      </c>
      <c r="D16" s="8"/>
      <c r="E16" s="160">
        <v>17708</v>
      </c>
      <c r="F16" s="172"/>
      <c r="G16" s="160">
        <v>717</v>
      </c>
      <c r="H16" s="172"/>
      <c r="I16" s="160">
        <v>143</v>
      </c>
    </row>
    <row r="17" spans="1:10" ht="23.1" customHeight="1">
      <c r="A17" s="98" t="s">
        <v>67</v>
      </c>
      <c r="B17" s="113"/>
      <c r="C17" s="163">
        <f>SUM(C10:C16)</f>
        <v>238004</v>
      </c>
      <c r="D17" s="51"/>
      <c r="E17" s="163">
        <f>SUM(E10:E16)</f>
        <v>228430</v>
      </c>
      <c r="F17" s="51"/>
      <c r="G17" s="163">
        <f>SUM(G10:G16)</f>
        <v>38772</v>
      </c>
      <c r="H17" s="51">
        <v>10538</v>
      </c>
      <c r="I17" s="163">
        <f>SUM(I10:I16)</f>
        <v>21537</v>
      </c>
    </row>
    <row r="18" spans="1:10" ht="6.6" customHeight="1">
      <c r="A18" s="98"/>
      <c r="B18" s="113"/>
      <c r="C18" s="159"/>
      <c r="D18" s="60"/>
      <c r="E18" s="159"/>
      <c r="F18" s="60"/>
      <c r="G18" s="60"/>
      <c r="H18" s="60"/>
      <c r="I18" s="60"/>
    </row>
    <row r="19" spans="1:10" ht="23.1" customHeight="1">
      <c r="A19" s="99" t="s">
        <v>68</v>
      </c>
      <c r="B19" s="113"/>
      <c r="C19" s="159"/>
      <c r="D19" s="60"/>
      <c r="E19" s="159"/>
      <c r="F19" s="60"/>
      <c r="G19" s="60"/>
      <c r="H19" s="60"/>
      <c r="I19" s="60"/>
    </row>
    <row r="20" spans="1:10" ht="23.1" customHeight="1">
      <c r="A20" s="86" t="s">
        <v>197</v>
      </c>
      <c r="B20" s="219">
        <v>2</v>
      </c>
      <c r="C20" s="159">
        <v>88824</v>
      </c>
      <c r="D20" s="60"/>
      <c r="E20" s="159">
        <v>88433</v>
      </c>
      <c r="F20" s="159"/>
      <c r="G20" s="159">
        <v>0</v>
      </c>
      <c r="H20" s="159"/>
      <c r="I20" s="159">
        <v>0</v>
      </c>
    </row>
    <row r="21" spans="1:10" ht="23.1" customHeight="1">
      <c r="A21" s="86" t="s">
        <v>156</v>
      </c>
      <c r="B21" s="219"/>
      <c r="C21" s="159">
        <v>27050</v>
      </c>
      <c r="D21" s="60"/>
      <c r="E21" s="159">
        <v>32939</v>
      </c>
      <c r="F21" s="159"/>
      <c r="G21" s="159">
        <v>0</v>
      </c>
      <c r="H21" s="159"/>
      <c r="I21" s="159">
        <v>0</v>
      </c>
    </row>
    <row r="22" spans="1:10" ht="23.1" customHeight="1">
      <c r="A22" s="86" t="s">
        <v>235</v>
      </c>
      <c r="B22" s="219"/>
      <c r="C22" s="159">
        <v>19857</v>
      </c>
      <c r="D22" s="60"/>
      <c r="E22" s="159">
        <v>14310</v>
      </c>
      <c r="F22" s="159"/>
      <c r="G22" s="159">
        <v>207</v>
      </c>
      <c r="H22" s="159"/>
      <c r="I22" s="159">
        <v>207</v>
      </c>
    </row>
    <row r="23" spans="1:10" ht="23.1" customHeight="1">
      <c r="A23" s="86" t="s">
        <v>69</v>
      </c>
      <c r="B23" s="219"/>
      <c r="C23" s="159">
        <v>19508</v>
      </c>
      <c r="D23" s="60"/>
      <c r="E23" s="159">
        <v>19609</v>
      </c>
      <c r="F23" s="159"/>
      <c r="G23" s="159">
        <v>0</v>
      </c>
      <c r="H23" s="159"/>
      <c r="I23" s="159">
        <v>11</v>
      </c>
    </row>
    <row r="24" spans="1:10" ht="23.1" customHeight="1">
      <c r="A24" s="179" t="s">
        <v>70</v>
      </c>
      <c r="B24" s="224">
        <v>2</v>
      </c>
      <c r="C24" s="160">
        <v>40195</v>
      </c>
      <c r="D24" s="8"/>
      <c r="E24" s="160">
        <v>33607</v>
      </c>
      <c r="F24" s="172"/>
      <c r="G24" s="160">
        <v>7022</v>
      </c>
      <c r="H24" s="172"/>
      <c r="I24" s="160">
        <v>6191</v>
      </c>
      <c r="J24" s="116"/>
    </row>
    <row r="25" spans="1:10" ht="23.1" customHeight="1">
      <c r="A25" s="98" t="s">
        <v>71</v>
      </c>
      <c r="B25" s="113"/>
      <c r="C25" s="163">
        <f>SUM(C20:C24)</f>
        <v>195434</v>
      </c>
      <c r="D25" s="51"/>
      <c r="E25" s="163">
        <f>SUM(E20:E24)</f>
        <v>188898</v>
      </c>
      <c r="F25" s="51"/>
      <c r="G25" s="163">
        <f>SUM(G20:G24)</f>
        <v>7229</v>
      </c>
      <c r="H25" s="51"/>
      <c r="I25" s="163">
        <f>SUM(I20:I24)</f>
        <v>6409</v>
      </c>
      <c r="J25" s="65"/>
    </row>
    <row r="26" spans="1:10" ht="6" customHeight="1">
      <c r="A26" s="98"/>
      <c r="B26" s="113"/>
      <c r="C26" s="159"/>
      <c r="D26" s="60"/>
      <c r="E26" s="159"/>
      <c r="F26" s="60"/>
      <c r="G26" s="60"/>
      <c r="H26" s="60"/>
      <c r="I26" s="60"/>
    </row>
    <row r="27" spans="1:10" ht="23.1" customHeight="1">
      <c r="A27" s="98" t="s">
        <v>72</v>
      </c>
      <c r="B27" s="113"/>
      <c r="C27" s="171">
        <f>C17-C25</f>
        <v>42570</v>
      </c>
      <c r="D27" s="51"/>
      <c r="E27" s="51">
        <f>E17-E25</f>
        <v>39532</v>
      </c>
      <c r="F27" s="51"/>
      <c r="G27" s="51">
        <f>G17-G25</f>
        <v>31543</v>
      </c>
      <c r="H27" s="51"/>
      <c r="I27" s="51">
        <f>I17-I25</f>
        <v>15128</v>
      </c>
    </row>
    <row r="28" spans="1:10" ht="23.1" customHeight="1">
      <c r="A28" s="86" t="s">
        <v>73</v>
      </c>
      <c r="B28" s="113"/>
      <c r="C28" s="159">
        <v>-4658</v>
      </c>
      <c r="D28" s="60"/>
      <c r="E28" s="159">
        <v>-4474</v>
      </c>
      <c r="F28" s="60"/>
      <c r="G28" s="60">
        <v>-1551</v>
      </c>
      <c r="H28" s="60"/>
      <c r="I28" s="159">
        <v>-493</v>
      </c>
    </row>
    <row r="29" spans="1:10" ht="23.1" customHeight="1">
      <c r="A29" s="86" t="s">
        <v>149</v>
      </c>
      <c r="B29" s="113"/>
      <c r="C29" s="159">
        <v>-4148</v>
      </c>
      <c r="D29" s="159"/>
      <c r="E29" s="159">
        <v>-1832</v>
      </c>
      <c r="F29" s="60"/>
      <c r="G29" s="8">
        <v>-3553</v>
      </c>
      <c r="H29" s="60"/>
      <c r="I29" s="159">
        <v>-1149</v>
      </c>
      <c r="J29" s="116"/>
    </row>
    <row r="30" spans="1:10" ht="23.1" customHeight="1">
      <c r="A30" s="86" t="s">
        <v>218</v>
      </c>
      <c r="B30" s="113"/>
      <c r="C30" s="160">
        <v>-669</v>
      </c>
      <c r="D30" s="8"/>
      <c r="E30" s="160">
        <v>-957</v>
      </c>
      <c r="F30" s="8"/>
      <c r="G30" s="48">
        <v>0</v>
      </c>
      <c r="H30" s="8"/>
      <c r="I30" s="160">
        <v>0</v>
      </c>
    </row>
    <row r="31" spans="1:10" ht="23.1" customHeight="1">
      <c r="A31" s="98" t="s">
        <v>74</v>
      </c>
      <c r="B31" s="113"/>
      <c r="C31" s="171">
        <f>SUM(C27:C30)</f>
        <v>33095</v>
      </c>
      <c r="D31" s="51"/>
      <c r="E31" s="51">
        <f>SUM(E27:E30)</f>
        <v>32269</v>
      </c>
      <c r="F31" s="51"/>
      <c r="G31" s="51">
        <f>SUM(G27:G30)</f>
        <v>26439</v>
      </c>
      <c r="H31" s="51"/>
      <c r="I31" s="51">
        <f>SUM(I27:I30)</f>
        <v>13486</v>
      </c>
    </row>
    <row r="32" spans="1:10" ht="23.1" customHeight="1">
      <c r="A32" s="86" t="s">
        <v>157</v>
      </c>
      <c r="B32" s="219"/>
      <c r="C32" s="160">
        <v>-5706</v>
      </c>
      <c r="D32" s="60"/>
      <c r="E32" s="160">
        <v>77</v>
      </c>
      <c r="F32" s="159"/>
      <c r="G32" s="160">
        <v>-4424</v>
      </c>
      <c r="H32" s="60"/>
      <c r="I32" s="160">
        <v>827</v>
      </c>
    </row>
    <row r="33" spans="1:9" ht="6" customHeight="1">
      <c r="A33" s="98"/>
      <c r="B33" s="113"/>
      <c r="C33" s="159"/>
      <c r="D33" s="60"/>
      <c r="E33" s="159"/>
      <c r="F33" s="60"/>
      <c r="G33" s="60"/>
      <c r="H33" s="60">
        <v>7889</v>
      </c>
      <c r="I33" s="60"/>
    </row>
    <row r="34" spans="1:9" ht="23.1" customHeight="1">
      <c r="A34" s="98" t="s">
        <v>75</v>
      </c>
      <c r="B34" s="113"/>
      <c r="C34" s="163">
        <f>C31+C32</f>
        <v>27389</v>
      </c>
      <c r="D34" s="51"/>
      <c r="E34" s="163">
        <f>E31+E32</f>
        <v>32346</v>
      </c>
      <c r="F34" s="51"/>
      <c r="G34" s="163">
        <f>G31+G32</f>
        <v>22015</v>
      </c>
      <c r="H34" s="51">
        <v>633</v>
      </c>
      <c r="I34" s="163">
        <f>I31+I32</f>
        <v>14313</v>
      </c>
    </row>
    <row r="35" spans="1:9" ht="21.75">
      <c r="A35" s="86"/>
      <c r="B35" s="219"/>
      <c r="C35" s="159"/>
      <c r="D35" s="60"/>
      <c r="E35" s="159"/>
      <c r="F35" s="159"/>
      <c r="G35" s="159"/>
      <c r="H35" s="159"/>
      <c r="I35" s="159"/>
    </row>
    <row r="36" spans="1:9" ht="23.1" customHeight="1">
      <c r="A36" s="98" t="s">
        <v>119</v>
      </c>
      <c r="B36" s="219"/>
      <c r="C36" s="159"/>
      <c r="D36" s="60"/>
      <c r="E36" s="159"/>
      <c r="F36" s="159"/>
      <c r="G36" s="159"/>
      <c r="H36" s="159"/>
      <c r="I36" s="159"/>
    </row>
    <row r="37" spans="1:9" ht="23.1" customHeight="1">
      <c r="A37" s="99" t="s">
        <v>76</v>
      </c>
      <c r="B37" s="219"/>
      <c r="C37" s="159"/>
      <c r="D37" s="60"/>
      <c r="E37" s="159"/>
      <c r="F37" s="159"/>
      <c r="G37" s="159"/>
      <c r="H37" s="159"/>
      <c r="I37" s="159"/>
    </row>
    <row r="38" spans="1:9" ht="23.1" customHeight="1">
      <c r="A38" s="86" t="s">
        <v>211</v>
      </c>
      <c r="B38" s="219"/>
      <c r="C38" s="159"/>
      <c r="D38" s="60"/>
      <c r="E38" s="159"/>
      <c r="F38" s="159"/>
      <c r="G38" s="159"/>
      <c r="H38" s="159"/>
      <c r="I38" s="159"/>
    </row>
    <row r="39" spans="1:9" ht="23.1" customHeight="1">
      <c r="A39" s="86" t="s">
        <v>77</v>
      </c>
      <c r="B39" s="219"/>
      <c r="C39" s="159">
        <v>-3005</v>
      </c>
      <c r="D39" s="60"/>
      <c r="E39" s="172">
        <v>-9059</v>
      </c>
      <c r="F39" s="159"/>
      <c r="G39" s="159">
        <v>-3005</v>
      </c>
      <c r="H39" s="60"/>
      <c r="I39" s="172">
        <v>-9059</v>
      </c>
    </row>
    <row r="40" spans="1:9" ht="23.1" customHeight="1">
      <c r="A40" s="86" t="s">
        <v>78</v>
      </c>
      <c r="B40" s="219"/>
      <c r="C40" s="159"/>
      <c r="D40" s="60"/>
      <c r="E40" s="159"/>
      <c r="F40" s="159"/>
      <c r="G40" s="159"/>
      <c r="H40" s="60"/>
      <c r="I40" s="159"/>
    </row>
    <row r="41" spans="1:9" ht="23.1" customHeight="1">
      <c r="A41" s="86" t="s">
        <v>79</v>
      </c>
      <c r="B41" s="219"/>
      <c r="C41" s="160">
        <v>601</v>
      </c>
      <c r="D41" s="60"/>
      <c r="E41" s="160">
        <v>1812</v>
      </c>
      <c r="F41" s="159"/>
      <c r="G41" s="160">
        <v>601</v>
      </c>
      <c r="H41" s="60"/>
      <c r="I41" s="160">
        <v>1812</v>
      </c>
    </row>
    <row r="42" spans="1:9" ht="23.1" customHeight="1">
      <c r="A42" s="98" t="s">
        <v>80</v>
      </c>
      <c r="B42" s="219"/>
      <c r="C42" s="159"/>
      <c r="D42" s="60"/>
      <c r="E42" s="159"/>
      <c r="F42" s="159"/>
      <c r="G42" s="159"/>
      <c r="H42" s="159"/>
      <c r="I42" s="159"/>
    </row>
    <row r="43" spans="1:9" ht="23.1" customHeight="1">
      <c r="A43" s="106" t="s">
        <v>81</v>
      </c>
      <c r="B43" s="219"/>
      <c r="C43" s="163">
        <f>SUM(C39:C41)</f>
        <v>-2404</v>
      </c>
      <c r="D43" s="51"/>
      <c r="E43" s="163">
        <f>SUM(E39:E41)</f>
        <v>-7247</v>
      </c>
      <c r="F43" s="51"/>
      <c r="G43" s="163">
        <f>SUM(G39:G41)</f>
        <v>-2404</v>
      </c>
      <c r="H43" s="51"/>
      <c r="I43" s="163">
        <f>SUM(I39:I41)</f>
        <v>-7247</v>
      </c>
    </row>
    <row r="44" spans="1:9" ht="23.1" customHeight="1">
      <c r="A44" s="106" t="s">
        <v>213</v>
      </c>
      <c r="B44" s="113"/>
      <c r="C44" s="163">
        <f>C43</f>
        <v>-2404</v>
      </c>
      <c r="D44" s="51"/>
      <c r="E44" s="163">
        <f>E43</f>
        <v>-7247</v>
      </c>
      <c r="F44" s="51"/>
      <c r="G44" s="163">
        <f>G43</f>
        <v>-2404</v>
      </c>
      <c r="H44" s="51"/>
      <c r="I44" s="163">
        <f>I43</f>
        <v>-7247</v>
      </c>
    </row>
    <row r="45" spans="1:9" ht="23.1" customHeight="1" thickBot="1">
      <c r="A45" s="98" t="s">
        <v>199</v>
      </c>
      <c r="B45" s="113"/>
      <c r="C45" s="49">
        <f>C34+C44</f>
        <v>24985</v>
      </c>
      <c r="D45" s="39"/>
      <c r="E45" s="200">
        <f>E34+E44</f>
        <v>25099</v>
      </c>
      <c r="F45" s="61"/>
      <c r="G45" s="49">
        <f>G34+G44</f>
        <v>19611</v>
      </c>
      <c r="H45" s="61"/>
      <c r="I45" s="49">
        <f>I34+I44</f>
        <v>7066</v>
      </c>
    </row>
    <row r="46" spans="1:9" ht="21.6" customHeight="1" thickTop="1">
      <c r="A46" s="98"/>
      <c r="B46" s="113"/>
      <c r="C46" s="171"/>
      <c r="D46" s="2"/>
      <c r="E46" s="171"/>
      <c r="F46" s="2"/>
      <c r="G46" s="2"/>
      <c r="H46" s="2"/>
      <c r="I46" s="2"/>
    </row>
    <row r="47" spans="1:9" ht="23.1" customHeight="1">
      <c r="A47" s="181" t="s">
        <v>192</v>
      </c>
      <c r="B47" s="201"/>
      <c r="C47" s="180"/>
      <c r="D47" s="180"/>
      <c r="E47" s="180"/>
      <c r="F47" s="180"/>
      <c r="G47" s="180"/>
      <c r="H47" s="180"/>
      <c r="I47" s="180"/>
    </row>
    <row r="48" spans="1:9" ht="23.1" customHeight="1">
      <c r="A48" s="181" t="s">
        <v>62</v>
      </c>
      <c r="B48" s="201"/>
      <c r="C48" s="180"/>
      <c r="D48" s="180"/>
      <c r="E48" s="180"/>
      <c r="F48" s="180"/>
      <c r="G48" s="180"/>
      <c r="H48" s="180"/>
      <c r="I48" s="180"/>
    </row>
    <row r="49" spans="1:9" s="112" customFormat="1" ht="23.1" customHeight="1">
      <c r="A49" s="202"/>
      <c r="B49" s="203"/>
    </row>
    <row r="50" spans="1:9" ht="23.1" customHeight="1">
      <c r="A50" s="98"/>
      <c r="B50" s="113"/>
      <c r="C50" s="234" t="s">
        <v>1</v>
      </c>
      <c r="D50" s="234"/>
      <c r="E50" s="234"/>
      <c r="F50" s="220"/>
      <c r="G50" s="234" t="s">
        <v>2</v>
      </c>
      <c r="H50" s="234"/>
      <c r="I50" s="234"/>
    </row>
    <row r="51" spans="1:9" ht="23.1" customHeight="1">
      <c r="A51" s="86"/>
      <c r="B51" s="113"/>
      <c r="C51" s="235" t="s">
        <v>63</v>
      </c>
      <c r="D51" s="235"/>
      <c r="E51" s="235"/>
      <c r="F51" s="221"/>
      <c r="G51" s="235" t="s">
        <v>63</v>
      </c>
      <c r="H51" s="235"/>
      <c r="I51" s="235"/>
    </row>
    <row r="52" spans="1:9" ht="23.1" customHeight="1">
      <c r="A52" s="86"/>
      <c r="B52" s="113"/>
      <c r="C52" s="235" t="s">
        <v>185</v>
      </c>
      <c r="D52" s="235"/>
      <c r="E52" s="235"/>
      <c r="F52" s="221"/>
      <c r="G52" s="235" t="s">
        <v>185</v>
      </c>
      <c r="H52" s="235"/>
      <c r="I52" s="235"/>
    </row>
    <row r="53" spans="1:9" ht="23.1" customHeight="1">
      <c r="A53" s="98"/>
      <c r="B53" s="219"/>
      <c r="C53" s="221">
        <v>2568</v>
      </c>
      <c r="D53" s="91"/>
      <c r="E53" s="221">
        <v>2567</v>
      </c>
      <c r="F53" s="91"/>
      <c r="G53" s="221">
        <v>2568</v>
      </c>
      <c r="H53" s="91"/>
      <c r="I53" s="221">
        <v>2567</v>
      </c>
    </row>
    <row r="54" spans="1:9" ht="23.1" customHeight="1">
      <c r="A54" s="98"/>
      <c r="B54" s="113"/>
      <c r="C54" s="233" t="s">
        <v>8</v>
      </c>
      <c r="D54" s="233"/>
      <c r="E54" s="233"/>
      <c r="F54" s="233"/>
      <c r="G54" s="233"/>
      <c r="H54" s="233"/>
      <c r="I54" s="233"/>
    </row>
    <row r="55" spans="1:9" ht="23.1" customHeight="1">
      <c r="A55" s="98" t="s">
        <v>215</v>
      </c>
      <c r="B55" s="113"/>
      <c r="C55" s="65"/>
      <c r="D55" s="65"/>
      <c r="E55" s="65"/>
      <c r="F55" s="65"/>
      <c r="G55" s="65"/>
      <c r="H55" s="65"/>
      <c r="I55" s="65"/>
    </row>
    <row r="56" spans="1:9" ht="23.1" customHeight="1">
      <c r="A56" s="204" t="s">
        <v>82</v>
      </c>
      <c r="B56" s="113"/>
      <c r="C56" s="73">
        <f>C58-C57</f>
        <v>27663</v>
      </c>
      <c r="D56" s="92"/>
      <c r="E56" s="73">
        <f>E58-E57</f>
        <v>32224</v>
      </c>
      <c r="F56" s="73"/>
      <c r="G56" s="73">
        <f>G58-G57</f>
        <v>22015</v>
      </c>
      <c r="H56" s="156"/>
      <c r="I56" s="73">
        <f>I58-I57</f>
        <v>14313</v>
      </c>
    </row>
    <row r="57" spans="1:9" ht="23.1" customHeight="1">
      <c r="A57" s="204" t="s">
        <v>83</v>
      </c>
      <c r="B57" s="113"/>
      <c r="C57" s="115">
        <v>-274</v>
      </c>
      <c r="D57" s="92"/>
      <c r="E57" s="19">
        <v>122</v>
      </c>
      <c r="F57" s="64"/>
      <c r="G57" s="157">
        <v>0</v>
      </c>
      <c r="H57" s="156"/>
      <c r="I57" s="157">
        <v>0</v>
      </c>
    </row>
    <row r="58" spans="1:9" ht="23.1" customHeight="1" thickBot="1">
      <c r="A58" s="98" t="s">
        <v>75</v>
      </c>
      <c r="B58" s="113"/>
      <c r="C58" s="17">
        <f>C34</f>
        <v>27389</v>
      </c>
      <c r="D58" s="171"/>
      <c r="E58" s="17">
        <f>E34</f>
        <v>32346</v>
      </c>
      <c r="F58" s="171"/>
      <c r="G58" s="17">
        <f>G34</f>
        <v>22015</v>
      </c>
      <c r="H58" s="171"/>
      <c r="I58" s="17">
        <f>I34</f>
        <v>14313</v>
      </c>
    </row>
    <row r="59" spans="1:9" ht="23.1" customHeight="1" thickTop="1">
      <c r="A59" s="98"/>
      <c r="B59" s="113"/>
      <c r="C59" s="65"/>
      <c r="D59" s="65"/>
      <c r="E59" s="65"/>
      <c r="F59" s="65"/>
      <c r="G59" s="65"/>
      <c r="H59" s="65"/>
      <c r="I59" s="65"/>
    </row>
    <row r="60" spans="1:9" ht="23.1" customHeight="1">
      <c r="A60" s="98" t="s">
        <v>165</v>
      </c>
      <c r="B60" s="113"/>
      <c r="C60" s="65"/>
      <c r="D60" s="65"/>
      <c r="F60" s="65"/>
      <c r="G60" s="65"/>
      <c r="H60" s="65"/>
      <c r="I60" s="65"/>
    </row>
    <row r="61" spans="1:9" ht="23.1" customHeight="1">
      <c r="A61" s="204" t="s">
        <v>82</v>
      </c>
      <c r="B61" s="113"/>
      <c r="C61" s="159">
        <f>C63-C62</f>
        <v>25259</v>
      </c>
      <c r="D61" s="92"/>
      <c r="E61" s="172">
        <f>E63-E62</f>
        <v>24977</v>
      </c>
      <c r="F61" s="64"/>
      <c r="G61" s="172">
        <f>G63-G62</f>
        <v>19611</v>
      </c>
      <c r="H61" s="159"/>
      <c r="I61" s="172">
        <f>I63-I62</f>
        <v>7066</v>
      </c>
    </row>
    <row r="62" spans="1:9" ht="23.1" customHeight="1">
      <c r="A62" s="204" t="s">
        <v>83</v>
      </c>
      <c r="B62" s="113"/>
      <c r="C62" s="115">
        <v>-274</v>
      </c>
      <c r="D62" s="92"/>
      <c r="E62" s="19">
        <v>122</v>
      </c>
      <c r="F62" s="172"/>
      <c r="G62" s="157">
        <v>0</v>
      </c>
      <c r="H62" s="7"/>
      <c r="I62" s="157">
        <v>0</v>
      </c>
    </row>
    <row r="63" spans="1:9" ht="23.1" customHeight="1" thickBot="1">
      <c r="A63" s="98" t="s">
        <v>199</v>
      </c>
      <c r="B63" s="113"/>
      <c r="C63" s="3">
        <f>C45</f>
        <v>24985</v>
      </c>
      <c r="D63" s="2"/>
      <c r="E63" s="3">
        <f>E45</f>
        <v>25099</v>
      </c>
      <c r="F63" s="2"/>
      <c r="G63" s="3">
        <f>G45</f>
        <v>19611</v>
      </c>
      <c r="H63" s="2"/>
      <c r="I63" s="3">
        <f>I45</f>
        <v>7066</v>
      </c>
    </row>
    <row r="64" spans="1:9" ht="22.5" thickTop="1">
      <c r="A64" s="98"/>
      <c r="B64" s="113"/>
      <c r="C64" s="65"/>
      <c r="D64" s="65"/>
      <c r="E64" s="65"/>
      <c r="F64" s="65"/>
      <c r="G64" s="65"/>
      <c r="H64" s="65"/>
      <c r="I64" s="65"/>
    </row>
    <row r="65" spans="1:10" ht="27" customHeight="1" thickBot="1">
      <c r="A65" s="98" t="s">
        <v>84</v>
      </c>
      <c r="B65" s="113"/>
      <c r="C65" s="165">
        <v>1.1771489361702128E-2</v>
      </c>
      <c r="D65" s="85"/>
      <c r="E65" s="165">
        <v>1.3426666666666667E-2</v>
      </c>
      <c r="F65" s="85"/>
      <c r="G65" s="165">
        <v>9.3680851063829788E-3</v>
      </c>
      <c r="H65" s="85"/>
      <c r="I65" s="165">
        <v>5.9637500000000003E-3</v>
      </c>
      <c r="J65" s="117"/>
    </row>
    <row r="66" spans="1:10" ht="23.25" customHeight="1" thickTop="1">
      <c r="A66" s="98"/>
      <c r="B66" s="113"/>
      <c r="C66" s="65"/>
      <c r="D66" s="65"/>
      <c r="E66" s="65"/>
      <c r="F66" s="65"/>
      <c r="G66" s="65"/>
      <c r="H66" s="65"/>
      <c r="I66" s="118"/>
    </row>
    <row r="67" spans="1:10" ht="23.25" customHeight="1">
      <c r="C67" s="121"/>
      <c r="D67" s="122"/>
      <c r="E67" s="121"/>
      <c r="F67" s="85"/>
      <c r="G67" s="62"/>
      <c r="H67" s="85"/>
      <c r="I67" s="121"/>
    </row>
    <row r="68" spans="1:10" ht="23.25" customHeight="1">
      <c r="H68" s="117"/>
    </row>
    <row r="69" spans="1:10" ht="23.25" customHeight="1">
      <c r="B69" s="229"/>
    </row>
  </sheetData>
  <mergeCells count="14">
    <mergeCell ref="C54:I54"/>
    <mergeCell ref="C50:E50"/>
    <mergeCell ref="G50:I50"/>
    <mergeCell ref="C51:E51"/>
    <mergeCell ref="G51:I51"/>
    <mergeCell ref="C52:E52"/>
    <mergeCell ref="G52:I52"/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108"/>
  <sheetViews>
    <sheetView view="pageBreakPreview" zoomScale="60" zoomScaleNormal="70" workbookViewId="0">
      <selection activeCell="T21" sqref="T21"/>
    </sheetView>
  </sheetViews>
  <sheetFormatPr defaultColWidth="9.140625" defaultRowHeight="23.25" customHeight="1"/>
  <cols>
    <col min="1" max="1" width="51.7109375" style="167" customWidth="1"/>
    <col min="2" max="2" width="5.7109375" style="167" customWidth="1"/>
    <col min="3" max="3" width="3.140625" style="167" customWidth="1"/>
    <col min="4" max="4" width="17.7109375" style="167" customWidth="1"/>
    <col min="5" max="5" width="0.85546875" style="167" customWidth="1"/>
    <col min="6" max="6" width="18.140625" style="167" customWidth="1"/>
    <col min="7" max="7" width="0.85546875" style="167" customWidth="1"/>
    <col min="8" max="8" width="21.5703125" style="167" customWidth="1"/>
    <col min="9" max="9" width="1" style="167" customWidth="1"/>
    <col min="10" max="10" width="17.140625" style="167" customWidth="1"/>
    <col min="11" max="11" width="0.85546875" style="167" customWidth="1"/>
    <col min="12" max="12" width="17.42578125" style="167" customWidth="1"/>
    <col min="13" max="13" width="1" style="167" customWidth="1"/>
    <col min="14" max="14" width="15.42578125" style="167" customWidth="1"/>
    <col min="15" max="15" width="1" style="167" customWidth="1"/>
    <col min="16" max="16" width="16.42578125" style="167" customWidth="1"/>
    <col min="17" max="17" width="0.85546875" style="167" customWidth="1"/>
    <col min="18" max="18" width="20.5703125" style="167" customWidth="1"/>
    <col min="19" max="19" width="0.85546875" style="167" customWidth="1"/>
    <col min="20" max="20" width="18.140625" style="167" customWidth="1"/>
    <col min="21" max="21" width="0.85546875" style="167" customWidth="1"/>
    <col min="22" max="22" width="18.140625" style="167" customWidth="1"/>
    <col min="23" max="23" width="1" style="167" customWidth="1"/>
    <col min="24" max="24" width="17.7109375" style="167" customWidth="1"/>
    <col min="25" max="25" width="1" style="167" customWidth="1"/>
    <col min="26" max="26" width="18.7109375" style="167" customWidth="1"/>
    <col min="27" max="27" width="14.140625" style="167" bestFit="1" customWidth="1"/>
    <col min="28" max="28" width="13" style="167" bestFit="1" customWidth="1"/>
    <col min="29" max="29" width="13.7109375" style="167" customWidth="1"/>
    <col min="30" max="16384" width="9.140625" style="167"/>
  </cols>
  <sheetData>
    <row r="1" spans="1:235" s="75" customFormat="1" ht="23.45" customHeight="1">
      <c r="A1" s="181" t="str">
        <f>'BS 3-5'!A1</f>
        <v>บริษัท ซีแอล เวนเจอร์ จำกัด (มหาชน) และบริษัทย่อย</v>
      </c>
      <c r="B1" s="76"/>
      <c r="D1" s="76"/>
      <c r="X1" s="236"/>
      <c r="Y1" s="236"/>
      <c r="Z1" s="236"/>
    </row>
    <row r="2" spans="1:235" s="75" customFormat="1" ht="23.45" customHeight="1">
      <c r="A2" s="76" t="s">
        <v>85</v>
      </c>
      <c r="B2" s="76"/>
      <c r="C2" s="76"/>
      <c r="D2" s="76"/>
      <c r="E2" s="76"/>
      <c r="F2" s="76"/>
      <c r="G2" s="76"/>
      <c r="P2" s="76"/>
      <c r="Q2" s="76"/>
      <c r="R2" s="76"/>
      <c r="S2" s="76"/>
      <c r="T2" s="76"/>
      <c r="U2" s="76"/>
      <c r="X2" s="237"/>
      <c r="Y2" s="237"/>
      <c r="Z2" s="237"/>
    </row>
    <row r="3" spans="1:235" s="91" customFormat="1" ht="23.25" customHeight="1">
      <c r="A3" s="210"/>
      <c r="N3" s="75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  <c r="AX3" s="211"/>
      <c r="AY3" s="211"/>
      <c r="AZ3" s="211"/>
      <c r="BA3" s="211"/>
      <c r="BB3" s="211"/>
      <c r="BC3" s="211"/>
      <c r="BD3" s="211"/>
      <c r="BE3" s="211"/>
      <c r="BF3" s="211"/>
      <c r="BG3" s="211"/>
      <c r="BH3" s="211"/>
      <c r="BI3" s="211"/>
      <c r="BJ3" s="211"/>
      <c r="BK3" s="211"/>
      <c r="BL3" s="211"/>
      <c r="BM3" s="211"/>
      <c r="BN3" s="211"/>
      <c r="BO3" s="211"/>
      <c r="BP3" s="211"/>
      <c r="BQ3" s="211"/>
      <c r="BR3" s="211"/>
      <c r="BS3" s="211"/>
      <c r="BT3" s="211"/>
      <c r="BU3" s="211"/>
      <c r="BV3" s="211"/>
      <c r="BW3" s="211"/>
      <c r="BX3" s="211"/>
      <c r="BY3" s="211"/>
      <c r="BZ3" s="211"/>
      <c r="CA3" s="211"/>
      <c r="CB3" s="211"/>
      <c r="CC3" s="211"/>
      <c r="CD3" s="211"/>
      <c r="CE3" s="211"/>
      <c r="CF3" s="211"/>
      <c r="CG3" s="211"/>
      <c r="CH3" s="211"/>
      <c r="CI3" s="211"/>
      <c r="CJ3" s="211"/>
      <c r="CK3" s="211"/>
      <c r="CL3" s="211"/>
      <c r="CM3" s="211"/>
      <c r="CN3" s="211"/>
      <c r="CO3" s="211"/>
      <c r="CP3" s="211"/>
      <c r="CQ3" s="211"/>
      <c r="CR3" s="211"/>
      <c r="CS3" s="211"/>
      <c r="CT3" s="211"/>
      <c r="CU3" s="211"/>
      <c r="CV3" s="211"/>
      <c r="CW3" s="211"/>
      <c r="CX3" s="211"/>
      <c r="CY3" s="211"/>
      <c r="CZ3" s="211"/>
      <c r="DA3" s="211"/>
      <c r="DB3" s="211"/>
      <c r="DC3" s="211"/>
      <c r="DD3" s="211"/>
      <c r="DE3" s="211"/>
      <c r="DF3" s="211"/>
      <c r="DG3" s="211"/>
      <c r="DH3" s="211"/>
      <c r="DI3" s="211"/>
      <c r="DJ3" s="211"/>
      <c r="DK3" s="211"/>
      <c r="DL3" s="211"/>
      <c r="DM3" s="211"/>
      <c r="DN3" s="211"/>
      <c r="DO3" s="211"/>
      <c r="DP3" s="211"/>
      <c r="DQ3" s="211"/>
      <c r="DR3" s="211"/>
      <c r="DS3" s="211"/>
      <c r="DT3" s="211"/>
      <c r="DU3" s="211"/>
      <c r="DV3" s="211"/>
      <c r="DW3" s="211"/>
      <c r="DX3" s="211"/>
      <c r="DY3" s="211"/>
      <c r="DZ3" s="211"/>
      <c r="EA3" s="211"/>
      <c r="EB3" s="211"/>
      <c r="EC3" s="211"/>
      <c r="ED3" s="211"/>
      <c r="EE3" s="211"/>
      <c r="EF3" s="211"/>
      <c r="EG3" s="211"/>
      <c r="EH3" s="211"/>
      <c r="EI3" s="211"/>
      <c r="EJ3" s="211"/>
      <c r="EK3" s="211"/>
      <c r="EL3" s="211"/>
      <c r="EM3" s="211"/>
      <c r="EN3" s="211"/>
      <c r="EO3" s="211"/>
      <c r="EP3" s="211"/>
      <c r="EQ3" s="211"/>
      <c r="ER3" s="211"/>
      <c r="ES3" s="211"/>
      <c r="ET3" s="211"/>
      <c r="EU3" s="211"/>
      <c r="EV3" s="211"/>
      <c r="EW3" s="211"/>
      <c r="EX3" s="211"/>
      <c r="EY3" s="211"/>
      <c r="EZ3" s="211"/>
      <c r="FA3" s="211"/>
      <c r="FB3" s="211"/>
      <c r="FC3" s="211"/>
      <c r="FD3" s="211"/>
      <c r="FE3" s="211"/>
      <c r="FF3" s="211"/>
      <c r="FG3" s="211"/>
      <c r="FH3" s="211"/>
      <c r="FI3" s="211"/>
      <c r="FJ3" s="211"/>
      <c r="FK3" s="211"/>
      <c r="FL3" s="211"/>
      <c r="FM3" s="211"/>
      <c r="FN3" s="211"/>
      <c r="FO3" s="211"/>
      <c r="FP3" s="211"/>
      <c r="FQ3" s="211"/>
      <c r="FR3" s="211"/>
      <c r="FS3" s="211"/>
      <c r="FT3" s="211"/>
      <c r="FU3" s="211"/>
      <c r="FV3" s="211"/>
      <c r="FW3" s="211"/>
      <c r="FX3" s="211"/>
      <c r="FY3" s="211"/>
      <c r="FZ3" s="211"/>
      <c r="GA3" s="211"/>
      <c r="GB3" s="211"/>
      <c r="GC3" s="211"/>
      <c r="GD3" s="211"/>
      <c r="GE3" s="211"/>
      <c r="GF3" s="211"/>
      <c r="GG3" s="211"/>
      <c r="GH3" s="211"/>
      <c r="GI3" s="211"/>
      <c r="GJ3" s="211"/>
      <c r="GK3" s="211"/>
      <c r="GL3" s="211"/>
      <c r="GM3" s="211"/>
      <c r="GN3" s="211"/>
      <c r="GO3" s="211"/>
      <c r="GP3" s="211"/>
      <c r="GQ3" s="211"/>
      <c r="GR3" s="211"/>
      <c r="GS3" s="211"/>
      <c r="GT3" s="211"/>
      <c r="GU3" s="211"/>
      <c r="GV3" s="211"/>
      <c r="GW3" s="211"/>
      <c r="GX3" s="211"/>
      <c r="GY3" s="211"/>
      <c r="GZ3" s="211"/>
      <c r="HA3" s="211"/>
      <c r="HB3" s="211"/>
      <c r="HC3" s="211"/>
      <c r="HD3" s="211"/>
      <c r="HE3" s="211"/>
      <c r="HF3" s="211"/>
      <c r="HG3" s="211"/>
      <c r="HH3" s="211"/>
      <c r="HI3" s="211"/>
      <c r="HJ3" s="211"/>
      <c r="HK3" s="211"/>
      <c r="HL3" s="211"/>
      <c r="HM3" s="211"/>
      <c r="HN3" s="211"/>
      <c r="HO3" s="211"/>
      <c r="HP3" s="211"/>
      <c r="HQ3" s="211"/>
      <c r="HR3" s="211"/>
      <c r="HS3" s="211"/>
      <c r="HT3" s="211"/>
      <c r="HU3" s="211"/>
      <c r="HV3" s="211"/>
      <c r="HW3" s="211"/>
      <c r="HX3" s="211"/>
      <c r="HY3" s="211"/>
      <c r="HZ3" s="211"/>
      <c r="IA3" s="211"/>
    </row>
    <row r="4" spans="1:235" s="91" customFormat="1" ht="23.25" customHeight="1">
      <c r="A4" s="210"/>
      <c r="B4" s="210"/>
      <c r="C4" s="210"/>
      <c r="D4" s="234" t="s">
        <v>86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  <c r="BA4" s="211"/>
      <c r="BB4" s="211"/>
      <c r="BC4" s="211"/>
      <c r="BD4" s="211"/>
      <c r="BE4" s="211"/>
      <c r="BF4" s="211"/>
      <c r="BG4" s="211"/>
      <c r="BH4" s="211"/>
      <c r="BI4" s="211"/>
      <c r="BJ4" s="211"/>
      <c r="BK4" s="211"/>
      <c r="BL4" s="211"/>
      <c r="BM4" s="211"/>
      <c r="BN4" s="211"/>
      <c r="BO4" s="211"/>
      <c r="BP4" s="211"/>
      <c r="BQ4" s="211"/>
      <c r="BR4" s="211"/>
      <c r="BS4" s="211"/>
      <c r="BT4" s="211"/>
      <c r="BU4" s="211"/>
      <c r="BV4" s="211"/>
      <c r="BW4" s="211"/>
      <c r="BX4" s="211"/>
      <c r="BY4" s="211"/>
      <c r="BZ4" s="211"/>
      <c r="CA4" s="211"/>
      <c r="CB4" s="211"/>
      <c r="CC4" s="211"/>
      <c r="CD4" s="211"/>
      <c r="CE4" s="211"/>
      <c r="CF4" s="211"/>
      <c r="CG4" s="211"/>
      <c r="CH4" s="211"/>
      <c r="CI4" s="211"/>
      <c r="CJ4" s="211"/>
      <c r="CK4" s="211"/>
      <c r="CL4" s="211"/>
      <c r="CM4" s="211"/>
      <c r="CN4" s="211"/>
      <c r="CO4" s="211"/>
      <c r="CP4" s="211"/>
      <c r="CQ4" s="211"/>
      <c r="CR4" s="211"/>
      <c r="CS4" s="211"/>
      <c r="CT4" s="211"/>
      <c r="CU4" s="211"/>
      <c r="CV4" s="211"/>
      <c r="CW4" s="211"/>
      <c r="CX4" s="211"/>
      <c r="CY4" s="211"/>
      <c r="CZ4" s="211"/>
      <c r="DA4" s="211"/>
      <c r="DB4" s="211"/>
      <c r="DC4" s="211"/>
      <c r="DD4" s="211"/>
      <c r="DE4" s="211"/>
      <c r="DF4" s="211"/>
      <c r="DG4" s="211"/>
      <c r="DH4" s="211"/>
      <c r="DI4" s="211"/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11"/>
      <c r="EC4" s="211"/>
      <c r="ED4" s="211"/>
      <c r="EE4" s="211"/>
      <c r="EF4" s="211"/>
      <c r="EG4" s="211"/>
      <c r="EH4" s="211"/>
      <c r="EI4" s="211"/>
      <c r="EJ4" s="211"/>
      <c r="EK4" s="211"/>
      <c r="EL4" s="211"/>
      <c r="EM4" s="211"/>
      <c r="EN4" s="211"/>
      <c r="EO4" s="211"/>
      <c r="EP4" s="211"/>
      <c r="EQ4" s="211"/>
      <c r="ER4" s="211"/>
      <c r="ES4" s="211"/>
      <c r="ET4" s="211"/>
      <c r="EU4" s="211"/>
      <c r="EV4" s="211"/>
      <c r="EW4" s="211"/>
      <c r="EX4" s="211"/>
      <c r="EY4" s="211"/>
      <c r="EZ4" s="211"/>
      <c r="FA4" s="211"/>
      <c r="FB4" s="211"/>
      <c r="FC4" s="211"/>
      <c r="FD4" s="211"/>
      <c r="FE4" s="211"/>
      <c r="FF4" s="211"/>
      <c r="FG4" s="211"/>
      <c r="FH4" s="211"/>
      <c r="FI4" s="211"/>
      <c r="FJ4" s="211"/>
      <c r="FK4" s="211"/>
      <c r="FL4" s="211"/>
      <c r="FM4" s="211"/>
      <c r="FN4" s="211"/>
      <c r="FO4" s="211"/>
      <c r="FP4" s="211"/>
      <c r="FQ4" s="211"/>
      <c r="FR4" s="211"/>
      <c r="FS4" s="211"/>
      <c r="FT4" s="211"/>
      <c r="FU4" s="211"/>
      <c r="FV4" s="211"/>
      <c r="FW4" s="211"/>
      <c r="FX4" s="211"/>
      <c r="FY4" s="211"/>
      <c r="FZ4" s="211"/>
      <c r="GA4" s="211"/>
      <c r="GB4" s="211"/>
      <c r="GC4" s="211"/>
      <c r="GD4" s="211"/>
      <c r="GE4" s="211"/>
      <c r="GF4" s="211"/>
      <c r="GG4" s="211"/>
      <c r="GH4" s="211"/>
      <c r="GI4" s="211"/>
      <c r="GJ4" s="211"/>
      <c r="GK4" s="211"/>
      <c r="GL4" s="211"/>
      <c r="GM4" s="211"/>
      <c r="GN4" s="211"/>
      <c r="GO4" s="211"/>
      <c r="GP4" s="211"/>
      <c r="GQ4" s="211"/>
      <c r="GR4" s="211"/>
      <c r="GS4" s="211"/>
      <c r="GT4" s="211"/>
      <c r="GU4" s="211"/>
      <c r="GV4" s="211"/>
      <c r="GW4" s="211"/>
      <c r="GX4" s="211"/>
      <c r="GY4" s="211"/>
      <c r="GZ4" s="211"/>
      <c r="HA4" s="211"/>
      <c r="HB4" s="211"/>
      <c r="HC4" s="211"/>
      <c r="HD4" s="211"/>
      <c r="HE4" s="211"/>
      <c r="HF4" s="211"/>
      <c r="HG4" s="211"/>
      <c r="HH4" s="211"/>
      <c r="HI4" s="211"/>
      <c r="HJ4" s="211"/>
      <c r="HK4" s="211"/>
      <c r="HL4" s="211"/>
      <c r="HM4" s="211"/>
      <c r="HN4" s="211"/>
      <c r="HO4" s="211"/>
      <c r="HP4" s="211"/>
      <c r="HQ4" s="211"/>
      <c r="HR4" s="211"/>
      <c r="HS4" s="211"/>
      <c r="HT4" s="211"/>
      <c r="HU4" s="211"/>
      <c r="HV4" s="211"/>
      <c r="HW4" s="211"/>
      <c r="HX4" s="211"/>
      <c r="HY4" s="211"/>
      <c r="HZ4" s="211"/>
      <c r="IA4" s="211"/>
    </row>
    <row r="5" spans="1:235" s="91" customFormat="1" ht="23.25" customHeight="1">
      <c r="A5" s="210"/>
      <c r="B5" s="210"/>
      <c r="C5" s="211"/>
      <c r="D5" s="210"/>
      <c r="E5" s="211"/>
      <c r="F5" s="211"/>
      <c r="G5" s="211"/>
      <c r="H5" s="211"/>
      <c r="I5" s="211"/>
      <c r="J5" s="238" t="s">
        <v>109</v>
      </c>
      <c r="K5" s="238"/>
      <c r="L5" s="238"/>
      <c r="M5" s="238"/>
      <c r="N5" s="238"/>
      <c r="O5" s="167"/>
      <c r="P5" s="211"/>
      <c r="Q5" s="211"/>
      <c r="R5" s="238" t="s">
        <v>57</v>
      </c>
      <c r="S5" s="238"/>
      <c r="T5" s="238"/>
      <c r="U5" s="231"/>
      <c r="V5" s="232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  <c r="AX5" s="211"/>
      <c r="AY5" s="211"/>
      <c r="AZ5" s="211"/>
      <c r="BA5" s="211"/>
      <c r="BB5" s="211"/>
      <c r="BC5" s="211"/>
      <c r="BD5" s="211"/>
      <c r="BE5" s="211"/>
      <c r="BF5" s="211"/>
      <c r="BG5" s="211"/>
      <c r="BH5" s="211"/>
      <c r="BI5" s="211"/>
      <c r="BJ5" s="211"/>
      <c r="BK5" s="211"/>
      <c r="BL5" s="211"/>
      <c r="BM5" s="211"/>
      <c r="BN5" s="211"/>
      <c r="BO5" s="211"/>
      <c r="BP5" s="211"/>
      <c r="BQ5" s="211"/>
      <c r="BR5" s="211"/>
      <c r="BS5" s="211"/>
      <c r="BT5" s="211"/>
      <c r="BU5" s="211"/>
      <c r="BV5" s="211"/>
      <c r="BW5" s="211"/>
      <c r="BX5" s="211"/>
      <c r="BY5" s="211"/>
      <c r="BZ5" s="211"/>
      <c r="CA5" s="211"/>
      <c r="CB5" s="211"/>
      <c r="CC5" s="211"/>
      <c r="CD5" s="211"/>
      <c r="CE5" s="211"/>
      <c r="CF5" s="211"/>
      <c r="CG5" s="211"/>
      <c r="CH5" s="211"/>
      <c r="CI5" s="211"/>
      <c r="CJ5" s="211"/>
      <c r="CK5" s="211"/>
      <c r="CL5" s="211"/>
      <c r="CM5" s="211"/>
      <c r="CN5" s="211"/>
      <c r="CO5" s="211"/>
      <c r="CP5" s="211"/>
      <c r="CQ5" s="211"/>
      <c r="CR5" s="211"/>
      <c r="CS5" s="211"/>
      <c r="CT5" s="211"/>
      <c r="CU5" s="211"/>
      <c r="CV5" s="211"/>
      <c r="CW5" s="211"/>
      <c r="CX5" s="211"/>
      <c r="CY5" s="211"/>
      <c r="CZ5" s="211"/>
      <c r="DA5" s="211"/>
      <c r="DB5" s="211"/>
      <c r="DC5" s="211"/>
      <c r="DD5" s="211"/>
      <c r="DE5" s="211"/>
      <c r="DF5" s="211"/>
      <c r="DG5" s="211"/>
      <c r="DH5" s="211"/>
      <c r="DI5" s="211"/>
      <c r="DJ5" s="211"/>
      <c r="DK5" s="211"/>
      <c r="DL5" s="211"/>
      <c r="DM5" s="211"/>
      <c r="DN5" s="211"/>
      <c r="DO5" s="211"/>
      <c r="DP5" s="211"/>
      <c r="DQ5" s="211"/>
      <c r="DR5" s="211"/>
      <c r="DS5" s="211"/>
      <c r="DT5" s="211"/>
      <c r="DU5" s="211"/>
      <c r="DV5" s="211"/>
      <c r="DW5" s="211"/>
      <c r="DX5" s="211"/>
      <c r="DY5" s="211"/>
      <c r="DZ5" s="211"/>
      <c r="EA5" s="211"/>
      <c r="EB5" s="211"/>
      <c r="EC5" s="211"/>
      <c r="ED5" s="211"/>
      <c r="EE5" s="211"/>
      <c r="EF5" s="211"/>
      <c r="EG5" s="211"/>
      <c r="EH5" s="211"/>
      <c r="EI5" s="211"/>
      <c r="EJ5" s="211"/>
      <c r="EK5" s="211"/>
      <c r="EL5" s="211"/>
      <c r="EM5" s="211"/>
      <c r="EN5" s="211"/>
      <c r="EO5" s="211"/>
      <c r="EP5" s="211"/>
      <c r="EQ5" s="211"/>
      <c r="ER5" s="211"/>
      <c r="ES5" s="211"/>
      <c r="ET5" s="211"/>
      <c r="EU5" s="211"/>
      <c r="EV5" s="211"/>
      <c r="EW5" s="211"/>
      <c r="EX5" s="211"/>
      <c r="EY5" s="211"/>
      <c r="EZ5" s="211"/>
      <c r="FA5" s="211"/>
      <c r="FB5" s="211"/>
      <c r="FC5" s="211"/>
      <c r="FD5" s="211"/>
      <c r="FE5" s="211"/>
      <c r="FF5" s="211"/>
      <c r="FG5" s="211"/>
      <c r="FH5" s="211"/>
      <c r="FI5" s="211"/>
      <c r="FJ5" s="211"/>
      <c r="FK5" s="211"/>
      <c r="FL5" s="211"/>
      <c r="FM5" s="211"/>
      <c r="FN5" s="211"/>
      <c r="FO5" s="211"/>
      <c r="FP5" s="211"/>
      <c r="FQ5" s="211"/>
      <c r="FR5" s="211"/>
      <c r="FS5" s="211"/>
      <c r="FT5" s="211"/>
      <c r="FU5" s="211"/>
      <c r="FV5" s="211"/>
      <c r="FW5" s="211"/>
      <c r="FX5" s="211"/>
      <c r="FY5" s="211"/>
      <c r="FZ5" s="211"/>
      <c r="GA5" s="211"/>
      <c r="GB5" s="211"/>
      <c r="GC5" s="211"/>
      <c r="GD5" s="211"/>
      <c r="GE5" s="211"/>
      <c r="GF5" s="211"/>
      <c r="GG5" s="211"/>
      <c r="GH5" s="211"/>
      <c r="GI5" s="211"/>
      <c r="GJ5" s="211"/>
      <c r="GK5" s="211"/>
      <c r="GL5" s="211"/>
      <c r="GM5" s="211"/>
      <c r="GN5" s="211"/>
      <c r="GO5" s="211"/>
      <c r="GP5" s="211"/>
      <c r="GQ5" s="211"/>
      <c r="GR5" s="211"/>
      <c r="GS5" s="211"/>
      <c r="GT5" s="211"/>
      <c r="GU5" s="211"/>
      <c r="GV5" s="211"/>
      <c r="GW5" s="211"/>
      <c r="GX5" s="211"/>
      <c r="GY5" s="211"/>
      <c r="GZ5" s="211"/>
      <c r="HA5" s="211"/>
      <c r="HB5" s="211"/>
      <c r="HC5" s="211"/>
      <c r="HD5" s="211"/>
      <c r="HE5" s="211"/>
      <c r="HF5" s="211"/>
      <c r="HG5" s="211"/>
      <c r="HH5" s="211"/>
      <c r="HI5" s="211"/>
      <c r="HJ5" s="211"/>
      <c r="HK5" s="211"/>
      <c r="HL5" s="211"/>
      <c r="HM5" s="211"/>
      <c r="HN5" s="211"/>
      <c r="HO5" s="211"/>
      <c r="HP5" s="211"/>
      <c r="HQ5" s="211"/>
      <c r="HR5" s="211"/>
      <c r="HS5" s="211"/>
      <c r="HT5" s="211"/>
      <c r="HU5" s="211"/>
      <c r="HV5" s="211"/>
      <c r="HW5" s="211"/>
      <c r="HX5" s="211"/>
      <c r="HY5" s="211"/>
      <c r="HZ5" s="211"/>
      <c r="IA5" s="211"/>
    </row>
    <row r="6" spans="1:235" s="91" customFormat="1" ht="23.25" customHeight="1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197" t="s">
        <v>170</v>
      </c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1"/>
      <c r="BC6" s="211"/>
      <c r="BD6" s="211"/>
      <c r="BE6" s="211"/>
      <c r="BF6" s="211"/>
      <c r="BG6" s="211"/>
      <c r="BH6" s="211"/>
      <c r="BI6" s="211"/>
      <c r="BJ6" s="211"/>
      <c r="BK6" s="211"/>
      <c r="BL6" s="211"/>
      <c r="BM6" s="211"/>
      <c r="BN6" s="211"/>
      <c r="BO6" s="211"/>
      <c r="BP6" s="211"/>
      <c r="BQ6" s="211"/>
      <c r="BR6" s="211"/>
      <c r="BS6" s="211"/>
      <c r="BT6" s="211"/>
      <c r="BU6" s="211"/>
      <c r="BV6" s="211"/>
      <c r="BW6" s="211"/>
      <c r="BX6" s="211"/>
      <c r="BY6" s="211"/>
      <c r="BZ6" s="211"/>
      <c r="CA6" s="211"/>
      <c r="CB6" s="211"/>
      <c r="CC6" s="211"/>
      <c r="CD6" s="211"/>
      <c r="CE6" s="211"/>
      <c r="CF6" s="211"/>
      <c r="CG6" s="211"/>
      <c r="CH6" s="211"/>
      <c r="CI6" s="211"/>
      <c r="CJ6" s="211"/>
      <c r="CK6" s="211"/>
      <c r="CL6" s="211"/>
      <c r="CM6" s="211"/>
      <c r="CN6" s="211"/>
      <c r="CO6" s="211"/>
      <c r="CP6" s="211"/>
      <c r="CQ6" s="211"/>
      <c r="CR6" s="211"/>
      <c r="CS6" s="211"/>
      <c r="CT6" s="211"/>
      <c r="CU6" s="211"/>
      <c r="CV6" s="211"/>
      <c r="CW6" s="211"/>
      <c r="CX6" s="211"/>
      <c r="CY6" s="211"/>
      <c r="CZ6" s="211"/>
      <c r="DA6" s="211"/>
      <c r="DB6" s="211"/>
      <c r="DC6" s="211"/>
      <c r="DD6" s="211"/>
      <c r="DE6" s="211"/>
      <c r="DF6" s="211"/>
      <c r="DG6" s="211"/>
      <c r="DH6" s="211"/>
      <c r="DI6" s="211"/>
      <c r="DJ6" s="211"/>
      <c r="DK6" s="211"/>
      <c r="DL6" s="211"/>
      <c r="DM6" s="211"/>
      <c r="DN6" s="211"/>
      <c r="DO6" s="211"/>
      <c r="DP6" s="211"/>
      <c r="DQ6" s="211"/>
      <c r="DR6" s="211"/>
      <c r="DS6" s="211"/>
      <c r="DT6" s="211"/>
      <c r="DU6" s="211"/>
      <c r="DV6" s="211"/>
      <c r="DW6" s="211"/>
      <c r="DX6" s="211"/>
      <c r="DY6" s="211"/>
      <c r="DZ6" s="211"/>
      <c r="EA6" s="211"/>
      <c r="EB6" s="211"/>
      <c r="EC6" s="211"/>
      <c r="ED6" s="211"/>
      <c r="EE6" s="211"/>
      <c r="EF6" s="211"/>
      <c r="EG6" s="211"/>
      <c r="EH6" s="211"/>
      <c r="EI6" s="211"/>
      <c r="EJ6" s="211"/>
      <c r="EK6" s="211"/>
      <c r="EL6" s="211"/>
      <c r="EM6" s="211"/>
      <c r="EN6" s="211"/>
      <c r="EO6" s="211"/>
      <c r="EP6" s="211"/>
      <c r="EQ6" s="211"/>
      <c r="ER6" s="211"/>
      <c r="ES6" s="211"/>
      <c r="ET6" s="211"/>
      <c r="EU6" s="211"/>
      <c r="EV6" s="211"/>
      <c r="EW6" s="211"/>
      <c r="EX6" s="211"/>
      <c r="EY6" s="211"/>
      <c r="EZ6" s="211"/>
      <c r="FA6" s="211"/>
      <c r="FB6" s="211"/>
      <c r="FC6" s="211"/>
      <c r="FD6" s="211"/>
      <c r="FE6" s="211"/>
      <c r="FF6" s="211"/>
      <c r="FG6" s="211"/>
      <c r="FH6" s="211"/>
      <c r="FI6" s="211"/>
      <c r="FJ6" s="211"/>
      <c r="FK6" s="211"/>
      <c r="FL6" s="211"/>
      <c r="FM6" s="211"/>
      <c r="FN6" s="211"/>
      <c r="FO6" s="211"/>
      <c r="FP6" s="211"/>
      <c r="FQ6" s="211"/>
      <c r="FR6" s="211"/>
      <c r="FS6" s="211"/>
      <c r="FT6" s="211"/>
      <c r="FU6" s="211"/>
      <c r="FV6" s="211"/>
      <c r="FW6" s="211"/>
      <c r="FX6" s="211"/>
      <c r="FY6" s="211"/>
      <c r="FZ6" s="211"/>
      <c r="GA6" s="211"/>
      <c r="GB6" s="211"/>
      <c r="GC6" s="211"/>
      <c r="GD6" s="211"/>
      <c r="GE6" s="211"/>
      <c r="GF6" s="211"/>
      <c r="GG6" s="211"/>
      <c r="GH6" s="211"/>
      <c r="GI6" s="211"/>
      <c r="GJ6" s="211"/>
      <c r="GK6" s="211"/>
      <c r="GL6" s="211"/>
      <c r="GM6" s="211"/>
      <c r="GN6" s="211"/>
      <c r="GO6" s="211"/>
      <c r="GP6" s="211"/>
      <c r="GQ6" s="211"/>
      <c r="GR6" s="211"/>
      <c r="GS6" s="211"/>
      <c r="GT6" s="211"/>
      <c r="GU6" s="211"/>
      <c r="GV6" s="211"/>
      <c r="GW6" s="211"/>
      <c r="GX6" s="211"/>
      <c r="GY6" s="211"/>
      <c r="GZ6" s="211"/>
      <c r="HA6" s="211"/>
      <c r="HB6" s="211"/>
      <c r="HC6" s="211"/>
      <c r="HD6" s="211"/>
      <c r="HE6" s="211"/>
      <c r="HF6" s="211"/>
      <c r="HG6" s="211"/>
      <c r="HH6" s="211"/>
      <c r="HI6" s="211"/>
      <c r="HJ6" s="211"/>
      <c r="HK6" s="211"/>
      <c r="HL6" s="211"/>
      <c r="HM6" s="211"/>
      <c r="HN6" s="211"/>
      <c r="HO6" s="211"/>
      <c r="HP6" s="211"/>
      <c r="HQ6" s="211"/>
      <c r="HR6" s="211"/>
      <c r="HS6" s="211"/>
      <c r="HT6" s="211"/>
      <c r="HU6" s="211"/>
      <c r="HV6" s="211"/>
      <c r="HW6" s="211"/>
      <c r="HX6" s="211"/>
      <c r="HY6" s="211"/>
      <c r="HZ6" s="211"/>
      <c r="IA6" s="211"/>
    </row>
    <row r="7" spans="1:235" s="91" customFormat="1" ht="23.25" customHeight="1">
      <c r="A7" s="211"/>
      <c r="B7" s="211"/>
      <c r="C7" s="211"/>
      <c r="D7" s="211"/>
      <c r="E7" s="211"/>
      <c r="F7" s="198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197" t="s">
        <v>171</v>
      </c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  <c r="AW7" s="211"/>
      <c r="AX7" s="211"/>
      <c r="AY7" s="211"/>
      <c r="AZ7" s="211"/>
      <c r="BA7" s="211"/>
      <c r="BB7" s="211"/>
      <c r="BC7" s="211"/>
      <c r="BD7" s="211"/>
      <c r="BE7" s="211"/>
      <c r="BF7" s="211"/>
      <c r="BG7" s="211"/>
      <c r="BH7" s="211"/>
      <c r="BI7" s="211"/>
      <c r="BJ7" s="211"/>
      <c r="BK7" s="211"/>
      <c r="BL7" s="211"/>
      <c r="BM7" s="211"/>
      <c r="BN7" s="211"/>
      <c r="BO7" s="211"/>
      <c r="BP7" s="211"/>
      <c r="BQ7" s="211"/>
      <c r="BR7" s="211"/>
      <c r="BS7" s="211"/>
      <c r="BT7" s="211"/>
      <c r="BU7" s="211"/>
      <c r="BV7" s="211"/>
      <c r="BW7" s="211"/>
      <c r="BX7" s="211"/>
      <c r="BY7" s="211"/>
      <c r="BZ7" s="211"/>
      <c r="CA7" s="211"/>
      <c r="CB7" s="211"/>
      <c r="CC7" s="211"/>
      <c r="CD7" s="211"/>
      <c r="CE7" s="211"/>
      <c r="CF7" s="211"/>
      <c r="CG7" s="211"/>
      <c r="CH7" s="211"/>
      <c r="CI7" s="211"/>
      <c r="CJ7" s="211"/>
      <c r="CK7" s="211"/>
      <c r="CL7" s="211"/>
      <c r="CM7" s="211"/>
      <c r="CN7" s="211"/>
      <c r="CO7" s="211"/>
      <c r="CP7" s="211"/>
      <c r="CQ7" s="211"/>
      <c r="CR7" s="211"/>
      <c r="CS7" s="211"/>
      <c r="CT7" s="211"/>
      <c r="CU7" s="211"/>
      <c r="CV7" s="211"/>
      <c r="CW7" s="211"/>
      <c r="CX7" s="211"/>
      <c r="CY7" s="211"/>
      <c r="CZ7" s="211"/>
      <c r="DA7" s="211"/>
      <c r="DB7" s="211"/>
      <c r="DC7" s="211"/>
      <c r="DD7" s="211"/>
      <c r="DE7" s="211"/>
      <c r="DF7" s="211"/>
      <c r="DG7" s="211"/>
      <c r="DH7" s="211"/>
      <c r="DI7" s="211"/>
      <c r="DJ7" s="211"/>
      <c r="DK7" s="211"/>
      <c r="DL7" s="211"/>
      <c r="DM7" s="211"/>
      <c r="DN7" s="211"/>
      <c r="DO7" s="211"/>
      <c r="DP7" s="211"/>
      <c r="DQ7" s="211"/>
      <c r="DR7" s="211"/>
      <c r="DS7" s="211"/>
      <c r="DT7" s="211"/>
      <c r="DU7" s="211"/>
      <c r="DV7" s="211"/>
      <c r="DW7" s="211"/>
      <c r="DX7" s="211"/>
      <c r="DY7" s="211"/>
      <c r="DZ7" s="211"/>
      <c r="EA7" s="211"/>
      <c r="EB7" s="211"/>
      <c r="EC7" s="211"/>
      <c r="ED7" s="211"/>
      <c r="EE7" s="211"/>
      <c r="EF7" s="211"/>
      <c r="EG7" s="211"/>
      <c r="EH7" s="211"/>
      <c r="EI7" s="211"/>
      <c r="EJ7" s="211"/>
      <c r="EK7" s="211"/>
      <c r="EL7" s="211"/>
      <c r="EM7" s="211"/>
      <c r="EN7" s="211"/>
      <c r="EO7" s="211"/>
      <c r="EP7" s="211"/>
      <c r="EQ7" s="211"/>
      <c r="ER7" s="211"/>
      <c r="ES7" s="211"/>
      <c r="ET7" s="211"/>
      <c r="EU7" s="211"/>
      <c r="EV7" s="211"/>
      <c r="EW7" s="211"/>
      <c r="EX7" s="211"/>
      <c r="EY7" s="211"/>
      <c r="EZ7" s="211"/>
      <c r="FA7" s="211"/>
      <c r="FB7" s="211"/>
      <c r="FC7" s="211"/>
      <c r="FD7" s="211"/>
      <c r="FE7" s="211"/>
      <c r="FF7" s="211"/>
      <c r="FG7" s="211"/>
      <c r="FH7" s="211"/>
      <c r="FI7" s="211"/>
      <c r="FJ7" s="211"/>
      <c r="FK7" s="211"/>
      <c r="FL7" s="211"/>
      <c r="FM7" s="211"/>
      <c r="FN7" s="211"/>
      <c r="FO7" s="211"/>
      <c r="FP7" s="211"/>
      <c r="FQ7" s="211"/>
      <c r="FR7" s="211"/>
      <c r="FS7" s="211"/>
      <c r="FT7" s="211"/>
      <c r="FU7" s="211"/>
      <c r="FV7" s="211"/>
      <c r="FW7" s="211"/>
      <c r="FX7" s="211"/>
      <c r="FY7" s="211"/>
      <c r="FZ7" s="211"/>
      <c r="GA7" s="211"/>
      <c r="GB7" s="211"/>
      <c r="GC7" s="211"/>
      <c r="GD7" s="211"/>
      <c r="GE7" s="211"/>
      <c r="GF7" s="211"/>
      <c r="GG7" s="211"/>
      <c r="GH7" s="211"/>
      <c r="GI7" s="211"/>
      <c r="GJ7" s="211"/>
      <c r="GK7" s="211"/>
      <c r="GL7" s="211"/>
      <c r="GM7" s="211"/>
      <c r="GN7" s="211"/>
      <c r="GO7" s="211"/>
      <c r="GP7" s="211"/>
      <c r="GQ7" s="211"/>
      <c r="GR7" s="211"/>
      <c r="GS7" s="211"/>
      <c r="GT7" s="211"/>
      <c r="GU7" s="211"/>
      <c r="GV7" s="211"/>
      <c r="GW7" s="211"/>
      <c r="GX7" s="211"/>
      <c r="GY7" s="211"/>
      <c r="GZ7" s="211"/>
      <c r="HA7" s="211"/>
      <c r="HB7" s="211"/>
      <c r="HC7" s="211"/>
      <c r="HD7" s="211"/>
      <c r="HE7" s="211"/>
      <c r="HF7" s="211"/>
      <c r="HG7" s="211"/>
      <c r="HH7" s="211"/>
      <c r="HI7" s="211"/>
      <c r="HJ7" s="211"/>
      <c r="HK7" s="211"/>
      <c r="HL7" s="211"/>
      <c r="HM7" s="211"/>
      <c r="HN7" s="211"/>
      <c r="HO7" s="211"/>
      <c r="HP7" s="211"/>
      <c r="HQ7" s="211"/>
      <c r="HR7" s="211"/>
      <c r="HS7" s="211"/>
      <c r="HT7" s="211"/>
      <c r="HU7" s="211"/>
      <c r="HV7" s="211"/>
      <c r="HW7" s="211"/>
      <c r="HX7" s="211"/>
      <c r="HY7" s="211"/>
      <c r="HZ7" s="211"/>
      <c r="IA7" s="211"/>
    </row>
    <row r="8" spans="1:235" s="91" customFormat="1" ht="23.25" customHeight="1">
      <c r="A8" s="211"/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197" t="s">
        <v>172</v>
      </c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X8" s="211"/>
      <c r="BY8" s="211"/>
      <c r="BZ8" s="211"/>
      <c r="CA8" s="211"/>
      <c r="CB8" s="211"/>
      <c r="CC8" s="211"/>
      <c r="CD8" s="211"/>
      <c r="CE8" s="211"/>
      <c r="CF8" s="211"/>
      <c r="CG8" s="211"/>
      <c r="CH8" s="211"/>
      <c r="CI8" s="211"/>
      <c r="CJ8" s="211"/>
      <c r="CK8" s="211"/>
      <c r="CL8" s="211"/>
      <c r="CM8" s="211"/>
      <c r="CN8" s="211"/>
      <c r="CO8" s="211"/>
      <c r="CP8" s="211"/>
      <c r="CQ8" s="211"/>
      <c r="CR8" s="211"/>
      <c r="CS8" s="211"/>
      <c r="CT8" s="211"/>
      <c r="CU8" s="211"/>
      <c r="CV8" s="211"/>
      <c r="CW8" s="211"/>
      <c r="CX8" s="211"/>
      <c r="CY8" s="211"/>
      <c r="CZ8" s="211"/>
      <c r="DA8" s="211"/>
      <c r="DB8" s="211"/>
      <c r="DC8" s="211"/>
      <c r="DD8" s="211"/>
      <c r="DE8" s="211"/>
      <c r="DF8" s="211"/>
      <c r="DG8" s="211"/>
      <c r="DH8" s="211"/>
      <c r="DI8" s="211"/>
      <c r="DJ8" s="211"/>
      <c r="DK8" s="211"/>
      <c r="DL8" s="211"/>
      <c r="DM8" s="211"/>
      <c r="DN8" s="211"/>
      <c r="DO8" s="211"/>
      <c r="DP8" s="211"/>
      <c r="DQ8" s="211"/>
      <c r="DR8" s="211"/>
      <c r="DS8" s="211"/>
      <c r="DT8" s="211"/>
      <c r="DU8" s="211"/>
      <c r="DV8" s="211"/>
      <c r="DW8" s="211"/>
      <c r="DX8" s="211"/>
      <c r="DY8" s="211"/>
      <c r="DZ8" s="211"/>
      <c r="EA8" s="211"/>
      <c r="EB8" s="211"/>
      <c r="EC8" s="211"/>
      <c r="ED8" s="211"/>
      <c r="EE8" s="211"/>
      <c r="EF8" s="211"/>
      <c r="EG8" s="211"/>
      <c r="EH8" s="211"/>
      <c r="EI8" s="211"/>
      <c r="EJ8" s="211"/>
      <c r="EK8" s="211"/>
      <c r="EL8" s="211"/>
      <c r="EM8" s="211"/>
      <c r="EN8" s="211"/>
      <c r="EO8" s="211"/>
      <c r="EP8" s="211"/>
      <c r="EQ8" s="211"/>
      <c r="ER8" s="211"/>
      <c r="ES8" s="211"/>
      <c r="ET8" s="211"/>
      <c r="EU8" s="211"/>
      <c r="EV8" s="211"/>
      <c r="EW8" s="211"/>
      <c r="EX8" s="211"/>
      <c r="EY8" s="211"/>
      <c r="EZ8" s="211"/>
      <c r="FA8" s="211"/>
      <c r="FB8" s="211"/>
      <c r="FC8" s="211"/>
      <c r="FD8" s="211"/>
      <c r="FE8" s="211"/>
      <c r="FF8" s="211"/>
      <c r="FG8" s="211"/>
      <c r="FH8" s="211"/>
      <c r="FI8" s="211"/>
      <c r="FJ8" s="211"/>
      <c r="FK8" s="211"/>
      <c r="FL8" s="211"/>
      <c r="FM8" s="211"/>
      <c r="FN8" s="211"/>
      <c r="FO8" s="211"/>
      <c r="FP8" s="211"/>
      <c r="FQ8" s="211"/>
      <c r="FR8" s="211"/>
      <c r="FS8" s="211"/>
      <c r="FT8" s="211"/>
      <c r="FU8" s="211"/>
      <c r="FV8" s="211"/>
      <c r="FW8" s="211"/>
      <c r="FX8" s="211"/>
      <c r="FY8" s="211"/>
      <c r="FZ8" s="211"/>
      <c r="GA8" s="211"/>
      <c r="GB8" s="211"/>
      <c r="GC8" s="211"/>
      <c r="GD8" s="211"/>
      <c r="GE8" s="211"/>
      <c r="GF8" s="211"/>
      <c r="GG8" s="211"/>
      <c r="GH8" s="211"/>
      <c r="GI8" s="211"/>
      <c r="GJ8" s="211"/>
      <c r="GK8" s="211"/>
      <c r="GL8" s="211"/>
      <c r="GM8" s="211"/>
      <c r="GN8" s="211"/>
      <c r="GO8" s="211"/>
      <c r="GP8" s="211"/>
      <c r="GQ8" s="211"/>
      <c r="GR8" s="211"/>
      <c r="GS8" s="211"/>
      <c r="GT8" s="211"/>
      <c r="GU8" s="211"/>
      <c r="GV8" s="211"/>
      <c r="GW8" s="211"/>
      <c r="GX8" s="211"/>
      <c r="GY8" s="211"/>
      <c r="GZ8" s="211"/>
      <c r="HA8" s="211"/>
      <c r="HB8" s="211"/>
      <c r="HC8" s="211"/>
      <c r="HD8" s="211"/>
      <c r="HE8" s="211"/>
      <c r="HF8" s="211"/>
      <c r="HG8" s="211"/>
      <c r="HH8" s="211"/>
      <c r="HI8" s="211"/>
      <c r="HJ8" s="211"/>
      <c r="HK8" s="211"/>
      <c r="HL8" s="211"/>
      <c r="HM8" s="211"/>
      <c r="HN8" s="211"/>
      <c r="HO8" s="211"/>
      <c r="HP8" s="211"/>
      <c r="HQ8" s="211"/>
      <c r="HR8" s="211"/>
      <c r="HS8" s="211"/>
      <c r="HT8" s="211"/>
      <c r="HU8" s="211"/>
      <c r="HV8" s="211"/>
      <c r="HW8" s="211"/>
      <c r="HX8" s="211"/>
      <c r="HY8" s="211"/>
      <c r="HZ8" s="211"/>
      <c r="IA8" s="211"/>
    </row>
    <row r="9" spans="1:235" s="91" customFormat="1" ht="23.25" customHeight="1">
      <c r="A9" s="211"/>
      <c r="B9" s="211"/>
      <c r="C9" s="211"/>
      <c r="D9" s="211"/>
      <c r="E9" s="211"/>
      <c r="F9" s="211"/>
      <c r="G9" s="211"/>
      <c r="H9" s="211" t="s">
        <v>87</v>
      </c>
      <c r="I9" s="211"/>
      <c r="J9" s="211"/>
      <c r="K9" s="211"/>
      <c r="L9" s="211"/>
      <c r="M9" s="211"/>
      <c r="N9" s="211"/>
      <c r="O9" s="211"/>
      <c r="P9" s="211"/>
      <c r="Q9" s="211"/>
      <c r="R9" s="197" t="s">
        <v>173</v>
      </c>
      <c r="S9" s="211"/>
      <c r="T9" s="211" t="s">
        <v>89</v>
      </c>
      <c r="U9" s="211"/>
      <c r="V9" s="211"/>
      <c r="W9" s="211"/>
      <c r="X9" s="211" t="s">
        <v>90</v>
      </c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  <c r="BN9" s="211"/>
      <c r="BO9" s="211"/>
      <c r="BP9" s="211"/>
      <c r="BQ9" s="211"/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1"/>
      <c r="CF9" s="211"/>
      <c r="CG9" s="211"/>
      <c r="CH9" s="211"/>
      <c r="CI9" s="211"/>
      <c r="CJ9" s="211"/>
      <c r="CK9" s="211"/>
      <c r="CL9" s="211"/>
      <c r="CM9" s="211"/>
      <c r="CN9" s="211"/>
      <c r="CO9" s="211"/>
      <c r="CP9" s="211"/>
      <c r="CQ9" s="211"/>
      <c r="CR9" s="211"/>
      <c r="CS9" s="211"/>
      <c r="CT9" s="211"/>
      <c r="CU9" s="211"/>
      <c r="CV9" s="211"/>
      <c r="CW9" s="211"/>
      <c r="CX9" s="211"/>
      <c r="CY9" s="211"/>
      <c r="CZ9" s="211"/>
      <c r="DA9" s="211"/>
      <c r="DB9" s="211"/>
      <c r="DC9" s="211"/>
      <c r="DD9" s="211"/>
      <c r="DE9" s="211"/>
      <c r="DF9" s="211"/>
      <c r="DG9" s="211"/>
      <c r="DH9" s="211"/>
      <c r="DI9" s="211"/>
      <c r="DJ9" s="211"/>
      <c r="DK9" s="211"/>
      <c r="DL9" s="211"/>
      <c r="DM9" s="211"/>
      <c r="DN9" s="211"/>
      <c r="DO9" s="211"/>
      <c r="DP9" s="211"/>
      <c r="DQ9" s="211"/>
      <c r="DR9" s="211"/>
      <c r="DS9" s="211"/>
      <c r="DT9" s="211"/>
      <c r="DU9" s="211"/>
      <c r="DV9" s="211"/>
      <c r="DW9" s="211"/>
      <c r="DX9" s="211"/>
      <c r="DY9" s="211"/>
      <c r="DZ9" s="211"/>
      <c r="EA9" s="211"/>
      <c r="EB9" s="211"/>
      <c r="EC9" s="211"/>
      <c r="ED9" s="211"/>
      <c r="EE9" s="211"/>
      <c r="EF9" s="211"/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1"/>
      <c r="ES9" s="211"/>
      <c r="ET9" s="211"/>
      <c r="EU9" s="211"/>
      <c r="EV9" s="211"/>
      <c r="EW9" s="211"/>
      <c r="EX9" s="211"/>
      <c r="EY9" s="211"/>
      <c r="EZ9" s="211"/>
      <c r="FA9" s="211"/>
      <c r="FB9" s="211"/>
      <c r="FC9" s="211"/>
      <c r="FD9" s="211"/>
      <c r="FE9" s="211"/>
      <c r="FF9" s="211"/>
      <c r="FG9" s="211"/>
      <c r="FH9" s="211"/>
      <c r="FI9" s="211"/>
      <c r="FJ9" s="211"/>
      <c r="FK9" s="211"/>
      <c r="FL9" s="211"/>
      <c r="FM9" s="211"/>
      <c r="FN9" s="211"/>
      <c r="FO9" s="211"/>
      <c r="FP9" s="211"/>
      <c r="FQ9" s="211"/>
      <c r="FR9" s="211"/>
      <c r="FS9" s="211"/>
      <c r="FT9" s="211"/>
      <c r="FU9" s="211"/>
      <c r="FV9" s="211"/>
      <c r="FW9" s="211"/>
      <c r="FX9" s="211"/>
      <c r="FY9" s="211"/>
      <c r="FZ9" s="211"/>
      <c r="GA9" s="211"/>
      <c r="GB9" s="211"/>
      <c r="GC9" s="211"/>
      <c r="GD9" s="211"/>
      <c r="GE9" s="211"/>
      <c r="GF9" s="211"/>
      <c r="GG9" s="211"/>
      <c r="GH9" s="211"/>
      <c r="GI9" s="211"/>
      <c r="GJ9" s="211"/>
      <c r="GK9" s="211"/>
      <c r="GL9" s="211"/>
      <c r="GM9" s="211"/>
      <c r="GN9" s="211"/>
      <c r="GO9" s="211"/>
      <c r="GP9" s="211"/>
      <c r="GQ9" s="211"/>
      <c r="GR9" s="211"/>
      <c r="GS9" s="211"/>
      <c r="GT9" s="211"/>
      <c r="GU9" s="211"/>
      <c r="GV9" s="211"/>
      <c r="GW9" s="211"/>
      <c r="GX9" s="211"/>
      <c r="GY9" s="211"/>
      <c r="GZ9" s="211"/>
      <c r="HA9" s="211"/>
      <c r="HB9" s="211"/>
      <c r="HC9" s="211"/>
      <c r="HD9" s="211"/>
      <c r="HE9" s="211"/>
      <c r="HF9" s="211"/>
      <c r="HG9" s="211"/>
      <c r="HH9" s="211"/>
      <c r="HI9" s="211"/>
      <c r="HJ9" s="211"/>
      <c r="HK9" s="211"/>
      <c r="HL9" s="211"/>
      <c r="HM9" s="211"/>
      <c r="HN9" s="211"/>
      <c r="HO9" s="211"/>
      <c r="HP9" s="211"/>
      <c r="HQ9" s="211"/>
      <c r="HR9" s="211"/>
      <c r="HS9" s="211"/>
      <c r="HT9" s="211"/>
      <c r="HU9" s="211"/>
      <c r="HV9" s="211"/>
      <c r="HW9" s="211"/>
      <c r="HX9" s="211"/>
      <c r="HY9" s="211"/>
      <c r="HZ9" s="211"/>
      <c r="IA9" s="211"/>
    </row>
    <row r="10" spans="1:235" s="91" customFormat="1" ht="23.25" customHeight="1">
      <c r="A10" s="211"/>
      <c r="B10" s="211"/>
      <c r="C10" s="211"/>
      <c r="D10" s="211" t="s">
        <v>205</v>
      </c>
      <c r="E10" s="211"/>
      <c r="F10" s="211" t="s">
        <v>91</v>
      </c>
      <c r="G10" s="211"/>
      <c r="H10" s="211" t="s">
        <v>92</v>
      </c>
      <c r="I10" s="211"/>
      <c r="J10" s="211" t="s">
        <v>93</v>
      </c>
      <c r="K10" s="211"/>
      <c r="L10" s="211" t="s">
        <v>110</v>
      </c>
      <c r="M10" s="211"/>
      <c r="N10" s="211"/>
      <c r="O10" s="211"/>
      <c r="P10" s="211"/>
      <c r="Q10" s="211"/>
      <c r="R10" s="197" t="s">
        <v>95</v>
      </c>
      <c r="S10" s="211"/>
      <c r="T10" s="211" t="s">
        <v>96</v>
      </c>
      <c r="U10" s="211"/>
      <c r="V10" s="211" t="s">
        <v>98</v>
      </c>
      <c r="W10" s="211"/>
      <c r="X10" s="211" t="s">
        <v>97</v>
      </c>
      <c r="Y10" s="211"/>
      <c r="Z10" s="211" t="s">
        <v>98</v>
      </c>
      <c r="AA10" s="124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11"/>
      <c r="CV10" s="211"/>
      <c r="CW10" s="211"/>
      <c r="CX10" s="211"/>
      <c r="CY10" s="211"/>
      <c r="CZ10" s="211"/>
      <c r="DA10" s="211"/>
      <c r="DB10" s="211"/>
      <c r="DC10" s="211"/>
      <c r="DD10" s="211"/>
      <c r="DE10" s="211"/>
      <c r="DF10" s="211"/>
      <c r="DG10" s="211"/>
      <c r="DH10" s="211"/>
      <c r="DI10" s="211"/>
      <c r="DJ10" s="211"/>
      <c r="DK10" s="211"/>
      <c r="DL10" s="211"/>
      <c r="DM10" s="211"/>
      <c r="DN10" s="211"/>
      <c r="DO10" s="211"/>
      <c r="DP10" s="211"/>
      <c r="DQ10" s="211"/>
      <c r="DR10" s="211"/>
      <c r="DS10" s="211"/>
      <c r="DT10" s="211"/>
      <c r="DU10" s="211"/>
      <c r="DV10" s="211"/>
      <c r="DW10" s="211"/>
      <c r="DX10" s="211"/>
      <c r="DY10" s="211"/>
      <c r="DZ10" s="211"/>
      <c r="EA10" s="211"/>
      <c r="EB10" s="211"/>
      <c r="EC10" s="211"/>
      <c r="ED10" s="211"/>
      <c r="EE10" s="211"/>
      <c r="EF10" s="211"/>
      <c r="EG10" s="211"/>
      <c r="EH10" s="211"/>
      <c r="EI10" s="211"/>
      <c r="EJ10" s="211"/>
      <c r="EK10" s="211"/>
      <c r="EL10" s="211"/>
      <c r="EM10" s="211"/>
      <c r="EN10" s="211"/>
      <c r="EO10" s="211"/>
      <c r="EP10" s="211"/>
      <c r="EQ10" s="211"/>
      <c r="ER10" s="211"/>
      <c r="ES10" s="211"/>
      <c r="ET10" s="211"/>
      <c r="EU10" s="211"/>
      <c r="EV10" s="211"/>
      <c r="EW10" s="211"/>
      <c r="EX10" s="211"/>
      <c r="EY10" s="211"/>
      <c r="EZ10" s="211"/>
      <c r="FA10" s="211"/>
      <c r="FB10" s="211"/>
      <c r="FC10" s="211"/>
      <c r="FD10" s="211"/>
      <c r="FE10" s="211"/>
      <c r="FF10" s="211"/>
      <c r="FG10" s="211"/>
      <c r="FH10" s="211"/>
      <c r="FI10" s="211"/>
      <c r="FJ10" s="211"/>
      <c r="FK10" s="211"/>
      <c r="FL10" s="211"/>
      <c r="FM10" s="211"/>
      <c r="FN10" s="211"/>
      <c r="FO10" s="211"/>
      <c r="FP10" s="211"/>
      <c r="FQ10" s="211"/>
      <c r="FR10" s="211"/>
      <c r="FS10" s="211"/>
      <c r="FT10" s="211"/>
      <c r="FU10" s="211"/>
      <c r="FV10" s="211"/>
      <c r="FW10" s="211"/>
      <c r="FX10" s="211"/>
      <c r="FY10" s="211"/>
      <c r="FZ10" s="211"/>
      <c r="GA10" s="211"/>
      <c r="GB10" s="211"/>
      <c r="GC10" s="211"/>
      <c r="GD10" s="211"/>
      <c r="GE10" s="211"/>
      <c r="GF10" s="211"/>
      <c r="GG10" s="211"/>
      <c r="GH10" s="211"/>
      <c r="GI10" s="211"/>
      <c r="GJ10" s="211"/>
      <c r="GK10" s="211"/>
      <c r="GL10" s="211"/>
      <c r="GM10" s="211"/>
      <c r="GN10" s="211"/>
      <c r="GO10" s="211"/>
      <c r="GP10" s="211"/>
      <c r="GQ10" s="211"/>
      <c r="GR10" s="211"/>
      <c r="GS10" s="211"/>
      <c r="GT10" s="211"/>
      <c r="GU10" s="211"/>
      <c r="GV10" s="211"/>
      <c r="GW10" s="211"/>
      <c r="GX10" s="211"/>
      <c r="GY10" s="211"/>
      <c r="GZ10" s="211"/>
      <c r="HA10" s="211"/>
      <c r="HB10" s="211"/>
      <c r="HC10" s="211"/>
      <c r="HD10" s="211"/>
      <c r="HE10" s="211"/>
      <c r="HF10" s="211"/>
      <c r="HG10" s="211"/>
      <c r="HH10" s="211"/>
      <c r="HI10" s="211"/>
      <c r="HJ10" s="211"/>
      <c r="HK10" s="211"/>
      <c r="HL10" s="211"/>
      <c r="HM10" s="211"/>
      <c r="HN10" s="211"/>
      <c r="HO10" s="211"/>
      <c r="HP10" s="211"/>
      <c r="HQ10" s="211"/>
      <c r="HR10" s="211"/>
      <c r="HS10" s="211"/>
      <c r="HT10" s="211"/>
      <c r="HU10" s="211"/>
      <c r="HV10" s="211"/>
      <c r="HW10" s="211"/>
      <c r="HX10" s="211"/>
      <c r="HY10" s="211"/>
      <c r="HZ10" s="211"/>
      <c r="IA10" s="211"/>
    </row>
    <row r="11" spans="1:235" s="91" customFormat="1" ht="23.25" customHeight="1">
      <c r="A11" s="211"/>
      <c r="B11" s="113"/>
      <c r="C11" s="211"/>
      <c r="D11" s="211" t="s">
        <v>99</v>
      </c>
      <c r="E11" s="211"/>
      <c r="F11" s="211" t="s">
        <v>100</v>
      </c>
      <c r="G11" s="211"/>
      <c r="H11" s="211" t="s">
        <v>101</v>
      </c>
      <c r="I11" s="211"/>
      <c r="J11" s="211" t="s">
        <v>102</v>
      </c>
      <c r="K11" s="211"/>
      <c r="L11" s="211" t="s">
        <v>54</v>
      </c>
      <c r="M11" s="211"/>
      <c r="N11" s="211" t="s">
        <v>94</v>
      </c>
      <c r="O11" s="211"/>
      <c r="P11" s="211" t="s">
        <v>54</v>
      </c>
      <c r="Q11" s="211"/>
      <c r="R11" s="197" t="s">
        <v>103</v>
      </c>
      <c r="S11" s="211"/>
      <c r="T11" s="211" t="s">
        <v>104</v>
      </c>
      <c r="U11" s="211"/>
      <c r="V11" s="211" t="s">
        <v>166</v>
      </c>
      <c r="W11" s="211"/>
      <c r="X11" s="211" t="s">
        <v>105</v>
      </c>
      <c r="Y11" s="211"/>
      <c r="Z11" s="211" t="s">
        <v>106</v>
      </c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  <c r="CI11" s="211"/>
      <c r="CJ11" s="211"/>
      <c r="CK11" s="211"/>
      <c r="CL11" s="211"/>
      <c r="CM11" s="211"/>
      <c r="CN11" s="211"/>
      <c r="CO11" s="211"/>
      <c r="CP11" s="211"/>
      <c r="CQ11" s="211"/>
      <c r="CR11" s="211"/>
      <c r="CS11" s="211"/>
      <c r="CT11" s="211"/>
      <c r="CU11" s="211"/>
      <c r="CV11" s="211"/>
      <c r="CW11" s="211"/>
      <c r="CX11" s="211"/>
      <c r="CY11" s="211"/>
      <c r="CZ11" s="211"/>
      <c r="DA11" s="211"/>
      <c r="DB11" s="211"/>
      <c r="DC11" s="211"/>
      <c r="DD11" s="211"/>
      <c r="DE11" s="211"/>
      <c r="DF11" s="211"/>
      <c r="DG11" s="211"/>
      <c r="DH11" s="211"/>
      <c r="DI11" s="211"/>
      <c r="DJ11" s="211"/>
      <c r="DK11" s="211"/>
      <c r="DL11" s="211"/>
      <c r="DM11" s="211"/>
      <c r="DN11" s="211"/>
      <c r="DO11" s="211"/>
      <c r="DP11" s="211"/>
      <c r="DQ11" s="211"/>
      <c r="DR11" s="211"/>
      <c r="DS11" s="211"/>
      <c r="DT11" s="211"/>
      <c r="DU11" s="211"/>
      <c r="DV11" s="211"/>
      <c r="DW11" s="211"/>
      <c r="DX11" s="211"/>
      <c r="DY11" s="211"/>
      <c r="DZ11" s="211"/>
      <c r="EA11" s="211"/>
      <c r="EB11" s="211"/>
      <c r="EC11" s="211"/>
      <c r="ED11" s="211"/>
      <c r="EE11" s="211"/>
      <c r="EF11" s="211"/>
      <c r="EG11" s="211"/>
      <c r="EH11" s="211"/>
      <c r="EI11" s="211"/>
      <c r="EJ11" s="211"/>
      <c r="EK11" s="211"/>
      <c r="EL11" s="211"/>
      <c r="EM11" s="211"/>
      <c r="EN11" s="211"/>
      <c r="EO11" s="211"/>
      <c r="EP11" s="211"/>
      <c r="EQ11" s="211"/>
      <c r="ER11" s="211"/>
      <c r="ES11" s="211"/>
      <c r="ET11" s="211"/>
      <c r="EU11" s="211"/>
      <c r="EV11" s="211"/>
      <c r="EW11" s="211"/>
      <c r="EX11" s="211"/>
      <c r="EY11" s="211"/>
      <c r="EZ11" s="211"/>
      <c r="FA11" s="211"/>
      <c r="FB11" s="211"/>
      <c r="FC11" s="211"/>
      <c r="FD11" s="211"/>
      <c r="FE11" s="211"/>
      <c r="FF11" s="211"/>
      <c r="FG11" s="211"/>
      <c r="FH11" s="211"/>
      <c r="FI11" s="211"/>
      <c r="FJ11" s="211"/>
      <c r="FK11" s="211"/>
      <c r="FL11" s="211"/>
      <c r="FM11" s="211"/>
      <c r="FN11" s="211"/>
      <c r="FO11" s="211"/>
      <c r="FP11" s="211"/>
      <c r="FQ11" s="211"/>
      <c r="FR11" s="211"/>
      <c r="FS11" s="211"/>
      <c r="FT11" s="211"/>
      <c r="FU11" s="211"/>
      <c r="FV11" s="211"/>
      <c r="FW11" s="211"/>
      <c r="FX11" s="211"/>
      <c r="FY11" s="211"/>
      <c r="FZ11" s="211"/>
      <c r="GA11" s="211"/>
      <c r="GB11" s="211"/>
      <c r="GC11" s="211"/>
      <c r="GD11" s="211"/>
      <c r="GE11" s="211"/>
      <c r="GF11" s="211"/>
      <c r="GG11" s="211"/>
      <c r="GH11" s="211"/>
      <c r="GI11" s="211"/>
      <c r="GJ11" s="211"/>
      <c r="GK11" s="211"/>
      <c r="GL11" s="211"/>
      <c r="GM11" s="211"/>
      <c r="GN11" s="211"/>
      <c r="GO11" s="211"/>
      <c r="GP11" s="211"/>
      <c r="GQ11" s="211"/>
      <c r="GR11" s="211"/>
      <c r="GS11" s="211"/>
      <c r="GT11" s="211"/>
      <c r="GU11" s="211"/>
      <c r="GV11" s="211"/>
      <c r="GW11" s="211"/>
      <c r="GX11" s="211"/>
      <c r="GY11" s="211"/>
      <c r="GZ11" s="211"/>
      <c r="HA11" s="211"/>
      <c r="HB11" s="211"/>
      <c r="HC11" s="211"/>
      <c r="HD11" s="211"/>
      <c r="HE11" s="211"/>
      <c r="HF11" s="211"/>
      <c r="HG11" s="211"/>
      <c r="HH11" s="211"/>
      <c r="HI11" s="211"/>
      <c r="HJ11" s="211"/>
      <c r="HK11" s="211"/>
      <c r="HL11" s="211"/>
      <c r="HM11" s="211"/>
      <c r="HN11" s="211"/>
      <c r="HO11" s="211"/>
      <c r="HP11" s="211"/>
      <c r="HQ11" s="211"/>
      <c r="HR11" s="211"/>
      <c r="HS11" s="211"/>
      <c r="HT11" s="211"/>
      <c r="HU11" s="211"/>
      <c r="HV11" s="211"/>
      <c r="HW11" s="211"/>
      <c r="HX11" s="211"/>
      <c r="HY11" s="211"/>
      <c r="HZ11" s="211"/>
      <c r="IA11" s="211"/>
    </row>
    <row r="12" spans="1:235" s="91" customFormat="1" ht="23.25" customHeight="1">
      <c r="A12" s="211"/>
      <c r="B12" s="211"/>
      <c r="C12" s="211"/>
      <c r="D12" s="233" t="s">
        <v>8</v>
      </c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1"/>
      <c r="CL12" s="211"/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1"/>
      <c r="DA12" s="211"/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1"/>
      <c r="DS12" s="211"/>
      <c r="DT12" s="211"/>
      <c r="DU12" s="211"/>
      <c r="DV12" s="211"/>
      <c r="DW12" s="211"/>
      <c r="DX12" s="211"/>
      <c r="DY12" s="211"/>
      <c r="DZ12" s="211"/>
      <c r="EA12" s="211"/>
      <c r="EB12" s="211"/>
      <c r="EC12" s="211"/>
      <c r="ED12" s="211"/>
      <c r="EE12" s="211"/>
      <c r="EF12" s="211"/>
      <c r="EG12" s="211"/>
      <c r="EH12" s="211"/>
      <c r="EI12" s="211"/>
      <c r="EJ12" s="211"/>
      <c r="EK12" s="211"/>
      <c r="EL12" s="211"/>
      <c r="EM12" s="211"/>
      <c r="EN12" s="211"/>
      <c r="EO12" s="211"/>
      <c r="EP12" s="211"/>
      <c r="EQ12" s="211"/>
      <c r="ER12" s="211"/>
      <c r="ES12" s="211"/>
      <c r="ET12" s="211"/>
      <c r="EU12" s="211"/>
      <c r="EV12" s="211"/>
      <c r="EW12" s="211"/>
      <c r="EX12" s="211"/>
      <c r="EY12" s="211"/>
      <c r="EZ12" s="211"/>
      <c r="FA12" s="211"/>
      <c r="FB12" s="211"/>
      <c r="FC12" s="211"/>
      <c r="FD12" s="211"/>
      <c r="FE12" s="211"/>
      <c r="FF12" s="211"/>
      <c r="FG12" s="211"/>
      <c r="FH12" s="211"/>
      <c r="FI12" s="211"/>
      <c r="FJ12" s="211"/>
      <c r="FK12" s="211"/>
      <c r="FL12" s="211"/>
      <c r="FM12" s="211"/>
      <c r="FN12" s="211"/>
      <c r="FO12" s="211"/>
      <c r="FP12" s="211"/>
      <c r="FQ12" s="211"/>
      <c r="FR12" s="211"/>
      <c r="FS12" s="211"/>
      <c r="FT12" s="211"/>
      <c r="FU12" s="211"/>
      <c r="FV12" s="211"/>
      <c r="FW12" s="211"/>
      <c r="FX12" s="211"/>
      <c r="FY12" s="211"/>
      <c r="FZ12" s="211"/>
      <c r="GA12" s="211"/>
      <c r="GB12" s="211"/>
      <c r="GC12" s="211"/>
      <c r="GD12" s="211"/>
      <c r="GE12" s="211"/>
      <c r="GF12" s="211"/>
      <c r="GG12" s="211"/>
      <c r="GH12" s="211"/>
      <c r="GI12" s="211"/>
      <c r="GJ12" s="211"/>
      <c r="GK12" s="211"/>
      <c r="GL12" s="211"/>
      <c r="GM12" s="211"/>
      <c r="GN12" s="211"/>
      <c r="GO12" s="211"/>
      <c r="GP12" s="211"/>
      <c r="GQ12" s="211"/>
      <c r="GR12" s="211"/>
      <c r="GS12" s="211"/>
      <c r="GT12" s="211"/>
      <c r="GU12" s="211"/>
      <c r="GV12" s="211"/>
      <c r="GW12" s="211"/>
      <c r="GX12" s="211"/>
      <c r="GY12" s="211"/>
      <c r="GZ12" s="211"/>
      <c r="HA12" s="211"/>
      <c r="HB12" s="211"/>
      <c r="HC12" s="211"/>
      <c r="HD12" s="211"/>
      <c r="HE12" s="211"/>
      <c r="HF12" s="211"/>
      <c r="HG12" s="211"/>
      <c r="HH12" s="211"/>
      <c r="HI12" s="211"/>
      <c r="HJ12" s="211"/>
      <c r="HK12" s="211"/>
      <c r="HL12" s="211"/>
      <c r="HM12" s="211"/>
      <c r="HN12" s="211"/>
      <c r="HO12" s="211"/>
      <c r="HP12" s="211"/>
      <c r="HQ12" s="211"/>
      <c r="HR12" s="211"/>
      <c r="HS12" s="211"/>
      <c r="HT12" s="211"/>
      <c r="HU12" s="211"/>
      <c r="HV12" s="211"/>
      <c r="HW12" s="211"/>
      <c r="HX12" s="211"/>
      <c r="HY12" s="211"/>
      <c r="HZ12" s="211"/>
      <c r="IA12" s="211"/>
    </row>
    <row r="13" spans="1:235" s="91" customFormat="1" ht="24.6" customHeight="1">
      <c r="A13" s="106" t="s">
        <v>186</v>
      </c>
      <c r="B13" s="101"/>
      <c r="C13" s="167"/>
      <c r="D13" s="101"/>
      <c r="E13" s="167"/>
      <c r="F13" s="101"/>
      <c r="G13" s="167"/>
      <c r="H13" s="101"/>
      <c r="I13" s="167"/>
      <c r="J13" s="101"/>
      <c r="K13" s="101"/>
      <c r="L13" s="101"/>
      <c r="M13" s="167"/>
      <c r="N13" s="72"/>
      <c r="O13" s="167"/>
      <c r="P13" s="167"/>
      <c r="Q13" s="167"/>
      <c r="R13" s="167"/>
      <c r="S13" s="167"/>
      <c r="T13" s="167"/>
      <c r="U13" s="167"/>
      <c r="V13" s="72"/>
      <c r="W13" s="167"/>
      <c r="X13" s="72"/>
      <c r="Y13" s="167"/>
      <c r="Z13" s="72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1"/>
      <c r="CQ13" s="211"/>
      <c r="CR13" s="211"/>
      <c r="CS13" s="211"/>
      <c r="CT13" s="211"/>
      <c r="CU13" s="211"/>
      <c r="CV13" s="211"/>
      <c r="CW13" s="211"/>
      <c r="CX13" s="211"/>
      <c r="CY13" s="211"/>
      <c r="CZ13" s="211"/>
      <c r="DA13" s="211"/>
      <c r="DB13" s="211"/>
      <c r="DC13" s="211"/>
      <c r="DD13" s="211"/>
      <c r="DE13" s="211"/>
      <c r="DF13" s="211"/>
      <c r="DG13" s="211"/>
      <c r="DH13" s="211"/>
      <c r="DI13" s="211"/>
      <c r="DJ13" s="211"/>
      <c r="DK13" s="211"/>
      <c r="DL13" s="211"/>
      <c r="DM13" s="211"/>
      <c r="DN13" s="211"/>
      <c r="DO13" s="211"/>
      <c r="DP13" s="211"/>
      <c r="DQ13" s="211"/>
      <c r="DR13" s="211"/>
      <c r="DS13" s="211"/>
      <c r="DT13" s="211"/>
      <c r="DU13" s="211"/>
      <c r="DV13" s="211"/>
      <c r="DW13" s="211"/>
      <c r="DX13" s="211"/>
      <c r="DY13" s="211"/>
      <c r="DZ13" s="211"/>
      <c r="EA13" s="211"/>
      <c r="EB13" s="211"/>
      <c r="EC13" s="211"/>
      <c r="ED13" s="211"/>
      <c r="EE13" s="211"/>
      <c r="EF13" s="211"/>
      <c r="EG13" s="211"/>
      <c r="EH13" s="211"/>
      <c r="EI13" s="211"/>
      <c r="EJ13" s="211"/>
      <c r="EK13" s="211"/>
      <c r="EL13" s="211"/>
      <c r="EM13" s="211"/>
      <c r="EN13" s="211"/>
      <c r="EO13" s="211"/>
      <c r="EP13" s="211"/>
      <c r="EQ13" s="211"/>
      <c r="ER13" s="211"/>
      <c r="ES13" s="211"/>
      <c r="ET13" s="211"/>
      <c r="EU13" s="211"/>
      <c r="EV13" s="211"/>
      <c r="EW13" s="211"/>
      <c r="EX13" s="211"/>
      <c r="EY13" s="211"/>
      <c r="EZ13" s="211"/>
      <c r="FA13" s="211"/>
      <c r="FB13" s="211"/>
      <c r="FC13" s="211"/>
      <c r="FD13" s="211"/>
      <c r="FE13" s="211"/>
      <c r="FF13" s="211"/>
      <c r="FG13" s="211"/>
      <c r="FH13" s="211"/>
      <c r="FI13" s="211"/>
      <c r="FJ13" s="211"/>
      <c r="FK13" s="211"/>
      <c r="FL13" s="211"/>
      <c r="FM13" s="211"/>
      <c r="FN13" s="211"/>
      <c r="FO13" s="211"/>
      <c r="FP13" s="211"/>
      <c r="FQ13" s="211"/>
      <c r="FR13" s="211"/>
      <c r="FS13" s="211"/>
      <c r="FT13" s="211"/>
      <c r="FU13" s="211"/>
      <c r="FV13" s="211"/>
      <c r="FW13" s="211"/>
      <c r="FX13" s="211"/>
      <c r="FY13" s="211"/>
      <c r="FZ13" s="211"/>
      <c r="GA13" s="211"/>
      <c r="GB13" s="211"/>
      <c r="GC13" s="211"/>
      <c r="GD13" s="211"/>
      <c r="GE13" s="211"/>
      <c r="GF13" s="211"/>
      <c r="GG13" s="211"/>
      <c r="GH13" s="211"/>
      <c r="GI13" s="211"/>
      <c r="GJ13" s="211"/>
      <c r="GK13" s="211"/>
      <c r="GL13" s="211"/>
      <c r="GM13" s="211"/>
      <c r="GN13" s="211"/>
      <c r="GO13" s="211"/>
      <c r="GP13" s="211"/>
      <c r="GQ13" s="211"/>
      <c r="GR13" s="211"/>
      <c r="GS13" s="211"/>
      <c r="GT13" s="211"/>
      <c r="GU13" s="211"/>
      <c r="GV13" s="211"/>
      <c r="GW13" s="211"/>
      <c r="GX13" s="211"/>
      <c r="GY13" s="211"/>
      <c r="GZ13" s="211"/>
      <c r="HA13" s="211"/>
      <c r="HB13" s="211"/>
      <c r="HC13" s="211"/>
      <c r="HD13" s="211"/>
      <c r="HE13" s="211"/>
      <c r="HF13" s="211"/>
      <c r="HG13" s="211"/>
      <c r="HH13" s="211"/>
      <c r="HI13" s="211"/>
      <c r="HJ13" s="211"/>
      <c r="HK13" s="211"/>
      <c r="HL13" s="211"/>
      <c r="HM13" s="211"/>
      <c r="HN13" s="211"/>
      <c r="HO13" s="211"/>
      <c r="HP13" s="211"/>
      <c r="HQ13" s="211"/>
      <c r="HR13" s="211"/>
      <c r="HS13" s="211"/>
      <c r="HT13" s="211"/>
      <c r="HU13" s="211"/>
      <c r="HV13" s="211"/>
      <c r="HW13" s="211"/>
      <c r="HX13" s="211"/>
      <c r="HY13" s="211"/>
      <c r="HZ13" s="211"/>
      <c r="IA13" s="211"/>
    </row>
    <row r="14" spans="1:235" s="91" customFormat="1" ht="24.6" customHeight="1">
      <c r="A14" s="106" t="s">
        <v>111</v>
      </c>
      <c r="B14" s="166"/>
      <c r="C14" s="166"/>
      <c r="D14" s="166">
        <v>618068</v>
      </c>
      <c r="E14" s="166"/>
      <c r="F14" s="166">
        <v>724228</v>
      </c>
      <c r="G14" s="166"/>
      <c r="H14" s="166">
        <v>3064</v>
      </c>
      <c r="I14" s="166"/>
      <c r="J14" s="166">
        <v>5400</v>
      </c>
      <c r="K14" s="166"/>
      <c r="L14" s="196">
        <v>32032</v>
      </c>
      <c r="M14" s="166"/>
      <c r="N14" s="166">
        <v>52325</v>
      </c>
      <c r="O14" s="166"/>
      <c r="P14" s="196">
        <v>-32032</v>
      </c>
      <c r="Q14" s="166"/>
      <c r="R14" s="166">
        <v>8103</v>
      </c>
      <c r="S14" s="166"/>
      <c r="T14" s="166">
        <f>R14</f>
        <v>8103</v>
      </c>
      <c r="U14" s="166"/>
      <c r="V14" s="166">
        <f>SUM(D14:P14,T14)</f>
        <v>1411188</v>
      </c>
      <c r="W14" s="166"/>
      <c r="X14" s="166">
        <v>64750</v>
      </c>
      <c r="Y14" s="166"/>
      <c r="Z14" s="166">
        <f>V14+X14</f>
        <v>1475938</v>
      </c>
      <c r="AA14" s="168"/>
      <c r="AB14" s="16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  <c r="BI14" s="211"/>
      <c r="BJ14" s="211"/>
      <c r="BK14" s="211"/>
      <c r="BL14" s="211"/>
      <c r="BM14" s="211"/>
      <c r="BN14" s="211"/>
      <c r="BO14" s="211"/>
      <c r="BP14" s="211"/>
      <c r="BQ14" s="211"/>
      <c r="BR14" s="211"/>
      <c r="BS14" s="211"/>
      <c r="BT14" s="211"/>
      <c r="BU14" s="211"/>
      <c r="BV14" s="211"/>
      <c r="BW14" s="211"/>
      <c r="BX14" s="211"/>
      <c r="BY14" s="211"/>
      <c r="BZ14" s="211"/>
      <c r="CA14" s="211"/>
      <c r="CB14" s="211"/>
      <c r="CC14" s="211"/>
      <c r="CD14" s="211"/>
      <c r="CE14" s="211"/>
      <c r="CF14" s="211"/>
      <c r="CG14" s="211"/>
      <c r="CH14" s="211"/>
      <c r="CI14" s="211"/>
      <c r="CJ14" s="211"/>
      <c r="CK14" s="211"/>
      <c r="CL14" s="211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1"/>
      <c r="DA14" s="211"/>
      <c r="DB14" s="211"/>
      <c r="DC14" s="211"/>
      <c r="DD14" s="211"/>
      <c r="DE14" s="211"/>
      <c r="DF14" s="211"/>
      <c r="DG14" s="211"/>
      <c r="DH14" s="211"/>
      <c r="DI14" s="211"/>
      <c r="DJ14" s="211"/>
      <c r="DK14" s="211"/>
      <c r="DL14" s="211"/>
      <c r="DM14" s="211"/>
      <c r="DN14" s="211"/>
      <c r="DO14" s="211"/>
      <c r="DP14" s="211"/>
      <c r="DQ14" s="211"/>
      <c r="DR14" s="211"/>
      <c r="DS14" s="211"/>
      <c r="DT14" s="211"/>
      <c r="DU14" s="211"/>
      <c r="DV14" s="211"/>
      <c r="DW14" s="211"/>
      <c r="DX14" s="211"/>
      <c r="DY14" s="211"/>
      <c r="DZ14" s="211"/>
      <c r="EA14" s="211"/>
      <c r="EB14" s="211"/>
      <c r="EC14" s="211"/>
      <c r="ED14" s="211"/>
      <c r="EE14" s="211"/>
      <c r="EF14" s="211"/>
      <c r="EG14" s="211"/>
      <c r="EH14" s="211"/>
      <c r="EI14" s="211"/>
      <c r="EJ14" s="211"/>
      <c r="EK14" s="211"/>
      <c r="EL14" s="211"/>
      <c r="EM14" s="211"/>
      <c r="EN14" s="211"/>
      <c r="EO14" s="211"/>
      <c r="EP14" s="211"/>
      <c r="EQ14" s="211"/>
      <c r="ER14" s="211"/>
      <c r="ES14" s="211"/>
      <c r="ET14" s="211"/>
      <c r="EU14" s="211"/>
      <c r="EV14" s="211"/>
      <c r="EW14" s="211"/>
      <c r="EX14" s="211"/>
      <c r="EY14" s="211"/>
      <c r="EZ14" s="211"/>
      <c r="FA14" s="211"/>
      <c r="FB14" s="211"/>
      <c r="FC14" s="211"/>
      <c r="FD14" s="211"/>
      <c r="FE14" s="211"/>
      <c r="FF14" s="211"/>
      <c r="FG14" s="211"/>
      <c r="FH14" s="211"/>
      <c r="FI14" s="211"/>
      <c r="FJ14" s="211"/>
      <c r="FK14" s="211"/>
      <c r="FL14" s="211"/>
      <c r="FM14" s="211"/>
      <c r="FN14" s="211"/>
      <c r="FO14" s="211"/>
      <c r="FP14" s="211"/>
      <c r="FQ14" s="211"/>
      <c r="FR14" s="211"/>
      <c r="FS14" s="211"/>
      <c r="FT14" s="211"/>
      <c r="FU14" s="211"/>
      <c r="FV14" s="211"/>
      <c r="FW14" s="211"/>
      <c r="FX14" s="211"/>
      <c r="FY14" s="211"/>
      <c r="FZ14" s="211"/>
      <c r="GA14" s="211"/>
      <c r="GB14" s="211"/>
      <c r="GC14" s="211"/>
      <c r="GD14" s="211"/>
      <c r="GE14" s="211"/>
      <c r="GF14" s="211"/>
      <c r="GG14" s="211"/>
      <c r="GH14" s="211"/>
      <c r="GI14" s="211"/>
      <c r="GJ14" s="211"/>
      <c r="GK14" s="211"/>
      <c r="GL14" s="211"/>
      <c r="GM14" s="211"/>
      <c r="GN14" s="211"/>
      <c r="GO14" s="211"/>
      <c r="GP14" s="211"/>
      <c r="GQ14" s="211"/>
      <c r="GR14" s="211"/>
      <c r="GS14" s="211"/>
      <c r="GT14" s="211"/>
      <c r="GU14" s="211"/>
      <c r="GV14" s="211"/>
      <c r="GW14" s="211"/>
      <c r="GX14" s="211"/>
      <c r="GY14" s="211"/>
      <c r="GZ14" s="211"/>
      <c r="HA14" s="211"/>
      <c r="HB14" s="211"/>
      <c r="HC14" s="211"/>
      <c r="HD14" s="211"/>
      <c r="HE14" s="211"/>
      <c r="HF14" s="211"/>
      <c r="HG14" s="211"/>
      <c r="HH14" s="211"/>
      <c r="HI14" s="211"/>
      <c r="HJ14" s="211"/>
      <c r="HK14" s="211"/>
      <c r="HL14" s="211"/>
      <c r="HM14" s="211"/>
      <c r="HN14" s="211"/>
      <c r="HO14" s="211"/>
      <c r="HP14" s="211"/>
      <c r="HQ14" s="211"/>
      <c r="HR14" s="211"/>
      <c r="HS14" s="211"/>
      <c r="HT14" s="211"/>
      <c r="HU14" s="211"/>
      <c r="HV14" s="211"/>
      <c r="HW14" s="211"/>
      <c r="HX14" s="211"/>
      <c r="HY14" s="211"/>
      <c r="HZ14" s="211"/>
      <c r="IA14" s="211"/>
    </row>
    <row r="15" spans="1:235" s="91" customFormat="1" ht="24.6" customHeight="1">
      <c r="A15" s="106"/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8"/>
      <c r="AB15" s="16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  <c r="BI15" s="211"/>
      <c r="BJ15" s="211"/>
      <c r="BK15" s="211"/>
      <c r="BL15" s="211"/>
      <c r="BM15" s="211"/>
      <c r="BN15" s="211"/>
      <c r="BO15" s="211"/>
      <c r="BP15" s="211"/>
      <c r="BQ15" s="211"/>
      <c r="BR15" s="211"/>
      <c r="BS15" s="211"/>
      <c r="BT15" s="211"/>
      <c r="BU15" s="211"/>
      <c r="BV15" s="211"/>
      <c r="BW15" s="211"/>
      <c r="BX15" s="211"/>
      <c r="BY15" s="211"/>
      <c r="BZ15" s="211"/>
      <c r="CA15" s="211"/>
      <c r="CB15" s="211"/>
      <c r="CC15" s="211"/>
      <c r="CD15" s="211"/>
      <c r="CE15" s="211"/>
      <c r="CF15" s="211"/>
      <c r="CG15" s="211"/>
      <c r="CH15" s="211"/>
      <c r="CI15" s="211"/>
      <c r="CJ15" s="211"/>
      <c r="CK15" s="211"/>
      <c r="CL15" s="211"/>
      <c r="CM15" s="211"/>
      <c r="CN15" s="211"/>
      <c r="CO15" s="211"/>
      <c r="CP15" s="211"/>
      <c r="CQ15" s="211"/>
      <c r="CR15" s="211"/>
      <c r="CS15" s="211"/>
      <c r="CT15" s="211"/>
      <c r="CU15" s="211"/>
      <c r="CV15" s="211"/>
      <c r="CW15" s="211"/>
      <c r="CX15" s="211"/>
      <c r="CY15" s="211"/>
      <c r="CZ15" s="211"/>
      <c r="DA15" s="211"/>
      <c r="DB15" s="211"/>
      <c r="DC15" s="211"/>
      <c r="DD15" s="211"/>
      <c r="DE15" s="211"/>
      <c r="DF15" s="211"/>
      <c r="DG15" s="211"/>
      <c r="DH15" s="211"/>
      <c r="DI15" s="211"/>
      <c r="DJ15" s="211"/>
      <c r="DK15" s="211"/>
      <c r="DL15" s="211"/>
      <c r="DM15" s="211"/>
      <c r="DN15" s="211"/>
      <c r="DO15" s="211"/>
      <c r="DP15" s="211"/>
      <c r="DQ15" s="211"/>
      <c r="DR15" s="211"/>
      <c r="DS15" s="211"/>
      <c r="DT15" s="211"/>
      <c r="DU15" s="211"/>
      <c r="DV15" s="211"/>
      <c r="DW15" s="211"/>
      <c r="DX15" s="211"/>
      <c r="DY15" s="211"/>
      <c r="DZ15" s="211"/>
      <c r="EA15" s="211"/>
      <c r="EB15" s="211"/>
      <c r="EC15" s="211"/>
      <c r="ED15" s="211"/>
      <c r="EE15" s="211"/>
      <c r="EF15" s="211"/>
      <c r="EG15" s="211"/>
      <c r="EH15" s="211"/>
      <c r="EI15" s="211"/>
      <c r="EJ15" s="211"/>
      <c r="EK15" s="211"/>
      <c r="EL15" s="211"/>
      <c r="EM15" s="211"/>
      <c r="EN15" s="211"/>
      <c r="EO15" s="211"/>
      <c r="EP15" s="211"/>
      <c r="EQ15" s="211"/>
      <c r="ER15" s="211"/>
      <c r="ES15" s="211"/>
      <c r="ET15" s="211"/>
      <c r="EU15" s="211"/>
      <c r="EV15" s="211"/>
      <c r="EW15" s="211"/>
      <c r="EX15" s="211"/>
      <c r="EY15" s="211"/>
      <c r="EZ15" s="211"/>
      <c r="FA15" s="211"/>
      <c r="FB15" s="211"/>
      <c r="FC15" s="211"/>
      <c r="FD15" s="211"/>
      <c r="FE15" s="211"/>
      <c r="FF15" s="211"/>
      <c r="FG15" s="211"/>
      <c r="FH15" s="211"/>
      <c r="FI15" s="211"/>
      <c r="FJ15" s="211"/>
      <c r="FK15" s="211"/>
      <c r="FL15" s="211"/>
      <c r="FM15" s="211"/>
      <c r="FN15" s="211"/>
      <c r="FO15" s="211"/>
      <c r="FP15" s="211"/>
      <c r="FQ15" s="211"/>
      <c r="FR15" s="211"/>
      <c r="FS15" s="211"/>
      <c r="FT15" s="211"/>
      <c r="FU15" s="211"/>
      <c r="FV15" s="211"/>
      <c r="FW15" s="211"/>
      <c r="FX15" s="211"/>
      <c r="FY15" s="211"/>
      <c r="FZ15" s="211"/>
      <c r="GA15" s="211"/>
      <c r="GB15" s="211"/>
      <c r="GC15" s="211"/>
      <c r="GD15" s="211"/>
      <c r="GE15" s="211"/>
      <c r="GF15" s="211"/>
      <c r="GG15" s="211"/>
      <c r="GH15" s="211"/>
      <c r="GI15" s="211"/>
      <c r="GJ15" s="211"/>
      <c r="GK15" s="211"/>
      <c r="GL15" s="211"/>
      <c r="GM15" s="211"/>
      <c r="GN15" s="211"/>
      <c r="GO15" s="211"/>
      <c r="GP15" s="211"/>
      <c r="GQ15" s="211"/>
      <c r="GR15" s="211"/>
      <c r="GS15" s="211"/>
      <c r="GT15" s="211"/>
      <c r="GU15" s="211"/>
      <c r="GV15" s="211"/>
      <c r="GW15" s="211"/>
      <c r="GX15" s="211"/>
      <c r="GY15" s="211"/>
      <c r="GZ15" s="211"/>
      <c r="HA15" s="211"/>
      <c r="HB15" s="211"/>
      <c r="HC15" s="211"/>
      <c r="HD15" s="211"/>
      <c r="HE15" s="211"/>
      <c r="HF15" s="211"/>
      <c r="HG15" s="211"/>
      <c r="HH15" s="211"/>
      <c r="HI15" s="211"/>
      <c r="HJ15" s="211"/>
      <c r="HK15" s="211"/>
      <c r="HL15" s="211"/>
      <c r="HM15" s="211"/>
      <c r="HN15" s="211"/>
      <c r="HO15" s="211"/>
      <c r="HP15" s="211"/>
      <c r="HQ15" s="211"/>
      <c r="HR15" s="211"/>
      <c r="HS15" s="211"/>
      <c r="HT15" s="211"/>
      <c r="HU15" s="211"/>
      <c r="HV15" s="211"/>
      <c r="HW15" s="211"/>
      <c r="HX15" s="211"/>
      <c r="HY15" s="211"/>
      <c r="HZ15" s="211"/>
      <c r="IA15" s="211"/>
    </row>
    <row r="16" spans="1:235" ht="24" customHeight="1">
      <c r="A16" s="128" t="s">
        <v>200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128"/>
      <c r="AB16" s="127"/>
      <c r="AC16" s="1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  <c r="CE16" s="128"/>
      <c r="CF16" s="128"/>
      <c r="CG16" s="128"/>
      <c r="CH16" s="128"/>
      <c r="CI16" s="128"/>
      <c r="CJ16" s="128"/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8"/>
      <c r="DB16" s="128"/>
      <c r="DC16" s="128"/>
      <c r="DD16" s="128"/>
      <c r="DE16" s="128"/>
      <c r="DF16" s="128"/>
      <c r="DG16" s="128"/>
      <c r="DH16" s="128"/>
      <c r="DI16" s="128"/>
      <c r="DJ16" s="128"/>
      <c r="DK16" s="128"/>
      <c r="DL16" s="128"/>
      <c r="DM16" s="128"/>
      <c r="DN16" s="128"/>
      <c r="DO16" s="128"/>
      <c r="DP16" s="128"/>
      <c r="DQ16" s="128"/>
      <c r="DR16" s="128"/>
      <c r="DS16" s="128"/>
      <c r="DT16" s="128"/>
      <c r="DU16" s="128"/>
      <c r="DV16" s="128"/>
      <c r="DW16" s="128"/>
      <c r="DX16" s="128"/>
      <c r="DY16" s="128"/>
      <c r="DZ16" s="128"/>
      <c r="EA16" s="128"/>
      <c r="EB16" s="128"/>
      <c r="EC16" s="128"/>
      <c r="ED16" s="128"/>
      <c r="EE16" s="128"/>
      <c r="EF16" s="128"/>
      <c r="EG16" s="128"/>
      <c r="EH16" s="128"/>
      <c r="EI16" s="128"/>
      <c r="EJ16" s="128"/>
      <c r="EK16" s="128"/>
      <c r="EL16" s="128"/>
      <c r="EM16" s="128"/>
      <c r="EN16" s="128"/>
      <c r="EO16" s="128"/>
      <c r="EP16" s="128"/>
      <c r="EQ16" s="128"/>
      <c r="ER16" s="128"/>
      <c r="ES16" s="128"/>
      <c r="ET16" s="128"/>
      <c r="EU16" s="128"/>
      <c r="EV16" s="128"/>
      <c r="EW16" s="128"/>
      <c r="EX16" s="128"/>
      <c r="EY16" s="128"/>
      <c r="EZ16" s="128"/>
      <c r="FA16" s="128"/>
      <c r="FB16" s="128"/>
      <c r="FC16" s="128"/>
      <c r="FD16" s="128"/>
      <c r="FE16" s="128"/>
      <c r="FF16" s="128"/>
      <c r="FG16" s="128"/>
      <c r="FH16" s="128"/>
      <c r="FI16" s="128"/>
      <c r="FJ16" s="128"/>
      <c r="FK16" s="128"/>
      <c r="FL16" s="128"/>
      <c r="FM16" s="128"/>
      <c r="FN16" s="128"/>
      <c r="FO16" s="128"/>
      <c r="FP16" s="128"/>
      <c r="FQ16" s="128"/>
      <c r="FR16" s="128"/>
      <c r="FS16" s="128"/>
      <c r="FT16" s="128"/>
      <c r="FU16" s="128"/>
      <c r="FV16" s="128"/>
      <c r="FW16" s="128"/>
      <c r="FX16" s="128"/>
      <c r="FY16" s="128"/>
      <c r="FZ16" s="128"/>
      <c r="GA16" s="128"/>
      <c r="GB16" s="128"/>
      <c r="GC16" s="128"/>
      <c r="GD16" s="128"/>
      <c r="GE16" s="128"/>
      <c r="GF16" s="128"/>
      <c r="GG16" s="128"/>
      <c r="GH16" s="128"/>
      <c r="GI16" s="128"/>
      <c r="GJ16" s="128"/>
      <c r="GK16" s="128"/>
      <c r="GL16" s="128"/>
      <c r="GM16" s="128"/>
      <c r="GN16" s="128"/>
      <c r="GO16" s="128"/>
      <c r="GP16" s="128"/>
      <c r="GQ16" s="128"/>
      <c r="GR16" s="128"/>
      <c r="GS16" s="128"/>
      <c r="GT16" s="128"/>
      <c r="GU16" s="128"/>
      <c r="GV16" s="128"/>
      <c r="GW16" s="128"/>
      <c r="GX16" s="128"/>
      <c r="GY16" s="128"/>
      <c r="GZ16" s="128"/>
      <c r="HA16" s="128"/>
      <c r="HB16" s="128"/>
      <c r="HC16" s="128"/>
      <c r="HD16" s="128"/>
      <c r="HE16" s="128"/>
      <c r="HF16" s="128"/>
      <c r="HG16" s="128"/>
      <c r="HH16" s="128"/>
      <c r="HI16" s="128"/>
      <c r="HJ16" s="128"/>
      <c r="HK16" s="128"/>
      <c r="HL16" s="128"/>
      <c r="HM16" s="128"/>
      <c r="HN16" s="128"/>
      <c r="HO16" s="128"/>
      <c r="HP16" s="128"/>
      <c r="HQ16" s="128"/>
      <c r="HR16" s="128"/>
      <c r="HS16" s="128"/>
      <c r="HT16" s="128"/>
      <c r="HU16" s="128"/>
      <c r="HV16" s="128"/>
      <c r="HW16" s="128"/>
      <c r="HX16" s="128"/>
      <c r="HY16" s="128"/>
      <c r="HZ16" s="128"/>
      <c r="IA16" s="128"/>
    </row>
    <row r="17" spans="1:235" ht="24" customHeight="1">
      <c r="A17" s="167" t="s">
        <v>108</v>
      </c>
      <c r="B17" s="169"/>
      <c r="C17" s="161"/>
      <c r="D17" s="169">
        <v>0</v>
      </c>
      <c r="E17" s="161"/>
      <c r="F17" s="169">
        <v>0</v>
      </c>
      <c r="G17" s="161"/>
      <c r="H17" s="169">
        <v>0</v>
      </c>
      <c r="I17" s="161"/>
      <c r="J17" s="169">
        <v>0</v>
      </c>
      <c r="K17" s="169"/>
      <c r="L17" s="169">
        <v>0</v>
      </c>
      <c r="M17" s="169"/>
      <c r="N17" s="155">
        <f>'PL 6-7 3M'!E56</f>
        <v>32224</v>
      </c>
      <c r="O17" s="168"/>
      <c r="P17" s="169">
        <v>0</v>
      </c>
      <c r="Q17" s="161"/>
      <c r="R17" s="169">
        <v>0</v>
      </c>
      <c r="S17" s="161"/>
      <c r="T17" s="161">
        <f>R17</f>
        <v>0</v>
      </c>
      <c r="U17" s="161"/>
      <c r="V17" s="155">
        <f>SUM(D17:P17,T17)</f>
        <v>32224</v>
      </c>
      <c r="W17" s="101"/>
      <c r="X17" s="12">
        <f>'PL 6-7 3M'!E62</f>
        <v>122</v>
      </c>
      <c r="Y17" s="12"/>
      <c r="Z17" s="11">
        <f>V17+X17</f>
        <v>32346</v>
      </c>
      <c r="AA17" s="72"/>
    </row>
    <row r="18" spans="1:235" s="128" customFormat="1" ht="24" customHeight="1">
      <c r="A18" s="167" t="s">
        <v>147</v>
      </c>
      <c r="B18" s="161"/>
      <c r="C18" s="161"/>
      <c r="D18" s="161">
        <v>0</v>
      </c>
      <c r="E18" s="161"/>
      <c r="F18" s="161">
        <v>0</v>
      </c>
      <c r="G18" s="161"/>
      <c r="H18" s="161">
        <v>0</v>
      </c>
      <c r="I18" s="161"/>
      <c r="J18" s="161">
        <v>0</v>
      </c>
      <c r="K18" s="161"/>
      <c r="L18" s="161">
        <v>0</v>
      </c>
      <c r="M18" s="161">
        <v>0</v>
      </c>
      <c r="N18" s="158">
        <v>0</v>
      </c>
      <c r="O18" s="168">
        <v>0</v>
      </c>
      <c r="P18" s="161">
        <v>0</v>
      </c>
      <c r="Q18" s="161"/>
      <c r="R18" s="158">
        <f>'PL 6-7 3M'!E43</f>
        <v>-7247</v>
      </c>
      <c r="S18" s="158"/>
      <c r="T18" s="158">
        <f>R18</f>
        <v>-7247</v>
      </c>
      <c r="U18" s="161"/>
      <c r="V18" s="164">
        <f>SUM(D18:P18,T18)</f>
        <v>-7247</v>
      </c>
      <c r="W18" s="101"/>
      <c r="X18" s="157">
        <v>0</v>
      </c>
      <c r="Y18" s="12"/>
      <c r="Z18" s="19">
        <f t="shared" ref="Z18" si="0">V18+X18</f>
        <v>-7247</v>
      </c>
      <c r="AA18" s="72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7"/>
      <c r="BX18" s="167"/>
      <c r="BY18" s="167"/>
      <c r="BZ18" s="167"/>
      <c r="CA18" s="167"/>
      <c r="CB18" s="167"/>
      <c r="CC18" s="167"/>
      <c r="CD18" s="167"/>
      <c r="CE18" s="167"/>
      <c r="CF18" s="167"/>
      <c r="CG18" s="167"/>
      <c r="CH18" s="167"/>
      <c r="CI18" s="167"/>
      <c r="CJ18" s="167"/>
      <c r="CK18" s="167"/>
      <c r="CL18" s="167"/>
      <c r="CM18" s="167"/>
      <c r="CN18" s="167"/>
      <c r="CO18" s="167"/>
      <c r="CP18" s="167"/>
      <c r="CQ18" s="167"/>
      <c r="CR18" s="167"/>
      <c r="CS18" s="167"/>
      <c r="CT18" s="167"/>
      <c r="CU18" s="167"/>
      <c r="CV18" s="167"/>
      <c r="CW18" s="167"/>
      <c r="CX18" s="167"/>
      <c r="CY18" s="167"/>
      <c r="CZ18" s="167"/>
      <c r="DA18" s="167"/>
      <c r="DB18" s="167"/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7"/>
      <c r="DN18" s="167"/>
      <c r="DO18" s="167"/>
      <c r="DP18" s="167"/>
      <c r="DQ18" s="167"/>
      <c r="DR18" s="167"/>
      <c r="DS18" s="167"/>
      <c r="DT18" s="167"/>
      <c r="DU18" s="167"/>
      <c r="DV18" s="167"/>
      <c r="DW18" s="167"/>
      <c r="DX18" s="167"/>
      <c r="DY18" s="167"/>
      <c r="DZ18" s="167"/>
      <c r="EA18" s="167"/>
      <c r="EB18" s="167"/>
      <c r="EC18" s="167"/>
      <c r="ED18" s="167"/>
      <c r="EE18" s="167"/>
      <c r="EF18" s="167"/>
      <c r="EG18" s="167"/>
      <c r="EH18" s="167"/>
      <c r="EI18" s="167"/>
      <c r="EJ18" s="167"/>
      <c r="EK18" s="167"/>
      <c r="EL18" s="167"/>
      <c r="EM18" s="167"/>
      <c r="EN18" s="167"/>
      <c r="EO18" s="167"/>
      <c r="EP18" s="167"/>
      <c r="EQ18" s="167"/>
      <c r="ER18" s="167"/>
      <c r="ES18" s="167"/>
      <c r="ET18" s="167"/>
      <c r="EU18" s="167"/>
      <c r="EV18" s="167"/>
      <c r="EW18" s="167"/>
      <c r="EX18" s="167"/>
      <c r="EY18" s="167"/>
      <c r="EZ18" s="167"/>
      <c r="FA18" s="167"/>
      <c r="FB18" s="167"/>
      <c r="FC18" s="167"/>
      <c r="FD18" s="167"/>
      <c r="FE18" s="167"/>
      <c r="FF18" s="167"/>
      <c r="FG18" s="167"/>
      <c r="FH18" s="167"/>
      <c r="FI18" s="167"/>
      <c r="FJ18" s="167"/>
      <c r="FK18" s="167"/>
      <c r="FL18" s="167"/>
      <c r="FM18" s="167"/>
      <c r="FN18" s="167"/>
      <c r="FO18" s="167"/>
      <c r="FP18" s="167"/>
      <c r="FQ18" s="167"/>
      <c r="FR18" s="167"/>
      <c r="FS18" s="167"/>
      <c r="FT18" s="167"/>
      <c r="FU18" s="167"/>
      <c r="FV18" s="167"/>
      <c r="FW18" s="167"/>
      <c r="FX18" s="167"/>
      <c r="FY18" s="167"/>
      <c r="FZ18" s="167"/>
      <c r="GA18" s="167"/>
      <c r="GB18" s="167"/>
      <c r="GC18" s="167"/>
      <c r="GD18" s="167"/>
      <c r="GE18" s="167"/>
      <c r="GF18" s="167"/>
      <c r="GG18" s="167"/>
      <c r="GH18" s="167"/>
      <c r="GI18" s="167"/>
      <c r="GJ18" s="167"/>
      <c r="GK18" s="167"/>
      <c r="GL18" s="167"/>
      <c r="GM18" s="167"/>
      <c r="GN18" s="167"/>
      <c r="GO18" s="167"/>
      <c r="GP18" s="167"/>
      <c r="GQ18" s="167"/>
      <c r="GR18" s="167"/>
      <c r="GS18" s="167"/>
      <c r="GT18" s="167"/>
      <c r="GU18" s="167"/>
      <c r="GV18" s="167"/>
      <c r="GW18" s="167"/>
      <c r="GX18" s="167"/>
      <c r="GY18" s="167"/>
      <c r="GZ18" s="167"/>
      <c r="HA18" s="167"/>
      <c r="HB18" s="167"/>
      <c r="HC18" s="167"/>
      <c r="HD18" s="167"/>
      <c r="HE18" s="167"/>
      <c r="HF18" s="167"/>
      <c r="HG18" s="167"/>
      <c r="HH18" s="167"/>
      <c r="HI18" s="167"/>
      <c r="HJ18" s="167"/>
      <c r="HK18" s="167"/>
      <c r="HL18" s="167"/>
      <c r="HM18" s="167"/>
      <c r="HN18" s="167"/>
      <c r="HO18" s="167"/>
      <c r="HP18" s="167"/>
      <c r="HQ18" s="167"/>
      <c r="HR18" s="167"/>
      <c r="HS18" s="167"/>
      <c r="HT18" s="167"/>
      <c r="HU18" s="167"/>
      <c r="HV18" s="167"/>
      <c r="HW18" s="167"/>
      <c r="HX18" s="167"/>
      <c r="HY18" s="167"/>
      <c r="HZ18" s="167"/>
      <c r="IA18" s="167"/>
    </row>
    <row r="19" spans="1:235" ht="24" customHeight="1">
      <c r="A19" s="128" t="s">
        <v>198</v>
      </c>
      <c r="B19" s="171"/>
      <c r="C19" s="10"/>
      <c r="D19" s="170">
        <f>SUM(D17:D18)</f>
        <v>0</v>
      </c>
      <c r="E19" s="10"/>
      <c r="F19" s="170">
        <f>SUM(F17:F18)</f>
        <v>0</v>
      </c>
      <c r="G19" s="10"/>
      <c r="H19" s="170">
        <f>SUM(H17:H18)</f>
        <v>0</v>
      </c>
      <c r="I19" s="10"/>
      <c r="J19" s="170">
        <f>SUM(J17:J18)</f>
        <v>0</v>
      </c>
      <c r="K19" s="171"/>
      <c r="L19" s="170">
        <f>SUM(L17:L18)</f>
        <v>0</v>
      </c>
      <c r="M19" s="4">
        <v>0</v>
      </c>
      <c r="N19" s="170">
        <f>SUM(N17:N18)</f>
        <v>32224</v>
      </c>
      <c r="O19" s="78"/>
      <c r="P19" s="170">
        <f>SUM(P17:P18)</f>
        <v>0</v>
      </c>
      <c r="Q19" s="10"/>
      <c r="R19" s="170">
        <f>SUM(R17:R18)</f>
        <v>-7247</v>
      </c>
      <c r="S19" s="10"/>
      <c r="T19" s="170">
        <f>SUM(T17:T18)</f>
        <v>-7247</v>
      </c>
      <c r="U19" s="10"/>
      <c r="V19" s="170">
        <f>SUM(V17:V18)</f>
        <v>24977</v>
      </c>
      <c r="W19" s="127"/>
      <c r="X19" s="170">
        <f>SUM(X17:X18)</f>
        <v>122</v>
      </c>
      <c r="Y19" s="13"/>
      <c r="Z19" s="170">
        <f>SUM(Z17:Z18)</f>
        <v>25099</v>
      </c>
      <c r="AA19" s="71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</row>
    <row r="20" spans="1:235" s="129" customFormat="1" ht="23.1" customHeight="1">
      <c r="A20" s="167"/>
      <c r="B20" s="168"/>
      <c r="C20" s="168"/>
      <c r="D20" s="168"/>
      <c r="E20" s="168"/>
      <c r="F20" s="168"/>
      <c r="G20" s="168"/>
      <c r="H20" s="168"/>
      <c r="I20" s="101"/>
      <c r="J20" s="168"/>
      <c r="K20" s="168"/>
      <c r="L20" s="168"/>
      <c r="M20" s="101"/>
      <c r="N20" s="155"/>
      <c r="O20" s="168"/>
      <c r="P20" s="168"/>
      <c r="Q20" s="168"/>
      <c r="R20" s="168"/>
      <c r="S20" s="168"/>
      <c r="T20" s="168"/>
      <c r="U20" s="168"/>
      <c r="V20" s="168"/>
      <c r="W20" s="101"/>
      <c r="X20" s="101"/>
      <c r="Y20" s="101"/>
      <c r="Z20" s="155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7"/>
      <c r="BP20" s="167"/>
      <c r="BQ20" s="167"/>
      <c r="BR20" s="167"/>
      <c r="BS20" s="167"/>
      <c r="BT20" s="167"/>
      <c r="BU20" s="167"/>
      <c r="BV20" s="167"/>
      <c r="BW20" s="167"/>
      <c r="BX20" s="167"/>
      <c r="BY20" s="167"/>
      <c r="BZ20" s="167"/>
      <c r="CA20" s="167"/>
      <c r="CB20" s="167"/>
      <c r="CC20" s="167"/>
      <c r="CD20" s="167"/>
      <c r="CE20" s="167"/>
      <c r="CF20" s="167"/>
      <c r="CG20" s="167"/>
      <c r="CH20" s="167"/>
      <c r="CI20" s="167"/>
      <c r="CJ20" s="167"/>
      <c r="CK20" s="167"/>
      <c r="CL20" s="167"/>
      <c r="CM20" s="167"/>
      <c r="CN20" s="167"/>
      <c r="CO20" s="167"/>
      <c r="CP20" s="167"/>
      <c r="CQ20" s="167"/>
      <c r="CR20" s="167"/>
      <c r="CS20" s="167"/>
      <c r="CT20" s="167"/>
      <c r="CU20" s="167"/>
      <c r="CV20" s="167"/>
      <c r="CW20" s="167"/>
      <c r="CX20" s="167"/>
      <c r="CY20" s="167"/>
      <c r="CZ20" s="167"/>
      <c r="DA20" s="167"/>
      <c r="DB20" s="167"/>
      <c r="DC20" s="167"/>
      <c r="DD20" s="167"/>
      <c r="DE20" s="167"/>
      <c r="DF20" s="167"/>
      <c r="DG20" s="167"/>
      <c r="DH20" s="167"/>
      <c r="DI20" s="167"/>
      <c r="DJ20" s="167"/>
      <c r="DK20" s="167"/>
      <c r="DL20" s="167"/>
      <c r="DM20" s="167"/>
      <c r="DN20" s="167"/>
      <c r="DO20" s="167"/>
      <c r="DP20" s="167"/>
      <c r="DQ20" s="167"/>
      <c r="DR20" s="167"/>
      <c r="DS20" s="167"/>
      <c r="DT20" s="167"/>
      <c r="DU20" s="167"/>
      <c r="DV20" s="167"/>
      <c r="DW20" s="167"/>
      <c r="DX20" s="167"/>
      <c r="DY20" s="167"/>
      <c r="DZ20" s="167"/>
      <c r="EA20" s="167"/>
      <c r="EB20" s="167"/>
      <c r="EC20" s="167"/>
      <c r="ED20" s="167"/>
      <c r="EE20" s="167"/>
      <c r="EF20" s="167"/>
      <c r="EG20" s="167"/>
      <c r="EH20" s="167"/>
      <c r="EI20" s="167"/>
      <c r="EJ20" s="167"/>
      <c r="EK20" s="167"/>
      <c r="EL20" s="167"/>
      <c r="EM20" s="167"/>
      <c r="EN20" s="167"/>
      <c r="EO20" s="167"/>
      <c r="EP20" s="167"/>
      <c r="EQ20" s="167"/>
      <c r="ER20" s="167"/>
      <c r="ES20" s="167"/>
      <c r="ET20" s="167"/>
      <c r="EU20" s="167"/>
      <c r="EV20" s="167"/>
      <c r="EW20" s="167"/>
      <c r="EX20" s="167"/>
      <c r="EY20" s="167"/>
      <c r="EZ20" s="167"/>
      <c r="FA20" s="167"/>
      <c r="FB20" s="167"/>
      <c r="FC20" s="167"/>
      <c r="FD20" s="167"/>
      <c r="FE20" s="167"/>
      <c r="FF20" s="167"/>
      <c r="FG20" s="167"/>
      <c r="FH20" s="167"/>
      <c r="FI20" s="167"/>
      <c r="FJ20" s="167"/>
      <c r="FK20" s="167"/>
      <c r="FL20" s="167"/>
      <c r="FM20" s="167"/>
      <c r="FN20" s="167"/>
      <c r="FO20" s="167"/>
      <c r="FP20" s="167"/>
      <c r="FQ20" s="167"/>
      <c r="FR20" s="167"/>
      <c r="FS20" s="167"/>
      <c r="FT20" s="167"/>
      <c r="FU20" s="167"/>
      <c r="FV20" s="167"/>
      <c r="FW20" s="167"/>
      <c r="FX20" s="167"/>
      <c r="FY20" s="167"/>
      <c r="FZ20" s="167"/>
      <c r="GA20" s="167"/>
      <c r="GB20" s="167"/>
      <c r="GC20" s="167"/>
      <c r="GD20" s="167"/>
      <c r="GE20" s="167"/>
      <c r="GF20" s="167"/>
      <c r="GG20" s="167"/>
      <c r="GH20" s="167"/>
      <c r="GI20" s="167"/>
      <c r="GJ20" s="167"/>
      <c r="GK20" s="167"/>
      <c r="GL20" s="167"/>
      <c r="GM20" s="167"/>
      <c r="GN20" s="167"/>
      <c r="GO20" s="167"/>
      <c r="GP20" s="167"/>
      <c r="GQ20" s="167"/>
      <c r="GR20" s="167"/>
      <c r="GS20" s="167"/>
      <c r="GT20" s="167"/>
      <c r="GU20" s="167"/>
      <c r="GV20" s="167"/>
      <c r="GW20" s="167"/>
      <c r="GX20" s="167"/>
      <c r="GY20" s="167"/>
      <c r="GZ20" s="167"/>
      <c r="HA20" s="167"/>
      <c r="HB20" s="167"/>
      <c r="HC20" s="167"/>
      <c r="HD20" s="167"/>
      <c r="HE20" s="167"/>
      <c r="HF20" s="167"/>
      <c r="HG20" s="167"/>
      <c r="HH20" s="167"/>
      <c r="HI20" s="167"/>
      <c r="HJ20" s="167"/>
      <c r="HK20" s="167"/>
      <c r="HL20" s="167"/>
      <c r="HM20" s="167"/>
      <c r="HN20" s="167"/>
      <c r="HO20" s="167"/>
      <c r="HP20" s="167"/>
      <c r="HQ20" s="167"/>
      <c r="HR20" s="167"/>
      <c r="HS20" s="167"/>
      <c r="HT20" s="167"/>
      <c r="HU20" s="167"/>
      <c r="HV20" s="167"/>
      <c r="HW20" s="167"/>
      <c r="HX20" s="167"/>
      <c r="HY20" s="167"/>
      <c r="HZ20" s="167"/>
      <c r="IA20" s="167"/>
    </row>
    <row r="21" spans="1:235" s="129" customFormat="1" ht="24" customHeight="1">
      <c r="A21" s="214" t="s">
        <v>120</v>
      </c>
      <c r="B21" s="161"/>
      <c r="C21" s="161"/>
      <c r="D21" s="157">
        <v>0</v>
      </c>
      <c r="E21" s="161"/>
      <c r="F21" s="157">
        <v>0</v>
      </c>
      <c r="G21" s="161"/>
      <c r="H21" s="157">
        <v>0</v>
      </c>
      <c r="I21" s="161"/>
      <c r="J21" s="157">
        <v>0</v>
      </c>
      <c r="K21" s="158"/>
      <c r="L21" s="157">
        <v>0</v>
      </c>
      <c r="M21" s="101"/>
      <c r="N21" s="19">
        <v>856</v>
      </c>
      <c r="O21" s="168"/>
      <c r="P21" s="157">
        <v>0</v>
      </c>
      <c r="Q21" s="161"/>
      <c r="R21" s="19">
        <f>-856</f>
        <v>-856</v>
      </c>
      <c r="S21" s="161"/>
      <c r="T21" s="164">
        <f>R21</f>
        <v>-856</v>
      </c>
      <c r="U21" s="161"/>
      <c r="V21" s="164">
        <f>SUM(D21:P21,T21)</f>
        <v>0</v>
      </c>
      <c r="W21" s="101"/>
      <c r="X21" s="157">
        <v>0</v>
      </c>
      <c r="Y21" s="101"/>
      <c r="Z21" s="157">
        <f>V21+X21</f>
        <v>0</v>
      </c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7"/>
      <c r="BK21" s="167"/>
      <c r="BL21" s="167"/>
      <c r="BM21" s="167"/>
      <c r="BN21" s="167"/>
      <c r="BO21" s="167"/>
      <c r="BP21" s="167"/>
      <c r="BQ21" s="167"/>
      <c r="BR21" s="167"/>
      <c r="BS21" s="167"/>
      <c r="BT21" s="167"/>
      <c r="BU21" s="167"/>
      <c r="BV21" s="167"/>
      <c r="BW21" s="167"/>
      <c r="BX21" s="167"/>
      <c r="BY21" s="167"/>
      <c r="BZ21" s="167"/>
      <c r="CA21" s="167"/>
      <c r="CB21" s="167"/>
      <c r="CC21" s="167"/>
      <c r="CD21" s="167"/>
      <c r="CE21" s="167"/>
      <c r="CF21" s="167"/>
      <c r="CG21" s="167"/>
      <c r="CH21" s="167"/>
      <c r="CI21" s="167"/>
      <c r="CJ21" s="167"/>
      <c r="CK21" s="167"/>
      <c r="CL21" s="167"/>
      <c r="CM21" s="167"/>
      <c r="CN21" s="167"/>
      <c r="CO21" s="167"/>
      <c r="CP21" s="167"/>
      <c r="CQ21" s="167"/>
      <c r="CR21" s="167"/>
      <c r="CS21" s="167"/>
      <c r="CT21" s="167"/>
      <c r="CU21" s="167"/>
      <c r="CV21" s="167"/>
      <c r="CW21" s="167"/>
      <c r="CX21" s="167"/>
      <c r="CY21" s="167"/>
      <c r="CZ21" s="167"/>
      <c r="DA21" s="167"/>
      <c r="DB21" s="167"/>
      <c r="DC21" s="167"/>
      <c r="DD21" s="167"/>
      <c r="DE21" s="167"/>
      <c r="DF21" s="167"/>
      <c r="DG21" s="167"/>
      <c r="DH21" s="167"/>
      <c r="DI21" s="167"/>
      <c r="DJ21" s="167"/>
      <c r="DK21" s="167"/>
      <c r="DL21" s="167"/>
      <c r="DM21" s="167"/>
      <c r="DN21" s="167"/>
      <c r="DO21" s="167"/>
      <c r="DP21" s="167"/>
      <c r="DQ21" s="167"/>
      <c r="DR21" s="167"/>
      <c r="DS21" s="167"/>
      <c r="DT21" s="167"/>
      <c r="DU21" s="167"/>
      <c r="DV21" s="167"/>
      <c r="DW21" s="167"/>
      <c r="DX21" s="167"/>
      <c r="DY21" s="167"/>
      <c r="DZ21" s="167"/>
      <c r="EA21" s="167"/>
      <c r="EB21" s="167"/>
      <c r="EC21" s="167"/>
      <c r="ED21" s="167"/>
      <c r="EE21" s="167"/>
      <c r="EF21" s="167"/>
      <c r="EG21" s="167"/>
      <c r="EH21" s="167"/>
      <c r="EI21" s="167"/>
      <c r="EJ21" s="167"/>
      <c r="EK21" s="167"/>
      <c r="EL21" s="167"/>
      <c r="EM21" s="167"/>
      <c r="EN21" s="167"/>
      <c r="EO21" s="167"/>
      <c r="EP21" s="167"/>
      <c r="EQ21" s="167"/>
      <c r="ER21" s="167"/>
      <c r="ES21" s="167"/>
      <c r="ET21" s="167"/>
      <c r="EU21" s="167"/>
      <c r="EV21" s="167"/>
      <c r="EW21" s="167"/>
      <c r="EX21" s="167"/>
      <c r="EY21" s="167"/>
      <c r="EZ21" s="167"/>
      <c r="FA21" s="167"/>
      <c r="FB21" s="167"/>
      <c r="FC21" s="167"/>
      <c r="FD21" s="167"/>
      <c r="FE21" s="167"/>
      <c r="FF21" s="167"/>
      <c r="FG21" s="167"/>
      <c r="FH21" s="167"/>
      <c r="FI21" s="167"/>
      <c r="FJ21" s="167"/>
      <c r="FK21" s="167"/>
      <c r="FL21" s="167"/>
      <c r="FM21" s="167"/>
      <c r="FN21" s="167"/>
      <c r="FO21" s="167"/>
      <c r="FP21" s="167"/>
      <c r="FQ21" s="167"/>
      <c r="FR21" s="167"/>
      <c r="FS21" s="167"/>
      <c r="FT21" s="167"/>
      <c r="FU21" s="167"/>
      <c r="FV21" s="167"/>
      <c r="FW21" s="167"/>
      <c r="FX21" s="167"/>
      <c r="FY21" s="167"/>
      <c r="FZ21" s="167"/>
      <c r="GA21" s="167"/>
      <c r="GB21" s="167"/>
      <c r="GC21" s="167"/>
      <c r="GD21" s="167"/>
      <c r="GE21" s="167"/>
      <c r="GF21" s="167"/>
      <c r="GG21" s="167"/>
      <c r="GH21" s="167"/>
      <c r="GI21" s="167"/>
      <c r="GJ21" s="167"/>
      <c r="GK21" s="167"/>
      <c r="GL21" s="167"/>
      <c r="GM21" s="167"/>
      <c r="GN21" s="167"/>
      <c r="GO21" s="167"/>
      <c r="GP21" s="167"/>
      <c r="GQ21" s="167"/>
      <c r="GR21" s="167"/>
      <c r="GS21" s="167"/>
      <c r="GT21" s="167"/>
      <c r="GU21" s="167"/>
      <c r="GV21" s="167"/>
      <c r="GW21" s="167"/>
      <c r="GX21" s="167"/>
      <c r="GY21" s="167"/>
      <c r="GZ21" s="167"/>
      <c r="HA21" s="167"/>
      <c r="HB21" s="167"/>
      <c r="HC21" s="167"/>
      <c r="HD21" s="167"/>
      <c r="HE21" s="167"/>
      <c r="HF21" s="167"/>
      <c r="HG21" s="167"/>
      <c r="HH21" s="167"/>
      <c r="HI21" s="167"/>
      <c r="HJ21" s="167"/>
      <c r="HK21" s="167"/>
      <c r="HL21" s="167"/>
      <c r="HM21" s="167"/>
      <c r="HN21" s="167"/>
      <c r="HO21" s="167"/>
      <c r="HP21" s="167"/>
      <c r="HQ21" s="167"/>
      <c r="HR21" s="167"/>
      <c r="HS21" s="167"/>
      <c r="HT21" s="167"/>
      <c r="HU21" s="167"/>
      <c r="HV21" s="167"/>
      <c r="HW21" s="167"/>
      <c r="HX21" s="167"/>
      <c r="HY21" s="167"/>
      <c r="HZ21" s="167"/>
      <c r="IA21" s="167"/>
    </row>
    <row r="22" spans="1:235" s="129" customFormat="1" ht="23.1" customHeight="1">
      <c r="A22" s="167"/>
      <c r="B22" s="168"/>
      <c r="C22" s="168"/>
      <c r="D22" s="168"/>
      <c r="E22" s="168"/>
      <c r="F22" s="168"/>
      <c r="G22" s="168"/>
      <c r="H22" s="168"/>
      <c r="I22" s="101"/>
      <c r="J22" s="199"/>
      <c r="K22" s="168"/>
      <c r="L22" s="168"/>
      <c r="M22" s="101"/>
      <c r="N22" s="155"/>
      <c r="O22" s="168"/>
      <c r="P22" s="168"/>
      <c r="Q22" s="168"/>
      <c r="R22" s="168"/>
      <c r="S22" s="168"/>
      <c r="T22" s="168"/>
      <c r="U22" s="168"/>
      <c r="V22" s="168"/>
      <c r="W22" s="101"/>
      <c r="X22" s="101"/>
      <c r="Y22" s="101"/>
      <c r="Z22" s="155"/>
      <c r="AA22" s="123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  <c r="BI22" s="167"/>
      <c r="BJ22" s="167"/>
      <c r="BK22" s="167"/>
      <c r="BL22" s="167"/>
      <c r="BM22" s="167"/>
      <c r="BN22" s="167"/>
      <c r="BO22" s="167"/>
      <c r="BP22" s="167"/>
      <c r="BQ22" s="167"/>
      <c r="BR22" s="167"/>
      <c r="BS22" s="167"/>
      <c r="BT22" s="167"/>
      <c r="BU22" s="167"/>
      <c r="BV22" s="167"/>
      <c r="BW22" s="167"/>
      <c r="BX22" s="167"/>
      <c r="BY22" s="167"/>
      <c r="BZ22" s="167"/>
      <c r="CA22" s="167"/>
      <c r="CB22" s="167"/>
      <c r="CC22" s="167"/>
      <c r="CD22" s="167"/>
      <c r="CE22" s="167"/>
      <c r="CF22" s="167"/>
      <c r="CG22" s="167"/>
      <c r="CH22" s="167"/>
      <c r="CI22" s="167"/>
      <c r="CJ22" s="167"/>
      <c r="CK22" s="167"/>
      <c r="CL22" s="167"/>
      <c r="CM22" s="167"/>
      <c r="CN22" s="167"/>
      <c r="CO22" s="167"/>
      <c r="CP22" s="167"/>
      <c r="CQ22" s="167"/>
      <c r="CR22" s="167"/>
      <c r="CS22" s="167"/>
      <c r="CT22" s="167"/>
      <c r="CU22" s="167"/>
      <c r="CV22" s="167"/>
      <c r="CW22" s="167"/>
      <c r="CX22" s="167"/>
      <c r="CY22" s="167"/>
      <c r="CZ22" s="167"/>
      <c r="DA22" s="167"/>
      <c r="DB22" s="167"/>
      <c r="DC22" s="167"/>
      <c r="DD22" s="167"/>
      <c r="DE22" s="167"/>
      <c r="DF22" s="167"/>
      <c r="DG22" s="167"/>
      <c r="DH22" s="167"/>
      <c r="DI22" s="167"/>
      <c r="DJ22" s="167"/>
      <c r="DK22" s="167"/>
      <c r="DL22" s="167"/>
      <c r="DM22" s="167"/>
      <c r="DN22" s="167"/>
      <c r="DO22" s="167"/>
      <c r="DP22" s="167"/>
      <c r="DQ22" s="167"/>
      <c r="DR22" s="167"/>
      <c r="DS22" s="167"/>
      <c r="DT22" s="167"/>
      <c r="DU22" s="167"/>
      <c r="DV22" s="167"/>
      <c r="DW22" s="167"/>
      <c r="DX22" s="167"/>
      <c r="DY22" s="167"/>
      <c r="DZ22" s="167"/>
      <c r="EA22" s="167"/>
      <c r="EB22" s="167"/>
      <c r="EC22" s="167"/>
      <c r="ED22" s="167"/>
      <c r="EE22" s="167"/>
      <c r="EF22" s="167"/>
      <c r="EG22" s="167"/>
      <c r="EH22" s="167"/>
      <c r="EI22" s="167"/>
      <c r="EJ22" s="167"/>
      <c r="EK22" s="167"/>
      <c r="EL22" s="167"/>
      <c r="EM22" s="167"/>
      <c r="EN22" s="167"/>
      <c r="EO22" s="167"/>
      <c r="EP22" s="167"/>
      <c r="EQ22" s="167"/>
      <c r="ER22" s="167"/>
      <c r="ES22" s="167"/>
      <c r="ET22" s="167"/>
      <c r="EU22" s="167"/>
      <c r="EV22" s="167"/>
      <c r="EW22" s="167"/>
      <c r="EX22" s="167"/>
      <c r="EY22" s="167"/>
      <c r="EZ22" s="167"/>
      <c r="FA22" s="167"/>
      <c r="FB22" s="167"/>
      <c r="FC22" s="167"/>
      <c r="FD22" s="167"/>
      <c r="FE22" s="167"/>
      <c r="FF22" s="167"/>
      <c r="FG22" s="167"/>
      <c r="FH22" s="167"/>
      <c r="FI22" s="167"/>
      <c r="FJ22" s="167"/>
      <c r="FK22" s="167"/>
      <c r="FL22" s="167"/>
      <c r="FM22" s="167"/>
      <c r="FN22" s="167"/>
      <c r="FO22" s="167"/>
      <c r="FP22" s="167"/>
      <c r="FQ22" s="167"/>
      <c r="FR22" s="167"/>
      <c r="FS22" s="167"/>
      <c r="FT22" s="167"/>
      <c r="FU22" s="167"/>
      <c r="FV22" s="167"/>
      <c r="FW22" s="167"/>
      <c r="FX22" s="167"/>
      <c r="FY22" s="167"/>
      <c r="FZ22" s="167"/>
      <c r="GA22" s="167"/>
      <c r="GB22" s="167"/>
      <c r="GC22" s="167"/>
      <c r="GD22" s="167"/>
      <c r="GE22" s="167"/>
      <c r="GF22" s="167"/>
      <c r="GG22" s="167"/>
      <c r="GH22" s="167"/>
      <c r="GI22" s="167"/>
      <c r="GJ22" s="167"/>
      <c r="GK22" s="167"/>
      <c r="GL22" s="167"/>
      <c r="GM22" s="167"/>
      <c r="GN22" s="167"/>
      <c r="GO22" s="167"/>
      <c r="GP22" s="167"/>
      <c r="GQ22" s="167"/>
      <c r="GR22" s="167"/>
      <c r="GS22" s="167"/>
      <c r="GT22" s="167"/>
      <c r="GU22" s="167"/>
      <c r="GV22" s="167"/>
      <c r="GW22" s="167"/>
      <c r="GX22" s="167"/>
      <c r="GY22" s="167"/>
      <c r="GZ22" s="167"/>
      <c r="HA22" s="167"/>
      <c r="HB22" s="167"/>
      <c r="HC22" s="167"/>
      <c r="HD22" s="167"/>
      <c r="HE22" s="167"/>
      <c r="HF22" s="167"/>
      <c r="HG22" s="167"/>
      <c r="HH22" s="167"/>
      <c r="HI22" s="167"/>
      <c r="HJ22" s="167"/>
      <c r="HK22" s="167"/>
      <c r="HL22" s="167"/>
      <c r="HM22" s="167"/>
      <c r="HN22" s="167"/>
      <c r="HO22" s="167"/>
      <c r="HP22" s="167"/>
      <c r="HQ22" s="167"/>
      <c r="HR22" s="167"/>
      <c r="HS22" s="167"/>
      <c r="HT22" s="167"/>
      <c r="HU22" s="167"/>
      <c r="HV22" s="167"/>
      <c r="HW22" s="167"/>
      <c r="HX22" s="167"/>
      <c r="HY22" s="167"/>
      <c r="HZ22" s="167"/>
      <c r="IA22" s="167"/>
    </row>
    <row r="23" spans="1:235" ht="24" customHeight="1" thickBot="1">
      <c r="A23" s="195" t="s">
        <v>187</v>
      </c>
      <c r="B23" s="166"/>
      <c r="C23" s="166"/>
      <c r="D23" s="74">
        <f>SUM(D14,D19,D21)</f>
        <v>618068</v>
      </c>
      <c r="E23" s="166"/>
      <c r="F23" s="74">
        <f>SUM(F14,F19,F21)</f>
        <v>724228</v>
      </c>
      <c r="G23" s="166"/>
      <c r="H23" s="74">
        <f>SUM(H14,H19,H21)</f>
        <v>3064</v>
      </c>
      <c r="I23" s="166"/>
      <c r="J23" s="74">
        <f>SUM(J14,J19,J21)</f>
        <v>5400</v>
      </c>
      <c r="K23" s="166"/>
      <c r="L23" s="74">
        <f>SUM(L14,L19,L21)</f>
        <v>32032</v>
      </c>
      <c r="M23" s="166"/>
      <c r="N23" s="74">
        <f>SUM(N14,N19,N21)</f>
        <v>85405</v>
      </c>
      <c r="O23" s="166"/>
      <c r="P23" s="74">
        <f>SUM(P14,P19,P21)</f>
        <v>-32032</v>
      </c>
      <c r="Q23" s="166"/>
      <c r="R23" s="213">
        <f>SUM(R14,R19,R21)</f>
        <v>0</v>
      </c>
      <c r="S23" s="166"/>
      <c r="T23" s="213">
        <f>SUM(T14,T19,T21)</f>
        <v>0</v>
      </c>
      <c r="U23" s="166"/>
      <c r="V23" s="74">
        <f>SUM(V14,V19,V21)</f>
        <v>1436165</v>
      </c>
      <c r="W23" s="166"/>
      <c r="X23" s="74">
        <f>SUM(X14,X19,X21)</f>
        <v>64872</v>
      </c>
      <c r="Y23" s="166"/>
      <c r="Z23" s="74">
        <f>SUM(Z14,Z19,Z21)</f>
        <v>1501037</v>
      </c>
      <c r="AA23" s="14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  <c r="DO23" s="105"/>
      <c r="DP23" s="105"/>
      <c r="DQ23" s="105"/>
      <c r="DR23" s="105"/>
      <c r="DS23" s="105"/>
      <c r="DT23" s="105"/>
      <c r="DU23" s="105"/>
      <c r="DV23" s="105"/>
      <c r="DW23" s="105"/>
      <c r="DX23" s="105"/>
      <c r="DY23" s="105"/>
      <c r="DZ23" s="105"/>
      <c r="EA23" s="105"/>
      <c r="EB23" s="105"/>
      <c r="EC23" s="105"/>
      <c r="ED23" s="105"/>
      <c r="EE23" s="105"/>
      <c r="EF23" s="105"/>
      <c r="EG23" s="105"/>
      <c r="EH23" s="105"/>
      <c r="EI23" s="105"/>
      <c r="EJ23" s="105"/>
      <c r="EK23" s="105"/>
      <c r="EL23" s="105"/>
      <c r="EM23" s="105"/>
      <c r="EN23" s="105"/>
      <c r="EO23" s="105"/>
      <c r="EP23" s="105"/>
      <c r="EQ23" s="105"/>
      <c r="ER23" s="105"/>
      <c r="ES23" s="105"/>
      <c r="ET23" s="105"/>
      <c r="EU23" s="105"/>
      <c r="EV23" s="105"/>
      <c r="EW23" s="105"/>
      <c r="EX23" s="105"/>
      <c r="EY23" s="105"/>
      <c r="EZ23" s="105"/>
      <c r="FA23" s="105"/>
      <c r="FB23" s="105"/>
      <c r="FC23" s="105"/>
      <c r="FD23" s="105"/>
      <c r="FE23" s="105"/>
      <c r="FF23" s="105"/>
      <c r="FG23" s="105"/>
      <c r="FH23" s="105"/>
      <c r="FI23" s="105"/>
      <c r="FJ23" s="105"/>
      <c r="FK23" s="105"/>
      <c r="FL23" s="105"/>
      <c r="FM23" s="105"/>
      <c r="FN23" s="105"/>
      <c r="FO23" s="105"/>
      <c r="FP23" s="105"/>
      <c r="FQ23" s="105"/>
      <c r="FR23" s="105"/>
      <c r="FS23" s="105"/>
      <c r="FT23" s="105"/>
      <c r="FU23" s="105"/>
      <c r="FV23" s="105"/>
      <c r="FW23" s="105"/>
      <c r="FX23" s="105"/>
      <c r="FY23" s="105"/>
      <c r="FZ23" s="105"/>
      <c r="GA23" s="105"/>
      <c r="GB23" s="105"/>
      <c r="GC23" s="105"/>
      <c r="GD23" s="105"/>
      <c r="GE23" s="105"/>
      <c r="GF23" s="105"/>
      <c r="GG23" s="105"/>
      <c r="GH23" s="105"/>
      <c r="GI23" s="105"/>
      <c r="GJ23" s="105"/>
      <c r="GK23" s="105"/>
      <c r="GL23" s="105"/>
      <c r="GM23" s="105"/>
      <c r="GN23" s="105"/>
      <c r="GO23" s="105"/>
      <c r="GP23" s="105"/>
      <c r="GQ23" s="105"/>
      <c r="GR23" s="105"/>
      <c r="GS23" s="105"/>
      <c r="GT23" s="105"/>
      <c r="GU23" s="105"/>
      <c r="GV23" s="105"/>
      <c r="GW23" s="105"/>
      <c r="GX23" s="105"/>
      <c r="GY23" s="105"/>
      <c r="GZ23" s="105"/>
      <c r="HA23" s="105"/>
      <c r="HB23" s="105"/>
      <c r="HC23" s="105"/>
      <c r="HD23" s="105"/>
      <c r="HE23" s="105"/>
      <c r="HF23" s="105"/>
      <c r="HG23" s="105"/>
      <c r="HH23" s="105"/>
      <c r="HI23" s="105"/>
      <c r="HJ23" s="105"/>
      <c r="HK23" s="105"/>
      <c r="HL23" s="105"/>
      <c r="HM23" s="105"/>
      <c r="HN23" s="105"/>
      <c r="HO23" s="105"/>
      <c r="HP23" s="105"/>
      <c r="HQ23" s="105"/>
      <c r="HR23" s="105"/>
      <c r="HS23" s="105"/>
      <c r="HT23" s="105"/>
      <c r="HU23" s="105"/>
      <c r="HV23" s="105"/>
      <c r="HW23" s="105"/>
      <c r="HX23" s="105"/>
      <c r="HY23" s="105"/>
      <c r="HZ23" s="105"/>
      <c r="IA23" s="105"/>
    </row>
    <row r="24" spans="1:235" ht="23.25" customHeight="1" thickTop="1">
      <c r="N24" s="72"/>
      <c r="V24" s="72"/>
      <c r="X24" s="72"/>
      <c r="Z24" s="72"/>
      <c r="AC24" s="101"/>
    </row>
    <row r="25" spans="1:235" ht="23.25" customHeight="1">
      <c r="N25" s="72"/>
      <c r="V25" s="72"/>
      <c r="X25" s="72"/>
      <c r="Z25" s="72"/>
      <c r="AC25" s="101"/>
    </row>
    <row r="26" spans="1:235" ht="23.25" customHeight="1">
      <c r="B26" s="101"/>
      <c r="D26" s="101"/>
      <c r="F26" s="101"/>
      <c r="H26" s="101"/>
      <c r="J26" s="101"/>
      <c r="K26" s="101"/>
      <c r="L26" s="101"/>
      <c r="N26" s="72"/>
      <c r="V26" s="72"/>
      <c r="X26" s="72"/>
      <c r="Z26" s="72"/>
      <c r="AA26" s="14"/>
      <c r="AC26" s="101"/>
    </row>
    <row r="27" spans="1:235" ht="23.25" customHeight="1">
      <c r="D27" s="101"/>
      <c r="F27" s="101"/>
      <c r="H27" s="101"/>
      <c r="J27" s="101"/>
      <c r="L27" s="101"/>
      <c r="N27" s="101"/>
      <c r="P27" s="101"/>
      <c r="V27" s="101"/>
      <c r="X27" s="101"/>
      <c r="Z27" s="101"/>
      <c r="AA27" s="47"/>
      <c r="AC27" s="101"/>
      <c r="AD27" s="105"/>
    </row>
    <row r="28" spans="1:235" ht="23.25" customHeight="1">
      <c r="D28" s="14"/>
      <c r="E28" s="14"/>
      <c r="F28" s="14"/>
      <c r="G28" s="14"/>
      <c r="H28" s="14"/>
      <c r="I28" s="14"/>
      <c r="J28" s="14"/>
      <c r="K28" s="14"/>
      <c r="L28" s="14"/>
      <c r="M28" s="169"/>
      <c r="N28" s="14"/>
      <c r="O28" s="169"/>
      <c r="P28" s="14"/>
      <c r="Q28" s="14"/>
      <c r="R28" s="14"/>
      <c r="S28" s="14"/>
      <c r="T28" s="14"/>
      <c r="U28" s="14"/>
      <c r="V28" s="14"/>
      <c r="W28" s="169"/>
      <c r="X28" s="14"/>
      <c r="Y28" s="169"/>
      <c r="Z28" s="14"/>
      <c r="AA28" s="68"/>
      <c r="AC28" s="105"/>
    </row>
    <row r="29" spans="1:235" ht="23.25" customHeight="1">
      <c r="N29" s="130"/>
    </row>
    <row r="30" spans="1:235" ht="23.25" customHeight="1">
      <c r="N30" s="15"/>
    </row>
    <row r="31" spans="1:235" ht="23.25" customHeight="1">
      <c r="L31" s="14"/>
      <c r="N31" s="15"/>
    </row>
    <row r="32" spans="1:235" ht="23.25" customHeight="1">
      <c r="L32" s="14"/>
      <c r="N32" s="130"/>
    </row>
    <row r="33" spans="1:235" ht="23.25" customHeight="1">
      <c r="L33" s="14"/>
      <c r="N33" s="169"/>
    </row>
    <row r="34" spans="1:235" ht="23.25" customHeight="1">
      <c r="L34" s="14"/>
      <c r="N34" s="169"/>
    </row>
    <row r="35" spans="1:235" ht="23.25" customHeight="1">
      <c r="L35" s="14"/>
    </row>
    <row r="45" spans="1:235" s="94" customFormat="1" ht="23.25" customHeight="1">
      <c r="A45" s="167"/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7"/>
      <c r="BS45" s="167"/>
      <c r="BT45" s="167"/>
      <c r="BU45" s="167"/>
      <c r="BV45" s="167"/>
      <c r="BW45" s="167"/>
      <c r="BX45" s="167"/>
      <c r="BY45" s="167"/>
      <c r="BZ45" s="167"/>
      <c r="CA45" s="167"/>
      <c r="CB45" s="167"/>
      <c r="CC45" s="167"/>
      <c r="CD45" s="167"/>
      <c r="CE45" s="167"/>
      <c r="CF45" s="167"/>
      <c r="CG45" s="167"/>
      <c r="CH45" s="167"/>
      <c r="CI45" s="167"/>
      <c r="CJ45" s="167"/>
      <c r="CK45" s="167"/>
      <c r="CL45" s="167"/>
      <c r="CM45" s="167"/>
      <c r="CN45" s="167"/>
      <c r="CO45" s="167"/>
      <c r="CP45" s="167"/>
      <c r="CQ45" s="167"/>
      <c r="CR45" s="167"/>
      <c r="CS45" s="167"/>
      <c r="CT45" s="167"/>
      <c r="CU45" s="167"/>
      <c r="CV45" s="167"/>
      <c r="CW45" s="167"/>
      <c r="CX45" s="167"/>
      <c r="CY45" s="167"/>
      <c r="CZ45" s="167"/>
      <c r="DA45" s="167"/>
      <c r="DB45" s="167"/>
      <c r="DC45" s="167"/>
      <c r="DD45" s="167"/>
      <c r="DE45" s="167"/>
      <c r="DF45" s="167"/>
      <c r="DG45" s="167"/>
      <c r="DH45" s="167"/>
      <c r="DI45" s="167"/>
      <c r="DJ45" s="167"/>
      <c r="DK45" s="167"/>
      <c r="DL45" s="167"/>
      <c r="DM45" s="167"/>
      <c r="DN45" s="167"/>
      <c r="DO45" s="167"/>
      <c r="DP45" s="167"/>
      <c r="DQ45" s="167"/>
      <c r="DR45" s="167"/>
      <c r="DS45" s="167"/>
      <c r="DT45" s="167"/>
      <c r="DU45" s="167"/>
      <c r="DV45" s="167"/>
      <c r="DW45" s="167"/>
      <c r="DX45" s="167"/>
      <c r="DY45" s="167"/>
      <c r="DZ45" s="167"/>
      <c r="EA45" s="167"/>
      <c r="EB45" s="167"/>
      <c r="EC45" s="167"/>
      <c r="ED45" s="167"/>
      <c r="EE45" s="167"/>
      <c r="EF45" s="167"/>
      <c r="EG45" s="167"/>
      <c r="EH45" s="167"/>
      <c r="EI45" s="167"/>
      <c r="EJ45" s="167"/>
      <c r="EK45" s="167"/>
      <c r="EL45" s="167"/>
      <c r="EM45" s="167"/>
      <c r="EN45" s="167"/>
      <c r="EO45" s="167"/>
      <c r="EP45" s="167"/>
      <c r="EQ45" s="167"/>
      <c r="ER45" s="167"/>
      <c r="ES45" s="167"/>
      <c r="ET45" s="167"/>
      <c r="EU45" s="167"/>
      <c r="EV45" s="167"/>
      <c r="EW45" s="167"/>
      <c r="EX45" s="167"/>
      <c r="EY45" s="167"/>
      <c r="EZ45" s="167"/>
      <c r="FA45" s="167"/>
      <c r="FB45" s="167"/>
      <c r="FC45" s="167"/>
      <c r="FD45" s="167"/>
      <c r="FE45" s="167"/>
      <c r="FF45" s="167"/>
      <c r="FG45" s="167"/>
      <c r="FH45" s="167"/>
      <c r="FI45" s="167"/>
      <c r="FJ45" s="167"/>
      <c r="FK45" s="167"/>
      <c r="FL45" s="167"/>
      <c r="FM45" s="167"/>
      <c r="FN45" s="167"/>
      <c r="FO45" s="167"/>
      <c r="FP45" s="167"/>
      <c r="FQ45" s="167"/>
      <c r="FR45" s="167"/>
      <c r="FS45" s="167"/>
      <c r="FT45" s="167"/>
      <c r="FU45" s="167"/>
      <c r="FV45" s="167"/>
      <c r="FW45" s="167"/>
      <c r="FX45" s="167"/>
      <c r="FY45" s="167"/>
      <c r="FZ45" s="167"/>
      <c r="GA45" s="167"/>
      <c r="GB45" s="167"/>
      <c r="GC45" s="167"/>
      <c r="GD45" s="167"/>
      <c r="GE45" s="167"/>
      <c r="GF45" s="167"/>
      <c r="GG45" s="167"/>
      <c r="GH45" s="167"/>
      <c r="GI45" s="167"/>
      <c r="GJ45" s="167"/>
      <c r="GK45" s="167"/>
      <c r="GL45" s="167"/>
      <c r="GM45" s="167"/>
      <c r="GN45" s="167"/>
      <c r="GO45" s="167"/>
      <c r="GP45" s="167"/>
      <c r="GQ45" s="167"/>
      <c r="GR45" s="167"/>
      <c r="GS45" s="167"/>
      <c r="GT45" s="167"/>
      <c r="GU45" s="167"/>
      <c r="GV45" s="167"/>
      <c r="GW45" s="167"/>
      <c r="GX45" s="167"/>
      <c r="GY45" s="167"/>
      <c r="GZ45" s="167"/>
      <c r="HA45" s="167"/>
      <c r="HB45" s="167"/>
      <c r="HC45" s="167"/>
      <c r="HD45" s="167"/>
      <c r="HE45" s="167"/>
      <c r="HF45" s="167"/>
      <c r="HG45" s="167"/>
      <c r="HH45" s="167"/>
      <c r="HI45" s="167"/>
      <c r="HJ45" s="167"/>
      <c r="HK45" s="167"/>
      <c r="HL45" s="167"/>
      <c r="HM45" s="167"/>
      <c r="HN45" s="167"/>
      <c r="HO45" s="167"/>
      <c r="HP45" s="167"/>
      <c r="HQ45" s="167"/>
      <c r="HR45" s="167"/>
      <c r="HS45" s="167"/>
      <c r="HT45" s="167"/>
      <c r="HU45" s="167"/>
      <c r="HV45" s="167"/>
      <c r="HW45" s="167"/>
      <c r="HX45" s="167"/>
      <c r="HY45" s="167"/>
      <c r="HZ45" s="167"/>
      <c r="IA45" s="167"/>
    </row>
    <row r="46" spans="1:235" ht="23.25" customHeight="1">
      <c r="O46" s="167">
        <f>D46-H46</f>
        <v>0</v>
      </c>
    </row>
    <row r="73" spans="4:4" ht="23.25" customHeight="1">
      <c r="D73" s="167">
        <v>750000</v>
      </c>
    </row>
    <row r="88" ht="17.25" customHeight="1"/>
    <row r="95" ht="16.5" customHeight="1"/>
    <row r="101" ht="17.25" customHeight="1"/>
    <row r="103" ht="17.25" customHeight="1"/>
    <row r="108" ht="15.75" customHeight="1"/>
  </sheetData>
  <mergeCells count="6">
    <mergeCell ref="D12:Z12"/>
    <mergeCell ref="X1:Z1"/>
    <mergeCell ref="X2:Z2"/>
    <mergeCell ref="D4:Z4"/>
    <mergeCell ref="J5:N5"/>
    <mergeCell ref="R5:T5"/>
  </mergeCells>
  <pageMargins left="0.6" right="0.6" top="0.48" bottom="0.5" header="0.5" footer="0.5"/>
  <pageSetup paperSize="9" scale="53" firstPageNumber="8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79"/>
  <sheetViews>
    <sheetView view="pageBreakPreview" zoomScale="60" zoomScaleNormal="70" workbookViewId="0">
      <selection activeCell="AC27" sqref="AC27"/>
    </sheetView>
  </sheetViews>
  <sheetFormatPr defaultColWidth="9.140625" defaultRowHeight="21.6" customHeight="1"/>
  <cols>
    <col min="1" max="1" width="58" style="79" customWidth="1"/>
    <col min="2" max="2" width="4.140625" style="79" customWidth="1"/>
    <col min="3" max="3" width="0.85546875" style="79" customWidth="1"/>
    <col min="4" max="4" width="16.42578125" style="79" customWidth="1"/>
    <col min="5" max="5" width="1" style="79" customWidth="1"/>
    <col min="6" max="6" width="16.42578125" style="79" hidden="1" customWidth="1"/>
    <col min="7" max="7" width="16.7109375" style="79" customWidth="1"/>
    <col min="8" max="8" width="0.85546875" style="79" customWidth="1"/>
    <col min="9" max="9" width="20.5703125" style="79" customWidth="1"/>
    <col min="10" max="10" width="1.7109375" style="79" customWidth="1"/>
    <col min="11" max="11" width="16.42578125" style="79" customWidth="1"/>
    <col min="12" max="12" width="1" style="79" customWidth="1"/>
    <col min="13" max="13" width="16.7109375" style="79" customWidth="1"/>
    <col min="14" max="14" width="0.85546875" style="79" customWidth="1"/>
    <col min="15" max="15" width="15.140625" style="79" customWidth="1"/>
    <col min="16" max="16" width="1" style="79" customWidth="1"/>
    <col min="17" max="17" width="14.7109375" style="79" customWidth="1"/>
    <col min="18" max="18" width="1" style="79" customWidth="1"/>
    <col min="19" max="19" width="16.42578125" style="79" customWidth="1"/>
    <col min="20" max="20" width="0.85546875" style="79" customWidth="1"/>
    <col min="21" max="21" width="20.140625" style="79" customWidth="1"/>
    <col min="22" max="22" width="1.7109375" style="79" customWidth="1"/>
    <col min="23" max="23" width="18.85546875" style="79" bestFit="1" customWidth="1"/>
    <col min="24" max="24" width="1.42578125" style="79" customWidth="1"/>
    <col min="25" max="25" width="15.42578125" style="79" customWidth="1"/>
    <col min="26" max="26" width="1" style="79" customWidth="1"/>
    <col min="27" max="27" width="14.140625" style="79" customWidth="1"/>
    <col min="28" max="28" width="1" style="79" customWidth="1"/>
    <col min="29" max="29" width="15.140625" style="79" customWidth="1"/>
    <col min="30" max="30" width="16.42578125" style="79" bestFit="1" customWidth="1"/>
    <col min="31" max="31" width="13" style="79" bestFit="1" customWidth="1"/>
    <col min="32" max="32" width="13.7109375" style="79" customWidth="1"/>
    <col min="33" max="33" width="9.42578125" style="79" bestFit="1" customWidth="1"/>
    <col min="34" max="16384" width="9.140625" style="79"/>
  </cols>
  <sheetData>
    <row r="1" spans="1:31" ht="21.6" customHeight="1">
      <c r="A1" s="181" t="str">
        <f>'BS 3-5'!A1</f>
        <v>บริษัท ซีแอล เวนเจอร์ จำกัด (มหาชน) และบริษัทย่อย</v>
      </c>
      <c r="B1" s="76"/>
      <c r="C1" s="75"/>
      <c r="D1" s="76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236"/>
      <c r="AB1" s="236"/>
      <c r="AC1" s="236"/>
    </row>
    <row r="2" spans="1:31" ht="21.6" customHeight="1">
      <c r="A2" s="76" t="s">
        <v>85</v>
      </c>
      <c r="B2" s="76"/>
      <c r="C2" s="76"/>
      <c r="D2" s="76"/>
      <c r="E2" s="76"/>
      <c r="F2" s="76"/>
      <c r="G2" s="76"/>
      <c r="H2" s="76"/>
      <c r="I2" s="75"/>
      <c r="J2" s="75"/>
      <c r="K2" s="76"/>
      <c r="L2" s="75"/>
      <c r="M2" s="75"/>
      <c r="N2" s="75"/>
      <c r="O2" s="75"/>
      <c r="P2" s="75"/>
      <c r="Q2" s="75"/>
      <c r="R2" s="75"/>
      <c r="S2" s="76"/>
      <c r="T2" s="76"/>
      <c r="U2" s="75"/>
      <c r="V2" s="75"/>
      <c r="W2" s="75"/>
      <c r="X2" s="75"/>
      <c r="Y2" s="75"/>
      <c r="Z2" s="75"/>
      <c r="AA2" s="237"/>
      <c r="AB2" s="237"/>
      <c r="AC2" s="237"/>
    </row>
    <row r="3" spans="1:31" s="131" customFormat="1" ht="21.6" customHeight="1">
      <c r="A3" s="220"/>
      <c r="B3" s="91"/>
      <c r="C3" s="91"/>
      <c r="D3" s="91"/>
      <c r="E3" s="221"/>
      <c r="F3" s="221"/>
      <c r="G3" s="91"/>
      <c r="H3" s="91"/>
      <c r="I3" s="91"/>
      <c r="J3" s="91"/>
      <c r="K3" s="221"/>
      <c r="L3" s="91"/>
      <c r="M3" s="91"/>
      <c r="N3" s="91"/>
      <c r="O3" s="91"/>
      <c r="P3" s="91"/>
      <c r="Q3" s="75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</row>
    <row r="4" spans="1:31" s="221" customFormat="1" ht="21.6" customHeight="1">
      <c r="A4" s="220"/>
      <c r="B4" s="220"/>
      <c r="C4" s="220"/>
      <c r="D4" s="234" t="s">
        <v>86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</row>
    <row r="5" spans="1:31" s="221" customFormat="1" ht="21.6" customHeight="1">
      <c r="A5" s="220"/>
      <c r="B5" s="220"/>
      <c r="D5" s="220"/>
      <c r="M5" s="238" t="s">
        <v>109</v>
      </c>
      <c r="N5" s="238"/>
      <c r="O5" s="238"/>
      <c r="P5" s="238"/>
      <c r="Q5" s="238"/>
      <c r="R5" s="167"/>
      <c r="U5" s="238" t="s">
        <v>57</v>
      </c>
      <c r="V5" s="238"/>
      <c r="W5" s="238"/>
      <c r="X5" s="231"/>
      <c r="Y5" s="232"/>
    </row>
    <row r="6" spans="1:31" s="221" customFormat="1" ht="21.6" customHeight="1">
      <c r="A6" s="220"/>
      <c r="B6" s="220"/>
      <c r="D6" s="220"/>
      <c r="R6" s="167"/>
      <c r="U6" s="221" t="s">
        <v>216</v>
      </c>
      <c r="Y6" s="167"/>
    </row>
    <row r="7" spans="1:31" s="221" customFormat="1" ht="21.6" customHeight="1">
      <c r="A7" s="220"/>
      <c r="B7" s="220"/>
      <c r="R7" s="167"/>
      <c r="U7" s="221" t="s">
        <v>171</v>
      </c>
      <c r="Y7" s="167"/>
    </row>
    <row r="8" spans="1:31" s="221" customFormat="1" ht="21.6" customHeight="1">
      <c r="F8" s="221" t="s">
        <v>179</v>
      </c>
      <c r="K8" s="221" t="s">
        <v>193</v>
      </c>
      <c r="U8" s="221" t="s">
        <v>172</v>
      </c>
    </row>
    <row r="9" spans="1:31" s="221" customFormat="1" ht="21.6" customHeight="1">
      <c r="F9" s="221" t="s">
        <v>180</v>
      </c>
      <c r="I9" s="221" t="s">
        <v>87</v>
      </c>
      <c r="K9" s="221" t="s">
        <v>88</v>
      </c>
      <c r="U9" s="221" t="s">
        <v>173</v>
      </c>
      <c r="W9" s="221" t="s">
        <v>89</v>
      </c>
      <c r="AA9" s="221" t="s">
        <v>90</v>
      </c>
    </row>
    <row r="10" spans="1:31" s="221" customFormat="1" ht="21.6" customHeight="1">
      <c r="D10" s="221" t="s">
        <v>205</v>
      </c>
      <c r="F10" s="221" t="s">
        <v>181</v>
      </c>
      <c r="G10" s="221" t="s">
        <v>91</v>
      </c>
      <c r="I10" s="221" t="s">
        <v>92</v>
      </c>
      <c r="K10" s="221" t="s">
        <v>181</v>
      </c>
      <c r="M10" s="221" t="s">
        <v>93</v>
      </c>
      <c r="O10" s="221" t="s">
        <v>110</v>
      </c>
      <c r="U10" s="221" t="s">
        <v>95</v>
      </c>
      <c r="W10" s="221" t="s">
        <v>96</v>
      </c>
      <c r="Y10" s="221" t="s">
        <v>98</v>
      </c>
      <c r="AA10" s="221" t="s">
        <v>97</v>
      </c>
      <c r="AC10" s="221" t="s">
        <v>98</v>
      </c>
      <c r="AD10" s="124"/>
    </row>
    <row r="11" spans="1:31" s="221" customFormat="1" ht="21.6" customHeight="1">
      <c r="B11" s="113"/>
      <c r="D11" s="221" t="s">
        <v>99</v>
      </c>
      <c r="F11" s="221" t="s">
        <v>182</v>
      </c>
      <c r="G11" s="221" t="s">
        <v>100</v>
      </c>
      <c r="I11" s="221" t="s">
        <v>101</v>
      </c>
      <c r="K11" s="221" t="s">
        <v>182</v>
      </c>
      <c r="M11" s="221" t="s">
        <v>102</v>
      </c>
      <c r="O11" s="221" t="s">
        <v>54</v>
      </c>
      <c r="Q11" s="221" t="s">
        <v>94</v>
      </c>
      <c r="S11" s="221" t="s">
        <v>54</v>
      </c>
      <c r="U11" s="221" t="s">
        <v>103</v>
      </c>
      <c r="W11" s="221" t="s">
        <v>104</v>
      </c>
      <c r="Y11" s="221" t="s">
        <v>166</v>
      </c>
      <c r="AA11" s="221" t="s">
        <v>105</v>
      </c>
      <c r="AC11" s="221" t="s">
        <v>106</v>
      </c>
    </row>
    <row r="12" spans="1:31" s="221" customFormat="1" ht="21.6" customHeight="1">
      <c r="D12" s="233" t="s">
        <v>8</v>
      </c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</row>
    <row r="13" spans="1:31" s="221" customFormat="1" ht="21.6" customHeight="1">
      <c r="A13" s="106" t="s">
        <v>188</v>
      </c>
      <c r="B13" s="101"/>
      <c r="C13" s="167"/>
      <c r="D13" s="101"/>
      <c r="E13" s="167"/>
      <c r="F13" s="167"/>
      <c r="G13" s="101"/>
      <c r="H13" s="167"/>
      <c r="I13" s="101"/>
      <c r="J13" s="101"/>
      <c r="K13" s="167"/>
      <c r="L13" s="167"/>
      <c r="M13" s="101"/>
      <c r="N13" s="101"/>
      <c r="O13" s="101"/>
      <c r="P13" s="167"/>
      <c r="Q13" s="72"/>
      <c r="R13" s="167"/>
      <c r="S13" s="167"/>
      <c r="T13" s="167"/>
      <c r="U13" s="72"/>
      <c r="V13" s="167"/>
      <c r="W13" s="72"/>
      <c r="X13" s="167"/>
      <c r="Y13" s="72"/>
      <c r="Z13" s="167"/>
      <c r="AA13" s="72"/>
      <c r="AB13" s="167"/>
      <c r="AC13" s="72"/>
    </row>
    <row r="14" spans="1:31" s="221" customFormat="1" ht="21.6" customHeight="1">
      <c r="A14" s="106" t="s">
        <v>189</v>
      </c>
      <c r="B14" s="166"/>
      <c r="C14" s="166"/>
      <c r="D14" s="196">
        <v>618068</v>
      </c>
      <c r="E14" s="153"/>
      <c r="F14" s="154"/>
      <c r="G14" s="153">
        <v>724228</v>
      </c>
      <c r="H14" s="153"/>
      <c r="I14" s="153">
        <v>3064</v>
      </c>
      <c r="J14" s="153"/>
      <c r="K14" s="153">
        <v>2453</v>
      </c>
      <c r="L14" s="153"/>
      <c r="M14" s="153">
        <v>7500</v>
      </c>
      <c r="N14" s="153"/>
      <c r="O14" s="153">
        <v>49635</v>
      </c>
      <c r="P14" s="153"/>
      <c r="Q14" s="153">
        <v>58828</v>
      </c>
      <c r="R14" s="153"/>
      <c r="S14" s="153">
        <v>-49635</v>
      </c>
      <c r="T14" s="153"/>
      <c r="U14" s="153">
        <v>-6816</v>
      </c>
      <c r="V14" s="169"/>
      <c r="W14" s="153">
        <f>SUM(U14:U14)</f>
        <v>-6816</v>
      </c>
      <c r="X14" s="153"/>
      <c r="Y14" s="153">
        <f>SUM(D14:S14,W14)</f>
        <v>1407325</v>
      </c>
      <c r="Z14" s="153"/>
      <c r="AA14" s="153">
        <v>68383</v>
      </c>
      <c r="AB14" s="153"/>
      <c r="AC14" s="153">
        <f>Y14+AA14</f>
        <v>1475708</v>
      </c>
      <c r="AD14" s="168"/>
      <c r="AE14" s="161"/>
    </row>
    <row r="15" spans="1:31" s="221" customFormat="1" ht="21.75">
      <c r="A15" s="106"/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9"/>
      <c r="W15" s="166"/>
      <c r="X15" s="166"/>
      <c r="Y15" s="166"/>
      <c r="Z15" s="166"/>
      <c r="AA15" s="166"/>
      <c r="AB15" s="166"/>
      <c r="AC15" s="166"/>
      <c r="AD15" s="168"/>
      <c r="AE15" s="161"/>
    </row>
    <row r="16" spans="1:31" s="221" customFormat="1" ht="21.6" customHeight="1">
      <c r="A16" s="106" t="s">
        <v>107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9"/>
      <c r="W16" s="166"/>
      <c r="X16" s="166"/>
      <c r="Y16" s="166"/>
      <c r="Z16" s="166"/>
      <c r="AA16" s="166"/>
      <c r="AB16" s="166"/>
      <c r="AC16" s="166"/>
      <c r="AD16" s="168"/>
      <c r="AE16" s="161"/>
    </row>
    <row r="17" spans="1:238" s="221" customFormat="1" ht="21.6" customHeight="1">
      <c r="A17" s="126" t="s">
        <v>112</v>
      </c>
      <c r="B17" s="219"/>
      <c r="C17" s="166"/>
      <c r="D17" s="169"/>
      <c r="E17" s="132"/>
      <c r="F17" s="20"/>
      <c r="G17" s="169"/>
      <c r="H17" s="161"/>
      <c r="I17" s="169"/>
      <c r="J17" s="169"/>
      <c r="K17" s="20"/>
      <c r="L17" s="161"/>
      <c r="M17" s="169"/>
      <c r="N17" s="169"/>
      <c r="O17" s="169"/>
      <c r="P17" s="169"/>
      <c r="Q17" s="155"/>
      <c r="R17" s="168"/>
      <c r="S17" s="169"/>
      <c r="T17" s="161"/>
      <c r="U17" s="155"/>
      <c r="V17" s="169"/>
      <c r="W17" s="155"/>
      <c r="X17" s="101"/>
      <c r="Y17" s="155"/>
      <c r="Z17" s="101"/>
      <c r="AA17" s="169"/>
      <c r="AB17" s="12"/>
      <c r="AC17" s="11"/>
      <c r="AD17" s="168"/>
      <c r="AE17" s="161"/>
    </row>
    <row r="18" spans="1:238" s="221" customFormat="1" ht="21.6" customHeight="1">
      <c r="A18" s="88" t="s">
        <v>208</v>
      </c>
      <c r="B18" s="219"/>
      <c r="C18" s="166"/>
      <c r="D18" s="57">
        <v>0</v>
      </c>
      <c r="E18" s="132"/>
      <c r="F18" s="77">
        <v>0</v>
      </c>
      <c r="G18" s="57">
        <v>0</v>
      </c>
      <c r="H18" s="161"/>
      <c r="I18" s="57">
        <v>0</v>
      </c>
      <c r="J18" s="169"/>
      <c r="K18" s="164">
        <v>-2453</v>
      </c>
      <c r="L18" s="161"/>
      <c r="M18" s="57">
        <v>0</v>
      </c>
      <c r="N18" s="169"/>
      <c r="O18" s="57">
        <v>0</v>
      </c>
      <c r="P18" s="169"/>
      <c r="Q18" s="57">
        <v>0</v>
      </c>
      <c r="R18" s="168"/>
      <c r="S18" s="57">
        <v>0</v>
      </c>
      <c r="T18" s="161"/>
      <c r="U18" s="57">
        <v>0</v>
      </c>
      <c r="V18" s="169"/>
      <c r="W18" s="57">
        <v>0</v>
      </c>
      <c r="X18" s="101"/>
      <c r="Y18" s="162">
        <f>SUM(D18:T18,W18)</f>
        <v>-2453</v>
      </c>
      <c r="Z18" s="101"/>
      <c r="AA18" s="164">
        <v>-3952</v>
      </c>
      <c r="AB18" s="12"/>
      <c r="AC18" s="172">
        <f>Y18+AA18</f>
        <v>-6405</v>
      </c>
      <c r="AD18" s="168"/>
      <c r="AE18" s="161"/>
      <c r="AF18" s="134"/>
    </row>
    <row r="19" spans="1:238" s="221" customFormat="1" ht="21.6" customHeight="1">
      <c r="A19" s="106" t="s">
        <v>167</v>
      </c>
      <c r="B19" s="219"/>
      <c r="C19" s="166"/>
      <c r="D19" s="63">
        <f>SUM(D18:D18)</f>
        <v>0</v>
      </c>
      <c r="E19" s="191"/>
      <c r="F19" s="135"/>
      <c r="G19" s="63">
        <f>SUM(G18:G18)</f>
        <v>0</v>
      </c>
      <c r="H19" s="38"/>
      <c r="I19" s="63">
        <f>SUM(I18:I18)</f>
        <v>0</v>
      </c>
      <c r="J19" s="196"/>
      <c r="K19" s="63">
        <f>SUM(K18:K18)</f>
        <v>-2453</v>
      </c>
      <c r="L19" s="38"/>
      <c r="M19" s="63">
        <f>SUM(M18:M18)</f>
        <v>0</v>
      </c>
      <c r="N19" s="196"/>
      <c r="O19" s="63">
        <f>SUM(O18:O18)</f>
        <v>0</v>
      </c>
      <c r="P19" s="196"/>
      <c r="Q19" s="63">
        <f>SUM(Q18:Q18)</f>
        <v>0</v>
      </c>
      <c r="R19" s="190"/>
      <c r="S19" s="63">
        <f>SUM(S18:S18)</f>
        <v>0</v>
      </c>
      <c r="T19" s="38"/>
      <c r="U19" s="63">
        <f>SUM(U18:U18)</f>
        <v>0</v>
      </c>
      <c r="V19" s="196"/>
      <c r="W19" s="63">
        <f>SUM(W18:W18)</f>
        <v>0</v>
      </c>
      <c r="X19" s="69"/>
      <c r="Y19" s="63">
        <f>SUM(Y18:Y18)</f>
        <v>-2453</v>
      </c>
      <c r="Z19" s="69"/>
      <c r="AA19" s="63">
        <f>SUM(AA18:AA18)</f>
        <v>-3952</v>
      </c>
      <c r="AB19" s="196"/>
      <c r="AC19" s="63">
        <f>SUM(AC18:AC18)</f>
        <v>-6405</v>
      </c>
      <c r="AD19" s="168"/>
      <c r="AE19" s="161"/>
      <c r="AF19" s="134"/>
    </row>
    <row r="20" spans="1:238" s="221" customFormat="1" ht="12.6" customHeight="1">
      <c r="A20" s="106"/>
      <c r="B20" s="219"/>
      <c r="C20" s="166"/>
      <c r="D20" s="169"/>
      <c r="E20" s="132"/>
      <c r="F20" s="20"/>
      <c r="G20" s="169"/>
      <c r="H20" s="161"/>
      <c r="I20" s="169"/>
      <c r="J20" s="169"/>
      <c r="K20" s="169"/>
      <c r="L20" s="161"/>
      <c r="M20" s="169"/>
      <c r="N20" s="169"/>
      <c r="O20" s="169"/>
      <c r="P20" s="169"/>
      <c r="Q20" s="169"/>
      <c r="R20" s="168"/>
      <c r="S20" s="169"/>
      <c r="T20" s="161"/>
      <c r="U20" s="169"/>
      <c r="V20" s="169"/>
      <c r="W20" s="169"/>
      <c r="X20" s="101"/>
      <c r="Y20" s="169"/>
      <c r="Z20" s="101"/>
      <c r="AA20" s="162"/>
      <c r="AB20" s="12"/>
      <c r="AC20" s="11"/>
      <c r="AD20" s="168"/>
      <c r="AE20" s="161"/>
      <c r="AF20" s="134"/>
    </row>
    <row r="21" spans="1:238" s="221" customFormat="1" ht="21.6" customHeight="1">
      <c r="A21" s="106" t="s">
        <v>168</v>
      </c>
      <c r="B21" s="166"/>
      <c r="C21" s="166"/>
      <c r="D21" s="35">
        <f>D19</f>
        <v>0</v>
      </c>
      <c r="E21" s="191"/>
      <c r="F21" s="83"/>
      <c r="G21" s="35">
        <f>G19</f>
        <v>0</v>
      </c>
      <c r="H21" s="38"/>
      <c r="I21" s="35">
        <f>I19</f>
        <v>0</v>
      </c>
      <c r="J21" s="196"/>
      <c r="K21" s="35">
        <f>K19</f>
        <v>-2453</v>
      </c>
      <c r="L21" s="38"/>
      <c r="M21" s="35">
        <f>M19</f>
        <v>0</v>
      </c>
      <c r="N21" s="196"/>
      <c r="O21" s="35">
        <f>O19</f>
        <v>0</v>
      </c>
      <c r="P21" s="196"/>
      <c r="Q21" s="35">
        <f>Q19</f>
        <v>0</v>
      </c>
      <c r="R21" s="190"/>
      <c r="S21" s="35">
        <f>S19</f>
        <v>0</v>
      </c>
      <c r="T21" s="38"/>
      <c r="U21" s="35">
        <f>U19</f>
        <v>0</v>
      </c>
      <c r="V21" s="196"/>
      <c r="W21" s="35">
        <f>W19</f>
        <v>0</v>
      </c>
      <c r="X21" s="69"/>
      <c r="Y21" s="35">
        <f>Y19</f>
        <v>-2453</v>
      </c>
      <c r="Z21" s="69"/>
      <c r="AA21" s="35">
        <f>AA19</f>
        <v>-3952</v>
      </c>
      <c r="AB21" s="196"/>
      <c r="AC21" s="35">
        <f>AC19</f>
        <v>-6405</v>
      </c>
      <c r="AD21" s="168"/>
      <c r="AE21" s="161"/>
      <c r="AG21" s="67"/>
    </row>
    <row r="22" spans="1:238" s="221" customFormat="1" ht="12" customHeight="1">
      <c r="A22" s="106"/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9"/>
      <c r="W22" s="166"/>
      <c r="X22" s="166"/>
      <c r="Y22" s="166"/>
      <c r="Z22" s="166"/>
      <c r="AA22" s="166"/>
      <c r="AB22" s="166"/>
      <c r="AC22" s="166"/>
      <c r="AD22" s="168"/>
      <c r="AE22" s="161"/>
    </row>
    <row r="23" spans="1:238" s="167" customFormat="1" ht="21.6" customHeight="1">
      <c r="A23" s="128" t="s">
        <v>200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128"/>
      <c r="AE23" s="127"/>
      <c r="AF23" s="1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</row>
    <row r="24" spans="1:238" s="167" customFormat="1" ht="21.6" customHeight="1">
      <c r="A24" s="167" t="s">
        <v>158</v>
      </c>
      <c r="B24" s="169"/>
      <c r="C24" s="161"/>
      <c r="D24" s="169">
        <v>0</v>
      </c>
      <c r="E24" s="132"/>
      <c r="F24" s="20"/>
      <c r="G24" s="169">
        <v>0</v>
      </c>
      <c r="H24" s="161"/>
      <c r="I24" s="169">
        <v>0</v>
      </c>
      <c r="J24" s="169"/>
      <c r="K24" s="169">
        <v>0</v>
      </c>
      <c r="L24" s="161"/>
      <c r="M24" s="169">
        <v>0</v>
      </c>
      <c r="N24" s="169"/>
      <c r="O24" s="169">
        <v>0</v>
      </c>
      <c r="P24" s="169"/>
      <c r="Q24" s="93">
        <f>'PL 6-7 3M'!C56</f>
        <v>27663</v>
      </c>
      <c r="R24" s="67"/>
      <c r="S24" s="169">
        <v>0</v>
      </c>
      <c r="T24" s="161"/>
      <c r="U24" s="169">
        <v>0</v>
      </c>
      <c r="V24" s="162"/>
      <c r="W24" s="136">
        <f>SUM(U24:U24)</f>
        <v>0</v>
      </c>
      <c r="X24" s="68"/>
      <c r="Y24" s="162">
        <f>SUM(D24:T24,W24)</f>
        <v>27663</v>
      </c>
      <c r="Z24" s="68"/>
      <c r="AA24" s="162">
        <f>'PL 6-7 3M'!C57</f>
        <v>-274</v>
      </c>
      <c r="AB24" s="162"/>
      <c r="AC24" s="172">
        <f>Y24+AA24</f>
        <v>27389</v>
      </c>
      <c r="AD24" s="72"/>
      <c r="AG24" s="101"/>
    </row>
    <row r="25" spans="1:238" s="128" customFormat="1" ht="21.6" customHeight="1">
      <c r="A25" s="167" t="s">
        <v>147</v>
      </c>
      <c r="B25" s="161"/>
      <c r="C25" s="161"/>
      <c r="D25" s="57">
        <v>0</v>
      </c>
      <c r="E25" s="132"/>
      <c r="F25" s="77"/>
      <c r="G25" s="57">
        <v>0</v>
      </c>
      <c r="H25" s="161"/>
      <c r="I25" s="57">
        <v>0</v>
      </c>
      <c r="J25" s="169"/>
      <c r="K25" s="57">
        <v>0</v>
      </c>
      <c r="L25" s="161"/>
      <c r="M25" s="57">
        <v>0</v>
      </c>
      <c r="N25" s="161"/>
      <c r="O25" s="57">
        <v>0</v>
      </c>
      <c r="P25" s="161">
        <v>0</v>
      </c>
      <c r="Q25" s="158">
        <v>0</v>
      </c>
      <c r="R25" s="168"/>
      <c r="S25" s="57">
        <v>0</v>
      </c>
      <c r="T25" s="161"/>
      <c r="U25" s="158">
        <f>'PL 6-7 3M'!C43</f>
        <v>-2404</v>
      </c>
      <c r="V25" s="168"/>
      <c r="W25" s="82">
        <f>U25</f>
        <v>-2404</v>
      </c>
      <c r="X25" s="168"/>
      <c r="Y25" s="162">
        <f>SUM(D25:T25,W25)</f>
        <v>-2404</v>
      </c>
      <c r="Z25" s="101"/>
      <c r="AA25" s="161">
        <v>0</v>
      </c>
      <c r="AB25" s="12"/>
      <c r="AC25" s="172">
        <f>Y25+AA25</f>
        <v>-2404</v>
      </c>
      <c r="AD25" s="72"/>
      <c r="AE25" s="68"/>
      <c r="AF25" s="68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  <c r="BO25" s="167"/>
      <c r="BP25" s="167"/>
      <c r="BQ25" s="167"/>
      <c r="BR25" s="167"/>
      <c r="BS25" s="167"/>
      <c r="BT25" s="167"/>
      <c r="BU25" s="167"/>
      <c r="BV25" s="167"/>
      <c r="BW25" s="167"/>
      <c r="BX25" s="167"/>
      <c r="BY25" s="167"/>
      <c r="BZ25" s="167"/>
      <c r="CA25" s="167"/>
      <c r="CB25" s="167"/>
      <c r="CC25" s="167"/>
      <c r="CD25" s="167"/>
      <c r="CE25" s="167"/>
      <c r="CF25" s="167"/>
      <c r="CG25" s="167"/>
      <c r="CH25" s="167"/>
      <c r="CI25" s="167"/>
      <c r="CJ25" s="167"/>
      <c r="CK25" s="167"/>
      <c r="CL25" s="167"/>
      <c r="CM25" s="167"/>
      <c r="CN25" s="167"/>
      <c r="CO25" s="167"/>
      <c r="CP25" s="167"/>
      <c r="CQ25" s="167"/>
      <c r="CR25" s="167"/>
      <c r="CS25" s="167"/>
      <c r="CT25" s="167"/>
      <c r="CU25" s="167"/>
      <c r="CV25" s="167"/>
      <c r="CW25" s="167"/>
      <c r="CX25" s="167"/>
      <c r="CY25" s="167"/>
      <c r="CZ25" s="167"/>
      <c r="DA25" s="167"/>
      <c r="DB25" s="167"/>
      <c r="DC25" s="167"/>
      <c r="DD25" s="167"/>
      <c r="DE25" s="167"/>
      <c r="DF25" s="167"/>
      <c r="DG25" s="167"/>
      <c r="DH25" s="167"/>
      <c r="DI25" s="167"/>
      <c r="DJ25" s="167"/>
      <c r="DK25" s="167"/>
      <c r="DL25" s="167"/>
      <c r="DM25" s="167"/>
      <c r="DN25" s="167"/>
      <c r="DO25" s="167"/>
      <c r="DP25" s="167"/>
      <c r="DQ25" s="167"/>
      <c r="DR25" s="167"/>
      <c r="DS25" s="167"/>
      <c r="DT25" s="167"/>
      <c r="DU25" s="167"/>
      <c r="DV25" s="167"/>
      <c r="DW25" s="167"/>
      <c r="DX25" s="167"/>
      <c r="DY25" s="167"/>
      <c r="DZ25" s="167"/>
      <c r="EA25" s="167"/>
      <c r="EB25" s="167"/>
      <c r="EC25" s="167"/>
      <c r="ED25" s="167"/>
      <c r="EE25" s="167"/>
      <c r="EF25" s="167"/>
      <c r="EG25" s="167"/>
      <c r="EH25" s="167"/>
      <c r="EI25" s="167"/>
      <c r="EJ25" s="167"/>
      <c r="EK25" s="167"/>
      <c r="EL25" s="167"/>
      <c r="EM25" s="167"/>
      <c r="EN25" s="167"/>
      <c r="EO25" s="167"/>
      <c r="EP25" s="167"/>
      <c r="EQ25" s="167"/>
      <c r="ER25" s="167"/>
      <c r="ES25" s="167"/>
      <c r="ET25" s="167"/>
      <c r="EU25" s="167"/>
      <c r="EV25" s="167"/>
      <c r="EW25" s="167"/>
      <c r="EX25" s="167"/>
      <c r="EY25" s="167"/>
      <c r="EZ25" s="167"/>
      <c r="FA25" s="167"/>
      <c r="FB25" s="167"/>
      <c r="FC25" s="167"/>
      <c r="FD25" s="167"/>
      <c r="FE25" s="167"/>
      <c r="FF25" s="167"/>
      <c r="FG25" s="167"/>
      <c r="FH25" s="167"/>
      <c r="FI25" s="167"/>
      <c r="FJ25" s="167"/>
      <c r="FK25" s="167"/>
      <c r="FL25" s="167"/>
      <c r="FM25" s="167"/>
      <c r="FN25" s="167"/>
      <c r="FO25" s="167"/>
      <c r="FP25" s="167"/>
      <c r="FQ25" s="167"/>
      <c r="FR25" s="167"/>
      <c r="FS25" s="167"/>
      <c r="FT25" s="167"/>
      <c r="FU25" s="167"/>
      <c r="FV25" s="167"/>
      <c r="FW25" s="167"/>
      <c r="FX25" s="167"/>
      <c r="FY25" s="167"/>
      <c r="FZ25" s="167"/>
      <c r="GA25" s="167"/>
      <c r="GB25" s="167"/>
      <c r="GC25" s="167"/>
      <c r="GD25" s="167"/>
      <c r="GE25" s="167"/>
      <c r="GF25" s="167"/>
      <c r="GG25" s="167"/>
      <c r="GH25" s="167"/>
      <c r="GI25" s="167"/>
      <c r="GJ25" s="167"/>
      <c r="GK25" s="167"/>
      <c r="GL25" s="167"/>
      <c r="GM25" s="167"/>
      <c r="GN25" s="167"/>
      <c r="GO25" s="167"/>
      <c r="GP25" s="167"/>
      <c r="GQ25" s="167"/>
      <c r="GR25" s="167"/>
      <c r="GS25" s="167"/>
      <c r="GT25" s="167"/>
      <c r="GU25" s="167"/>
      <c r="GV25" s="167"/>
      <c r="GW25" s="167"/>
      <c r="GX25" s="167"/>
      <c r="GY25" s="167"/>
      <c r="GZ25" s="167"/>
      <c r="HA25" s="167"/>
      <c r="HB25" s="167"/>
      <c r="HC25" s="167"/>
      <c r="HD25" s="167"/>
      <c r="HE25" s="167"/>
      <c r="HF25" s="167"/>
      <c r="HG25" s="167"/>
      <c r="HH25" s="167"/>
      <c r="HI25" s="167"/>
      <c r="HJ25" s="167"/>
      <c r="HK25" s="167"/>
      <c r="HL25" s="167"/>
      <c r="HM25" s="167"/>
      <c r="HN25" s="167"/>
      <c r="HO25" s="167"/>
      <c r="HP25" s="167"/>
      <c r="HQ25" s="167"/>
      <c r="HR25" s="167"/>
      <c r="HS25" s="167"/>
      <c r="HT25" s="167"/>
      <c r="HU25" s="167"/>
      <c r="HV25" s="167"/>
      <c r="HW25" s="167"/>
      <c r="HX25" s="167"/>
      <c r="HY25" s="167"/>
      <c r="HZ25" s="167"/>
      <c r="IA25" s="167"/>
      <c r="IB25" s="167"/>
      <c r="IC25" s="167"/>
      <c r="ID25" s="167"/>
    </row>
    <row r="26" spans="1:238" s="167" customFormat="1" ht="21.6" customHeight="1">
      <c r="A26" s="128" t="s">
        <v>198</v>
      </c>
      <c r="B26" s="171"/>
      <c r="C26" s="10"/>
      <c r="D26" s="170">
        <f>SUM(D24:D25)</f>
        <v>0</v>
      </c>
      <c r="E26" s="133"/>
      <c r="F26" s="170"/>
      <c r="G26" s="170">
        <f>SUM(G24:G25)</f>
        <v>0</v>
      </c>
      <c r="H26" s="10"/>
      <c r="I26" s="170">
        <f>SUM(I24:I25)</f>
        <v>0</v>
      </c>
      <c r="J26" s="171"/>
      <c r="K26" s="170">
        <f>SUM(K24:K25)</f>
        <v>0</v>
      </c>
      <c r="L26" s="10"/>
      <c r="M26" s="170">
        <f>SUM(M24:M25)</f>
        <v>0</v>
      </c>
      <c r="N26" s="171"/>
      <c r="O26" s="170">
        <f>SUM(O24:O25)</f>
        <v>0</v>
      </c>
      <c r="P26" s="4">
        <v>0</v>
      </c>
      <c r="Q26" s="170">
        <f>SUM(Q24:Q25)</f>
        <v>27663</v>
      </c>
      <c r="R26" s="78"/>
      <c r="S26" s="170">
        <f>SUM(S24:S25)</f>
        <v>0</v>
      </c>
      <c r="T26" s="10"/>
      <c r="U26" s="170">
        <f>SUM(U24:U25)</f>
        <v>-2404</v>
      </c>
      <c r="V26" s="6"/>
      <c r="W26" s="170">
        <f>SUM(W24:W25)</f>
        <v>-2404</v>
      </c>
      <c r="X26" s="6"/>
      <c r="Y26" s="170">
        <f>SUM(Y24:Y25)</f>
        <v>25259</v>
      </c>
      <c r="Z26" s="127"/>
      <c r="AA26" s="170">
        <f>SUM(AA24:AA25)</f>
        <v>-274</v>
      </c>
      <c r="AB26" s="13"/>
      <c r="AC26" s="170">
        <f>SUM(AC24:AC25)</f>
        <v>24985</v>
      </c>
      <c r="AD26" s="71"/>
      <c r="AE26" s="69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/>
      <c r="BZ26" s="128"/>
      <c r="CA26" s="128"/>
      <c r="CB26" s="128"/>
      <c r="CC26" s="128"/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</row>
    <row r="27" spans="1:238" s="221" customFormat="1" ht="12" customHeight="1">
      <c r="A27" s="106"/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9"/>
      <c r="W27" s="166"/>
      <c r="X27" s="166"/>
      <c r="Y27" s="166"/>
      <c r="Z27" s="166"/>
      <c r="AA27" s="166"/>
      <c r="AB27" s="166"/>
      <c r="AC27" s="166"/>
      <c r="AD27" s="168"/>
      <c r="AE27" s="161"/>
    </row>
    <row r="28" spans="1:238" s="167" customFormat="1" ht="21.6" customHeight="1" thickBot="1">
      <c r="A28" s="195" t="s">
        <v>190</v>
      </c>
      <c r="B28" s="166"/>
      <c r="C28" s="166"/>
      <c r="D28" s="74">
        <f>SUM(D14,D21,D26)</f>
        <v>618068</v>
      </c>
      <c r="E28" s="166"/>
      <c r="F28" s="74"/>
      <c r="G28" s="74">
        <f>SUM(G14,G21,G26)</f>
        <v>724228</v>
      </c>
      <c r="H28" s="166"/>
      <c r="I28" s="74">
        <f>SUM(I14,I21,I26)</f>
        <v>3064</v>
      </c>
      <c r="J28" s="153"/>
      <c r="K28" s="213">
        <f>SUM(K14,K21,K26)</f>
        <v>0</v>
      </c>
      <c r="L28" s="166"/>
      <c r="M28" s="74">
        <f>SUM(M14,M21,M26)</f>
        <v>7500</v>
      </c>
      <c r="N28" s="166"/>
      <c r="O28" s="74">
        <f>SUM(O14,O21,O26)</f>
        <v>49635</v>
      </c>
      <c r="P28" s="166"/>
      <c r="Q28" s="74">
        <f>SUM(Q14,Q21,Q26)</f>
        <v>86491</v>
      </c>
      <c r="R28" s="166"/>
      <c r="S28" s="74">
        <f>SUM(S14,S21,S26)</f>
        <v>-49635</v>
      </c>
      <c r="T28" s="166"/>
      <c r="U28" s="74">
        <f>SUM(U14,U21,U26)</f>
        <v>-9220</v>
      </c>
      <c r="V28" s="6"/>
      <c r="W28" s="74">
        <f>SUM(W14,W21,W26)</f>
        <v>-9220</v>
      </c>
      <c r="X28" s="166"/>
      <c r="Y28" s="74">
        <f>SUM(Y14,Y21,Y26)</f>
        <v>1430131</v>
      </c>
      <c r="Z28" s="166"/>
      <c r="AA28" s="74">
        <f>SUM(AA14,AA21,AA26)</f>
        <v>64157</v>
      </c>
      <c r="AB28" s="166"/>
      <c r="AC28" s="74">
        <f>SUM(AC14,AC21,AC26)</f>
        <v>1494288</v>
      </c>
      <c r="AD28" s="14">
        <f>AC28-'BS 3-5'!D98</f>
        <v>0</v>
      </c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5"/>
      <c r="EL28" s="105"/>
      <c r="EM28" s="105"/>
      <c r="EN28" s="105"/>
      <c r="EO28" s="105"/>
      <c r="EP28" s="105"/>
      <c r="EQ28" s="105"/>
      <c r="ER28" s="105"/>
      <c r="ES28" s="105"/>
      <c r="ET28" s="105"/>
      <c r="EU28" s="105"/>
      <c r="EV28" s="105"/>
      <c r="EW28" s="105"/>
      <c r="EX28" s="105"/>
      <c r="EY28" s="105"/>
      <c r="EZ28" s="105"/>
      <c r="FA28" s="105"/>
      <c r="FB28" s="105"/>
      <c r="FC28" s="105"/>
      <c r="FD28" s="105"/>
      <c r="FE28" s="105"/>
      <c r="FF28" s="105"/>
      <c r="FG28" s="105"/>
      <c r="FH28" s="105"/>
      <c r="FI28" s="105"/>
      <c r="FJ28" s="105"/>
      <c r="FK28" s="105"/>
      <c r="FL28" s="105"/>
      <c r="FM28" s="105"/>
      <c r="FN28" s="105"/>
      <c r="FO28" s="105"/>
      <c r="FP28" s="105"/>
      <c r="FQ28" s="105"/>
      <c r="FR28" s="105"/>
      <c r="FS28" s="105"/>
      <c r="FT28" s="105"/>
      <c r="FU28" s="105"/>
      <c r="FV28" s="105"/>
      <c r="FW28" s="105"/>
      <c r="FX28" s="105"/>
      <c r="FY28" s="105"/>
      <c r="FZ28" s="105"/>
      <c r="GA28" s="105"/>
      <c r="GB28" s="105"/>
      <c r="GC28" s="105"/>
      <c r="GD28" s="105"/>
      <c r="GE28" s="105"/>
      <c r="GF28" s="105"/>
      <c r="GG28" s="105"/>
      <c r="GH28" s="105"/>
      <c r="GI28" s="105"/>
      <c r="GJ28" s="105"/>
      <c r="GK28" s="105"/>
      <c r="GL28" s="105"/>
      <c r="GM28" s="105"/>
      <c r="GN28" s="105"/>
      <c r="GO28" s="105"/>
      <c r="GP28" s="105"/>
      <c r="GQ28" s="105"/>
      <c r="GR28" s="105"/>
      <c r="GS28" s="105"/>
      <c r="GT28" s="105"/>
      <c r="GU28" s="105"/>
      <c r="GV28" s="105"/>
      <c r="GW28" s="105"/>
      <c r="GX28" s="105"/>
      <c r="GY28" s="105"/>
      <c r="GZ28" s="105"/>
      <c r="HA28" s="105"/>
      <c r="HB28" s="105"/>
      <c r="HC28" s="105"/>
      <c r="HD28" s="105"/>
      <c r="HE28" s="105"/>
      <c r="HF28" s="105"/>
      <c r="HG28" s="105"/>
      <c r="HH28" s="105"/>
      <c r="HI28" s="105"/>
      <c r="HJ28" s="105"/>
      <c r="HK28" s="105"/>
      <c r="HL28" s="105"/>
      <c r="HM28" s="105"/>
      <c r="HN28" s="105"/>
      <c r="HO28" s="105"/>
      <c r="HP28" s="105"/>
      <c r="HQ28" s="105"/>
      <c r="HR28" s="105"/>
      <c r="HS28" s="105"/>
      <c r="HT28" s="105"/>
      <c r="HU28" s="105"/>
      <c r="HV28" s="105"/>
      <c r="HW28" s="105"/>
      <c r="HX28" s="105"/>
      <c r="HY28" s="105"/>
      <c r="HZ28" s="105"/>
      <c r="IA28" s="105"/>
      <c r="IB28" s="105"/>
      <c r="IC28" s="105"/>
      <c r="ID28" s="105"/>
    </row>
    <row r="29" spans="1:238" ht="21.6" customHeight="1" thickTop="1">
      <c r="Q29" s="137"/>
      <c r="U29" s="137"/>
      <c r="W29" s="137"/>
      <c r="Y29" s="137"/>
      <c r="AA29" s="137"/>
      <c r="AC29" s="137"/>
      <c r="AF29" s="80"/>
    </row>
    <row r="30" spans="1:238" ht="21.6" customHeight="1">
      <c r="D30" s="80"/>
      <c r="F30" s="80"/>
      <c r="G30" s="80"/>
      <c r="I30" s="80"/>
      <c r="J30" s="80"/>
      <c r="K30" s="80"/>
      <c r="M30" s="80"/>
      <c r="O30" s="80"/>
      <c r="Q30" s="81"/>
      <c r="S30" s="80"/>
      <c r="U30" s="137"/>
      <c r="W30" s="137"/>
      <c r="Y30" s="81"/>
      <c r="AA30" s="81"/>
      <c r="AC30" s="212"/>
      <c r="AF30" s="80"/>
    </row>
    <row r="31" spans="1:238" ht="21.6" customHeight="1">
      <c r="B31" s="80"/>
      <c r="D31" s="80"/>
      <c r="G31" s="80"/>
      <c r="I31" s="80"/>
      <c r="J31" s="80"/>
      <c r="M31" s="80"/>
      <c r="N31" s="80"/>
      <c r="O31" s="80"/>
      <c r="Q31" s="137"/>
      <c r="U31" s="137"/>
      <c r="W31" s="137"/>
      <c r="Y31" s="137"/>
      <c r="AA31" s="137"/>
      <c r="AC31" s="137"/>
      <c r="AD31" s="54"/>
      <c r="AF31" s="80"/>
    </row>
    <row r="32" spans="1:238" ht="21.6" customHeight="1">
      <c r="D32" s="80"/>
      <c r="F32" s="80"/>
      <c r="G32" s="80"/>
      <c r="I32" s="80"/>
      <c r="J32" s="80"/>
      <c r="K32" s="80"/>
      <c r="M32" s="80"/>
      <c r="O32" s="80"/>
      <c r="Q32" s="80"/>
      <c r="S32" s="80"/>
      <c r="Y32" s="80"/>
      <c r="AA32" s="80"/>
      <c r="AC32" s="80"/>
      <c r="AD32" s="55"/>
      <c r="AF32" s="80"/>
      <c r="AG32" s="138"/>
    </row>
    <row r="33" spans="4:32" ht="21.6" customHeight="1">
      <c r="D33" s="54"/>
      <c r="E33" s="81"/>
      <c r="F33" s="81"/>
      <c r="G33" s="54"/>
      <c r="H33" s="54"/>
      <c r="I33" s="54"/>
      <c r="J33" s="54"/>
      <c r="K33" s="81"/>
      <c r="L33" s="54"/>
      <c r="M33" s="54"/>
      <c r="N33" s="54"/>
      <c r="O33" s="54"/>
      <c r="P33" s="52"/>
      <c r="Q33" s="54"/>
      <c r="R33" s="52"/>
      <c r="S33" s="54"/>
      <c r="T33" s="54"/>
      <c r="U33" s="54"/>
      <c r="V33" s="52"/>
      <c r="W33" s="54"/>
      <c r="X33" s="52"/>
      <c r="Y33" s="54"/>
      <c r="Z33" s="52"/>
      <c r="AA33" s="54"/>
      <c r="AB33" s="52"/>
      <c r="AC33" s="54"/>
      <c r="AD33" s="139"/>
      <c r="AF33" s="138"/>
    </row>
    <row r="34" spans="4:32" ht="21.6" customHeight="1">
      <c r="Q34" s="140"/>
    </row>
    <row r="35" spans="4:32" ht="21.6" customHeight="1">
      <c r="Q35" s="53"/>
    </row>
    <row r="36" spans="4:32" ht="21.6" customHeight="1">
      <c r="O36" s="54"/>
      <c r="Q36" s="53"/>
      <c r="U36" s="81"/>
    </row>
    <row r="37" spans="4:32" ht="21.6" customHeight="1">
      <c r="O37" s="54"/>
      <c r="Q37" s="140"/>
    </row>
    <row r="38" spans="4:32" ht="21.6" customHeight="1">
      <c r="O38" s="54"/>
      <c r="Q38" s="52"/>
    </row>
    <row r="39" spans="4:32" ht="21.6" customHeight="1">
      <c r="O39" s="54"/>
      <c r="Q39" s="52"/>
    </row>
    <row r="40" spans="4:32" ht="21.6" customHeight="1">
      <c r="O40" s="54"/>
    </row>
    <row r="51" spans="18:18" ht="21.6" customHeight="1">
      <c r="R51" s="79">
        <f>D51-I51</f>
        <v>0</v>
      </c>
    </row>
    <row r="79" spans="4:4" ht="21.6" customHeight="1">
      <c r="D79" s="79">
        <v>750000</v>
      </c>
    </row>
  </sheetData>
  <mergeCells count="6">
    <mergeCell ref="D12:AC12"/>
    <mergeCell ref="AA1:AC1"/>
    <mergeCell ref="AA2:AC2"/>
    <mergeCell ref="D4:AC4"/>
    <mergeCell ref="M5:Q5"/>
    <mergeCell ref="U5:W5"/>
  </mergeCells>
  <pageMargins left="0.7" right="0.5" top="0.48" bottom="0.5" header="0.5" footer="0.5"/>
  <pageSetup paperSize="9" scale="52" firstPageNumber="9" fitToWidth="0" orientation="landscape" useFirstPageNumber="1" r:id="rId1"/>
  <headerFooter>
    <oddFooter>&amp;L&amp;20หมายเหตุประกอบงบการเงินเป็นส่วนหนึ่งของงบการเงินระหว่างกาลนี้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06"/>
  <sheetViews>
    <sheetView view="pageBreakPreview" zoomScale="70" zoomScaleNormal="82" zoomScaleSheetLayoutView="70" workbookViewId="0">
      <selection activeCell="D17" sqref="D17"/>
    </sheetView>
  </sheetViews>
  <sheetFormatPr defaultColWidth="9.140625" defaultRowHeight="23.25" customHeight="1"/>
  <cols>
    <col min="1" max="1" width="51.7109375" style="167" customWidth="1"/>
    <col min="2" max="2" width="14.42578125" style="167" customWidth="1"/>
    <col min="3" max="3" width="0.85546875" style="167" customWidth="1"/>
    <col min="4" max="4" width="14.42578125" style="167" customWidth="1"/>
    <col min="5" max="5" width="1" style="167" customWidth="1"/>
    <col min="6" max="6" width="14.42578125" style="167" customWidth="1"/>
    <col min="7" max="7" width="0.85546875" style="167" customWidth="1"/>
    <col min="8" max="8" width="18.140625" style="167" bestFit="1" customWidth="1"/>
    <col min="9" max="9" width="0.85546875" style="167" customWidth="1"/>
    <col min="10" max="10" width="13.7109375" style="167" customWidth="1"/>
    <col min="11" max="11" width="1.140625" style="167" customWidth="1"/>
    <col min="12" max="12" width="13.7109375" style="167" customWidth="1"/>
    <col min="13" max="13" width="0.85546875" style="167" customWidth="1"/>
    <col min="14" max="14" width="13.7109375" style="167" customWidth="1"/>
    <col min="15" max="15" width="0.85546875" style="167" customWidth="1"/>
    <col min="16" max="16" width="14.42578125" style="167" customWidth="1"/>
    <col min="17" max="17" width="0.85546875" style="167" customWidth="1"/>
    <col min="18" max="18" width="21.42578125" style="167" bestFit="1" customWidth="1"/>
    <col min="19" max="19" width="0.85546875" style="167" customWidth="1"/>
    <col min="20" max="20" width="18.85546875" style="167" bestFit="1" customWidth="1"/>
    <col min="21" max="21" width="0.85546875" style="167" customWidth="1"/>
    <col min="22" max="22" width="15.7109375" style="167" customWidth="1"/>
    <col min="23" max="23" width="14.140625" style="167" bestFit="1" customWidth="1"/>
    <col min="24" max="25" width="9.140625" style="167"/>
    <col min="26" max="26" width="13" style="167" customWidth="1"/>
    <col min="27" max="16384" width="9.140625" style="167"/>
  </cols>
  <sheetData>
    <row r="1" spans="1:256" s="75" customFormat="1" ht="23.25" customHeight="1">
      <c r="A1" s="181" t="str">
        <f>'BS 3-5'!A1</f>
        <v>บริษัท ซีแอล เวนเจอร์ จำกัด (มหาชน) และบริษัทย่อย</v>
      </c>
      <c r="B1" s="76"/>
      <c r="D1" s="76"/>
      <c r="E1" s="76"/>
      <c r="P1" s="76"/>
      <c r="V1" s="176"/>
    </row>
    <row r="2" spans="1:256" s="75" customFormat="1" ht="23.25" customHeight="1">
      <c r="A2" s="76" t="s">
        <v>85</v>
      </c>
      <c r="B2" s="76"/>
      <c r="C2" s="76"/>
      <c r="D2" s="76"/>
      <c r="E2" s="76"/>
      <c r="F2" s="76"/>
      <c r="G2" s="76"/>
      <c r="P2" s="76"/>
      <c r="Q2" s="76"/>
      <c r="R2" s="76"/>
      <c r="S2" s="76"/>
      <c r="T2" s="76"/>
      <c r="U2" s="76"/>
      <c r="V2" s="177"/>
    </row>
    <row r="3" spans="1:256" s="91" customFormat="1" ht="22.5" customHeight="1">
      <c r="A3" s="178"/>
      <c r="B3" s="178"/>
      <c r="C3" s="178"/>
      <c r="D3" s="178"/>
      <c r="E3" s="178"/>
      <c r="F3" s="178"/>
      <c r="G3" s="178"/>
      <c r="H3" s="175"/>
      <c r="I3" s="178"/>
      <c r="J3" s="128"/>
      <c r="K3" s="128"/>
      <c r="L3" s="128"/>
      <c r="M3" s="128"/>
      <c r="N3" s="75"/>
      <c r="O3" s="128"/>
      <c r="P3" s="178"/>
      <c r="Q3" s="178"/>
      <c r="R3" s="178"/>
      <c r="S3" s="178"/>
      <c r="T3" s="178"/>
      <c r="U3" s="178"/>
      <c r="V3" s="178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  <c r="HD3" s="175"/>
      <c r="HE3" s="175"/>
      <c r="HF3" s="175"/>
      <c r="HG3" s="175"/>
      <c r="HH3" s="175"/>
      <c r="HI3" s="175"/>
      <c r="HJ3" s="175"/>
      <c r="HK3" s="175"/>
      <c r="HL3" s="175"/>
      <c r="HM3" s="175"/>
      <c r="HN3" s="175"/>
      <c r="HO3" s="175"/>
      <c r="HP3" s="175"/>
      <c r="HQ3" s="175"/>
      <c r="HR3" s="175"/>
      <c r="HS3" s="175"/>
      <c r="HT3" s="175"/>
      <c r="HU3" s="175"/>
      <c r="HV3" s="175"/>
      <c r="HW3" s="175"/>
      <c r="HX3" s="175"/>
      <c r="HY3" s="175"/>
      <c r="HZ3" s="175"/>
      <c r="IA3" s="175"/>
      <c r="IB3" s="175"/>
      <c r="IC3" s="175"/>
      <c r="ID3" s="175"/>
      <c r="IE3" s="175"/>
      <c r="IF3" s="175"/>
      <c r="IG3" s="175"/>
      <c r="IH3" s="175"/>
      <c r="II3" s="175"/>
      <c r="IJ3" s="175"/>
      <c r="IK3" s="175"/>
      <c r="IL3" s="175"/>
      <c r="IM3" s="175"/>
      <c r="IN3" s="175"/>
      <c r="IO3" s="175"/>
      <c r="IP3" s="175"/>
      <c r="IQ3" s="175"/>
      <c r="IR3" s="175"/>
      <c r="IS3" s="175"/>
      <c r="IT3" s="175"/>
      <c r="IU3" s="175"/>
      <c r="IV3" s="175"/>
    </row>
    <row r="4" spans="1:256" s="91" customFormat="1" ht="23.25" customHeight="1">
      <c r="A4" s="178"/>
      <c r="B4" s="178"/>
      <c r="C4" s="178"/>
      <c r="D4" s="234" t="s">
        <v>2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175"/>
      <c r="CO4" s="175"/>
      <c r="CP4" s="175"/>
      <c r="CQ4" s="175"/>
      <c r="CR4" s="175"/>
      <c r="CS4" s="175"/>
      <c r="CT4" s="175"/>
      <c r="CU4" s="175"/>
      <c r="CV4" s="175"/>
      <c r="CW4" s="175"/>
      <c r="CX4" s="175"/>
      <c r="CY4" s="175"/>
      <c r="CZ4" s="175"/>
      <c r="DA4" s="175"/>
      <c r="DB4" s="175"/>
      <c r="DC4" s="175"/>
      <c r="DD4" s="175"/>
      <c r="DE4" s="175"/>
      <c r="DF4" s="175"/>
      <c r="DG4" s="175"/>
      <c r="DH4" s="175"/>
      <c r="DI4" s="175"/>
      <c r="DJ4" s="175"/>
      <c r="DK4" s="175"/>
      <c r="DL4" s="175"/>
      <c r="DM4" s="175"/>
      <c r="DN4" s="175"/>
      <c r="DO4" s="175"/>
      <c r="DP4" s="175"/>
      <c r="DQ4" s="175"/>
      <c r="DR4" s="175"/>
      <c r="DS4" s="175"/>
      <c r="DT4" s="175"/>
      <c r="DU4" s="175"/>
      <c r="DV4" s="175"/>
      <c r="DW4" s="175"/>
      <c r="DX4" s="175"/>
      <c r="DY4" s="175"/>
      <c r="DZ4" s="175"/>
      <c r="EA4" s="175"/>
      <c r="EB4" s="175"/>
      <c r="EC4" s="175"/>
      <c r="ED4" s="175"/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5"/>
      <c r="EP4" s="175"/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5"/>
      <c r="FB4" s="175"/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5"/>
      <c r="FN4" s="175"/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175"/>
      <c r="FZ4" s="175"/>
      <c r="GA4" s="175"/>
      <c r="GB4" s="175"/>
      <c r="GC4" s="175"/>
      <c r="GD4" s="175"/>
      <c r="GE4" s="175"/>
      <c r="GF4" s="175"/>
      <c r="GG4" s="175"/>
      <c r="GH4" s="175"/>
      <c r="GI4" s="175"/>
      <c r="GJ4" s="175"/>
      <c r="GK4" s="175"/>
      <c r="GL4" s="175"/>
      <c r="GM4" s="175"/>
      <c r="GN4" s="175"/>
      <c r="GO4" s="175"/>
      <c r="GP4" s="175"/>
      <c r="GQ4" s="175"/>
      <c r="GR4" s="175"/>
      <c r="GS4" s="175"/>
      <c r="GT4" s="175"/>
      <c r="GU4" s="175"/>
      <c r="GV4" s="175"/>
      <c r="GW4" s="175"/>
      <c r="GX4" s="175"/>
      <c r="GY4" s="175"/>
      <c r="GZ4" s="175"/>
      <c r="HA4" s="175"/>
      <c r="HB4" s="175"/>
      <c r="HC4" s="175"/>
      <c r="HD4" s="175"/>
      <c r="HE4" s="175"/>
      <c r="HF4" s="175"/>
      <c r="HG4" s="175"/>
      <c r="HH4" s="175"/>
      <c r="HI4" s="175"/>
      <c r="HJ4" s="175"/>
      <c r="HK4" s="175"/>
      <c r="HL4" s="175"/>
      <c r="HM4" s="175"/>
      <c r="HN4" s="175"/>
      <c r="HO4" s="175"/>
      <c r="HP4" s="175"/>
      <c r="HQ4" s="175"/>
      <c r="HR4" s="175"/>
      <c r="HS4" s="175"/>
      <c r="HT4" s="175"/>
      <c r="HU4" s="175"/>
      <c r="HV4" s="175"/>
      <c r="HW4" s="175"/>
      <c r="HX4" s="175"/>
      <c r="HY4" s="175"/>
      <c r="HZ4" s="175"/>
      <c r="IA4" s="175"/>
      <c r="IB4" s="175"/>
      <c r="IC4" s="175"/>
      <c r="ID4" s="175"/>
      <c r="IE4" s="175"/>
      <c r="IF4" s="175"/>
      <c r="IG4" s="175"/>
      <c r="IH4" s="175"/>
      <c r="II4" s="175"/>
      <c r="IJ4" s="175"/>
      <c r="IK4" s="175"/>
      <c r="IL4" s="175"/>
      <c r="IM4" s="175"/>
      <c r="IN4" s="175"/>
      <c r="IO4" s="175"/>
      <c r="IP4" s="175"/>
      <c r="IQ4" s="175"/>
      <c r="IR4" s="175"/>
      <c r="IS4" s="175"/>
      <c r="IT4" s="175"/>
      <c r="IU4" s="175"/>
      <c r="IV4" s="175"/>
    </row>
    <row r="5" spans="1:256" s="91" customFormat="1" ht="23.25" customHeight="1">
      <c r="A5" s="178"/>
      <c r="B5" s="178"/>
      <c r="C5" s="175"/>
      <c r="D5" s="178"/>
      <c r="E5" s="178"/>
      <c r="F5" s="175"/>
      <c r="G5" s="175"/>
      <c r="H5" s="175"/>
      <c r="I5" s="175"/>
      <c r="J5" s="238" t="s">
        <v>109</v>
      </c>
      <c r="K5" s="238"/>
      <c r="L5" s="238"/>
      <c r="M5" s="238"/>
      <c r="N5" s="238"/>
      <c r="O5" s="167"/>
      <c r="P5" s="178"/>
      <c r="Q5" s="175"/>
      <c r="R5" s="238" t="s">
        <v>57</v>
      </c>
      <c r="S5" s="238"/>
      <c r="T5" s="238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175"/>
      <c r="CO5" s="175"/>
      <c r="CP5" s="175"/>
      <c r="CQ5" s="175"/>
      <c r="CR5" s="175"/>
      <c r="CS5" s="175"/>
      <c r="CT5" s="175"/>
      <c r="CU5" s="175"/>
      <c r="CV5" s="175"/>
      <c r="CW5" s="175"/>
      <c r="CX5" s="175"/>
      <c r="CY5" s="175"/>
      <c r="CZ5" s="175"/>
      <c r="DA5" s="175"/>
      <c r="DB5" s="175"/>
      <c r="DC5" s="175"/>
      <c r="DD5" s="175"/>
      <c r="DE5" s="175"/>
      <c r="DF5" s="175"/>
      <c r="DG5" s="175"/>
      <c r="DH5" s="175"/>
      <c r="DI5" s="175"/>
      <c r="DJ5" s="175"/>
      <c r="DK5" s="175"/>
      <c r="DL5" s="175"/>
      <c r="DM5" s="175"/>
      <c r="DN5" s="175"/>
      <c r="DO5" s="175"/>
      <c r="DP5" s="175"/>
      <c r="DQ5" s="175"/>
      <c r="DR5" s="175"/>
      <c r="DS5" s="175"/>
      <c r="DT5" s="175"/>
      <c r="DU5" s="175"/>
      <c r="DV5" s="175"/>
      <c r="DW5" s="175"/>
      <c r="DX5" s="175"/>
      <c r="DY5" s="175"/>
      <c r="DZ5" s="175"/>
      <c r="EA5" s="175"/>
      <c r="EB5" s="175"/>
      <c r="EC5" s="175"/>
      <c r="ED5" s="175"/>
      <c r="EE5" s="175"/>
      <c r="EF5" s="175"/>
      <c r="EG5" s="175"/>
      <c r="EH5" s="175"/>
      <c r="EI5" s="175"/>
      <c r="EJ5" s="175"/>
      <c r="EK5" s="175"/>
      <c r="EL5" s="175"/>
      <c r="EM5" s="175"/>
      <c r="EN5" s="175"/>
      <c r="EO5" s="175"/>
      <c r="EP5" s="175"/>
      <c r="EQ5" s="175"/>
      <c r="ER5" s="175"/>
      <c r="ES5" s="175"/>
      <c r="ET5" s="175"/>
      <c r="EU5" s="175"/>
      <c r="EV5" s="175"/>
      <c r="EW5" s="175"/>
      <c r="EX5" s="175"/>
      <c r="EY5" s="175"/>
      <c r="EZ5" s="175"/>
      <c r="FA5" s="175"/>
      <c r="FB5" s="175"/>
      <c r="FC5" s="175"/>
      <c r="FD5" s="175"/>
      <c r="FE5" s="175"/>
      <c r="FF5" s="175"/>
      <c r="FG5" s="175"/>
      <c r="FH5" s="175"/>
      <c r="FI5" s="175"/>
      <c r="FJ5" s="175"/>
      <c r="FK5" s="175"/>
      <c r="FL5" s="175"/>
      <c r="FM5" s="175"/>
      <c r="FN5" s="175"/>
      <c r="FO5" s="175"/>
      <c r="FP5" s="175"/>
      <c r="FQ5" s="175"/>
      <c r="FR5" s="175"/>
      <c r="FS5" s="175"/>
      <c r="FT5" s="175"/>
      <c r="FU5" s="175"/>
      <c r="FV5" s="175"/>
      <c r="FW5" s="175"/>
      <c r="FX5" s="175"/>
      <c r="FY5" s="175"/>
      <c r="FZ5" s="175"/>
      <c r="GA5" s="175"/>
      <c r="GB5" s="175"/>
      <c r="GC5" s="175"/>
      <c r="GD5" s="175"/>
      <c r="GE5" s="175"/>
      <c r="GF5" s="175"/>
      <c r="GG5" s="175"/>
      <c r="GH5" s="175"/>
      <c r="GI5" s="175"/>
      <c r="GJ5" s="175"/>
      <c r="GK5" s="175"/>
      <c r="GL5" s="175"/>
      <c r="GM5" s="175"/>
      <c r="GN5" s="175"/>
      <c r="GO5" s="175"/>
      <c r="GP5" s="175"/>
      <c r="GQ5" s="175"/>
      <c r="GR5" s="175"/>
      <c r="GS5" s="175"/>
      <c r="GT5" s="175"/>
      <c r="GU5" s="175"/>
      <c r="GV5" s="175"/>
      <c r="GW5" s="175"/>
      <c r="GX5" s="175"/>
      <c r="GY5" s="175"/>
      <c r="GZ5" s="175"/>
      <c r="HA5" s="175"/>
      <c r="HB5" s="175"/>
      <c r="HC5" s="175"/>
      <c r="HD5" s="175"/>
      <c r="HE5" s="175"/>
      <c r="HF5" s="175"/>
      <c r="HG5" s="175"/>
      <c r="HH5" s="175"/>
      <c r="HI5" s="175"/>
      <c r="HJ5" s="175"/>
      <c r="HK5" s="175"/>
      <c r="HL5" s="175"/>
      <c r="HM5" s="175"/>
      <c r="HN5" s="175"/>
      <c r="HO5" s="175"/>
      <c r="HP5" s="175"/>
      <c r="HQ5" s="175"/>
      <c r="HR5" s="175"/>
      <c r="HS5" s="175"/>
      <c r="HT5" s="175"/>
      <c r="HU5" s="175"/>
      <c r="HV5" s="175"/>
      <c r="HW5" s="175"/>
      <c r="HX5" s="175"/>
      <c r="HY5" s="175"/>
      <c r="HZ5" s="175"/>
      <c r="IA5" s="175"/>
      <c r="IB5" s="175"/>
      <c r="IC5" s="175"/>
      <c r="ID5" s="175"/>
      <c r="IE5" s="175"/>
      <c r="IF5" s="175"/>
      <c r="IG5" s="175"/>
      <c r="IH5" s="175"/>
      <c r="II5" s="175"/>
      <c r="IJ5" s="175"/>
      <c r="IK5" s="175"/>
      <c r="IL5" s="175"/>
      <c r="IM5" s="175"/>
      <c r="IN5" s="175"/>
      <c r="IO5" s="175"/>
      <c r="IP5" s="175"/>
      <c r="IQ5" s="175"/>
      <c r="IR5" s="175"/>
      <c r="IS5" s="175"/>
      <c r="IT5" s="175"/>
      <c r="IU5" s="175"/>
      <c r="IV5" s="175"/>
    </row>
    <row r="6" spans="1:256" s="91" customFormat="1" ht="23.25" customHeight="1">
      <c r="A6" s="175"/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 t="s">
        <v>170</v>
      </c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5"/>
      <c r="AW6" s="175"/>
      <c r="AX6" s="175"/>
      <c r="AY6" s="175"/>
      <c r="AZ6" s="175"/>
      <c r="BA6" s="175"/>
      <c r="BB6" s="175"/>
      <c r="BC6" s="175"/>
      <c r="BD6" s="175"/>
      <c r="BE6" s="175"/>
      <c r="BF6" s="175"/>
      <c r="BG6" s="175"/>
      <c r="BH6" s="175"/>
      <c r="BI6" s="175"/>
      <c r="BJ6" s="175"/>
      <c r="BK6" s="175"/>
      <c r="BL6" s="175"/>
      <c r="BM6" s="175"/>
      <c r="BN6" s="175"/>
      <c r="BO6" s="175"/>
      <c r="BP6" s="175"/>
      <c r="BQ6" s="175"/>
      <c r="BR6" s="175"/>
      <c r="BS6" s="175"/>
      <c r="BT6" s="175"/>
      <c r="BU6" s="175"/>
      <c r="BV6" s="175"/>
      <c r="BW6" s="175"/>
      <c r="BX6" s="175"/>
      <c r="BY6" s="175"/>
      <c r="BZ6" s="175"/>
      <c r="CA6" s="175"/>
      <c r="CB6" s="175"/>
      <c r="CC6" s="175"/>
      <c r="CD6" s="175"/>
      <c r="CE6" s="175"/>
      <c r="CF6" s="175"/>
      <c r="CG6" s="175"/>
      <c r="CH6" s="175"/>
      <c r="CI6" s="175"/>
      <c r="CJ6" s="175"/>
      <c r="CK6" s="175"/>
      <c r="CL6" s="175"/>
      <c r="CM6" s="175"/>
      <c r="CN6" s="175"/>
      <c r="CO6" s="175"/>
      <c r="CP6" s="175"/>
      <c r="CQ6" s="175"/>
      <c r="CR6" s="175"/>
      <c r="CS6" s="175"/>
      <c r="CT6" s="175"/>
      <c r="CU6" s="175"/>
      <c r="CV6" s="175"/>
      <c r="CW6" s="175"/>
      <c r="CX6" s="175"/>
      <c r="CY6" s="175"/>
      <c r="CZ6" s="175"/>
      <c r="DA6" s="175"/>
      <c r="DB6" s="175"/>
      <c r="DC6" s="175"/>
      <c r="DD6" s="175"/>
      <c r="DE6" s="175"/>
      <c r="DF6" s="175"/>
      <c r="DG6" s="175"/>
      <c r="DH6" s="175"/>
      <c r="DI6" s="175"/>
      <c r="DJ6" s="175"/>
      <c r="DK6" s="175"/>
      <c r="DL6" s="175"/>
      <c r="DM6" s="175"/>
      <c r="DN6" s="175"/>
      <c r="DO6" s="175"/>
      <c r="DP6" s="175"/>
      <c r="DQ6" s="175"/>
      <c r="DR6" s="175"/>
      <c r="DS6" s="175"/>
      <c r="DT6" s="175"/>
      <c r="DU6" s="175"/>
      <c r="DV6" s="175"/>
      <c r="DW6" s="175"/>
      <c r="DX6" s="175"/>
      <c r="DY6" s="175"/>
      <c r="DZ6" s="175"/>
      <c r="EA6" s="175"/>
      <c r="EB6" s="175"/>
      <c r="EC6" s="175"/>
      <c r="ED6" s="175"/>
      <c r="EE6" s="175"/>
      <c r="EF6" s="175"/>
      <c r="EG6" s="175"/>
      <c r="EH6" s="175"/>
      <c r="EI6" s="175"/>
      <c r="EJ6" s="175"/>
      <c r="EK6" s="175"/>
      <c r="EL6" s="175"/>
      <c r="EM6" s="175"/>
      <c r="EN6" s="175"/>
      <c r="EO6" s="175"/>
      <c r="EP6" s="175"/>
      <c r="EQ6" s="175"/>
      <c r="ER6" s="175"/>
      <c r="ES6" s="175"/>
      <c r="ET6" s="175"/>
      <c r="EU6" s="175"/>
      <c r="EV6" s="175"/>
      <c r="EW6" s="175"/>
      <c r="EX6" s="175"/>
      <c r="EY6" s="175"/>
      <c r="EZ6" s="175"/>
      <c r="FA6" s="175"/>
      <c r="FB6" s="175"/>
      <c r="FC6" s="175"/>
      <c r="FD6" s="175"/>
      <c r="FE6" s="175"/>
      <c r="FF6" s="175"/>
      <c r="FG6" s="175"/>
      <c r="FH6" s="175"/>
      <c r="FI6" s="175"/>
      <c r="FJ6" s="175"/>
      <c r="FK6" s="175"/>
      <c r="FL6" s="175"/>
      <c r="FM6" s="175"/>
      <c r="FN6" s="175"/>
      <c r="FO6" s="175"/>
      <c r="FP6" s="175"/>
      <c r="FQ6" s="175"/>
      <c r="FR6" s="175"/>
      <c r="FS6" s="175"/>
      <c r="FT6" s="175"/>
      <c r="FU6" s="175"/>
      <c r="FV6" s="175"/>
      <c r="FW6" s="175"/>
      <c r="FX6" s="175"/>
      <c r="FY6" s="175"/>
      <c r="FZ6" s="175"/>
      <c r="GA6" s="175"/>
      <c r="GB6" s="175"/>
      <c r="GC6" s="175"/>
      <c r="GD6" s="175"/>
      <c r="GE6" s="175"/>
      <c r="GF6" s="175"/>
      <c r="GG6" s="175"/>
      <c r="GH6" s="175"/>
      <c r="GI6" s="175"/>
      <c r="GJ6" s="175"/>
      <c r="GK6" s="175"/>
      <c r="GL6" s="175"/>
      <c r="GM6" s="175"/>
      <c r="GN6" s="175"/>
      <c r="GO6" s="175"/>
      <c r="GP6" s="175"/>
      <c r="GQ6" s="175"/>
      <c r="GR6" s="175"/>
      <c r="GS6" s="175"/>
      <c r="GT6" s="175"/>
      <c r="GU6" s="175"/>
      <c r="GV6" s="175"/>
      <c r="GW6" s="175"/>
      <c r="GX6" s="175"/>
      <c r="GY6" s="175"/>
      <c r="GZ6" s="175"/>
      <c r="HA6" s="175"/>
      <c r="HB6" s="175"/>
      <c r="HC6" s="175"/>
      <c r="HD6" s="175"/>
      <c r="HE6" s="175"/>
      <c r="HF6" s="175"/>
      <c r="HG6" s="175"/>
      <c r="HH6" s="175"/>
      <c r="HI6" s="175"/>
      <c r="HJ6" s="175"/>
      <c r="HK6" s="175"/>
      <c r="HL6" s="175"/>
      <c r="HM6" s="175"/>
      <c r="HN6" s="175"/>
      <c r="HO6" s="175"/>
      <c r="HP6" s="175"/>
      <c r="HQ6" s="175"/>
      <c r="HR6" s="175"/>
      <c r="HS6" s="175"/>
      <c r="HT6" s="175"/>
      <c r="HU6" s="175"/>
      <c r="HV6" s="175"/>
      <c r="HW6" s="175"/>
      <c r="HX6" s="175"/>
      <c r="HY6" s="175"/>
      <c r="HZ6" s="175"/>
      <c r="IA6" s="175"/>
      <c r="IB6" s="175"/>
      <c r="IC6" s="175"/>
      <c r="ID6" s="175"/>
      <c r="IE6" s="175"/>
      <c r="IF6" s="175"/>
      <c r="IG6" s="175"/>
      <c r="IH6" s="175"/>
      <c r="II6" s="175"/>
      <c r="IJ6" s="175"/>
      <c r="IK6" s="175"/>
      <c r="IL6" s="175"/>
      <c r="IM6" s="175"/>
      <c r="IN6" s="175"/>
      <c r="IO6" s="175"/>
      <c r="IP6" s="175"/>
      <c r="IQ6" s="175"/>
      <c r="IR6" s="175"/>
      <c r="IS6" s="175"/>
      <c r="IT6" s="175"/>
      <c r="IU6" s="175"/>
      <c r="IV6" s="175"/>
    </row>
    <row r="7" spans="1:256" s="91" customFormat="1" ht="23.25" customHeight="1">
      <c r="A7" s="17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 t="s">
        <v>171</v>
      </c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175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5"/>
      <c r="CA7" s="175"/>
      <c r="CB7" s="175"/>
      <c r="CC7" s="175"/>
      <c r="CD7" s="175"/>
      <c r="CE7" s="175"/>
      <c r="CF7" s="175"/>
      <c r="CG7" s="175"/>
      <c r="CH7" s="175"/>
      <c r="CI7" s="175"/>
      <c r="CJ7" s="175"/>
      <c r="CK7" s="175"/>
      <c r="CL7" s="175"/>
      <c r="CM7" s="175"/>
      <c r="CN7" s="175"/>
      <c r="CO7" s="175"/>
      <c r="CP7" s="175"/>
      <c r="CQ7" s="175"/>
      <c r="CR7" s="175"/>
      <c r="CS7" s="175"/>
      <c r="CT7" s="175"/>
      <c r="CU7" s="175"/>
      <c r="CV7" s="175"/>
      <c r="CW7" s="175"/>
      <c r="CX7" s="175"/>
      <c r="CY7" s="175"/>
      <c r="CZ7" s="175"/>
      <c r="DA7" s="175"/>
      <c r="DB7" s="175"/>
      <c r="DC7" s="175"/>
      <c r="DD7" s="175"/>
      <c r="DE7" s="175"/>
      <c r="DF7" s="175"/>
      <c r="DG7" s="175"/>
      <c r="DH7" s="175"/>
      <c r="DI7" s="175"/>
      <c r="DJ7" s="175"/>
      <c r="DK7" s="175"/>
      <c r="DL7" s="175"/>
      <c r="DM7" s="175"/>
      <c r="DN7" s="175"/>
      <c r="DO7" s="175"/>
      <c r="DP7" s="175"/>
      <c r="DQ7" s="175"/>
      <c r="DR7" s="175"/>
      <c r="DS7" s="175"/>
      <c r="DT7" s="175"/>
      <c r="DU7" s="175"/>
      <c r="DV7" s="175"/>
      <c r="DW7" s="175"/>
      <c r="DX7" s="175"/>
      <c r="DY7" s="175"/>
      <c r="DZ7" s="175"/>
      <c r="EA7" s="175"/>
      <c r="EB7" s="175"/>
      <c r="EC7" s="175"/>
      <c r="ED7" s="175"/>
      <c r="EE7" s="175"/>
      <c r="EF7" s="175"/>
      <c r="EG7" s="175"/>
      <c r="EH7" s="175"/>
      <c r="EI7" s="175"/>
      <c r="EJ7" s="175"/>
      <c r="EK7" s="175"/>
      <c r="EL7" s="175"/>
      <c r="EM7" s="175"/>
      <c r="EN7" s="175"/>
      <c r="EO7" s="175"/>
      <c r="EP7" s="175"/>
      <c r="EQ7" s="175"/>
      <c r="ER7" s="175"/>
      <c r="ES7" s="175"/>
      <c r="ET7" s="175"/>
      <c r="EU7" s="175"/>
      <c r="EV7" s="175"/>
      <c r="EW7" s="175"/>
      <c r="EX7" s="175"/>
      <c r="EY7" s="175"/>
      <c r="EZ7" s="175"/>
      <c r="FA7" s="175"/>
      <c r="FB7" s="175"/>
      <c r="FC7" s="175"/>
      <c r="FD7" s="175"/>
      <c r="FE7" s="175"/>
      <c r="FF7" s="175"/>
      <c r="FG7" s="175"/>
      <c r="FH7" s="175"/>
      <c r="FI7" s="175"/>
      <c r="FJ7" s="175"/>
      <c r="FK7" s="175"/>
      <c r="FL7" s="175"/>
      <c r="FM7" s="175"/>
      <c r="FN7" s="175"/>
      <c r="FO7" s="175"/>
      <c r="FP7" s="175"/>
      <c r="FQ7" s="175"/>
      <c r="FR7" s="175"/>
      <c r="FS7" s="175"/>
      <c r="FT7" s="175"/>
      <c r="FU7" s="175"/>
      <c r="FV7" s="175"/>
      <c r="FW7" s="175"/>
      <c r="FX7" s="175"/>
      <c r="FY7" s="175"/>
      <c r="FZ7" s="175"/>
      <c r="GA7" s="175"/>
      <c r="GB7" s="175"/>
      <c r="GC7" s="175"/>
      <c r="GD7" s="175"/>
      <c r="GE7" s="175"/>
      <c r="GF7" s="175"/>
      <c r="GG7" s="175"/>
      <c r="GH7" s="175"/>
      <c r="GI7" s="175"/>
      <c r="GJ7" s="175"/>
      <c r="GK7" s="175"/>
      <c r="GL7" s="175"/>
      <c r="GM7" s="175"/>
      <c r="GN7" s="175"/>
      <c r="GO7" s="175"/>
      <c r="GP7" s="175"/>
      <c r="GQ7" s="175"/>
      <c r="GR7" s="175"/>
      <c r="GS7" s="175"/>
      <c r="GT7" s="175"/>
      <c r="GU7" s="175"/>
      <c r="GV7" s="175"/>
      <c r="GW7" s="175"/>
      <c r="GX7" s="175"/>
      <c r="GY7" s="175"/>
      <c r="GZ7" s="175"/>
      <c r="HA7" s="175"/>
      <c r="HB7" s="175"/>
      <c r="HC7" s="175"/>
      <c r="HD7" s="175"/>
      <c r="HE7" s="175"/>
      <c r="HF7" s="175"/>
      <c r="HG7" s="175"/>
      <c r="HH7" s="175"/>
      <c r="HI7" s="175"/>
      <c r="HJ7" s="175"/>
      <c r="HK7" s="175"/>
      <c r="HL7" s="175"/>
      <c r="HM7" s="175"/>
      <c r="HN7" s="175"/>
      <c r="HO7" s="175"/>
      <c r="HP7" s="175"/>
      <c r="HQ7" s="175"/>
      <c r="HR7" s="175"/>
      <c r="HS7" s="175"/>
      <c r="HT7" s="175"/>
      <c r="HU7" s="175"/>
      <c r="HV7" s="175"/>
      <c r="HW7" s="175"/>
      <c r="HX7" s="175"/>
      <c r="HY7" s="175"/>
      <c r="HZ7" s="175"/>
      <c r="IA7" s="175"/>
      <c r="IB7" s="175"/>
      <c r="IC7" s="175"/>
      <c r="ID7" s="175"/>
      <c r="IE7" s="175"/>
      <c r="IF7" s="175"/>
      <c r="IG7" s="175"/>
      <c r="IH7" s="175"/>
      <c r="II7" s="175"/>
      <c r="IJ7" s="175"/>
      <c r="IK7" s="175"/>
      <c r="IL7" s="175"/>
      <c r="IM7" s="175"/>
      <c r="IN7" s="175"/>
      <c r="IO7" s="175"/>
      <c r="IP7" s="175"/>
      <c r="IQ7" s="175"/>
      <c r="IR7" s="175"/>
      <c r="IS7" s="175"/>
      <c r="IT7" s="175"/>
      <c r="IU7" s="175"/>
      <c r="IV7" s="175"/>
    </row>
    <row r="8" spans="1:256" s="91" customFormat="1" ht="23.25" customHeight="1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 t="s">
        <v>172</v>
      </c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5"/>
      <c r="BL8" s="175"/>
      <c r="BM8" s="175"/>
      <c r="BN8" s="175"/>
      <c r="BO8" s="175"/>
      <c r="BP8" s="175"/>
      <c r="BQ8" s="175"/>
      <c r="BR8" s="175"/>
      <c r="BS8" s="175"/>
      <c r="BT8" s="175"/>
      <c r="BU8" s="175"/>
      <c r="BV8" s="175"/>
      <c r="BW8" s="175"/>
      <c r="BX8" s="175"/>
      <c r="BY8" s="175"/>
      <c r="BZ8" s="175"/>
      <c r="CA8" s="175"/>
      <c r="CB8" s="175"/>
      <c r="CC8" s="175"/>
      <c r="CD8" s="175"/>
      <c r="CE8" s="175"/>
      <c r="CF8" s="175"/>
      <c r="CG8" s="175"/>
      <c r="CH8" s="175"/>
      <c r="CI8" s="175"/>
      <c r="CJ8" s="175"/>
      <c r="CK8" s="175"/>
      <c r="CL8" s="175"/>
      <c r="CM8" s="175"/>
      <c r="CN8" s="175"/>
      <c r="CO8" s="175"/>
      <c r="CP8" s="175"/>
      <c r="CQ8" s="175"/>
      <c r="CR8" s="175"/>
      <c r="CS8" s="175"/>
      <c r="CT8" s="175"/>
      <c r="CU8" s="175"/>
      <c r="CV8" s="175"/>
      <c r="CW8" s="175"/>
      <c r="CX8" s="175"/>
      <c r="CY8" s="175"/>
      <c r="CZ8" s="175"/>
      <c r="DA8" s="175"/>
      <c r="DB8" s="175"/>
      <c r="DC8" s="175"/>
      <c r="DD8" s="175"/>
      <c r="DE8" s="175"/>
      <c r="DF8" s="175"/>
      <c r="DG8" s="175"/>
      <c r="DH8" s="175"/>
      <c r="DI8" s="175"/>
      <c r="DJ8" s="175"/>
      <c r="DK8" s="175"/>
      <c r="DL8" s="175"/>
      <c r="DM8" s="175"/>
      <c r="DN8" s="175"/>
      <c r="DO8" s="175"/>
      <c r="DP8" s="175"/>
      <c r="DQ8" s="175"/>
      <c r="DR8" s="175"/>
      <c r="DS8" s="175"/>
      <c r="DT8" s="175"/>
      <c r="DU8" s="175"/>
      <c r="DV8" s="175"/>
      <c r="DW8" s="175"/>
      <c r="DX8" s="175"/>
      <c r="DY8" s="175"/>
      <c r="DZ8" s="175"/>
      <c r="EA8" s="175"/>
      <c r="EB8" s="175"/>
      <c r="EC8" s="175"/>
      <c r="ED8" s="175"/>
      <c r="EE8" s="175"/>
      <c r="EF8" s="175"/>
      <c r="EG8" s="175"/>
      <c r="EH8" s="175"/>
      <c r="EI8" s="175"/>
      <c r="EJ8" s="175"/>
      <c r="EK8" s="175"/>
      <c r="EL8" s="175"/>
      <c r="EM8" s="175"/>
      <c r="EN8" s="175"/>
      <c r="EO8" s="175"/>
      <c r="EP8" s="175"/>
      <c r="EQ8" s="175"/>
      <c r="ER8" s="175"/>
      <c r="ES8" s="175"/>
      <c r="ET8" s="175"/>
      <c r="EU8" s="175"/>
      <c r="EV8" s="175"/>
      <c r="EW8" s="175"/>
      <c r="EX8" s="175"/>
      <c r="EY8" s="175"/>
      <c r="EZ8" s="175"/>
      <c r="FA8" s="175"/>
      <c r="FB8" s="175"/>
      <c r="FC8" s="175"/>
      <c r="FD8" s="175"/>
      <c r="FE8" s="175"/>
      <c r="FF8" s="175"/>
      <c r="FG8" s="175"/>
      <c r="FH8" s="175"/>
      <c r="FI8" s="175"/>
      <c r="FJ8" s="175"/>
      <c r="FK8" s="175"/>
      <c r="FL8" s="175"/>
      <c r="FM8" s="175"/>
      <c r="FN8" s="175"/>
      <c r="FO8" s="175"/>
      <c r="FP8" s="175"/>
      <c r="FQ8" s="175"/>
      <c r="FR8" s="175"/>
      <c r="FS8" s="175"/>
      <c r="FT8" s="175"/>
      <c r="FU8" s="175"/>
      <c r="FV8" s="175"/>
      <c r="FW8" s="175"/>
      <c r="FX8" s="175"/>
      <c r="FY8" s="175"/>
      <c r="FZ8" s="175"/>
      <c r="GA8" s="175"/>
      <c r="GB8" s="175"/>
      <c r="GC8" s="175"/>
      <c r="GD8" s="175"/>
      <c r="GE8" s="175"/>
      <c r="GF8" s="175"/>
      <c r="GG8" s="175"/>
      <c r="GH8" s="175"/>
      <c r="GI8" s="175"/>
      <c r="GJ8" s="175"/>
      <c r="GK8" s="175"/>
      <c r="GL8" s="175"/>
      <c r="GM8" s="175"/>
      <c r="GN8" s="175"/>
      <c r="GO8" s="175"/>
      <c r="GP8" s="175"/>
      <c r="GQ8" s="175"/>
      <c r="GR8" s="175"/>
      <c r="GS8" s="175"/>
      <c r="GT8" s="175"/>
      <c r="GU8" s="175"/>
      <c r="GV8" s="175"/>
      <c r="GW8" s="175"/>
      <c r="GX8" s="175"/>
      <c r="GY8" s="175"/>
      <c r="GZ8" s="175"/>
      <c r="HA8" s="175"/>
      <c r="HB8" s="175"/>
      <c r="HC8" s="175"/>
      <c r="HD8" s="175"/>
      <c r="HE8" s="175"/>
      <c r="HF8" s="175"/>
      <c r="HG8" s="175"/>
      <c r="HH8" s="175"/>
      <c r="HI8" s="175"/>
      <c r="HJ8" s="175"/>
      <c r="HK8" s="175"/>
      <c r="HL8" s="175"/>
      <c r="HM8" s="175"/>
      <c r="HN8" s="175"/>
      <c r="HO8" s="175"/>
      <c r="HP8" s="175"/>
      <c r="HQ8" s="175"/>
      <c r="HR8" s="175"/>
      <c r="HS8" s="175"/>
      <c r="HT8" s="175"/>
      <c r="HU8" s="175"/>
      <c r="HV8" s="175"/>
      <c r="HW8" s="175"/>
      <c r="HX8" s="175"/>
      <c r="HY8" s="175"/>
      <c r="HZ8" s="175"/>
      <c r="IA8" s="175"/>
      <c r="IB8" s="175"/>
      <c r="IC8" s="175"/>
      <c r="ID8" s="175"/>
      <c r="IE8" s="175"/>
      <c r="IF8" s="175"/>
      <c r="IG8" s="175"/>
      <c r="IH8" s="175"/>
      <c r="II8" s="175"/>
      <c r="IJ8" s="175"/>
      <c r="IK8" s="175"/>
      <c r="IL8" s="175"/>
      <c r="IM8" s="175"/>
      <c r="IN8" s="175"/>
      <c r="IO8" s="175"/>
      <c r="IP8" s="175"/>
      <c r="IQ8" s="175"/>
      <c r="IR8" s="175"/>
      <c r="IS8" s="175"/>
      <c r="IT8" s="175"/>
      <c r="IU8" s="175"/>
      <c r="IV8" s="175"/>
    </row>
    <row r="9" spans="1:256" s="91" customFormat="1" ht="23.25" customHeight="1">
      <c r="A9" s="175"/>
      <c r="B9" s="175"/>
      <c r="C9" s="175"/>
      <c r="D9" s="175"/>
      <c r="E9" s="175"/>
      <c r="F9" s="175"/>
      <c r="G9" s="175"/>
      <c r="H9" s="175" t="s">
        <v>87</v>
      </c>
      <c r="I9" s="175"/>
      <c r="J9" s="175"/>
      <c r="K9" s="175"/>
      <c r="L9" s="175"/>
      <c r="M9" s="175"/>
      <c r="N9" s="175"/>
      <c r="O9" s="175"/>
      <c r="P9" s="175"/>
      <c r="Q9" s="175"/>
      <c r="R9" s="175" t="s">
        <v>173</v>
      </c>
      <c r="S9" s="175"/>
      <c r="T9" s="175" t="s">
        <v>89</v>
      </c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75"/>
      <c r="CI9" s="175"/>
      <c r="CJ9" s="175"/>
      <c r="CK9" s="175"/>
      <c r="CL9" s="175"/>
      <c r="CM9" s="175"/>
      <c r="CN9" s="175"/>
      <c r="CO9" s="175"/>
      <c r="CP9" s="175"/>
      <c r="CQ9" s="175"/>
      <c r="CR9" s="175"/>
      <c r="CS9" s="175"/>
      <c r="CT9" s="175"/>
      <c r="CU9" s="175"/>
      <c r="CV9" s="175"/>
      <c r="CW9" s="175"/>
      <c r="CX9" s="175"/>
      <c r="CY9" s="175"/>
      <c r="CZ9" s="175"/>
      <c r="DA9" s="175"/>
      <c r="DB9" s="175"/>
      <c r="DC9" s="175"/>
      <c r="DD9" s="175"/>
      <c r="DE9" s="175"/>
      <c r="DF9" s="175"/>
      <c r="DG9" s="175"/>
      <c r="DH9" s="175"/>
      <c r="DI9" s="175"/>
      <c r="DJ9" s="175"/>
      <c r="DK9" s="175"/>
      <c r="DL9" s="175"/>
      <c r="DM9" s="175"/>
      <c r="DN9" s="175"/>
      <c r="DO9" s="175"/>
      <c r="DP9" s="175"/>
      <c r="DQ9" s="175"/>
      <c r="DR9" s="175"/>
      <c r="DS9" s="175"/>
      <c r="DT9" s="175"/>
      <c r="DU9" s="175"/>
      <c r="DV9" s="175"/>
      <c r="DW9" s="175"/>
      <c r="DX9" s="175"/>
      <c r="DY9" s="175"/>
      <c r="DZ9" s="175"/>
      <c r="EA9" s="175"/>
      <c r="EB9" s="175"/>
      <c r="EC9" s="175"/>
      <c r="ED9" s="175"/>
      <c r="EE9" s="175"/>
      <c r="EF9" s="175"/>
      <c r="EG9" s="175"/>
      <c r="EH9" s="175"/>
      <c r="EI9" s="175"/>
      <c r="EJ9" s="175"/>
      <c r="EK9" s="175"/>
      <c r="EL9" s="175"/>
      <c r="EM9" s="175"/>
      <c r="EN9" s="175"/>
      <c r="EO9" s="175"/>
      <c r="EP9" s="175"/>
      <c r="EQ9" s="175"/>
      <c r="ER9" s="175"/>
      <c r="ES9" s="175"/>
      <c r="ET9" s="175"/>
      <c r="EU9" s="175"/>
      <c r="EV9" s="175"/>
      <c r="EW9" s="175"/>
      <c r="EX9" s="175"/>
      <c r="EY9" s="175"/>
      <c r="EZ9" s="175"/>
      <c r="FA9" s="175"/>
      <c r="FB9" s="175"/>
      <c r="FC9" s="175"/>
      <c r="FD9" s="175"/>
      <c r="FE9" s="175"/>
      <c r="FF9" s="175"/>
      <c r="FG9" s="175"/>
      <c r="FH9" s="175"/>
      <c r="FI9" s="175"/>
      <c r="FJ9" s="175"/>
      <c r="FK9" s="175"/>
      <c r="FL9" s="175"/>
      <c r="FM9" s="175"/>
      <c r="FN9" s="175"/>
      <c r="FO9" s="175"/>
      <c r="FP9" s="175"/>
      <c r="FQ9" s="175"/>
      <c r="FR9" s="175"/>
      <c r="FS9" s="175"/>
      <c r="FT9" s="175"/>
      <c r="FU9" s="175"/>
      <c r="FV9" s="175"/>
      <c r="FW9" s="175"/>
      <c r="FX9" s="175"/>
      <c r="FY9" s="175"/>
      <c r="FZ9" s="175"/>
      <c r="GA9" s="175"/>
      <c r="GB9" s="175"/>
      <c r="GC9" s="175"/>
      <c r="GD9" s="175"/>
      <c r="GE9" s="175"/>
      <c r="GF9" s="175"/>
      <c r="GG9" s="175"/>
      <c r="GH9" s="175"/>
      <c r="GI9" s="175"/>
      <c r="GJ9" s="175"/>
      <c r="GK9" s="175"/>
      <c r="GL9" s="175"/>
      <c r="GM9" s="175"/>
      <c r="GN9" s="175"/>
      <c r="GO9" s="175"/>
      <c r="GP9" s="175"/>
      <c r="GQ9" s="175"/>
      <c r="GR9" s="175"/>
      <c r="GS9" s="175"/>
      <c r="GT9" s="175"/>
      <c r="GU9" s="175"/>
      <c r="GV9" s="175"/>
      <c r="GW9" s="175"/>
      <c r="GX9" s="175"/>
      <c r="GY9" s="175"/>
      <c r="GZ9" s="175"/>
      <c r="HA9" s="175"/>
      <c r="HB9" s="175"/>
      <c r="HC9" s="175"/>
      <c r="HD9" s="175"/>
      <c r="HE9" s="175"/>
      <c r="HF9" s="175"/>
      <c r="HG9" s="175"/>
      <c r="HH9" s="175"/>
      <c r="HI9" s="175"/>
      <c r="HJ9" s="175"/>
      <c r="HK9" s="175"/>
      <c r="HL9" s="175"/>
      <c r="HM9" s="175"/>
      <c r="HN9" s="175"/>
      <c r="HO9" s="175"/>
      <c r="HP9" s="175"/>
      <c r="HQ9" s="175"/>
      <c r="HR9" s="175"/>
      <c r="HS9" s="175"/>
      <c r="HT9" s="175"/>
      <c r="HU9" s="175"/>
      <c r="HV9" s="175"/>
      <c r="HW9" s="175"/>
      <c r="HX9" s="175"/>
      <c r="HY9" s="175"/>
      <c r="HZ9" s="175"/>
      <c r="IA9" s="175"/>
      <c r="IB9" s="175"/>
      <c r="IC9" s="175"/>
      <c r="ID9" s="175"/>
      <c r="IE9" s="175"/>
      <c r="IF9" s="175"/>
      <c r="IG9" s="175"/>
      <c r="IH9" s="175"/>
      <c r="II9" s="175"/>
      <c r="IJ9" s="175"/>
      <c r="IK9" s="175"/>
      <c r="IL9" s="175"/>
      <c r="IM9" s="175"/>
      <c r="IN9" s="175"/>
      <c r="IO9" s="175"/>
      <c r="IP9" s="175"/>
      <c r="IQ9" s="175"/>
      <c r="IR9" s="175"/>
      <c r="IS9" s="175"/>
      <c r="IT9" s="175"/>
      <c r="IU9" s="175"/>
      <c r="IV9" s="175"/>
    </row>
    <row r="10" spans="1:256" s="91" customFormat="1" ht="23.25" customHeight="1">
      <c r="A10" s="175"/>
      <c r="B10" s="175"/>
      <c r="C10" s="175"/>
      <c r="D10" s="175" t="s">
        <v>205</v>
      </c>
      <c r="E10" s="175"/>
      <c r="F10" s="175" t="s">
        <v>113</v>
      </c>
      <c r="G10" s="175"/>
      <c r="H10" s="175" t="s">
        <v>92</v>
      </c>
      <c r="I10" s="175"/>
      <c r="J10" s="175" t="s">
        <v>93</v>
      </c>
      <c r="K10" s="175"/>
      <c r="L10" s="175" t="s">
        <v>110</v>
      </c>
      <c r="M10" s="175"/>
      <c r="N10" s="175"/>
      <c r="O10" s="175"/>
      <c r="P10" s="175"/>
      <c r="Q10" s="175"/>
      <c r="R10" s="175" t="s">
        <v>95</v>
      </c>
      <c r="S10" s="175"/>
      <c r="T10" s="175" t="s">
        <v>96</v>
      </c>
      <c r="U10" s="175"/>
      <c r="V10" s="175" t="s">
        <v>98</v>
      </c>
      <c r="W10" s="124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175"/>
      <c r="BZ10" s="175"/>
      <c r="CA10" s="175"/>
      <c r="CB10" s="175"/>
      <c r="CC10" s="175"/>
      <c r="CD10" s="175"/>
      <c r="CE10" s="175"/>
      <c r="CF10" s="175"/>
      <c r="CG10" s="175"/>
      <c r="CH10" s="175"/>
      <c r="CI10" s="175"/>
      <c r="CJ10" s="175"/>
      <c r="CK10" s="175"/>
      <c r="CL10" s="175"/>
      <c r="CM10" s="175"/>
      <c r="CN10" s="175"/>
      <c r="CO10" s="175"/>
      <c r="CP10" s="175"/>
      <c r="CQ10" s="175"/>
      <c r="CR10" s="175"/>
      <c r="CS10" s="175"/>
      <c r="CT10" s="175"/>
      <c r="CU10" s="175"/>
      <c r="CV10" s="175"/>
      <c r="CW10" s="175"/>
      <c r="CX10" s="175"/>
      <c r="CY10" s="175"/>
      <c r="CZ10" s="175"/>
      <c r="DA10" s="175"/>
      <c r="DB10" s="175"/>
      <c r="DC10" s="175"/>
      <c r="DD10" s="175"/>
      <c r="DE10" s="175"/>
      <c r="DF10" s="175"/>
      <c r="DG10" s="175"/>
      <c r="DH10" s="175"/>
      <c r="DI10" s="175"/>
      <c r="DJ10" s="175"/>
      <c r="DK10" s="175"/>
      <c r="DL10" s="175"/>
      <c r="DM10" s="175"/>
      <c r="DN10" s="175"/>
      <c r="DO10" s="175"/>
      <c r="DP10" s="175"/>
      <c r="DQ10" s="175"/>
      <c r="DR10" s="175"/>
      <c r="DS10" s="175"/>
      <c r="DT10" s="175"/>
      <c r="DU10" s="175"/>
      <c r="DV10" s="175"/>
      <c r="DW10" s="175"/>
      <c r="DX10" s="175"/>
      <c r="DY10" s="175"/>
      <c r="DZ10" s="175"/>
      <c r="EA10" s="175"/>
      <c r="EB10" s="175"/>
      <c r="EC10" s="175"/>
      <c r="ED10" s="175"/>
      <c r="EE10" s="175"/>
      <c r="EF10" s="175"/>
      <c r="EG10" s="175"/>
      <c r="EH10" s="175"/>
      <c r="EI10" s="175"/>
      <c r="EJ10" s="175"/>
      <c r="EK10" s="175"/>
      <c r="EL10" s="175"/>
      <c r="EM10" s="175"/>
      <c r="EN10" s="175"/>
      <c r="EO10" s="175"/>
      <c r="EP10" s="175"/>
      <c r="EQ10" s="175"/>
      <c r="ER10" s="175"/>
      <c r="ES10" s="175"/>
      <c r="ET10" s="175"/>
      <c r="EU10" s="175"/>
      <c r="EV10" s="175"/>
      <c r="EW10" s="175"/>
      <c r="EX10" s="175"/>
      <c r="EY10" s="175"/>
      <c r="EZ10" s="175"/>
      <c r="FA10" s="175"/>
      <c r="FB10" s="175"/>
      <c r="FC10" s="175"/>
      <c r="FD10" s="175"/>
      <c r="FE10" s="175"/>
      <c r="FF10" s="175"/>
      <c r="FG10" s="175"/>
      <c r="FH10" s="175"/>
      <c r="FI10" s="175"/>
      <c r="FJ10" s="175"/>
      <c r="FK10" s="175"/>
      <c r="FL10" s="175"/>
      <c r="FM10" s="175"/>
      <c r="FN10" s="175"/>
      <c r="FO10" s="175"/>
      <c r="FP10" s="175"/>
      <c r="FQ10" s="175"/>
      <c r="FR10" s="175"/>
      <c r="FS10" s="175"/>
      <c r="FT10" s="175"/>
      <c r="FU10" s="175"/>
      <c r="FV10" s="175"/>
      <c r="FW10" s="175"/>
      <c r="FX10" s="175"/>
      <c r="FY10" s="175"/>
      <c r="FZ10" s="175"/>
      <c r="GA10" s="175"/>
      <c r="GB10" s="175"/>
      <c r="GC10" s="175"/>
      <c r="GD10" s="175"/>
      <c r="GE10" s="175"/>
      <c r="GF10" s="175"/>
      <c r="GG10" s="175"/>
      <c r="GH10" s="175"/>
      <c r="GI10" s="175"/>
      <c r="GJ10" s="175"/>
      <c r="GK10" s="175"/>
      <c r="GL10" s="175"/>
      <c r="GM10" s="175"/>
      <c r="GN10" s="175"/>
      <c r="GO10" s="175"/>
      <c r="GP10" s="175"/>
      <c r="GQ10" s="175"/>
      <c r="GR10" s="175"/>
      <c r="GS10" s="175"/>
      <c r="GT10" s="175"/>
      <c r="GU10" s="175"/>
      <c r="GV10" s="175"/>
      <c r="GW10" s="175"/>
      <c r="GX10" s="175"/>
      <c r="GY10" s="175"/>
      <c r="GZ10" s="175"/>
      <c r="HA10" s="175"/>
      <c r="HB10" s="175"/>
      <c r="HC10" s="175"/>
      <c r="HD10" s="175"/>
      <c r="HE10" s="175"/>
      <c r="HF10" s="175"/>
      <c r="HG10" s="175"/>
      <c r="HH10" s="175"/>
      <c r="HI10" s="175"/>
      <c r="HJ10" s="175"/>
      <c r="HK10" s="175"/>
      <c r="HL10" s="175"/>
      <c r="HM10" s="175"/>
      <c r="HN10" s="175"/>
      <c r="HO10" s="175"/>
      <c r="HP10" s="175"/>
      <c r="HQ10" s="175"/>
      <c r="HR10" s="175"/>
      <c r="HS10" s="175"/>
      <c r="HT10" s="175"/>
      <c r="HU10" s="175"/>
      <c r="HV10" s="175"/>
      <c r="HW10" s="175"/>
      <c r="HX10" s="175"/>
      <c r="HY10" s="175"/>
      <c r="HZ10" s="175"/>
      <c r="IA10" s="175"/>
      <c r="IB10" s="175"/>
      <c r="IC10" s="175"/>
      <c r="ID10" s="175"/>
      <c r="IE10" s="175"/>
      <c r="IF10" s="175"/>
      <c r="IG10" s="175"/>
      <c r="IH10" s="175"/>
      <c r="II10" s="175"/>
      <c r="IJ10" s="175"/>
      <c r="IK10" s="175"/>
      <c r="IL10" s="175"/>
      <c r="IM10" s="175"/>
      <c r="IN10" s="175"/>
      <c r="IO10" s="175"/>
      <c r="IP10" s="175"/>
      <c r="IQ10" s="175"/>
      <c r="IR10" s="175"/>
      <c r="IS10" s="175"/>
      <c r="IT10" s="175"/>
      <c r="IU10" s="175"/>
      <c r="IV10" s="175"/>
    </row>
    <row r="11" spans="1:256" s="91" customFormat="1" ht="23.1" customHeight="1">
      <c r="A11" s="175"/>
      <c r="B11" s="113"/>
      <c r="C11" s="175"/>
      <c r="D11" s="175" t="s">
        <v>99</v>
      </c>
      <c r="E11" s="175"/>
      <c r="F11" s="175" t="s">
        <v>114</v>
      </c>
      <c r="G11" s="175"/>
      <c r="H11" s="175" t="s">
        <v>101</v>
      </c>
      <c r="I11" s="175"/>
      <c r="J11" s="175" t="s">
        <v>102</v>
      </c>
      <c r="K11" s="175"/>
      <c r="L11" s="175" t="s">
        <v>54</v>
      </c>
      <c r="M11" s="175"/>
      <c r="N11" s="175" t="s">
        <v>94</v>
      </c>
      <c r="O11" s="175"/>
      <c r="P11" s="175" t="s">
        <v>54</v>
      </c>
      <c r="Q11" s="175"/>
      <c r="R11" s="175" t="s">
        <v>103</v>
      </c>
      <c r="S11" s="175"/>
      <c r="T11" s="175" t="s">
        <v>104</v>
      </c>
      <c r="U11" s="175"/>
      <c r="V11" s="175" t="s">
        <v>106</v>
      </c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5"/>
      <c r="CL11" s="175"/>
      <c r="CM11" s="175"/>
      <c r="CN11" s="175"/>
      <c r="CO11" s="175"/>
      <c r="CP11" s="175"/>
      <c r="CQ11" s="175"/>
      <c r="CR11" s="175"/>
      <c r="CS11" s="175"/>
      <c r="CT11" s="175"/>
      <c r="CU11" s="175"/>
      <c r="CV11" s="175"/>
      <c r="CW11" s="175"/>
      <c r="CX11" s="175"/>
      <c r="CY11" s="175"/>
      <c r="CZ11" s="175"/>
      <c r="DA11" s="175"/>
      <c r="DB11" s="175"/>
      <c r="DC11" s="175"/>
      <c r="DD11" s="175"/>
      <c r="DE11" s="175"/>
      <c r="DF11" s="175"/>
      <c r="DG11" s="175"/>
      <c r="DH11" s="175"/>
      <c r="DI11" s="175"/>
      <c r="DJ11" s="175"/>
      <c r="DK11" s="175"/>
      <c r="DL11" s="175"/>
      <c r="DM11" s="175"/>
      <c r="DN11" s="175"/>
      <c r="DO11" s="175"/>
      <c r="DP11" s="175"/>
      <c r="DQ11" s="175"/>
      <c r="DR11" s="175"/>
      <c r="DS11" s="175"/>
      <c r="DT11" s="175"/>
      <c r="DU11" s="175"/>
      <c r="DV11" s="175"/>
      <c r="DW11" s="175"/>
      <c r="DX11" s="175"/>
      <c r="DY11" s="175"/>
      <c r="DZ11" s="175"/>
      <c r="EA11" s="175"/>
      <c r="EB11" s="175"/>
      <c r="EC11" s="175"/>
      <c r="ED11" s="175"/>
      <c r="EE11" s="175"/>
      <c r="EF11" s="175"/>
      <c r="EG11" s="175"/>
      <c r="EH11" s="175"/>
      <c r="EI11" s="175"/>
      <c r="EJ11" s="175"/>
      <c r="EK11" s="175"/>
      <c r="EL11" s="175"/>
      <c r="EM11" s="175"/>
      <c r="EN11" s="175"/>
      <c r="EO11" s="175"/>
      <c r="EP11" s="175"/>
      <c r="EQ11" s="175"/>
      <c r="ER11" s="175"/>
      <c r="ES11" s="175"/>
      <c r="ET11" s="175"/>
      <c r="EU11" s="175"/>
      <c r="EV11" s="175"/>
      <c r="EW11" s="175"/>
      <c r="EX11" s="175"/>
      <c r="EY11" s="175"/>
      <c r="EZ11" s="175"/>
      <c r="FA11" s="175"/>
      <c r="FB11" s="175"/>
      <c r="FC11" s="175"/>
      <c r="FD11" s="175"/>
      <c r="FE11" s="175"/>
      <c r="FF11" s="175"/>
      <c r="FG11" s="175"/>
      <c r="FH11" s="175"/>
      <c r="FI11" s="175"/>
      <c r="FJ11" s="175"/>
      <c r="FK11" s="175"/>
      <c r="FL11" s="175"/>
      <c r="FM11" s="175"/>
      <c r="FN11" s="175"/>
      <c r="FO11" s="175"/>
      <c r="FP11" s="175"/>
      <c r="FQ11" s="175"/>
      <c r="FR11" s="175"/>
      <c r="FS11" s="175"/>
      <c r="FT11" s="175"/>
      <c r="FU11" s="175"/>
      <c r="FV11" s="175"/>
      <c r="FW11" s="175"/>
      <c r="FX11" s="175"/>
      <c r="FY11" s="175"/>
      <c r="FZ11" s="175"/>
      <c r="GA11" s="175"/>
      <c r="GB11" s="175"/>
      <c r="GC11" s="175"/>
      <c r="GD11" s="175"/>
      <c r="GE11" s="175"/>
      <c r="GF11" s="175"/>
      <c r="GG11" s="175"/>
      <c r="GH11" s="175"/>
      <c r="GI11" s="175"/>
      <c r="GJ11" s="175"/>
      <c r="GK11" s="175"/>
      <c r="GL11" s="175"/>
      <c r="GM11" s="175"/>
      <c r="GN11" s="175"/>
      <c r="GO11" s="175"/>
      <c r="GP11" s="175"/>
      <c r="GQ11" s="175"/>
      <c r="GR11" s="175"/>
      <c r="GS11" s="175"/>
      <c r="GT11" s="175"/>
      <c r="GU11" s="175"/>
      <c r="GV11" s="175"/>
      <c r="GW11" s="175"/>
      <c r="GX11" s="175"/>
      <c r="GY11" s="175"/>
      <c r="GZ11" s="175"/>
      <c r="HA11" s="175"/>
      <c r="HB11" s="175"/>
      <c r="HC11" s="175"/>
      <c r="HD11" s="175"/>
      <c r="HE11" s="175"/>
      <c r="HF11" s="175"/>
      <c r="HG11" s="175"/>
      <c r="HH11" s="175"/>
      <c r="HI11" s="175"/>
      <c r="HJ11" s="175"/>
      <c r="HK11" s="175"/>
      <c r="HL11" s="175"/>
      <c r="HM11" s="175"/>
      <c r="HN11" s="175"/>
      <c r="HO11" s="175"/>
      <c r="HP11" s="175"/>
      <c r="HQ11" s="175"/>
      <c r="HR11" s="175"/>
      <c r="HS11" s="175"/>
      <c r="HT11" s="175"/>
      <c r="HU11" s="175"/>
      <c r="HV11" s="175"/>
      <c r="HW11" s="175"/>
      <c r="HX11" s="175"/>
      <c r="HY11" s="175"/>
      <c r="HZ11" s="175"/>
      <c r="IA11" s="175"/>
      <c r="IB11" s="175"/>
      <c r="IC11" s="175"/>
      <c r="ID11" s="175"/>
      <c r="IE11" s="175"/>
      <c r="IF11" s="175"/>
      <c r="IG11" s="175"/>
      <c r="IH11" s="175"/>
      <c r="II11" s="175"/>
      <c r="IJ11" s="175"/>
      <c r="IK11" s="175"/>
      <c r="IL11" s="175"/>
      <c r="IM11" s="175"/>
      <c r="IN11" s="175"/>
      <c r="IO11" s="175"/>
      <c r="IP11" s="175"/>
      <c r="IQ11" s="175"/>
      <c r="IR11" s="175"/>
      <c r="IS11" s="175"/>
      <c r="IT11" s="175"/>
      <c r="IU11" s="175"/>
      <c r="IV11" s="175"/>
    </row>
    <row r="12" spans="1:256" s="91" customFormat="1" ht="23.1" customHeight="1">
      <c r="A12" s="175"/>
      <c r="B12" s="175"/>
      <c r="C12" s="175"/>
      <c r="D12" s="233" t="s">
        <v>8</v>
      </c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5"/>
      <c r="DS12" s="175"/>
      <c r="DT12" s="175"/>
      <c r="DU12" s="175"/>
      <c r="DV12" s="175"/>
      <c r="DW12" s="175"/>
      <c r="DX12" s="175"/>
      <c r="DY12" s="175"/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75"/>
      <c r="EN12" s="175"/>
      <c r="EO12" s="175"/>
      <c r="EP12" s="175"/>
      <c r="EQ12" s="175"/>
      <c r="ER12" s="175"/>
      <c r="ES12" s="175"/>
      <c r="ET12" s="175"/>
      <c r="EU12" s="175"/>
      <c r="EV12" s="175"/>
      <c r="EW12" s="175"/>
      <c r="EX12" s="175"/>
      <c r="EY12" s="175"/>
      <c r="EZ12" s="175"/>
      <c r="FA12" s="175"/>
      <c r="FB12" s="175"/>
      <c r="FC12" s="175"/>
      <c r="FD12" s="175"/>
      <c r="FE12" s="175"/>
      <c r="FF12" s="175"/>
      <c r="FG12" s="175"/>
      <c r="FH12" s="175"/>
      <c r="FI12" s="175"/>
      <c r="FJ12" s="175"/>
      <c r="FK12" s="175"/>
      <c r="FL12" s="175"/>
      <c r="FM12" s="175"/>
      <c r="FN12" s="175"/>
      <c r="FO12" s="175"/>
      <c r="FP12" s="175"/>
      <c r="FQ12" s="175"/>
      <c r="FR12" s="175"/>
      <c r="FS12" s="175"/>
      <c r="FT12" s="175"/>
      <c r="FU12" s="175"/>
      <c r="FV12" s="175"/>
      <c r="FW12" s="175"/>
      <c r="FX12" s="175"/>
      <c r="FY12" s="175"/>
      <c r="FZ12" s="175"/>
      <c r="GA12" s="175"/>
      <c r="GB12" s="175"/>
      <c r="GC12" s="175"/>
      <c r="GD12" s="175"/>
      <c r="GE12" s="175"/>
      <c r="GF12" s="175"/>
      <c r="GG12" s="175"/>
      <c r="GH12" s="175"/>
      <c r="GI12" s="175"/>
      <c r="GJ12" s="175"/>
      <c r="GK12" s="175"/>
      <c r="GL12" s="175"/>
      <c r="GM12" s="175"/>
      <c r="GN12" s="175"/>
      <c r="GO12" s="175"/>
      <c r="GP12" s="175"/>
      <c r="GQ12" s="175"/>
      <c r="GR12" s="175"/>
      <c r="GS12" s="175"/>
      <c r="GT12" s="175"/>
      <c r="GU12" s="175"/>
      <c r="GV12" s="175"/>
      <c r="GW12" s="175"/>
      <c r="GX12" s="175"/>
      <c r="GY12" s="175"/>
      <c r="GZ12" s="175"/>
      <c r="HA12" s="175"/>
      <c r="HB12" s="175"/>
      <c r="HC12" s="175"/>
      <c r="HD12" s="175"/>
      <c r="HE12" s="175"/>
      <c r="HF12" s="175"/>
      <c r="HG12" s="175"/>
      <c r="HH12" s="175"/>
      <c r="HI12" s="175"/>
      <c r="HJ12" s="175"/>
      <c r="HK12" s="175"/>
      <c r="HL12" s="175"/>
      <c r="HM12" s="175"/>
      <c r="HN12" s="175"/>
      <c r="HO12" s="175"/>
      <c r="HP12" s="175"/>
      <c r="HQ12" s="175"/>
      <c r="HR12" s="175"/>
      <c r="HS12" s="175"/>
      <c r="HT12" s="175"/>
      <c r="HU12" s="175"/>
      <c r="HV12" s="175"/>
      <c r="HW12" s="175"/>
      <c r="HX12" s="175"/>
      <c r="HY12" s="175"/>
      <c r="HZ12" s="175"/>
      <c r="IA12" s="175"/>
      <c r="IB12" s="175"/>
      <c r="IC12" s="175"/>
      <c r="ID12" s="175"/>
      <c r="IE12" s="175"/>
      <c r="IF12" s="175"/>
      <c r="IG12" s="175"/>
      <c r="IH12" s="175"/>
      <c r="II12" s="175"/>
      <c r="IJ12" s="175"/>
      <c r="IK12" s="175"/>
      <c r="IL12" s="175"/>
      <c r="IM12" s="175"/>
      <c r="IN12" s="175"/>
      <c r="IO12" s="175"/>
      <c r="IP12" s="175"/>
      <c r="IQ12" s="175"/>
      <c r="IR12" s="175"/>
      <c r="IS12" s="175"/>
      <c r="IT12" s="175"/>
      <c r="IU12" s="175"/>
      <c r="IV12" s="175"/>
    </row>
    <row r="13" spans="1:256" s="91" customFormat="1" ht="23.1" customHeight="1">
      <c r="A13" s="106" t="s">
        <v>186</v>
      </c>
      <c r="B13" s="125"/>
      <c r="C13" s="167"/>
      <c r="D13" s="125"/>
      <c r="E13" s="125"/>
      <c r="F13" s="125"/>
      <c r="G13" s="167"/>
      <c r="H13" s="125"/>
      <c r="I13" s="167"/>
      <c r="J13" s="125"/>
      <c r="K13" s="125"/>
      <c r="L13" s="125"/>
      <c r="M13" s="167"/>
      <c r="N13" s="14"/>
      <c r="O13" s="169"/>
      <c r="P13" s="125"/>
      <c r="Q13" s="167"/>
      <c r="R13" s="167"/>
      <c r="S13" s="167"/>
      <c r="T13" s="167"/>
      <c r="U13" s="167"/>
      <c r="V13" s="171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  <c r="BF13" s="175"/>
      <c r="BG13" s="175"/>
      <c r="BH13" s="175"/>
      <c r="BI13" s="175"/>
      <c r="BJ13" s="175"/>
      <c r="BK13" s="175"/>
      <c r="BL13" s="175"/>
      <c r="BM13" s="175"/>
      <c r="BN13" s="175"/>
      <c r="BO13" s="175"/>
      <c r="BP13" s="175"/>
      <c r="BQ13" s="175"/>
      <c r="BR13" s="175"/>
      <c r="BS13" s="175"/>
      <c r="BT13" s="175"/>
      <c r="BU13" s="175"/>
      <c r="BV13" s="175"/>
      <c r="BW13" s="175"/>
      <c r="BX13" s="175"/>
      <c r="BY13" s="175"/>
      <c r="BZ13" s="175"/>
      <c r="CA13" s="175"/>
      <c r="CB13" s="175"/>
      <c r="CC13" s="175"/>
      <c r="CD13" s="175"/>
      <c r="CE13" s="175"/>
      <c r="CF13" s="175"/>
      <c r="CG13" s="175"/>
      <c r="CH13" s="175"/>
      <c r="CI13" s="175"/>
      <c r="CJ13" s="175"/>
      <c r="CK13" s="175"/>
      <c r="CL13" s="175"/>
      <c r="CM13" s="175"/>
      <c r="CN13" s="175"/>
      <c r="CO13" s="175"/>
      <c r="CP13" s="175"/>
      <c r="CQ13" s="175"/>
      <c r="CR13" s="175"/>
      <c r="CS13" s="175"/>
      <c r="CT13" s="175"/>
      <c r="CU13" s="175"/>
      <c r="CV13" s="175"/>
      <c r="CW13" s="175"/>
      <c r="CX13" s="175"/>
      <c r="CY13" s="175"/>
      <c r="CZ13" s="175"/>
      <c r="DA13" s="175"/>
      <c r="DB13" s="175"/>
      <c r="DC13" s="175"/>
      <c r="DD13" s="175"/>
      <c r="DE13" s="175"/>
      <c r="DF13" s="175"/>
      <c r="DG13" s="175"/>
      <c r="DH13" s="175"/>
      <c r="DI13" s="175"/>
      <c r="DJ13" s="175"/>
      <c r="DK13" s="175"/>
      <c r="DL13" s="175"/>
      <c r="DM13" s="175"/>
      <c r="DN13" s="175"/>
      <c r="DO13" s="175"/>
      <c r="DP13" s="175"/>
      <c r="DQ13" s="175"/>
      <c r="DR13" s="175"/>
      <c r="DS13" s="175"/>
      <c r="DT13" s="175"/>
      <c r="DU13" s="175"/>
      <c r="DV13" s="175"/>
      <c r="DW13" s="175"/>
      <c r="DX13" s="175"/>
      <c r="DY13" s="175"/>
      <c r="DZ13" s="175"/>
      <c r="EA13" s="175"/>
      <c r="EB13" s="175"/>
      <c r="EC13" s="175"/>
      <c r="ED13" s="175"/>
      <c r="EE13" s="175"/>
      <c r="EF13" s="175"/>
      <c r="EG13" s="175"/>
      <c r="EH13" s="175"/>
      <c r="EI13" s="175"/>
      <c r="EJ13" s="175"/>
      <c r="EK13" s="175"/>
      <c r="EL13" s="175"/>
      <c r="EM13" s="175"/>
      <c r="EN13" s="175"/>
      <c r="EO13" s="175"/>
      <c r="EP13" s="175"/>
      <c r="EQ13" s="175"/>
      <c r="ER13" s="175"/>
      <c r="ES13" s="175"/>
      <c r="ET13" s="175"/>
      <c r="EU13" s="175"/>
      <c r="EV13" s="175"/>
      <c r="EW13" s="175"/>
      <c r="EX13" s="175"/>
      <c r="EY13" s="175"/>
      <c r="EZ13" s="175"/>
      <c r="FA13" s="175"/>
      <c r="FB13" s="175"/>
      <c r="FC13" s="175"/>
      <c r="FD13" s="175"/>
      <c r="FE13" s="175"/>
      <c r="FF13" s="175"/>
      <c r="FG13" s="175"/>
      <c r="FH13" s="175"/>
      <c r="FI13" s="175"/>
      <c r="FJ13" s="175"/>
      <c r="FK13" s="175"/>
      <c r="FL13" s="175"/>
      <c r="FM13" s="175"/>
      <c r="FN13" s="175"/>
      <c r="FO13" s="175"/>
      <c r="FP13" s="175"/>
      <c r="FQ13" s="175"/>
      <c r="FR13" s="175"/>
      <c r="FS13" s="175"/>
      <c r="FT13" s="175"/>
      <c r="FU13" s="175"/>
      <c r="FV13" s="175"/>
      <c r="FW13" s="175"/>
      <c r="FX13" s="175"/>
      <c r="FY13" s="175"/>
      <c r="FZ13" s="175"/>
      <c r="GA13" s="175"/>
      <c r="GB13" s="175"/>
      <c r="GC13" s="175"/>
      <c r="GD13" s="175"/>
      <c r="GE13" s="175"/>
      <c r="GF13" s="175"/>
      <c r="GG13" s="175"/>
      <c r="GH13" s="175"/>
      <c r="GI13" s="175"/>
      <c r="GJ13" s="175"/>
      <c r="GK13" s="175"/>
      <c r="GL13" s="175"/>
      <c r="GM13" s="175"/>
      <c r="GN13" s="175"/>
      <c r="GO13" s="175"/>
      <c r="GP13" s="175"/>
      <c r="GQ13" s="175"/>
      <c r="GR13" s="175"/>
      <c r="GS13" s="175"/>
      <c r="GT13" s="175"/>
      <c r="GU13" s="175"/>
      <c r="GV13" s="175"/>
      <c r="GW13" s="175"/>
      <c r="GX13" s="175"/>
      <c r="GY13" s="175"/>
      <c r="GZ13" s="175"/>
      <c r="HA13" s="175"/>
      <c r="HB13" s="175"/>
      <c r="HC13" s="175"/>
      <c r="HD13" s="175"/>
      <c r="HE13" s="175"/>
      <c r="HF13" s="175"/>
      <c r="HG13" s="175"/>
      <c r="HH13" s="175"/>
      <c r="HI13" s="175"/>
      <c r="HJ13" s="175"/>
      <c r="HK13" s="175"/>
      <c r="HL13" s="175"/>
      <c r="HM13" s="175"/>
      <c r="HN13" s="175"/>
      <c r="HO13" s="175"/>
      <c r="HP13" s="175"/>
      <c r="HQ13" s="175"/>
      <c r="HR13" s="175"/>
      <c r="HS13" s="175"/>
      <c r="HT13" s="175"/>
      <c r="HU13" s="175"/>
      <c r="HV13" s="175"/>
      <c r="HW13" s="175"/>
      <c r="HX13" s="175"/>
      <c r="HY13" s="175"/>
      <c r="HZ13" s="175"/>
      <c r="IA13" s="175"/>
      <c r="IB13" s="175"/>
      <c r="IC13" s="175"/>
      <c r="ID13" s="175"/>
      <c r="IE13" s="175"/>
      <c r="IF13" s="175"/>
      <c r="IG13" s="175"/>
      <c r="IH13" s="175"/>
      <c r="II13" s="175"/>
      <c r="IJ13" s="175"/>
      <c r="IK13" s="175"/>
      <c r="IL13" s="175"/>
      <c r="IM13" s="175"/>
      <c r="IN13" s="175"/>
      <c r="IO13" s="175"/>
      <c r="IP13" s="175"/>
      <c r="IQ13" s="175"/>
      <c r="IR13" s="175"/>
      <c r="IS13" s="175"/>
      <c r="IT13" s="175"/>
      <c r="IU13" s="175"/>
      <c r="IV13" s="175"/>
    </row>
    <row r="14" spans="1:256" s="91" customFormat="1" ht="23.1" customHeight="1">
      <c r="A14" s="106" t="s">
        <v>111</v>
      </c>
      <c r="B14" s="65"/>
      <c r="C14" s="65"/>
      <c r="D14" s="65">
        <v>618068</v>
      </c>
      <c r="E14" s="65"/>
      <c r="F14" s="65">
        <v>724228</v>
      </c>
      <c r="G14" s="65"/>
      <c r="H14" s="65">
        <v>3064</v>
      </c>
      <c r="I14" s="65"/>
      <c r="J14" s="65">
        <v>5400</v>
      </c>
      <c r="K14" s="65"/>
      <c r="L14" s="196">
        <v>32032</v>
      </c>
      <c r="M14" s="65"/>
      <c r="N14" s="65">
        <v>46647</v>
      </c>
      <c r="O14" s="65"/>
      <c r="P14" s="196">
        <v>-32032</v>
      </c>
      <c r="Q14" s="65"/>
      <c r="R14" s="166">
        <v>8103</v>
      </c>
      <c r="S14" s="65"/>
      <c r="T14" s="196">
        <f>R14</f>
        <v>8103</v>
      </c>
      <c r="U14" s="65"/>
      <c r="V14" s="171">
        <f>SUM(D14:P14,T14)</f>
        <v>1405510</v>
      </c>
      <c r="W14" s="67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175"/>
      <c r="BZ14" s="175"/>
      <c r="CA14" s="175"/>
      <c r="CB14" s="175"/>
      <c r="CC14" s="175"/>
      <c r="CD14" s="175"/>
      <c r="CE14" s="175"/>
      <c r="CF14" s="175"/>
      <c r="CG14" s="175"/>
      <c r="CH14" s="175"/>
      <c r="CI14" s="175"/>
      <c r="CJ14" s="175"/>
      <c r="CK14" s="175"/>
      <c r="CL14" s="175"/>
      <c r="CM14" s="175"/>
      <c r="CN14" s="175"/>
      <c r="CO14" s="175"/>
      <c r="CP14" s="175"/>
      <c r="CQ14" s="175"/>
      <c r="CR14" s="175"/>
      <c r="CS14" s="175"/>
      <c r="CT14" s="175"/>
      <c r="CU14" s="175"/>
      <c r="CV14" s="175"/>
      <c r="CW14" s="175"/>
      <c r="CX14" s="175"/>
      <c r="CY14" s="175"/>
      <c r="CZ14" s="175"/>
      <c r="DA14" s="175"/>
      <c r="DB14" s="175"/>
      <c r="DC14" s="175"/>
      <c r="DD14" s="175"/>
      <c r="DE14" s="175"/>
      <c r="DF14" s="175"/>
      <c r="DG14" s="175"/>
      <c r="DH14" s="175"/>
      <c r="DI14" s="175"/>
      <c r="DJ14" s="175"/>
      <c r="DK14" s="175"/>
      <c r="DL14" s="175"/>
      <c r="DM14" s="175"/>
      <c r="DN14" s="175"/>
      <c r="DO14" s="175"/>
      <c r="DP14" s="175"/>
      <c r="DQ14" s="175"/>
      <c r="DR14" s="175"/>
      <c r="DS14" s="175"/>
      <c r="DT14" s="175"/>
      <c r="DU14" s="175"/>
      <c r="DV14" s="175"/>
      <c r="DW14" s="175"/>
      <c r="DX14" s="175"/>
      <c r="DY14" s="175"/>
      <c r="DZ14" s="175"/>
      <c r="EA14" s="175"/>
      <c r="EB14" s="175"/>
      <c r="EC14" s="175"/>
      <c r="ED14" s="175"/>
      <c r="EE14" s="175"/>
      <c r="EF14" s="175"/>
      <c r="EG14" s="175"/>
      <c r="EH14" s="175"/>
      <c r="EI14" s="175"/>
      <c r="EJ14" s="175"/>
      <c r="EK14" s="175"/>
      <c r="EL14" s="175"/>
      <c r="EM14" s="175"/>
      <c r="EN14" s="175"/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5"/>
      <c r="FF14" s="175"/>
      <c r="FG14" s="175"/>
      <c r="FH14" s="175"/>
      <c r="FI14" s="175"/>
      <c r="FJ14" s="175"/>
      <c r="FK14" s="175"/>
      <c r="FL14" s="175"/>
      <c r="FM14" s="175"/>
      <c r="FN14" s="175"/>
      <c r="FO14" s="175"/>
      <c r="FP14" s="175"/>
      <c r="FQ14" s="175"/>
      <c r="FR14" s="175"/>
      <c r="FS14" s="175"/>
      <c r="FT14" s="175"/>
      <c r="FU14" s="175"/>
      <c r="FV14" s="175"/>
      <c r="FW14" s="175"/>
      <c r="FX14" s="175"/>
      <c r="FY14" s="175"/>
      <c r="FZ14" s="175"/>
      <c r="GA14" s="175"/>
      <c r="GB14" s="175"/>
      <c r="GC14" s="175"/>
      <c r="GD14" s="175"/>
      <c r="GE14" s="175"/>
      <c r="GF14" s="175"/>
      <c r="GG14" s="175"/>
      <c r="GH14" s="175"/>
      <c r="GI14" s="175"/>
      <c r="GJ14" s="175"/>
      <c r="GK14" s="175"/>
      <c r="GL14" s="175"/>
      <c r="GM14" s="175"/>
      <c r="GN14" s="175"/>
      <c r="GO14" s="175"/>
      <c r="GP14" s="175"/>
      <c r="GQ14" s="175"/>
      <c r="GR14" s="175"/>
      <c r="GS14" s="175"/>
      <c r="GT14" s="175"/>
      <c r="GU14" s="175"/>
      <c r="GV14" s="175"/>
      <c r="GW14" s="175"/>
      <c r="GX14" s="175"/>
      <c r="GY14" s="175"/>
      <c r="GZ14" s="175"/>
      <c r="HA14" s="175"/>
      <c r="HB14" s="175"/>
      <c r="HC14" s="175"/>
      <c r="HD14" s="175"/>
      <c r="HE14" s="175"/>
      <c r="HF14" s="175"/>
      <c r="HG14" s="175"/>
      <c r="HH14" s="175"/>
      <c r="HI14" s="175"/>
      <c r="HJ14" s="175"/>
      <c r="HK14" s="175"/>
      <c r="HL14" s="175"/>
      <c r="HM14" s="175"/>
      <c r="HN14" s="175"/>
      <c r="HO14" s="175"/>
      <c r="HP14" s="175"/>
      <c r="HQ14" s="175"/>
      <c r="HR14" s="175"/>
      <c r="HS14" s="175"/>
      <c r="HT14" s="175"/>
      <c r="HU14" s="175"/>
      <c r="HV14" s="175"/>
      <c r="HW14" s="175"/>
      <c r="HX14" s="175"/>
      <c r="HY14" s="175"/>
      <c r="HZ14" s="175"/>
      <c r="IA14" s="175"/>
      <c r="IB14" s="175"/>
      <c r="IC14" s="175"/>
      <c r="ID14" s="175"/>
      <c r="IE14" s="175"/>
      <c r="IF14" s="175"/>
      <c r="IG14" s="175"/>
      <c r="IH14" s="175"/>
      <c r="II14" s="175"/>
      <c r="IJ14" s="175"/>
      <c r="IK14" s="175"/>
      <c r="IL14" s="175"/>
      <c r="IM14" s="175"/>
      <c r="IN14" s="175"/>
      <c r="IO14" s="175"/>
      <c r="IP14" s="175"/>
      <c r="IQ14" s="175"/>
      <c r="IR14" s="175"/>
      <c r="IS14" s="175"/>
      <c r="IT14" s="175"/>
      <c r="IU14" s="175"/>
      <c r="IV14" s="175"/>
    </row>
    <row r="15" spans="1:256" s="91" customFormat="1" ht="23.1" customHeight="1">
      <c r="A15" s="88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  <c r="BI15" s="175"/>
      <c r="BJ15" s="175"/>
      <c r="BK15" s="175"/>
      <c r="BL15" s="175"/>
      <c r="BM15" s="175"/>
      <c r="BN15" s="175"/>
      <c r="BO15" s="175"/>
      <c r="BP15" s="175"/>
      <c r="BQ15" s="175"/>
      <c r="BR15" s="175"/>
      <c r="BS15" s="175"/>
      <c r="BT15" s="175"/>
      <c r="BU15" s="175"/>
      <c r="BV15" s="175"/>
      <c r="BW15" s="175"/>
      <c r="BX15" s="175"/>
      <c r="BY15" s="175"/>
      <c r="BZ15" s="175"/>
      <c r="CA15" s="175"/>
      <c r="CB15" s="175"/>
      <c r="CC15" s="175"/>
      <c r="CD15" s="175"/>
      <c r="CE15" s="175"/>
      <c r="CF15" s="175"/>
      <c r="CG15" s="175"/>
      <c r="CH15" s="175"/>
      <c r="CI15" s="175"/>
      <c r="CJ15" s="175"/>
      <c r="CK15" s="175"/>
      <c r="CL15" s="175"/>
      <c r="CM15" s="175"/>
      <c r="CN15" s="175"/>
      <c r="CO15" s="175"/>
      <c r="CP15" s="175"/>
      <c r="CQ15" s="175"/>
      <c r="CR15" s="175"/>
      <c r="CS15" s="175"/>
      <c r="CT15" s="175"/>
      <c r="CU15" s="175"/>
      <c r="CV15" s="175"/>
      <c r="CW15" s="175"/>
      <c r="CX15" s="175"/>
      <c r="CY15" s="175"/>
      <c r="CZ15" s="175"/>
      <c r="DA15" s="175"/>
      <c r="DB15" s="175"/>
      <c r="DC15" s="175"/>
      <c r="DD15" s="175"/>
      <c r="DE15" s="175"/>
      <c r="DF15" s="175"/>
      <c r="DG15" s="175"/>
      <c r="DH15" s="175"/>
      <c r="DI15" s="175"/>
      <c r="DJ15" s="175"/>
      <c r="DK15" s="175"/>
      <c r="DL15" s="175"/>
      <c r="DM15" s="175"/>
      <c r="DN15" s="175"/>
      <c r="DO15" s="175"/>
      <c r="DP15" s="175"/>
      <c r="DQ15" s="175"/>
      <c r="DR15" s="175"/>
      <c r="DS15" s="175"/>
      <c r="DT15" s="175"/>
      <c r="DU15" s="175"/>
      <c r="DV15" s="175"/>
      <c r="DW15" s="175"/>
      <c r="DX15" s="175"/>
      <c r="DY15" s="175"/>
      <c r="DZ15" s="175"/>
      <c r="EA15" s="175"/>
      <c r="EB15" s="175"/>
      <c r="EC15" s="175"/>
      <c r="ED15" s="175"/>
      <c r="EE15" s="175"/>
      <c r="EF15" s="175"/>
      <c r="EG15" s="175"/>
      <c r="EH15" s="175"/>
      <c r="EI15" s="175"/>
      <c r="EJ15" s="175"/>
      <c r="EK15" s="175"/>
      <c r="EL15" s="175"/>
      <c r="EM15" s="175"/>
      <c r="EN15" s="175"/>
      <c r="EO15" s="175"/>
      <c r="EP15" s="175"/>
      <c r="EQ15" s="175"/>
      <c r="ER15" s="175"/>
      <c r="ES15" s="175"/>
      <c r="ET15" s="175"/>
      <c r="EU15" s="175"/>
      <c r="EV15" s="175"/>
      <c r="EW15" s="175"/>
      <c r="EX15" s="175"/>
      <c r="EY15" s="175"/>
      <c r="EZ15" s="175"/>
      <c r="FA15" s="175"/>
      <c r="FB15" s="175"/>
      <c r="FC15" s="175"/>
      <c r="FD15" s="175"/>
      <c r="FE15" s="175"/>
      <c r="FF15" s="175"/>
      <c r="FG15" s="175"/>
      <c r="FH15" s="175"/>
      <c r="FI15" s="175"/>
      <c r="FJ15" s="175"/>
      <c r="FK15" s="175"/>
      <c r="FL15" s="175"/>
      <c r="FM15" s="175"/>
      <c r="FN15" s="175"/>
      <c r="FO15" s="175"/>
      <c r="FP15" s="175"/>
      <c r="FQ15" s="175"/>
      <c r="FR15" s="175"/>
      <c r="FS15" s="175"/>
      <c r="FT15" s="175"/>
      <c r="FU15" s="175"/>
      <c r="FV15" s="175"/>
      <c r="FW15" s="175"/>
      <c r="FX15" s="175"/>
      <c r="FY15" s="175"/>
      <c r="FZ15" s="175"/>
      <c r="GA15" s="175"/>
      <c r="GB15" s="175"/>
      <c r="GC15" s="175"/>
      <c r="GD15" s="175"/>
      <c r="GE15" s="175"/>
      <c r="GF15" s="175"/>
      <c r="GG15" s="175"/>
      <c r="GH15" s="175"/>
      <c r="GI15" s="175"/>
      <c r="GJ15" s="175"/>
      <c r="GK15" s="175"/>
      <c r="GL15" s="175"/>
      <c r="GM15" s="175"/>
      <c r="GN15" s="175"/>
      <c r="GO15" s="175"/>
      <c r="GP15" s="175"/>
      <c r="GQ15" s="175"/>
      <c r="GR15" s="175"/>
      <c r="GS15" s="175"/>
      <c r="GT15" s="175"/>
      <c r="GU15" s="175"/>
      <c r="GV15" s="175"/>
      <c r="GW15" s="175"/>
      <c r="GX15" s="175"/>
      <c r="GY15" s="175"/>
      <c r="GZ15" s="175"/>
      <c r="HA15" s="175"/>
      <c r="HB15" s="175"/>
      <c r="HC15" s="175"/>
      <c r="HD15" s="175"/>
      <c r="HE15" s="175"/>
      <c r="HF15" s="175"/>
      <c r="HG15" s="175"/>
      <c r="HH15" s="175"/>
      <c r="HI15" s="175"/>
      <c r="HJ15" s="175"/>
      <c r="HK15" s="175"/>
      <c r="HL15" s="175"/>
      <c r="HM15" s="175"/>
      <c r="HN15" s="175"/>
      <c r="HO15" s="175"/>
      <c r="HP15" s="175"/>
      <c r="HQ15" s="175"/>
      <c r="HR15" s="175"/>
      <c r="HS15" s="175"/>
      <c r="HT15" s="175"/>
      <c r="HU15" s="175"/>
      <c r="HV15" s="175"/>
      <c r="HW15" s="175"/>
      <c r="HX15" s="175"/>
      <c r="HY15" s="175"/>
      <c r="HZ15" s="175"/>
      <c r="IA15" s="175"/>
      <c r="IB15" s="175"/>
      <c r="IC15" s="175"/>
      <c r="ID15" s="175"/>
      <c r="IE15" s="175"/>
      <c r="IF15" s="175"/>
      <c r="IG15" s="175"/>
      <c r="IH15" s="175"/>
      <c r="II15" s="175"/>
      <c r="IJ15" s="175"/>
      <c r="IK15" s="175"/>
      <c r="IL15" s="175"/>
      <c r="IM15" s="175"/>
      <c r="IN15" s="175"/>
      <c r="IO15" s="175"/>
      <c r="IP15" s="175"/>
      <c r="IQ15" s="175"/>
      <c r="IR15" s="175"/>
      <c r="IS15" s="175"/>
      <c r="IT15" s="175"/>
      <c r="IU15" s="175"/>
      <c r="IV15" s="175"/>
    </row>
    <row r="16" spans="1:256" ht="23.1" customHeight="1">
      <c r="A16" s="128" t="s">
        <v>200</v>
      </c>
      <c r="B16" s="70"/>
      <c r="C16" s="70"/>
      <c r="D16" s="70"/>
      <c r="E16" s="70"/>
      <c r="F16" s="70"/>
      <c r="G16" s="70"/>
      <c r="H16" s="70"/>
      <c r="I16" s="71"/>
      <c r="J16" s="70"/>
      <c r="K16" s="70"/>
      <c r="L16" s="70"/>
      <c r="M16" s="71"/>
      <c r="N16" s="65"/>
      <c r="O16" s="70"/>
      <c r="P16" s="70"/>
      <c r="Q16" s="70"/>
      <c r="R16" s="70"/>
      <c r="S16" s="70"/>
      <c r="T16" s="70"/>
      <c r="U16" s="70"/>
      <c r="V16" s="4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  <c r="CE16" s="128"/>
      <c r="CF16" s="128"/>
      <c r="CG16" s="128"/>
      <c r="CH16" s="128"/>
      <c r="CI16" s="128"/>
      <c r="CJ16" s="128"/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8"/>
      <c r="DB16" s="128"/>
      <c r="DC16" s="128"/>
      <c r="DD16" s="128"/>
      <c r="DE16" s="128"/>
      <c r="DF16" s="128"/>
      <c r="DG16" s="128"/>
      <c r="DH16" s="128"/>
      <c r="DI16" s="128"/>
      <c r="DJ16" s="128"/>
      <c r="DK16" s="128"/>
      <c r="DL16" s="128"/>
      <c r="DM16" s="128"/>
      <c r="DN16" s="128"/>
      <c r="DO16" s="128"/>
      <c r="DP16" s="128"/>
      <c r="DQ16" s="128"/>
      <c r="DR16" s="128"/>
      <c r="DS16" s="128"/>
      <c r="DT16" s="128"/>
      <c r="DU16" s="128"/>
      <c r="DV16" s="128"/>
      <c r="DW16" s="128"/>
      <c r="DX16" s="128"/>
      <c r="DY16" s="128"/>
      <c r="DZ16" s="128"/>
      <c r="EA16" s="128"/>
      <c r="EB16" s="128"/>
      <c r="EC16" s="128"/>
      <c r="ED16" s="128"/>
      <c r="EE16" s="128"/>
      <c r="EF16" s="128"/>
      <c r="EG16" s="128"/>
      <c r="EH16" s="128"/>
      <c r="EI16" s="128"/>
      <c r="EJ16" s="128"/>
      <c r="EK16" s="128"/>
      <c r="EL16" s="128"/>
      <c r="EM16" s="128"/>
      <c r="EN16" s="128"/>
      <c r="EO16" s="128"/>
      <c r="EP16" s="128"/>
      <c r="EQ16" s="128"/>
      <c r="ER16" s="128"/>
      <c r="ES16" s="128"/>
      <c r="ET16" s="128"/>
      <c r="EU16" s="128"/>
      <c r="EV16" s="128"/>
      <c r="EW16" s="128"/>
      <c r="EX16" s="128"/>
      <c r="EY16" s="128"/>
      <c r="EZ16" s="128"/>
      <c r="FA16" s="128"/>
      <c r="FB16" s="128"/>
      <c r="FC16" s="128"/>
      <c r="FD16" s="128"/>
      <c r="FE16" s="128"/>
      <c r="FF16" s="128"/>
      <c r="FG16" s="128"/>
      <c r="FH16" s="128"/>
      <c r="FI16" s="128"/>
      <c r="FJ16" s="128"/>
      <c r="FK16" s="128"/>
      <c r="FL16" s="128"/>
      <c r="FM16" s="128"/>
      <c r="FN16" s="128"/>
      <c r="FO16" s="128"/>
      <c r="FP16" s="128"/>
      <c r="FQ16" s="128"/>
      <c r="FR16" s="128"/>
      <c r="FS16" s="128"/>
      <c r="FT16" s="128"/>
      <c r="FU16" s="128"/>
      <c r="FV16" s="128"/>
      <c r="FW16" s="128"/>
      <c r="FX16" s="128"/>
      <c r="FY16" s="128"/>
      <c r="FZ16" s="128"/>
      <c r="GA16" s="128"/>
      <c r="GB16" s="128"/>
      <c r="GC16" s="128"/>
      <c r="GD16" s="128"/>
      <c r="GE16" s="128"/>
      <c r="GF16" s="128"/>
      <c r="GG16" s="128"/>
      <c r="GH16" s="128"/>
      <c r="GI16" s="128"/>
      <c r="GJ16" s="128"/>
      <c r="GK16" s="128"/>
      <c r="GL16" s="128"/>
      <c r="GM16" s="128"/>
      <c r="GN16" s="128"/>
      <c r="GO16" s="128"/>
      <c r="GP16" s="128"/>
      <c r="GQ16" s="128"/>
      <c r="GR16" s="128"/>
      <c r="GS16" s="128"/>
      <c r="GT16" s="128"/>
      <c r="GU16" s="128"/>
      <c r="GV16" s="128"/>
      <c r="GW16" s="128"/>
      <c r="GX16" s="128"/>
      <c r="GY16" s="128"/>
      <c r="GZ16" s="128"/>
      <c r="HA16" s="128"/>
      <c r="HB16" s="128"/>
      <c r="HC16" s="128"/>
      <c r="HD16" s="128"/>
      <c r="HE16" s="128"/>
      <c r="HF16" s="128"/>
      <c r="HG16" s="128"/>
      <c r="HH16" s="128"/>
      <c r="HI16" s="128"/>
      <c r="HJ16" s="128"/>
      <c r="HK16" s="128"/>
      <c r="HL16" s="128"/>
      <c r="HM16" s="128"/>
      <c r="HN16" s="128"/>
      <c r="HO16" s="128"/>
      <c r="HP16" s="128"/>
      <c r="HQ16" s="128"/>
      <c r="HR16" s="128"/>
      <c r="HS16" s="128"/>
      <c r="HT16" s="128"/>
      <c r="HU16" s="128"/>
      <c r="HV16" s="128"/>
      <c r="HW16" s="128"/>
      <c r="HX16" s="128"/>
      <c r="HY16" s="128"/>
      <c r="HZ16" s="128"/>
      <c r="IA16" s="128"/>
      <c r="IB16" s="128"/>
      <c r="IC16" s="128"/>
      <c r="ID16" s="128"/>
      <c r="IE16" s="128"/>
      <c r="IF16" s="128"/>
      <c r="IG16" s="128"/>
      <c r="IH16" s="128"/>
      <c r="II16" s="128"/>
      <c r="IJ16" s="128"/>
      <c r="IK16" s="128"/>
      <c r="IL16" s="128"/>
      <c r="IM16" s="128"/>
      <c r="IN16" s="128"/>
      <c r="IO16" s="128"/>
      <c r="IP16" s="128"/>
      <c r="IQ16" s="128"/>
      <c r="IR16" s="128"/>
      <c r="IS16" s="128"/>
      <c r="IT16" s="128"/>
      <c r="IU16" s="128"/>
      <c r="IV16" s="128"/>
    </row>
    <row r="17" spans="1:256" ht="23.1" customHeight="1">
      <c r="A17" s="167" t="s">
        <v>108</v>
      </c>
      <c r="B17" s="161"/>
      <c r="C17" s="66"/>
      <c r="D17" s="161">
        <v>0</v>
      </c>
      <c r="E17" s="161"/>
      <c r="F17" s="161">
        <v>0</v>
      </c>
      <c r="G17" s="66"/>
      <c r="H17" s="161">
        <v>0</v>
      </c>
      <c r="I17" s="66"/>
      <c r="J17" s="161">
        <v>0</v>
      </c>
      <c r="K17" s="161"/>
      <c r="L17" s="161">
        <v>0</v>
      </c>
      <c r="M17" s="72"/>
      <c r="N17" s="158">
        <f>'PL 6-7 3M'!I56</f>
        <v>14313</v>
      </c>
      <c r="O17" s="66"/>
      <c r="P17" s="161">
        <v>0</v>
      </c>
      <c r="Q17" s="66"/>
      <c r="R17" s="161">
        <v>0</v>
      </c>
      <c r="S17" s="66"/>
      <c r="T17" s="161">
        <f>R17</f>
        <v>0</v>
      </c>
      <c r="U17" s="66"/>
      <c r="V17" s="172">
        <f>SUM(D17:P17,T17)</f>
        <v>14313</v>
      </c>
      <c r="W17" s="72"/>
    </row>
    <row r="18" spans="1:256" s="128" customFormat="1" ht="23.1" customHeight="1">
      <c r="A18" s="167" t="s">
        <v>147</v>
      </c>
      <c r="B18" s="34"/>
      <c r="C18" s="66"/>
      <c r="D18" s="189">
        <v>0</v>
      </c>
      <c r="E18" s="34"/>
      <c r="F18" s="189">
        <v>0</v>
      </c>
      <c r="G18" s="66"/>
      <c r="H18" s="189">
        <v>0</v>
      </c>
      <c r="I18" s="66"/>
      <c r="J18" s="189">
        <v>0</v>
      </c>
      <c r="K18" s="34"/>
      <c r="L18" s="189">
        <v>0</v>
      </c>
      <c r="M18" s="72"/>
      <c r="N18" s="172">
        <v>0</v>
      </c>
      <c r="O18" s="66"/>
      <c r="P18" s="189">
        <v>0</v>
      </c>
      <c r="Q18" s="66"/>
      <c r="R18" s="172">
        <f>'PL 6-7 3M'!I43</f>
        <v>-7247</v>
      </c>
      <c r="S18" s="66"/>
      <c r="T18" s="172">
        <f>R18</f>
        <v>-7247</v>
      </c>
      <c r="U18" s="66"/>
      <c r="V18" s="172">
        <f>SUM(D18:P18,T18)</f>
        <v>-7247</v>
      </c>
      <c r="W18" s="72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7"/>
      <c r="BX18" s="167"/>
      <c r="BY18" s="167"/>
      <c r="BZ18" s="167"/>
      <c r="CA18" s="167"/>
      <c r="CB18" s="167"/>
      <c r="CC18" s="167"/>
      <c r="CD18" s="167"/>
      <c r="CE18" s="167"/>
      <c r="CF18" s="167"/>
      <c r="CG18" s="167"/>
      <c r="CH18" s="167"/>
      <c r="CI18" s="167"/>
      <c r="CJ18" s="167"/>
      <c r="CK18" s="167"/>
      <c r="CL18" s="167"/>
      <c r="CM18" s="167"/>
      <c r="CN18" s="167"/>
      <c r="CO18" s="167"/>
      <c r="CP18" s="167"/>
      <c r="CQ18" s="167"/>
      <c r="CR18" s="167"/>
      <c r="CS18" s="167"/>
      <c r="CT18" s="167"/>
      <c r="CU18" s="167"/>
      <c r="CV18" s="167"/>
      <c r="CW18" s="167"/>
      <c r="CX18" s="167"/>
      <c r="CY18" s="167"/>
      <c r="CZ18" s="167"/>
      <c r="DA18" s="167"/>
      <c r="DB18" s="167"/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7"/>
      <c r="DN18" s="167"/>
      <c r="DO18" s="167"/>
      <c r="DP18" s="167"/>
      <c r="DQ18" s="167"/>
      <c r="DR18" s="167"/>
      <c r="DS18" s="167"/>
      <c r="DT18" s="167"/>
      <c r="DU18" s="167"/>
      <c r="DV18" s="167"/>
      <c r="DW18" s="167"/>
      <c r="DX18" s="167"/>
      <c r="DY18" s="167"/>
      <c r="DZ18" s="167"/>
      <c r="EA18" s="167"/>
      <c r="EB18" s="167"/>
      <c r="EC18" s="167"/>
      <c r="ED18" s="167"/>
      <c r="EE18" s="167"/>
      <c r="EF18" s="167"/>
      <c r="EG18" s="167"/>
      <c r="EH18" s="167"/>
      <c r="EI18" s="167"/>
      <c r="EJ18" s="167"/>
      <c r="EK18" s="167"/>
      <c r="EL18" s="167"/>
      <c r="EM18" s="167"/>
      <c r="EN18" s="167"/>
      <c r="EO18" s="167"/>
      <c r="EP18" s="167"/>
      <c r="EQ18" s="167"/>
      <c r="ER18" s="167"/>
      <c r="ES18" s="167"/>
      <c r="ET18" s="167"/>
      <c r="EU18" s="167"/>
      <c r="EV18" s="167"/>
      <c r="EW18" s="167"/>
      <c r="EX18" s="167"/>
      <c r="EY18" s="167"/>
      <c r="EZ18" s="167"/>
      <c r="FA18" s="167"/>
      <c r="FB18" s="167"/>
      <c r="FC18" s="167"/>
      <c r="FD18" s="167"/>
      <c r="FE18" s="167"/>
      <c r="FF18" s="167"/>
      <c r="FG18" s="167"/>
      <c r="FH18" s="167"/>
      <c r="FI18" s="167"/>
      <c r="FJ18" s="167"/>
      <c r="FK18" s="167"/>
      <c r="FL18" s="167"/>
      <c r="FM18" s="167"/>
      <c r="FN18" s="167"/>
      <c r="FO18" s="167"/>
      <c r="FP18" s="167"/>
      <c r="FQ18" s="167"/>
      <c r="FR18" s="167"/>
      <c r="FS18" s="167"/>
      <c r="FT18" s="167"/>
      <c r="FU18" s="167"/>
      <c r="FV18" s="167"/>
      <c r="FW18" s="167"/>
      <c r="FX18" s="167"/>
      <c r="FY18" s="167"/>
      <c r="FZ18" s="167"/>
      <c r="GA18" s="167"/>
      <c r="GB18" s="167"/>
      <c r="GC18" s="167"/>
      <c r="GD18" s="167"/>
      <c r="GE18" s="167"/>
      <c r="GF18" s="167"/>
      <c r="GG18" s="167"/>
      <c r="GH18" s="167"/>
      <c r="GI18" s="167"/>
      <c r="GJ18" s="167"/>
      <c r="GK18" s="167"/>
      <c r="GL18" s="167"/>
      <c r="GM18" s="167"/>
      <c r="GN18" s="167"/>
      <c r="GO18" s="167"/>
      <c r="GP18" s="167"/>
      <c r="GQ18" s="167"/>
      <c r="GR18" s="167"/>
      <c r="GS18" s="167"/>
      <c r="GT18" s="167"/>
      <c r="GU18" s="167"/>
      <c r="GV18" s="167"/>
      <c r="GW18" s="167"/>
      <c r="GX18" s="167"/>
      <c r="GY18" s="167"/>
      <c r="GZ18" s="167"/>
      <c r="HA18" s="167"/>
      <c r="HB18" s="167"/>
      <c r="HC18" s="167"/>
      <c r="HD18" s="167"/>
      <c r="HE18" s="167"/>
      <c r="HF18" s="167"/>
      <c r="HG18" s="167"/>
      <c r="HH18" s="167"/>
      <c r="HI18" s="167"/>
      <c r="HJ18" s="167"/>
      <c r="HK18" s="167"/>
      <c r="HL18" s="167"/>
      <c r="HM18" s="167"/>
      <c r="HN18" s="167"/>
      <c r="HO18" s="167"/>
      <c r="HP18" s="167"/>
      <c r="HQ18" s="167"/>
      <c r="HR18" s="167"/>
      <c r="HS18" s="167"/>
      <c r="HT18" s="167"/>
      <c r="HU18" s="167"/>
      <c r="HV18" s="167"/>
      <c r="HW18" s="167"/>
      <c r="HX18" s="167"/>
      <c r="HY18" s="167"/>
      <c r="HZ18" s="167"/>
      <c r="IA18" s="167"/>
      <c r="IB18" s="167"/>
      <c r="IC18" s="167"/>
      <c r="ID18" s="167"/>
      <c r="IE18" s="167"/>
      <c r="IF18" s="167"/>
      <c r="IG18" s="167"/>
      <c r="IH18" s="167"/>
      <c r="II18" s="167"/>
      <c r="IJ18" s="167"/>
      <c r="IK18" s="167"/>
      <c r="IL18" s="167"/>
      <c r="IM18" s="167"/>
      <c r="IN18" s="167"/>
      <c r="IO18" s="167"/>
      <c r="IP18" s="167"/>
      <c r="IQ18" s="167"/>
      <c r="IR18" s="167"/>
      <c r="IS18" s="167"/>
      <c r="IT18" s="167"/>
      <c r="IU18" s="167"/>
      <c r="IV18" s="167"/>
    </row>
    <row r="19" spans="1:256" ht="23.1" customHeight="1">
      <c r="A19" s="128" t="s">
        <v>198</v>
      </c>
      <c r="B19" s="37"/>
      <c r="C19" s="10"/>
      <c r="D19" s="170">
        <f>SUM(D17:D18)</f>
        <v>0</v>
      </c>
      <c r="E19" s="37"/>
      <c r="F19" s="170">
        <f>SUM(F17:F18)</f>
        <v>0</v>
      </c>
      <c r="G19" s="10"/>
      <c r="H19" s="170">
        <f>SUM(H17:H18)</f>
        <v>0</v>
      </c>
      <c r="I19" s="10"/>
      <c r="J19" s="170">
        <f>SUM(J17:J18)</f>
        <v>0</v>
      </c>
      <c r="K19" s="37"/>
      <c r="L19" s="170">
        <f>SUM(L17:L18)</f>
        <v>0</v>
      </c>
      <c r="M19" s="15"/>
      <c r="N19" s="170">
        <f>SUM(N17:N18)</f>
        <v>14313</v>
      </c>
      <c r="O19" s="10"/>
      <c r="P19" s="170">
        <f>SUM(P17:P18)</f>
        <v>0</v>
      </c>
      <c r="Q19" s="10"/>
      <c r="R19" s="170">
        <f>SUM(R17:R18)</f>
        <v>-7247</v>
      </c>
      <c r="S19" s="10"/>
      <c r="T19" s="170">
        <f>SUM(T17:T18)</f>
        <v>-7247</v>
      </c>
      <c r="U19" s="10"/>
      <c r="V19" s="170">
        <f>SUM(V17:V18)</f>
        <v>7066</v>
      </c>
      <c r="W19" s="71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91" customFormat="1" ht="23.1" customHeight="1">
      <c r="A20" s="106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  <c r="CB20" s="175"/>
      <c r="CC20" s="175"/>
      <c r="CD20" s="175"/>
      <c r="CE20" s="175"/>
      <c r="CF20" s="175"/>
      <c r="CG20" s="175"/>
      <c r="CH20" s="175"/>
      <c r="CI20" s="175"/>
      <c r="CJ20" s="175"/>
      <c r="CK20" s="175"/>
      <c r="CL20" s="175"/>
      <c r="CM20" s="175"/>
      <c r="CN20" s="175"/>
      <c r="CO20" s="175"/>
      <c r="CP20" s="175"/>
      <c r="CQ20" s="175"/>
      <c r="CR20" s="175"/>
      <c r="CS20" s="175"/>
      <c r="CT20" s="175"/>
      <c r="CU20" s="175"/>
      <c r="CV20" s="175"/>
      <c r="CW20" s="175"/>
      <c r="CX20" s="175"/>
      <c r="CY20" s="175"/>
      <c r="CZ20" s="175"/>
      <c r="DA20" s="175"/>
      <c r="DB20" s="175"/>
      <c r="DC20" s="175"/>
      <c r="DD20" s="175"/>
      <c r="DE20" s="175"/>
      <c r="DF20" s="175"/>
      <c r="DG20" s="175"/>
      <c r="DH20" s="175"/>
      <c r="DI20" s="175"/>
      <c r="DJ20" s="175"/>
      <c r="DK20" s="175"/>
      <c r="DL20" s="175"/>
      <c r="DM20" s="175"/>
      <c r="DN20" s="175"/>
      <c r="DO20" s="175"/>
      <c r="DP20" s="175"/>
      <c r="DQ20" s="175"/>
      <c r="DR20" s="175"/>
      <c r="DS20" s="175"/>
      <c r="DT20" s="175"/>
      <c r="DU20" s="175"/>
      <c r="DV20" s="175"/>
      <c r="DW20" s="175"/>
      <c r="DX20" s="175"/>
      <c r="DY20" s="175"/>
      <c r="DZ20" s="175"/>
      <c r="EA20" s="175"/>
      <c r="EB20" s="175"/>
      <c r="EC20" s="175"/>
      <c r="ED20" s="175"/>
      <c r="EE20" s="175"/>
      <c r="EF20" s="175"/>
      <c r="EG20" s="175"/>
      <c r="EH20" s="175"/>
      <c r="EI20" s="175"/>
      <c r="EJ20" s="175"/>
      <c r="EK20" s="175"/>
      <c r="EL20" s="175"/>
      <c r="EM20" s="175"/>
      <c r="EN20" s="175"/>
      <c r="EO20" s="175"/>
      <c r="EP20" s="175"/>
      <c r="EQ20" s="175"/>
      <c r="ER20" s="175"/>
      <c r="ES20" s="175"/>
      <c r="ET20" s="175"/>
      <c r="EU20" s="175"/>
      <c r="EV20" s="175"/>
      <c r="EW20" s="175"/>
      <c r="EX20" s="175"/>
      <c r="EY20" s="175"/>
      <c r="EZ20" s="175"/>
      <c r="FA20" s="175"/>
      <c r="FB20" s="175"/>
      <c r="FC20" s="175"/>
      <c r="FD20" s="175"/>
      <c r="FE20" s="175"/>
      <c r="FF20" s="175"/>
      <c r="FG20" s="175"/>
      <c r="FH20" s="175"/>
      <c r="FI20" s="175"/>
      <c r="FJ20" s="175"/>
      <c r="FK20" s="175"/>
      <c r="FL20" s="175"/>
      <c r="FM20" s="175"/>
      <c r="FN20" s="175"/>
      <c r="FO20" s="175"/>
      <c r="FP20" s="175"/>
      <c r="FQ20" s="175"/>
      <c r="FR20" s="175"/>
      <c r="FS20" s="175"/>
      <c r="FT20" s="175"/>
      <c r="FU20" s="175"/>
      <c r="FV20" s="175"/>
      <c r="FW20" s="175"/>
      <c r="FX20" s="175"/>
      <c r="FY20" s="175"/>
      <c r="FZ20" s="175"/>
      <c r="GA20" s="175"/>
      <c r="GB20" s="175"/>
      <c r="GC20" s="175"/>
      <c r="GD20" s="175"/>
      <c r="GE20" s="175"/>
      <c r="GF20" s="175"/>
      <c r="GG20" s="175"/>
      <c r="GH20" s="175"/>
      <c r="GI20" s="175"/>
      <c r="GJ20" s="175"/>
      <c r="GK20" s="175"/>
      <c r="GL20" s="175"/>
      <c r="GM20" s="175"/>
      <c r="GN20" s="175"/>
      <c r="GO20" s="175"/>
      <c r="GP20" s="175"/>
      <c r="GQ20" s="175"/>
      <c r="GR20" s="175"/>
      <c r="GS20" s="175"/>
      <c r="GT20" s="175"/>
      <c r="GU20" s="175"/>
      <c r="GV20" s="175"/>
      <c r="GW20" s="175"/>
      <c r="GX20" s="175"/>
      <c r="GY20" s="175"/>
      <c r="GZ20" s="175"/>
      <c r="HA20" s="175"/>
      <c r="HB20" s="175"/>
      <c r="HC20" s="175"/>
      <c r="HD20" s="175"/>
      <c r="HE20" s="175"/>
      <c r="HF20" s="175"/>
      <c r="HG20" s="175"/>
      <c r="HH20" s="175"/>
      <c r="HI20" s="175"/>
      <c r="HJ20" s="175"/>
      <c r="HK20" s="175"/>
      <c r="HL20" s="175"/>
      <c r="HM20" s="175"/>
      <c r="HN20" s="175"/>
      <c r="HO20" s="175"/>
      <c r="HP20" s="175"/>
      <c r="HQ20" s="175"/>
      <c r="HR20" s="175"/>
      <c r="HS20" s="175"/>
      <c r="HT20" s="175"/>
      <c r="HU20" s="175"/>
      <c r="HV20" s="175"/>
      <c r="HW20" s="175"/>
      <c r="HX20" s="175"/>
      <c r="HY20" s="175"/>
      <c r="HZ20" s="175"/>
      <c r="IA20" s="175"/>
      <c r="IB20" s="175"/>
      <c r="IC20" s="175"/>
      <c r="ID20" s="175"/>
      <c r="IE20" s="175"/>
      <c r="IF20" s="175"/>
      <c r="IG20" s="175"/>
      <c r="IH20" s="175"/>
      <c r="II20" s="175"/>
      <c r="IJ20" s="175"/>
      <c r="IK20" s="175"/>
      <c r="IL20" s="175"/>
      <c r="IM20" s="175"/>
      <c r="IN20" s="175"/>
      <c r="IO20" s="175"/>
      <c r="IP20" s="175"/>
      <c r="IQ20" s="175"/>
      <c r="IR20" s="175"/>
      <c r="IS20" s="175"/>
      <c r="IT20" s="175"/>
      <c r="IU20" s="175"/>
      <c r="IV20" s="175"/>
    </row>
    <row r="21" spans="1:256" s="184" customFormat="1" ht="23.1" customHeight="1">
      <c r="A21" s="214" t="s">
        <v>120</v>
      </c>
      <c r="B21" s="161"/>
      <c r="C21" s="217"/>
      <c r="D21" s="157">
        <v>0</v>
      </c>
      <c r="E21" s="161"/>
      <c r="F21" s="157">
        <v>0</v>
      </c>
      <c r="G21" s="217"/>
      <c r="H21" s="157">
        <v>0</v>
      </c>
      <c r="I21" s="217"/>
      <c r="J21" s="157">
        <v>0</v>
      </c>
      <c r="K21" s="161"/>
      <c r="L21" s="157">
        <v>0</v>
      </c>
      <c r="M21" s="217"/>
      <c r="N21" s="160">
        <v>856</v>
      </c>
      <c r="O21" s="217"/>
      <c r="P21" s="157">
        <v>0</v>
      </c>
      <c r="Q21" s="217"/>
      <c r="R21" s="19">
        <f>-N21</f>
        <v>-856</v>
      </c>
      <c r="S21" s="218"/>
      <c r="T21" s="19">
        <f>R21</f>
        <v>-856</v>
      </c>
      <c r="U21" s="217"/>
      <c r="V21" s="160">
        <f>SUM(D21:P21,T21)</f>
        <v>0</v>
      </c>
    </row>
    <row r="22" spans="1:256" s="91" customFormat="1" ht="23.1" customHeight="1">
      <c r="A22" s="106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5"/>
      <c r="AV22" s="175"/>
      <c r="AW22" s="175"/>
      <c r="AX22" s="175"/>
      <c r="AY22" s="175"/>
      <c r="AZ22" s="175"/>
      <c r="BA22" s="175"/>
      <c r="BB22" s="175"/>
      <c r="BC22" s="175"/>
      <c r="BD22" s="175"/>
      <c r="BE22" s="175"/>
      <c r="BF22" s="175"/>
      <c r="BG22" s="175"/>
      <c r="BH22" s="175"/>
      <c r="BI22" s="175"/>
      <c r="BJ22" s="175"/>
      <c r="BK22" s="175"/>
      <c r="BL22" s="175"/>
      <c r="BM22" s="175"/>
      <c r="BN22" s="175"/>
      <c r="BO22" s="175"/>
      <c r="BP22" s="175"/>
      <c r="BQ22" s="175"/>
      <c r="BR22" s="175"/>
      <c r="BS22" s="175"/>
      <c r="BT22" s="175"/>
      <c r="BU22" s="175"/>
      <c r="BV22" s="175"/>
      <c r="BW22" s="175"/>
      <c r="BX22" s="175"/>
      <c r="BY22" s="175"/>
      <c r="BZ22" s="175"/>
      <c r="CA22" s="175"/>
      <c r="CB22" s="175"/>
      <c r="CC22" s="175"/>
      <c r="CD22" s="175"/>
      <c r="CE22" s="175"/>
      <c r="CF22" s="175"/>
      <c r="CG22" s="175"/>
      <c r="CH22" s="175"/>
      <c r="CI22" s="175"/>
      <c r="CJ22" s="175"/>
      <c r="CK22" s="175"/>
      <c r="CL22" s="175"/>
      <c r="CM22" s="175"/>
      <c r="CN22" s="175"/>
      <c r="CO22" s="175"/>
      <c r="CP22" s="175"/>
      <c r="CQ22" s="175"/>
      <c r="CR22" s="175"/>
      <c r="CS22" s="175"/>
      <c r="CT22" s="175"/>
      <c r="CU22" s="175"/>
      <c r="CV22" s="175"/>
      <c r="CW22" s="175"/>
      <c r="CX22" s="175"/>
      <c r="CY22" s="175"/>
      <c r="CZ22" s="175"/>
      <c r="DA22" s="175"/>
      <c r="DB22" s="175"/>
      <c r="DC22" s="175"/>
      <c r="DD22" s="175"/>
      <c r="DE22" s="175"/>
      <c r="DF22" s="175"/>
      <c r="DG22" s="175"/>
      <c r="DH22" s="175"/>
      <c r="DI22" s="175"/>
      <c r="DJ22" s="175"/>
      <c r="DK22" s="175"/>
      <c r="DL22" s="175"/>
      <c r="DM22" s="175"/>
      <c r="DN22" s="175"/>
      <c r="DO22" s="175"/>
      <c r="DP22" s="175"/>
      <c r="DQ22" s="175"/>
      <c r="DR22" s="175"/>
      <c r="DS22" s="175"/>
      <c r="DT22" s="175"/>
      <c r="DU22" s="175"/>
      <c r="DV22" s="175"/>
      <c r="DW22" s="175"/>
      <c r="DX22" s="175"/>
      <c r="DY22" s="175"/>
      <c r="DZ22" s="175"/>
      <c r="EA22" s="175"/>
      <c r="EB22" s="175"/>
      <c r="EC22" s="175"/>
      <c r="ED22" s="175"/>
      <c r="EE22" s="175"/>
      <c r="EF22" s="175"/>
      <c r="EG22" s="175"/>
      <c r="EH22" s="175"/>
      <c r="EI22" s="175"/>
      <c r="EJ22" s="175"/>
      <c r="EK22" s="175"/>
      <c r="EL22" s="175"/>
      <c r="EM22" s="175"/>
      <c r="EN22" s="175"/>
      <c r="EO22" s="175"/>
      <c r="EP22" s="175"/>
      <c r="EQ22" s="175"/>
      <c r="ER22" s="175"/>
      <c r="ES22" s="175"/>
      <c r="ET22" s="175"/>
      <c r="EU22" s="175"/>
      <c r="EV22" s="175"/>
      <c r="EW22" s="175"/>
      <c r="EX22" s="175"/>
      <c r="EY22" s="175"/>
      <c r="EZ22" s="175"/>
      <c r="FA22" s="175"/>
      <c r="FB22" s="175"/>
      <c r="FC22" s="175"/>
      <c r="FD22" s="175"/>
      <c r="FE22" s="175"/>
      <c r="FF22" s="175"/>
      <c r="FG22" s="175"/>
      <c r="FH22" s="175"/>
      <c r="FI22" s="175"/>
      <c r="FJ22" s="175"/>
      <c r="FK22" s="175"/>
      <c r="FL22" s="175"/>
      <c r="FM22" s="175"/>
      <c r="FN22" s="175"/>
      <c r="FO22" s="175"/>
      <c r="FP22" s="175"/>
      <c r="FQ22" s="175"/>
      <c r="FR22" s="175"/>
      <c r="FS22" s="175"/>
      <c r="FT22" s="175"/>
      <c r="FU22" s="175"/>
      <c r="FV22" s="175"/>
      <c r="FW22" s="175"/>
      <c r="FX22" s="175"/>
      <c r="FY22" s="175"/>
      <c r="FZ22" s="175"/>
      <c r="GA22" s="175"/>
      <c r="GB22" s="175"/>
      <c r="GC22" s="175"/>
      <c r="GD22" s="175"/>
      <c r="GE22" s="175"/>
      <c r="GF22" s="175"/>
      <c r="GG22" s="175"/>
      <c r="GH22" s="175"/>
      <c r="GI22" s="175"/>
      <c r="GJ22" s="175"/>
      <c r="GK22" s="175"/>
      <c r="GL22" s="175"/>
      <c r="GM22" s="175"/>
      <c r="GN22" s="175"/>
      <c r="GO22" s="175"/>
      <c r="GP22" s="175"/>
      <c r="GQ22" s="175"/>
      <c r="GR22" s="175"/>
      <c r="GS22" s="175"/>
      <c r="GT22" s="175"/>
      <c r="GU22" s="175"/>
      <c r="GV22" s="175"/>
      <c r="GW22" s="175"/>
      <c r="GX22" s="175"/>
      <c r="GY22" s="175"/>
      <c r="GZ22" s="175"/>
      <c r="HA22" s="175"/>
      <c r="HB22" s="175"/>
      <c r="HC22" s="175"/>
      <c r="HD22" s="175"/>
      <c r="HE22" s="175"/>
      <c r="HF22" s="175"/>
      <c r="HG22" s="175"/>
      <c r="HH22" s="175"/>
      <c r="HI22" s="175"/>
      <c r="HJ22" s="175"/>
      <c r="HK22" s="175"/>
      <c r="HL22" s="175"/>
      <c r="HM22" s="175"/>
      <c r="HN22" s="175"/>
      <c r="HO22" s="175"/>
      <c r="HP22" s="175"/>
      <c r="HQ22" s="175"/>
      <c r="HR22" s="175"/>
      <c r="HS22" s="175"/>
      <c r="HT22" s="175"/>
      <c r="HU22" s="175"/>
      <c r="HV22" s="175"/>
      <c r="HW22" s="175"/>
      <c r="HX22" s="175"/>
      <c r="HY22" s="175"/>
      <c r="HZ22" s="175"/>
      <c r="IA22" s="175"/>
      <c r="IB22" s="175"/>
      <c r="IC22" s="175"/>
      <c r="ID22" s="175"/>
      <c r="IE22" s="175"/>
      <c r="IF22" s="175"/>
      <c r="IG22" s="175"/>
      <c r="IH22" s="175"/>
      <c r="II22" s="175"/>
      <c r="IJ22" s="175"/>
      <c r="IK22" s="175"/>
      <c r="IL22" s="175"/>
      <c r="IM22" s="175"/>
      <c r="IN22" s="175"/>
      <c r="IO22" s="175"/>
      <c r="IP22" s="175"/>
      <c r="IQ22" s="175"/>
      <c r="IR22" s="175"/>
      <c r="IS22" s="175"/>
      <c r="IT22" s="175"/>
      <c r="IU22" s="175"/>
      <c r="IV22" s="175"/>
    </row>
    <row r="23" spans="1:256" ht="23.1" customHeight="1" thickBot="1">
      <c r="A23" s="195" t="s">
        <v>187</v>
      </c>
      <c r="B23" s="171"/>
      <c r="C23" s="16"/>
      <c r="D23" s="5">
        <f>SUM(D14,D19,D21)</f>
        <v>618068</v>
      </c>
      <c r="E23" s="171"/>
      <c r="F23" s="5">
        <f>SUM(F14,F19,F21)</f>
        <v>724228</v>
      </c>
      <c r="G23" s="16"/>
      <c r="H23" s="5">
        <f>SUM(H14,H19,H21)</f>
        <v>3064</v>
      </c>
      <c r="I23" s="16"/>
      <c r="J23" s="5">
        <f>SUM(J14,J19,J21)</f>
        <v>5400</v>
      </c>
      <c r="K23" s="171"/>
      <c r="L23" s="5">
        <f>SUM(L14,L19,L21)</f>
        <v>32032</v>
      </c>
      <c r="M23" s="4"/>
      <c r="N23" s="5">
        <f>SUM(N14,N19,N21)</f>
        <v>61816</v>
      </c>
      <c r="O23" s="4"/>
      <c r="P23" s="5">
        <f>SUM(P14,P19,P21)</f>
        <v>-32032</v>
      </c>
      <c r="Q23" s="16"/>
      <c r="R23" s="5">
        <f>SUM(R14,R19,R21)</f>
        <v>0</v>
      </c>
      <c r="S23" s="16"/>
      <c r="T23" s="5">
        <f>SUM(T14,T19,T21)</f>
        <v>0</v>
      </c>
      <c r="U23" s="16"/>
      <c r="V23" s="5">
        <f>SUM(V14,V19,V21)</f>
        <v>1412576</v>
      </c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  <c r="DO23" s="105"/>
      <c r="DP23" s="105"/>
      <c r="DQ23" s="105"/>
      <c r="DR23" s="105"/>
      <c r="DS23" s="105"/>
      <c r="DT23" s="105"/>
      <c r="DU23" s="105"/>
      <c r="DV23" s="105"/>
      <c r="DW23" s="105"/>
      <c r="DX23" s="105"/>
      <c r="DY23" s="105"/>
      <c r="DZ23" s="105"/>
      <c r="EA23" s="105"/>
      <c r="EB23" s="105"/>
      <c r="EC23" s="105"/>
      <c r="ED23" s="105"/>
      <c r="EE23" s="105"/>
      <c r="EF23" s="105"/>
      <c r="EG23" s="105"/>
      <c r="EH23" s="105"/>
      <c r="EI23" s="105"/>
      <c r="EJ23" s="105"/>
      <c r="EK23" s="105"/>
      <c r="EL23" s="105"/>
      <c r="EM23" s="105"/>
      <c r="EN23" s="105"/>
      <c r="EO23" s="105"/>
      <c r="EP23" s="105"/>
      <c r="EQ23" s="105"/>
      <c r="ER23" s="105"/>
      <c r="ES23" s="105"/>
      <c r="ET23" s="105"/>
      <c r="EU23" s="105"/>
      <c r="EV23" s="105"/>
      <c r="EW23" s="105"/>
      <c r="EX23" s="105"/>
      <c r="EY23" s="105"/>
      <c r="EZ23" s="105"/>
      <c r="FA23" s="105"/>
      <c r="FB23" s="105"/>
      <c r="FC23" s="105"/>
      <c r="FD23" s="105"/>
      <c r="FE23" s="105"/>
      <c r="FF23" s="105"/>
      <c r="FG23" s="105"/>
      <c r="FH23" s="105"/>
      <c r="FI23" s="105"/>
      <c r="FJ23" s="105"/>
      <c r="FK23" s="105"/>
      <c r="FL23" s="105"/>
      <c r="FM23" s="105"/>
      <c r="FN23" s="105"/>
      <c r="FO23" s="105"/>
      <c r="FP23" s="105"/>
      <c r="FQ23" s="105"/>
      <c r="FR23" s="105"/>
      <c r="FS23" s="105"/>
      <c r="FT23" s="105"/>
      <c r="FU23" s="105"/>
      <c r="FV23" s="105"/>
      <c r="FW23" s="105"/>
      <c r="FX23" s="105"/>
      <c r="FY23" s="105"/>
      <c r="FZ23" s="105"/>
      <c r="GA23" s="105"/>
      <c r="GB23" s="105"/>
      <c r="GC23" s="105"/>
      <c r="GD23" s="105"/>
      <c r="GE23" s="105"/>
      <c r="GF23" s="105"/>
      <c r="GG23" s="105"/>
      <c r="GH23" s="105"/>
      <c r="GI23" s="105"/>
      <c r="GJ23" s="105"/>
      <c r="GK23" s="105"/>
      <c r="GL23" s="105"/>
      <c r="GM23" s="105"/>
      <c r="GN23" s="105"/>
      <c r="GO23" s="105"/>
      <c r="GP23" s="105"/>
      <c r="GQ23" s="105"/>
      <c r="GR23" s="105"/>
      <c r="GS23" s="105"/>
      <c r="GT23" s="105"/>
      <c r="GU23" s="105"/>
      <c r="GV23" s="105"/>
      <c r="GW23" s="105"/>
      <c r="GX23" s="105"/>
      <c r="GY23" s="105"/>
      <c r="GZ23" s="105"/>
      <c r="HA23" s="105"/>
      <c r="HB23" s="105"/>
      <c r="HC23" s="105"/>
      <c r="HD23" s="105"/>
      <c r="HE23" s="105"/>
      <c r="HF23" s="105"/>
      <c r="HG23" s="105"/>
      <c r="HH23" s="105"/>
      <c r="HI23" s="105"/>
      <c r="HJ23" s="105"/>
      <c r="HK23" s="105"/>
      <c r="HL23" s="105"/>
      <c r="HM23" s="105"/>
      <c r="HN23" s="105"/>
      <c r="HO23" s="105"/>
      <c r="HP23" s="105"/>
      <c r="HQ23" s="105"/>
      <c r="HR23" s="105"/>
      <c r="HS23" s="105"/>
      <c r="HT23" s="105"/>
      <c r="HU23" s="105"/>
      <c r="HV23" s="105"/>
      <c r="HW23" s="105"/>
      <c r="HX23" s="105"/>
      <c r="HY23" s="105"/>
      <c r="HZ23" s="105"/>
      <c r="IA23" s="105"/>
      <c r="IB23" s="105"/>
      <c r="IC23" s="105"/>
      <c r="ID23" s="105"/>
      <c r="IE23" s="105"/>
      <c r="IF23" s="105"/>
      <c r="IG23" s="105"/>
      <c r="IH23" s="105"/>
      <c r="II23" s="105"/>
      <c r="IJ23" s="105"/>
      <c r="IK23" s="105"/>
      <c r="IL23" s="105"/>
      <c r="IM23" s="105"/>
      <c r="IN23" s="105"/>
      <c r="IO23" s="105"/>
      <c r="IP23" s="105"/>
      <c r="IQ23" s="105"/>
      <c r="IR23" s="105"/>
      <c r="IS23" s="105"/>
      <c r="IT23" s="105"/>
      <c r="IU23" s="105"/>
      <c r="IV23" s="105"/>
    </row>
    <row r="24" spans="1:256" ht="23.25" customHeight="1" thickTop="1">
      <c r="B24" s="68"/>
      <c r="D24" s="68"/>
      <c r="E24" s="68"/>
      <c r="F24" s="68"/>
      <c r="H24" s="68"/>
      <c r="J24" s="68"/>
      <c r="K24" s="68"/>
      <c r="L24" s="68"/>
      <c r="N24" s="14"/>
      <c r="O24" s="169"/>
      <c r="P24" s="68"/>
      <c r="V24" s="14"/>
    </row>
    <row r="25" spans="1:256" ht="23.25" customHeight="1">
      <c r="D25" s="68"/>
      <c r="F25" s="68"/>
      <c r="H25" s="68"/>
      <c r="J25" s="68"/>
      <c r="L25" s="68"/>
      <c r="N25" s="68"/>
      <c r="O25" s="169"/>
      <c r="P25" s="68"/>
      <c r="V25" s="68"/>
      <c r="W25" s="100"/>
    </row>
    <row r="26" spans="1:256" ht="23.25" customHeight="1">
      <c r="R26" s="101"/>
      <c r="V26" s="72"/>
    </row>
    <row r="27" spans="1:256" ht="23.25" customHeight="1">
      <c r="W27" s="100"/>
    </row>
    <row r="43" spans="1:256" s="94" customFormat="1" ht="23.25" customHeight="1">
      <c r="A43" s="167"/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7"/>
      <c r="BP43" s="167"/>
      <c r="BQ43" s="167"/>
      <c r="BR43" s="167"/>
      <c r="BS43" s="167"/>
      <c r="BT43" s="167"/>
      <c r="BU43" s="167"/>
      <c r="BV43" s="167"/>
      <c r="BW43" s="167"/>
      <c r="BX43" s="167"/>
      <c r="BY43" s="167"/>
      <c r="BZ43" s="167"/>
      <c r="CA43" s="167"/>
      <c r="CB43" s="167"/>
      <c r="CC43" s="167"/>
      <c r="CD43" s="167"/>
      <c r="CE43" s="167"/>
      <c r="CF43" s="167"/>
      <c r="CG43" s="167"/>
      <c r="CH43" s="167"/>
      <c r="CI43" s="167"/>
      <c r="CJ43" s="167"/>
      <c r="CK43" s="167"/>
      <c r="CL43" s="167"/>
      <c r="CM43" s="167"/>
      <c r="CN43" s="167"/>
      <c r="CO43" s="167"/>
      <c r="CP43" s="167"/>
      <c r="CQ43" s="167"/>
      <c r="CR43" s="167"/>
      <c r="CS43" s="167"/>
      <c r="CT43" s="167"/>
      <c r="CU43" s="167"/>
      <c r="CV43" s="167"/>
      <c r="CW43" s="167"/>
      <c r="CX43" s="167"/>
      <c r="CY43" s="167"/>
      <c r="CZ43" s="167"/>
      <c r="DA43" s="167"/>
      <c r="DB43" s="167"/>
      <c r="DC43" s="167"/>
      <c r="DD43" s="167"/>
      <c r="DE43" s="167"/>
      <c r="DF43" s="167"/>
      <c r="DG43" s="167"/>
      <c r="DH43" s="167"/>
      <c r="DI43" s="167"/>
      <c r="DJ43" s="167"/>
      <c r="DK43" s="167"/>
      <c r="DL43" s="167"/>
      <c r="DM43" s="167"/>
      <c r="DN43" s="167"/>
      <c r="DO43" s="167"/>
      <c r="DP43" s="167"/>
      <c r="DQ43" s="167"/>
      <c r="DR43" s="167"/>
      <c r="DS43" s="167"/>
      <c r="DT43" s="167"/>
      <c r="DU43" s="167"/>
      <c r="DV43" s="167"/>
      <c r="DW43" s="167"/>
      <c r="DX43" s="167"/>
      <c r="DY43" s="167"/>
      <c r="DZ43" s="167"/>
      <c r="EA43" s="167"/>
      <c r="EB43" s="167"/>
      <c r="EC43" s="167"/>
      <c r="ED43" s="167"/>
      <c r="EE43" s="167"/>
      <c r="EF43" s="167"/>
      <c r="EG43" s="167"/>
      <c r="EH43" s="167"/>
      <c r="EI43" s="167"/>
      <c r="EJ43" s="167"/>
      <c r="EK43" s="167"/>
      <c r="EL43" s="167"/>
      <c r="EM43" s="167"/>
      <c r="EN43" s="167"/>
      <c r="EO43" s="167"/>
      <c r="EP43" s="167"/>
      <c r="EQ43" s="167"/>
      <c r="ER43" s="167"/>
      <c r="ES43" s="167"/>
      <c r="ET43" s="167"/>
      <c r="EU43" s="167"/>
      <c r="EV43" s="167"/>
      <c r="EW43" s="167"/>
      <c r="EX43" s="167"/>
      <c r="EY43" s="167"/>
      <c r="EZ43" s="167"/>
      <c r="FA43" s="167"/>
      <c r="FB43" s="167"/>
      <c r="FC43" s="167"/>
      <c r="FD43" s="167"/>
      <c r="FE43" s="167"/>
      <c r="FF43" s="167"/>
      <c r="FG43" s="167"/>
      <c r="FH43" s="167"/>
      <c r="FI43" s="167"/>
      <c r="FJ43" s="167"/>
      <c r="FK43" s="167"/>
      <c r="FL43" s="167"/>
      <c r="FM43" s="167"/>
      <c r="FN43" s="167"/>
      <c r="FO43" s="167"/>
      <c r="FP43" s="167"/>
      <c r="FQ43" s="167"/>
      <c r="FR43" s="167"/>
      <c r="FS43" s="167"/>
      <c r="FT43" s="167"/>
      <c r="FU43" s="167"/>
      <c r="FV43" s="167"/>
      <c r="FW43" s="167"/>
      <c r="FX43" s="167"/>
      <c r="FY43" s="167"/>
      <c r="FZ43" s="167"/>
      <c r="GA43" s="167"/>
      <c r="GB43" s="167"/>
      <c r="GC43" s="167"/>
      <c r="GD43" s="167"/>
      <c r="GE43" s="167"/>
      <c r="GF43" s="167"/>
      <c r="GG43" s="167"/>
      <c r="GH43" s="167"/>
      <c r="GI43" s="167"/>
      <c r="GJ43" s="167"/>
      <c r="GK43" s="167"/>
      <c r="GL43" s="167"/>
      <c r="GM43" s="167"/>
      <c r="GN43" s="167"/>
      <c r="GO43" s="167"/>
      <c r="GP43" s="167"/>
      <c r="GQ43" s="167"/>
      <c r="GR43" s="167"/>
      <c r="GS43" s="167"/>
      <c r="GT43" s="167"/>
      <c r="GU43" s="167"/>
      <c r="GV43" s="167"/>
      <c r="GW43" s="167"/>
      <c r="GX43" s="167"/>
      <c r="GY43" s="167"/>
      <c r="GZ43" s="167"/>
      <c r="HA43" s="167"/>
      <c r="HB43" s="167"/>
      <c r="HC43" s="167"/>
      <c r="HD43" s="167"/>
      <c r="HE43" s="167"/>
      <c r="HF43" s="167"/>
      <c r="HG43" s="167"/>
      <c r="HH43" s="167"/>
      <c r="HI43" s="167"/>
      <c r="HJ43" s="167"/>
      <c r="HK43" s="167"/>
      <c r="HL43" s="167"/>
      <c r="HM43" s="167"/>
      <c r="HN43" s="167"/>
      <c r="HO43" s="167"/>
      <c r="HP43" s="167"/>
      <c r="HQ43" s="167"/>
      <c r="HR43" s="167"/>
      <c r="HS43" s="167"/>
      <c r="HT43" s="167"/>
      <c r="HU43" s="167"/>
      <c r="HV43" s="167"/>
      <c r="HW43" s="167"/>
      <c r="HX43" s="167"/>
      <c r="HY43" s="167"/>
      <c r="HZ43" s="167"/>
      <c r="IA43" s="167"/>
      <c r="IB43" s="167"/>
      <c r="IC43" s="167"/>
      <c r="ID43" s="167"/>
      <c r="IE43" s="167"/>
      <c r="IF43" s="167"/>
      <c r="IG43" s="167"/>
      <c r="IH43" s="167"/>
      <c r="II43" s="167"/>
      <c r="IJ43" s="167"/>
      <c r="IK43" s="167"/>
      <c r="IL43" s="167"/>
      <c r="IM43" s="167"/>
      <c r="IN43" s="167"/>
      <c r="IO43" s="167"/>
      <c r="IP43" s="167"/>
      <c r="IQ43" s="167"/>
      <c r="IR43" s="167"/>
      <c r="IS43" s="167"/>
      <c r="IT43" s="167"/>
      <c r="IU43" s="167"/>
      <c r="IV43" s="167"/>
    </row>
    <row r="44" spans="1:256" ht="23.25" customHeight="1">
      <c r="O44" s="167">
        <f>D44-H44</f>
        <v>0</v>
      </c>
    </row>
    <row r="77" spans="4:4" ht="23.25" customHeight="1">
      <c r="D77" s="167">
        <v>750000</v>
      </c>
    </row>
    <row r="86" ht="17.25" customHeight="1"/>
    <row r="93" ht="16.5" customHeight="1"/>
    <row r="99" ht="17.25" customHeight="1"/>
    <row r="101" ht="17.25" customHeight="1"/>
    <row r="106" ht="15.75" customHeight="1"/>
  </sheetData>
  <mergeCells count="4">
    <mergeCell ref="D4:V4"/>
    <mergeCell ref="J5:N5"/>
    <mergeCell ref="D12:V12"/>
    <mergeCell ref="R5:T5"/>
  </mergeCells>
  <pageMargins left="0.7" right="0.7" top="0.48" bottom="0.5" header="0.5" footer="0.5"/>
  <pageSetup paperSize="9" scale="64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82"/>
  <sheetViews>
    <sheetView view="pageBreakPreview" zoomScale="70" zoomScaleNormal="70" zoomScaleSheetLayoutView="70" workbookViewId="0">
      <selection activeCell="T19" sqref="T19"/>
    </sheetView>
  </sheetViews>
  <sheetFormatPr defaultColWidth="9.140625" defaultRowHeight="22.5" customHeight="1"/>
  <cols>
    <col min="1" max="1" width="53.42578125" style="167" customWidth="1"/>
    <col min="2" max="2" width="14.42578125" style="167" customWidth="1"/>
    <col min="3" max="3" width="0.85546875" style="167" customWidth="1"/>
    <col min="4" max="4" width="14.42578125" style="167" customWidth="1"/>
    <col min="5" max="5" width="1" style="167" customWidth="1"/>
    <col min="6" max="6" width="14.42578125" style="167" customWidth="1"/>
    <col min="7" max="7" width="0.85546875" style="167" customWidth="1"/>
    <col min="8" max="8" width="18.140625" style="167" bestFit="1" customWidth="1"/>
    <col min="9" max="9" width="0.85546875" style="167" customWidth="1"/>
    <col min="10" max="10" width="13.7109375" style="167" customWidth="1"/>
    <col min="11" max="11" width="1.140625" style="167" customWidth="1"/>
    <col min="12" max="12" width="13.7109375" style="167" customWidth="1"/>
    <col min="13" max="13" width="0.85546875" style="167" customWidth="1"/>
    <col min="14" max="14" width="13.7109375" style="167" customWidth="1"/>
    <col min="15" max="15" width="1.140625" style="167" customWidth="1"/>
    <col min="16" max="16" width="14.42578125" style="167" customWidth="1"/>
    <col min="17" max="17" width="0.85546875" style="167" customWidth="1"/>
    <col min="18" max="18" width="19.42578125" style="167" customWidth="1"/>
    <col min="19" max="19" width="0.85546875" style="167" customWidth="1"/>
    <col min="20" max="20" width="17.7109375" style="167" customWidth="1"/>
    <col min="21" max="21" width="0.85546875" style="167" customWidth="1"/>
    <col min="22" max="22" width="15.7109375" style="167" customWidth="1"/>
    <col min="23" max="16384" width="9.140625" style="167"/>
  </cols>
  <sheetData>
    <row r="1" spans="1:251" s="75" customFormat="1" ht="22.5" customHeight="1">
      <c r="A1" s="181" t="str">
        <f>'BS 3-5'!A1</f>
        <v>บริษัท ซีแอล เวนเจอร์ จำกัด (มหาชน) และบริษัทย่อย</v>
      </c>
      <c r="B1" s="76"/>
      <c r="D1" s="76"/>
      <c r="E1" s="76"/>
      <c r="P1" s="76"/>
      <c r="V1" s="222"/>
    </row>
    <row r="2" spans="1:251" s="75" customFormat="1" ht="22.5" customHeight="1">
      <c r="A2" s="76" t="s">
        <v>85</v>
      </c>
      <c r="B2" s="76"/>
      <c r="C2" s="76"/>
      <c r="D2" s="76"/>
      <c r="E2" s="76"/>
      <c r="F2" s="76"/>
      <c r="G2" s="76"/>
      <c r="P2" s="76"/>
      <c r="Q2" s="76"/>
      <c r="V2" s="223"/>
    </row>
    <row r="3" spans="1:251" s="91" customFormat="1" ht="22.5" customHeight="1">
      <c r="A3" s="220"/>
      <c r="B3" s="220"/>
      <c r="C3" s="220"/>
      <c r="D3" s="220"/>
      <c r="E3" s="220"/>
      <c r="F3" s="220"/>
      <c r="G3" s="220"/>
      <c r="H3" s="221"/>
      <c r="I3" s="220"/>
      <c r="J3" s="128"/>
      <c r="K3" s="128"/>
      <c r="L3" s="128"/>
      <c r="M3" s="128"/>
      <c r="N3" s="75"/>
      <c r="O3" s="128"/>
      <c r="P3" s="220"/>
      <c r="Q3" s="220"/>
      <c r="R3" s="141"/>
      <c r="S3" s="141"/>
      <c r="T3" s="141"/>
      <c r="U3" s="220"/>
      <c r="V3" s="220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  <c r="AN3" s="221"/>
      <c r="AO3" s="221"/>
      <c r="AP3" s="221"/>
      <c r="AQ3" s="221"/>
      <c r="AR3" s="221"/>
      <c r="AS3" s="221"/>
      <c r="AT3" s="221"/>
      <c r="AU3" s="221"/>
      <c r="AV3" s="221"/>
      <c r="AW3" s="221"/>
      <c r="AX3" s="221"/>
      <c r="AY3" s="221"/>
      <c r="AZ3" s="221"/>
      <c r="BA3" s="221"/>
      <c r="BB3" s="221"/>
      <c r="BC3" s="221"/>
      <c r="BD3" s="221"/>
      <c r="BE3" s="221"/>
      <c r="BF3" s="221"/>
      <c r="BG3" s="221"/>
      <c r="BH3" s="221"/>
      <c r="BI3" s="221"/>
      <c r="BJ3" s="221"/>
      <c r="BK3" s="221"/>
      <c r="BL3" s="221"/>
      <c r="BM3" s="221"/>
      <c r="BN3" s="221"/>
      <c r="BO3" s="221"/>
      <c r="BP3" s="221"/>
      <c r="BQ3" s="221"/>
      <c r="BR3" s="221"/>
      <c r="BS3" s="221"/>
      <c r="BT3" s="221"/>
      <c r="BU3" s="221"/>
      <c r="BV3" s="221"/>
      <c r="BW3" s="221"/>
      <c r="BX3" s="221"/>
      <c r="BY3" s="221"/>
      <c r="BZ3" s="221"/>
      <c r="CA3" s="221"/>
      <c r="CB3" s="221"/>
      <c r="CC3" s="221"/>
      <c r="CD3" s="221"/>
      <c r="CE3" s="221"/>
      <c r="CF3" s="221"/>
      <c r="CG3" s="221"/>
      <c r="CH3" s="221"/>
      <c r="CI3" s="221"/>
      <c r="CJ3" s="221"/>
      <c r="CK3" s="221"/>
      <c r="CL3" s="221"/>
      <c r="CM3" s="221"/>
      <c r="CN3" s="221"/>
      <c r="CO3" s="221"/>
      <c r="CP3" s="221"/>
      <c r="CQ3" s="221"/>
      <c r="CR3" s="221"/>
      <c r="CS3" s="221"/>
      <c r="CT3" s="221"/>
      <c r="CU3" s="221"/>
      <c r="CV3" s="221"/>
      <c r="CW3" s="221"/>
      <c r="CX3" s="221"/>
      <c r="CY3" s="221"/>
      <c r="CZ3" s="221"/>
      <c r="DA3" s="221"/>
      <c r="DB3" s="221"/>
      <c r="DC3" s="221"/>
      <c r="DD3" s="221"/>
      <c r="DE3" s="221"/>
      <c r="DF3" s="221"/>
      <c r="DG3" s="221"/>
      <c r="DH3" s="221"/>
      <c r="DI3" s="221"/>
      <c r="DJ3" s="221"/>
      <c r="DK3" s="221"/>
      <c r="DL3" s="221"/>
      <c r="DM3" s="221"/>
      <c r="DN3" s="221"/>
      <c r="DO3" s="221"/>
      <c r="DP3" s="221"/>
      <c r="DQ3" s="221"/>
      <c r="DR3" s="221"/>
      <c r="DS3" s="221"/>
      <c r="DT3" s="221"/>
      <c r="DU3" s="221"/>
      <c r="DV3" s="221"/>
      <c r="DW3" s="221"/>
      <c r="DX3" s="221"/>
      <c r="DY3" s="221"/>
      <c r="DZ3" s="221"/>
      <c r="EA3" s="221"/>
      <c r="EB3" s="221"/>
      <c r="EC3" s="221"/>
      <c r="ED3" s="221"/>
      <c r="EE3" s="221"/>
      <c r="EF3" s="221"/>
      <c r="EG3" s="221"/>
      <c r="EH3" s="221"/>
      <c r="EI3" s="221"/>
      <c r="EJ3" s="221"/>
      <c r="EK3" s="221"/>
      <c r="EL3" s="221"/>
      <c r="EM3" s="221"/>
      <c r="EN3" s="221"/>
      <c r="EO3" s="221"/>
      <c r="EP3" s="221"/>
      <c r="EQ3" s="221"/>
      <c r="ER3" s="221"/>
      <c r="ES3" s="221"/>
      <c r="ET3" s="221"/>
      <c r="EU3" s="221"/>
      <c r="EV3" s="221"/>
      <c r="EW3" s="221"/>
      <c r="EX3" s="221"/>
      <c r="EY3" s="221"/>
      <c r="EZ3" s="221"/>
      <c r="FA3" s="221"/>
      <c r="FB3" s="221"/>
      <c r="FC3" s="221"/>
      <c r="FD3" s="221"/>
      <c r="FE3" s="221"/>
      <c r="FF3" s="221"/>
      <c r="FG3" s="221"/>
      <c r="FH3" s="221"/>
      <c r="FI3" s="221"/>
      <c r="FJ3" s="221"/>
      <c r="FK3" s="221"/>
      <c r="FL3" s="221"/>
      <c r="FM3" s="221"/>
      <c r="FN3" s="221"/>
      <c r="FO3" s="221"/>
      <c r="FP3" s="221"/>
      <c r="FQ3" s="221"/>
      <c r="FR3" s="221"/>
      <c r="FS3" s="221"/>
      <c r="FT3" s="221"/>
      <c r="FU3" s="221"/>
      <c r="FV3" s="221"/>
      <c r="FW3" s="221"/>
      <c r="FX3" s="221"/>
      <c r="FY3" s="221"/>
      <c r="FZ3" s="221"/>
      <c r="GA3" s="221"/>
      <c r="GB3" s="221"/>
      <c r="GC3" s="221"/>
      <c r="GD3" s="221"/>
      <c r="GE3" s="221"/>
      <c r="GF3" s="221"/>
      <c r="GG3" s="221"/>
      <c r="GH3" s="221"/>
      <c r="GI3" s="221"/>
      <c r="GJ3" s="221"/>
      <c r="GK3" s="221"/>
      <c r="GL3" s="221"/>
      <c r="GM3" s="221"/>
      <c r="GN3" s="221"/>
      <c r="GO3" s="221"/>
      <c r="GP3" s="221"/>
      <c r="GQ3" s="221"/>
      <c r="GR3" s="221"/>
      <c r="GS3" s="221"/>
      <c r="GT3" s="221"/>
      <c r="GU3" s="221"/>
      <c r="GV3" s="221"/>
      <c r="GW3" s="221"/>
      <c r="GX3" s="221"/>
      <c r="GY3" s="221"/>
      <c r="GZ3" s="221"/>
      <c r="HA3" s="221"/>
      <c r="HB3" s="221"/>
      <c r="HC3" s="221"/>
      <c r="HD3" s="221"/>
      <c r="HE3" s="221"/>
      <c r="HF3" s="221"/>
      <c r="HG3" s="221"/>
      <c r="HH3" s="221"/>
      <c r="HI3" s="221"/>
      <c r="HJ3" s="221"/>
      <c r="HK3" s="221"/>
      <c r="HL3" s="221"/>
      <c r="HM3" s="221"/>
      <c r="HN3" s="221"/>
      <c r="HO3" s="221"/>
      <c r="HP3" s="221"/>
      <c r="HQ3" s="221"/>
      <c r="HR3" s="221"/>
      <c r="HS3" s="221"/>
      <c r="HT3" s="221"/>
      <c r="HU3" s="221"/>
      <c r="HV3" s="221"/>
      <c r="HW3" s="221"/>
      <c r="HX3" s="221"/>
      <c r="HY3" s="221"/>
      <c r="HZ3" s="221"/>
      <c r="IA3" s="221"/>
      <c r="IB3" s="221"/>
      <c r="IC3" s="221"/>
      <c r="ID3" s="221"/>
      <c r="IE3" s="221"/>
      <c r="IF3" s="221"/>
      <c r="IG3" s="221"/>
      <c r="IH3" s="221"/>
      <c r="II3" s="221"/>
      <c r="IJ3" s="221"/>
      <c r="IK3" s="221"/>
      <c r="IL3" s="221"/>
      <c r="IM3" s="221"/>
      <c r="IN3" s="221"/>
      <c r="IO3" s="221"/>
      <c r="IP3" s="221"/>
      <c r="IQ3" s="221"/>
    </row>
    <row r="4" spans="1:251" s="91" customFormat="1" ht="22.5" customHeight="1">
      <c r="A4" s="220"/>
      <c r="B4" s="220"/>
      <c r="C4" s="220"/>
      <c r="D4" s="234" t="s">
        <v>2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1"/>
      <c r="AK4" s="221"/>
      <c r="AL4" s="221"/>
      <c r="AM4" s="221"/>
      <c r="AN4" s="221"/>
      <c r="AO4" s="221"/>
      <c r="AP4" s="221"/>
      <c r="AQ4" s="221"/>
      <c r="AR4" s="221"/>
      <c r="AS4" s="221"/>
      <c r="AT4" s="221"/>
      <c r="AU4" s="221"/>
      <c r="AV4" s="221"/>
      <c r="AW4" s="221"/>
      <c r="AX4" s="221"/>
      <c r="AY4" s="221"/>
      <c r="AZ4" s="221"/>
      <c r="BA4" s="221"/>
      <c r="BB4" s="221"/>
      <c r="BC4" s="221"/>
      <c r="BD4" s="221"/>
      <c r="BE4" s="221"/>
      <c r="BF4" s="221"/>
      <c r="BG4" s="221"/>
      <c r="BH4" s="221"/>
      <c r="BI4" s="221"/>
      <c r="BJ4" s="221"/>
      <c r="BK4" s="221"/>
      <c r="BL4" s="221"/>
      <c r="BM4" s="221"/>
      <c r="BN4" s="221"/>
      <c r="BO4" s="221"/>
      <c r="BP4" s="221"/>
      <c r="BQ4" s="221"/>
      <c r="BR4" s="221"/>
      <c r="BS4" s="221"/>
      <c r="BT4" s="221"/>
      <c r="BU4" s="221"/>
      <c r="BV4" s="221"/>
      <c r="BW4" s="221"/>
      <c r="BX4" s="221"/>
      <c r="BY4" s="221"/>
      <c r="BZ4" s="221"/>
      <c r="CA4" s="221"/>
      <c r="CB4" s="221"/>
      <c r="CC4" s="221"/>
      <c r="CD4" s="221"/>
      <c r="CE4" s="221"/>
      <c r="CF4" s="221"/>
      <c r="CG4" s="221"/>
      <c r="CH4" s="221"/>
      <c r="CI4" s="221"/>
      <c r="CJ4" s="221"/>
      <c r="CK4" s="221"/>
      <c r="CL4" s="221"/>
      <c r="CM4" s="221"/>
      <c r="CN4" s="221"/>
      <c r="CO4" s="221"/>
      <c r="CP4" s="221"/>
      <c r="CQ4" s="221"/>
      <c r="CR4" s="221"/>
      <c r="CS4" s="221"/>
      <c r="CT4" s="221"/>
      <c r="CU4" s="221"/>
      <c r="CV4" s="221"/>
      <c r="CW4" s="221"/>
      <c r="CX4" s="221"/>
      <c r="CY4" s="221"/>
      <c r="CZ4" s="221"/>
      <c r="DA4" s="221"/>
      <c r="DB4" s="221"/>
      <c r="DC4" s="221"/>
      <c r="DD4" s="221"/>
      <c r="DE4" s="221"/>
      <c r="DF4" s="221"/>
      <c r="DG4" s="221"/>
      <c r="DH4" s="221"/>
      <c r="DI4" s="221"/>
      <c r="DJ4" s="221"/>
      <c r="DK4" s="221"/>
      <c r="DL4" s="221"/>
      <c r="DM4" s="221"/>
      <c r="DN4" s="221"/>
      <c r="DO4" s="221"/>
      <c r="DP4" s="221"/>
      <c r="DQ4" s="221"/>
      <c r="DR4" s="221"/>
      <c r="DS4" s="221"/>
      <c r="DT4" s="221"/>
      <c r="DU4" s="221"/>
      <c r="DV4" s="221"/>
      <c r="DW4" s="221"/>
      <c r="DX4" s="221"/>
      <c r="DY4" s="221"/>
      <c r="DZ4" s="221"/>
      <c r="EA4" s="221"/>
      <c r="EB4" s="221"/>
      <c r="EC4" s="221"/>
      <c r="ED4" s="221"/>
      <c r="EE4" s="221"/>
      <c r="EF4" s="221"/>
      <c r="EG4" s="221"/>
      <c r="EH4" s="221"/>
      <c r="EI4" s="221"/>
      <c r="EJ4" s="221"/>
      <c r="EK4" s="221"/>
      <c r="EL4" s="221"/>
      <c r="EM4" s="221"/>
      <c r="EN4" s="221"/>
      <c r="EO4" s="221"/>
      <c r="EP4" s="221"/>
      <c r="EQ4" s="221"/>
      <c r="ER4" s="221"/>
      <c r="ES4" s="221"/>
      <c r="ET4" s="221"/>
      <c r="EU4" s="221"/>
      <c r="EV4" s="221"/>
      <c r="EW4" s="221"/>
      <c r="EX4" s="221"/>
      <c r="EY4" s="221"/>
      <c r="EZ4" s="221"/>
      <c r="FA4" s="221"/>
      <c r="FB4" s="221"/>
      <c r="FC4" s="221"/>
      <c r="FD4" s="221"/>
      <c r="FE4" s="221"/>
      <c r="FF4" s="221"/>
      <c r="FG4" s="221"/>
      <c r="FH4" s="221"/>
      <c r="FI4" s="221"/>
      <c r="FJ4" s="221"/>
      <c r="FK4" s="221"/>
      <c r="FL4" s="221"/>
      <c r="FM4" s="221"/>
      <c r="FN4" s="221"/>
      <c r="FO4" s="221"/>
      <c r="FP4" s="221"/>
      <c r="FQ4" s="221"/>
      <c r="FR4" s="221"/>
      <c r="FS4" s="221"/>
      <c r="FT4" s="221"/>
      <c r="FU4" s="221"/>
      <c r="FV4" s="221"/>
      <c r="FW4" s="221"/>
      <c r="FX4" s="221"/>
      <c r="FY4" s="221"/>
      <c r="FZ4" s="221"/>
      <c r="GA4" s="221"/>
      <c r="GB4" s="221"/>
      <c r="GC4" s="221"/>
      <c r="GD4" s="221"/>
      <c r="GE4" s="221"/>
      <c r="GF4" s="221"/>
      <c r="GG4" s="221"/>
      <c r="GH4" s="221"/>
      <c r="GI4" s="221"/>
      <c r="GJ4" s="221"/>
      <c r="GK4" s="221"/>
      <c r="GL4" s="221"/>
      <c r="GM4" s="221"/>
      <c r="GN4" s="221"/>
      <c r="GO4" s="221"/>
      <c r="GP4" s="221"/>
      <c r="GQ4" s="221"/>
      <c r="GR4" s="221"/>
      <c r="GS4" s="221"/>
      <c r="GT4" s="221"/>
      <c r="GU4" s="221"/>
      <c r="GV4" s="221"/>
      <c r="GW4" s="221"/>
      <c r="GX4" s="221"/>
      <c r="GY4" s="221"/>
      <c r="GZ4" s="221"/>
      <c r="HA4" s="221"/>
      <c r="HB4" s="221"/>
      <c r="HC4" s="221"/>
      <c r="HD4" s="221"/>
      <c r="HE4" s="221"/>
      <c r="HF4" s="221"/>
      <c r="HG4" s="221"/>
      <c r="HH4" s="221"/>
      <c r="HI4" s="221"/>
      <c r="HJ4" s="221"/>
      <c r="HK4" s="221"/>
      <c r="HL4" s="221"/>
      <c r="HM4" s="221"/>
      <c r="HN4" s="221"/>
      <c r="HO4" s="221"/>
      <c r="HP4" s="221"/>
      <c r="HQ4" s="221"/>
      <c r="HR4" s="221"/>
      <c r="HS4" s="221"/>
      <c r="HT4" s="221"/>
      <c r="HU4" s="221"/>
      <c r="HV4" s="221"/>
      <c r="HW4" s="221"/>
      <c r="HX4" s="221"/>
      <c r="HY4" s="221"/>
      <c r="HZ4" s="221"/>
      <c r="IA4" s="221"/>
      <c r="IB4" s="221"/>
      <c r="IC4" s="221"/>
      <c r="ID4" s="221"/>
      <c r="IE4" s="221"/>
      <c r="IF4" s="221"/>
      <c r="IG4" s="221"/>
      <c r="IH4" s="221"/>
      <c r="II4" s="221"/>
      <c r="IJ4" s="221"/>
      <c r="IK4" s="221"/>
      <c r="IL4" s="221"/>
      <c r="IM4" s="221"/>
      <c r="IN4" s="221"/>
      <c r="IO4" s="221"/>
      <c r="IP4" s="221"/>
      <c r="IQ4" s="221"/>
    </row>
    <row r="5" spans="1:251" s="91" customFormat="1" ht="22.5" customHeight="1">
      <c r="A5" s="220"/>
      <c r="B5" s="220"/>
      <c r="C5" s="221"/>
      <c r="D5" s="220"/>
      <c r="E5" s="220"/>
      <c r="F5" s="221"/>
      <c r="G5" s="221"/>
      <c r="H5" s="221"/>
      <c r="I5" s="221"/>
      <c r="J5" s="238" t="s">
        <v>109</v>
      </c>
      <c r="K5" s="238"/>
      <c r="L5" s="238"/>
      <c r="M5" s="238"/>
      <c r="N5" s="238"/>
      <c r="O5" s="167"/>
      <c r="P5" s="220"/>
      <c r="Q5" s="221"/>
      <c r="R5" s="238" t="s">
        <v>57</v>
      </c>
      <c r="S5" s="238"/>
      <c r="T5" s="238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1"/>
      <c r="AU5" s="221"/>
      <c r="AV5" s="221"/>
      <c r="AW5" s="221"/>
      <c r="AX5" s="221"/>
      <c r="AY5" s="221"/>
      <c r="AZ5" s="221"/>
      <c r="BA5" s="221"/>
      <c r="BB5" s="221"/>
      <c r="BC5" s="221"/>
      <c r="BD5" s="221"/>
      <c r="BE5" s="221"/>
      <c r="BF5" s="221"/>
      <c r="BG5" s="221"/>
      <c r="BH5" s="221"/>
      <c r="BI5" s="221"/>
      <c r="BJ5" s="221"/>
      <c r="BK5" s="221"/>
      <c r="BL5" s="221"/>
      <c r="BM5" s="221"/>
      <c r="BN5" s="221"/>
      <c r="BO5" s="221"/>
      <c r="BP5" s="221"/>
      <c r="BQ5" s="221"/>
      <c r="BR5" s="221"/>
      <c r="BS5" s="221"/>
      <c r="BT5" s="221"/>
      <c r="BU5" s="221"/>
      <c r="BV5" s="221"/>
      <c r="BW5" s="221"/>
      <c r="BX5" s="221"/>
      <c r="BY5" s="221"/>
      <c r="BZ5" s="221"/>
      <c r="CA5" s="221"/>
      <c r="CB5" s="221"/>
      <c r="CC5" s="221"/>
      <c r="CD5" s="221"/>
      <c r="CE5" s="221"/>
      <c r="CF5" s="221"/>
      <c r="CG5" s="221"/>
      <c r="CH5" s="221"/>
      <c r="CI5" s="221"/>
      <c r="CJ5" s="221"/>
      <c r="CK5" s="221"/>
      <c r="CL5" s="221"/>
      <c r="CM5" s="221"/>
      <c r="CN5" s="221"/>
      <c r="CO5" s="221"/>
      <c r="CP5" s="221"/>
      <c r="CQ5" s="221"/>
      <c r="CR5" s="221"/>
      <c r="CS5" s="221"/>
      <c r="CT5" s="221"/>
      <c r="CU5" s="221"/>
      <c r="CV5" s="221"/>
      <c r="CW5" s="221"/>
      <c r="CX5" s="221"/>
      <c r="CY5" s="221"/>
      <c r="CZ5" s="221"/>
      <c r="DA5" s="221"/>
      <c r="DB5" s="221"/>
      <c r="DC5" s="221"/>
      <c r="DD5" s="221"/>
      <c r="DE5" s="221"/>
      <c r="DF5" s="221"/>
      <c r="DG5" s="221"/>
      <c r="DH5" s="221"/>
      <c r="DI5" s="221"/>
      <c r="DJ5" s="221"/>
      <c r="DK5" s="221"/>
      <c r="DL5" s="221"/>
      <c r="DM5" s="221"/>
      <c r="DN5" s="221"/>
      <c r="DO5" s="221"/>
      <c r="DP5" s="221"/>
      <c r="DQ5" s="221"/>
      <c r="DR5" s="221"/>
      <c r="DS5" s="221"/>
      <c r="DT5" s="221"/>
      <c r="DU5" s="221"/>
      <c r="DV5" s="221"/>
      <c r="DW5" s="221"/>
      <c r="DX5" s="221"/>
      <c r="DY5" s="221"/>
      <c r="DZ5" s="221"/>
      <c r="EA5" s="221"/>
      <c r="EB5" s="221"/>
      <c r="EC5" s="221"/>
      <c r="ED5" s="221"/>
      <c r="EE5" s="221"/>
      <c r="EF5" s="221"/>
      <c r="EG5" s="221"/>
      <c r="EH5" s="221"/>
      <c r="EI5" s="221"/>
      <c r="EJ5" s="221"/>
      <c r="EK5" s="221"/>
      <c r="EL5" s="221"/>
      <c r="EM5" s="221"/>
      <c r="EN5" s="221"/>
      <c r="EO5" s="221"/>
      <c r="EP5" s="221"/>
      <c r="EQ5" s="221"/>
      <c r="ER5" s="221"/>
      <c r="ES5" s="221"/>
      <c r="ET5" s="221"/>
      <c r="EU5" s="221"/>
      <c r="EV5" s="221"/>
      <c r="EW5" s="221"/>
      <c r="EX5" s="221"/>
      <c r="EY5" s="221"/>
      <c r="EZ5" s="221"/>
      <c r="FA5" s="221"/>
      <c r="FB5" s="221"/>
      <c r="FC5" s="221"/>
      <c r="FD5" s="221"/>
      <c r="FE5" s="221"/>
      <c r="FF5" s="221"/>
      <c r="FG5" s="221"/>
      <c r="FH5" s="221"/>
      <c r="FI5" s="221"/>
      <c r="FJ5" s="221"/>
      <c r="FK5" s="221"/>
      <c r="FL5" s="221"/>
      <c r="FM5" s="221"/>
      <c r="FN5" s="221"/>
      <c r="FO5" s="221"/>
      <c r="FP5" s="221"/>
      <c r="FQ5" s="221"/>
      <c r="FR5" s="221"/>
      <c r="FS5" s="221"/>
      <c r="FT5" s="221"/>
      <c r="FU5" s="221"/>
      <c r="FV5" s="221"/>
      <c r="FW5" s="221"/>
      <c r="FX5" s="221"/>
      <c r="FY5" s="221"/>
      <c r="FZ5" s="221"/>
      <c r="GA5" s="221"/>
      <c r="GB5" s="221"/>
      <c r="GC5" s="221"/>
      <c r="GD5" s="221"/>
      <c r="GE5" s="221"/>
      <c r="GF5" s="221"/>
      <c r="GG5" s="221"/>
      <c r="GH5" s="221"/>
      <c r="GI5" s="221"/>
      <c r="GJ5" s="221"/>
      <c r="GK5" s="221"/>
      <c r="GL5" s="221"/>
      <c r="GM5" s="221"/>
      <c r="GN5" s="221"/>
      <c r="GO5" s="221"/>
      <c r="GP5" s="221"/>
      <c r="GQ5" s="221"/>
      <c r="GR5" s="221"/>
      <c r="GS5" s="221"/>
      <c r="GT5" s="221"/>
      <c r="GU5" s="221"/>
      <c r="GV5" s="221"/>
      <c r="GW5" s="221"/>
      <c r="GX5" s="221"/>
      <c r="GY5" s="221"/>
      <c r="GZ5" s="221"/>
      <c r="HA5" s="221"/>
      <c r="HB5" s="221"/>
      <c r="HC5" s="221"/>
      <c r="HD5" s="221"/>
      <c r="HE5" s="221"/>
      <c r="HF5" s="221"/>
      <c r="HG5" s="221"/>
      <c r="HH5" s="221"/>
      <c r="HI5" s="221"/>
      <c r="HJ5" s="221"/>
      <c r="HK5" s="221"/>
      <c r="HL5" s="221"/>
      <c r="HM5" s="221"/>
      <c r="HN5" s="221"/>
      <c r="HO5" s="221"/>
      <c r="HP5" s="221"/>
      <c r="HQ5" s="221"/>
      <c r="HR5" s="221"/>
      <c r="HS5" s="221"/>
      <c r="HT5" s="221"/>
      <c r="HU5" s="221"/>
      <c r="HV5" s="221"/>
      <c r="HW5" s="221"/>
      <c r="HX5" s="221"/>
      <c r="HY5" s="221"/>
      <c r="HZ5" s="221"/>
      <c r="IA5" s="221"/>
      <c r="IB5" s="221"/>
      <c r="IC5" s="221"/>
      <c r="ID5" s="221"/>
      <c r="IE5" s="221"/>
      <c r="IF5" s="221"/>
      <c r="IG5" s="221"/>
      <c r="IH5" s="221"/>
      <c r="II5" s="221"/>
      <c r="IJ5" s="221"/>
      <c r="IK5" s="221"/>
      <c r="IL5" s="221"/>
      <c r="IM5" s="221"/>
      <c r="IN5" s="221"/>
      <c r="IO5" s="221"/>
      <c r="IP5" s="221"/>
      <c r="IQ5" s="221"/>
    </row>
    <row r="6" spans="1:251" s="91" customFormat="1" ht="22.5" customHeight="1">
      <c r="A6" s="220"/>
      <c r="B6" s="220"/>
      <c r="C6" s="221"/>
      <c r="D6" s="220"/>
      <c r="E6" s="220"/>
      <c r="F6" s="221"/>
      <c r="G6" s="221"/>
      <c r="H6" s="221"/>
      <c r="I6" s="221"/>
      <c r="J6" s="221"/>
      <c r="K6" s="221"/>
      <c r="L6" s="221"/>
      <c r="M6" s="221"/>
      <c r="N6" s="221"/>
      <c r="O6" s="167"/>
      <c r="P6" s="220"/>
      <c r="Q6" s="221"/>
      <c r="R6" s="221" t="s">
        <v>216</v>
      </c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221"/>
      <c r="AJ6" s="221"/>
      <c r="AK6" s="221"/>
      <c r="AL6" s="221"/>
      <c r="AM6" s="221"/>
      <c r="AN6" s="221"/>
      <c r="AO6" s="221"/>
      <c r="AP6" s="221"/>
      <c r="AQ6" s="221"/>
      <c r="AR6" s="221"/>
      <c r="AS6" s="221"/>
      <c r="AT6" s="221"/>
      <c r="AU6" s="221"/>
      <c r="AV6" s="221"/>
      <c r="AW6" s="221"/>
      <c r="AX6" s="221"/>
      <c r="AY6" s="221"/>
      <c r="AZ6" s="221"/>
      <c r="BA6" s="221"/>
      <c r="BB6" s="221"/>
      <c r="BC6" s="221"/>
      <c r="BD6" s="221"/>
      <c r="BE6" s="221"/>
      <c r="BF6" s="221"/>
      <c r="BG6" s="221"/>
      <c r="BH6" s="221"/>
      <c r="BI6" s="221"/>
      <c r="BJ6" s="221"/>
      <c r="BK6" s="221"/>
      <c r="BL6" s="221"/>
      <c r="BM6" s="221"/>
      <c r="BN6" s="221"/>
      <c r="BO6" s="221"/>
      <c r="BP6" s="221"/>
      <c r="BQ6" s="221"/>
      <c r="BR6" s="221"/>
      <c r="BS6" s="221"/>
      <c r="BT6" s="221"/>
      <c r="BU6" s="221"/>
      <c r="BV6" s="221"/>
      <c r="BW6" s="221"/>
      <c r="BX6" s="221"/>
      <c r="BY6" s="221"/>
      <c r="BZ6" s="221"/>
      <c r="CA6" s="221"/>
      <c r="CB6" s="221"/>
      <c r="CC6" s="221"/>
      <c r="CD6" s="221"/>
      <c r="CE6" s="221"/>
      <c r="CF6" s="221"/>
      <c r="CG6" s="221"/>
      <c r="CH6" s="221"/>
      <c r="CI6" s="221"/>
      <c r="CJ6" s="221"/>
      <c r="CK6" s="221"/>
      <c r="CL6" s="221"/>
      <c r="CM6" s="221"/>
      <c r="CN6" s="221"/>
      <c r="CO6" s="221"/>
      <c r="CP6" s="221"/>
      <c r="CQ6" s="221"/>
      <c r="CR6" s="221"/>
      <c r="CS6" s="221"/>
      <c r="CT6" s="221"/>
      <c r="CU6" s="221"/>
      <c r="CV6" s="221"/>
      <c r="CW6" s="221"/>
      <c r="CX6" s="221"/>
      <c r="CY6" s="221"/>
      <c r="CZ6" s="221"/>
      <c r="DA6" s="221"/>
      <c r="DB6" s="221"/>
      <c r="DC6" s="221"/>
      <c r="DD6" s="221"/>
      <c r="DE6" s="221"/>
      <c r="DF6" s="221"/>
      <c r="DG6" s="221"/>
      <c r="DH6" s="221"/>
      <c r="DI6" s="221"/>
      <c r="DJ6" s="221"/>
      <c r="DK6" s="221"/>
      <c r="DL6" s="221"/>
      <c r="DM6" s="221"/>
      <c r="DN6" s="221"/>
      <c r="DO6" s="221"/>
      <c r="DP6" s="221"/>
      <c r="DQ6" s="221"/>
      <c r="DR6" s="221"/>
      <c r="DS6" s="221"/>
      <c r="DT6" s="221"/>
      <c r="DU6" s="221"/>
      <c r="DV6" s="221"/>
      <c r="DW6" s="221"/>
      <c r="DX6" s="221"/>
      <c r="DY6" s="221"/>
      <c r="DZ6" s="221"/>
      <c r="EA6" s="221"/>
      <c r="EB6" s="221"/>
      <c r="EC6" s="221"/>
      <c r="ED6" s="221"/>
      <c r="EE6" s="221"/>
      <c r="EF6" s="221"/>
      <c r="EG6" s="221"/>
      <c r="EH6" s="221"/>
      <c r="EI6" s="221"/>
      <c r="EJ6" s="221"/>
      <c r="EK6" s="221"/>
      <c r="EL6" s="221"/>
      <c r="EM6" s="221"/>
      <c r="EN6" s="221"/>
      <c r="EO6" s="221"/>
      <c r="EP6" s="221"/>
      <c r="EQ6" s="221"/>
      <c r="ER6" s="221"/>
      <c r="ES6" s="221"/>
      <c r="ET6" s="221"/>
      <c r="EU6" s="221"/>
      <c r="EV6" s="221"/>
      <c r="EW6" s="221"/>
      <c r="EX6" s="221"/>
      <c r="EY6" s="221"/>
      <c r="EZ6" s="221"/>
      <c r="FA6" s="221"/>
      <c r="FB6" s="221"/>
      <c r="FC6" s="221"/>
      <c r="FD6" s="221"/>
      <c r="FE6" s="221"/>
      <c r="FF6" s="221"/>
      <c r="FG6" s="221"/>
      <c r="FH6" s="221"/>
      <c r="FI6" s="221"/>
      <c r="FJ6" s="221"/>
      <c r="FK6" s="221"/>
      <c r="FL6" s="221"/>
      <c r="FM6" s="221"/>
      <c r="FN6" s="221"/>
      <c r="FO6" s="221"/>
      <c r="FP6" s="221"/>
      <c r="FQ6" s="221"/>
      <c r="FR6" s="221"/>
      <c r="FS6" s="221"/>
      <c r="FT6" s="221"/>
      <c r="FU6" s="221"/>
      <c r="FV6" s="221"/>
      <c r="FW6" s="221"/>
      <c r="FX6" s="221"/>
      <c r="FY6" s="221"/>
      <c r="FZ6" s="221"/>
      <c r="GA6" s="221"/>
      <c r="GB6" s="221"/>
      <c r="GC6" s="221"/>
      <c r="GD6" s="221"/>
      <c r="GE6" s="221"/>
      <c r="GF6" s="221"/>
      <c r="GG6" s="221"/>
      <c r="GH6" s="221"/>
      <c r="GI6" s="221"/>
      <c r="GJ6" s="221"/>
      <c r="GK6" s="221"/>
      <c r="GL6" s="221"/>
      <c r="GM6" s="221"/>
      <c r="GN6" s="221"/>
      <c r="GO6" s="221"/>
      <c r="GP6" s="221"/>
      <c r="GQ6" s="221"/>
      <c r="GR6" s="221"/>
      <c r="GS6" s="221"/>
      <c r="GT6" s="221"/>
      <c r="GU6" s="221"/>
      <c r="GV6" s="221"/>
      <c r="GW6" s="221"/>
      <c r="GX6" s="221"/>
      <c r="GY6" s="221"/>
      <c r="GZ6" s="221"/>
      <c r="HA6" s="221"/>
      <c r="HB6" s="221"/>
      <c r="HC6" s="221"/>
      <c r="HD6" s="221"/>
      <c r="HE6" s="221"/>
      <c r="HF6" s="221"/>
      <c r="HG6" s="221"/>
      <c r="HH6" s="221"/>
      <c r="HI6" s="221"/>
      <c r="HJ6" s="221"/>
      <c r="HK6" s="221"/>
      <c r="HL6" s="221"/>
      <c r="HM6" s="221"/>
      <c r="HN6" s="221"/>
      <c r="HO6" s="221"/>
      <c r="HP6" s="221"/>
      <c r="HQ6" s="221"/>
      <c r="HR6" s="221"/>
      <c r="HS6" s="221"/>
      <c r="HT6" s="221"/>
      <c r="HU6" s="221"/>
      <c r="HV6" s="221"/>
      <c r="HW6" s="221"/>
      <c r="HX6" s="221"/>
      <c r="HY6" s="221"/>
      <c r="HZ6" s="221"/>
      <c r="IA6" s="221"/>
      <c r="IB6" s="221"/>
      <c r="IC6" s="221"/>
      <c r="ID6" s="221"/>
      <c r="IE6" s="221"/>
      <c r="IF6" s="221"/>
      <c r="IG6" s="221"/>
      <c r="IH6" s="221"/>
      <c r="II6" s="221"/>
      <c r="IJ6" s="221"/>
      <c r="IK6" s="221"/>
      <c r="IL6" s="221"/>
      <c r="IM6" s="221"/>
      <c r="IN6" s="221"/>
      <c r="IO6" s="221"/>
      <c r="IP6" s="221"/>
      <c r="IQ6" s="221"/>
    </row>
    <row r="7" spans="1:251" s="91" customFormat="1" ht="22.5" customHeight="1">
      <c r="A7" s="220"/>
      <c r="B7" s="220"/>
      <c r="C7" s="221"/>
      <c r="D7" s="220"/>
      <c r="E7" s="220"/>
      <c r="F7" s="221"/>
      <c r="G7" s="221"/>
      <c r="H7" s="221"/>
      <c r="I7" s="221"/>
      <c r="J7" s="221"/>
      <c r="K7" s="221"/>
      <c r="L7" s="221"/>
      <c r="M7" s="221"/>
      <c r="N7" s="221"/>
      <c r="O7" s="167"/>
      <c r="P7" s="220"/>
      <c r="Q7" s="221"/>
      <c r="R7" s="221" t="s">
        <v>171</v>
      </c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  <c r="AE7" s="221"/>
      <c r="AF7" s="221"/>
      <c r="AG7" s="221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1"/>
      <c r="BH7" s="221"/>
      <c r="BI7" s="221"/>
      <c r="BJ7" s="221"/>
      <c r="BK7" s="221"/>
      <c r="BL7" s="221"/>
      <c r="BM7" s="221"/>
      <c r="BN7" s="221"/>
      <c r="BO7" s="221"/>
      <c r="BP7" s="221"/>
      <c r="BQ7" s="221"/>
      <c r="BR7" s="221"/>
      <c r="BS7" s="221"/>
      <c r="BT7" s="221"/>
      <c r="BU7" s="221"/>
      <c r="BV7" s="221"/>
      <c r="BW7" s="221"/>
      <c r="BX7" s="221"/>
      <c r="BY7" s="221"/>
      <c r="BZ7" s="221"/>
      <c r="CA7" s="221"/>
      <c r="CB7" s="221"/>
      <c r="CC7" s="221"/>
      <c r="CD7" s="221"/>
      <c r="CE7" s="221"/>
      <c r="CF7" s="221"/>
      <c r="CG7" s="221"/>
      <c r="CH7" s="221"/>
      <c r="CI7" s="221"/>
      <c r="CJ7" s="221"/>
      <c r="CK7" s="221"/>
      <c r="CL7" s="221"/>
      <c r="CM7" s="221"/>
      <c r="CN7" s="221"/>
      <c r="CO7" s="221"/>
      <c r="CP7" s="221"/>
      <c r="CQ7" s="221"/>
      <c r="CR7" s="221"/>
      <c r="CS7" s="221"/>
      <c r="CT7" s="221"/>
      <c r="CU7" s="221"/>
      <c r="CV7" s="221"/>
      <c r="CW7" s="221"/>
      <c r="CX7" s="221"/>
      <c r="CY7" s="221"/>
      <c r="CZ7" s="221"/>
      <c r="DA7" s="221"/>
      <c r="DB7" s="221"/>
      <c r="DC7" s="221"/>
      <c r="DD7" s="221"/>
      <c r="DE7" s="221"/>
      <c r="DF7" s="221"/>
      <c r="DG7" s="221"/>
      <c r="DH7" s="221"/>
      <c r="DI7" s="221"/>
      <c r="DJ7" s="221"/>
      <c r="DK7" s="221"/>
      <c r="DL7" s="221"/>
      <c r="DM7" s="221"/>
      <c r="DN7" s="221"/>
      <c r="DO7" s="221"/>
      <c r="DP7" s="221"/>
      <c r="DQ7" s="221"/>
      <c r="DR7" s="221"/>
      <c r="DS7" s="221"/>
      <c r="DT7" s="221"/>
      <c r="DU7" s="221"/>
      <c r="DV7" s="221"/>
      <c r="DW7" s="221"/>
      <c r="DX7" s="221"/>
      <c r="DY7" s="221"/>
      <c r="DZ7" s="221"/>
      <c r="EA7" s="221"/>
      <c r="EB7" s="221"/>
      <c r="EC7" s="221"/>
      <c r="ED7" s="221"/>
      <c r="EE7" s="221"/>
      <c r="EF7" s="221"/>
      <c r="EG7" s="221"/>
      <c r="EH7" s="221"/>
      <c r="EI7" s="221"/>
      <c r="EJ7" s="221"/>
      <c r="EK7" s="221"/>
      <c r="EL7" s="221"/>
      <c r="EM7" s="221"/>
      <c r="EN7" s="221"/>
      <c r="EO7" s="221"/>
      <c r="EP7" s="221"/>
      <c r="EQ7" s="221"/>
      <c r="ER7" s="221"/>
      <c r="ES7" s="221"/>
      <c r="ET7" s="221"/>
      <c r="EU7" s="221"/>
      <c r="EV7" s="221"/>
      <c r="EW7" s="221"/>
      <c r="EX7" s="221"/>
      <c r="EY7" s="221"/>
      <c r="EZ7" s="221"/>
      <c r="FA7" s="221"/>
      <c r="FB7" s="221"/>
      <c r="FC7" s="221"/>
      <c r="FD7" s="221"/>
      <c r="FE7" s="221"/>
      <c r="FF7" s="221"/>
      <c r="FG7" s="221"/>
      <c r="FH7" s="221"/>
      <c r="FI7" s="221"/>
      <c r="FJ7" s="221"/>
      <c r="FK7" s="221"/>
      <c r="FL7" s="221"/>
      <c r="FM7" s="221"/>
      <c r="FN7" s="221"/>
      <c r="FO7" s="221"/>
      <c r="FP7" s="221"/>
      <c r="FQ7" s="221"/>
      <c r="FR7" s="221"/>
      <c r="FS7" s="221"/>
      <c r="FT7" s="221"/>
      <c r="FU7" s="221"/>
      <c r="FV7" s="221"/>
      <c r="FW7" s="221"/>
      <c r="FX7" s="221"/>
      <c r="FY7" s="221"/>
      <c r="FZ7" s="221"/>
      <c r="GA7" s="221"/>
      <c r="GB7" s="221"/>
      <c r="GC7" s="221"/>
      <c r="GD7" s="221"/>
      <c r="GE7" s="221"/>
      <c r="GF7" s="221"/>
      <c r="GG7" s="221"/>
      <c r="GH7" s="221"/>
      <c r="GI7" s="221"/>
      <c r="GJ7" s="221"/>
      <c r="GK7" s="221"/>
      <c r="GL7" s="221"/>
      <c r="GM7" s="221"/>
      <c r="GN7" s="221"/>
      <c r="GO7" s="221"/>
      <c r="GP7" s="221"/>
      <c r="GQ7" s="221"/>
      <c r="GR7" s="221"/>
      <c r="GS7" s="221"/>
      <c r="GT7" s="221"/>
      <c r="GU7" s="221"/>
      <c r="GV7" s="221"/>
      <c r="GW7" s="221"/>
      <c r="GX7" s="221"/>
      <c r="GY7" s="221"/>
      <c r="GZ7" s="221"/>
      <c r="HA7" s="221"/>
      <c r="HB7" s="221"/>
      <c r="HC7" s="221"/>
      <c r="HD7" s="221"/>
      <c r="HE7" s="221"/>
      <c r="HF7" s="221"/>
      <c r="HG7" s="221"/>
      <c r="HH7" s="221"/>
      <c r="HI7" s="221"/>
      <c r="HJ7" s="221"/>
      <c r="HK7" s="221"/>
      <c r="HL7" s="221"/>
      <c r="HM7" s="221"/>
      <c r="HN7" s="221"/>
      <c r="HO7" s="221"/>
      <c r="HP7" s="221"/>
      <c r="HQ7" s="221"/>
      <c r="HR7" s="221"/>
      <c r="HS7" s="221"/>
      <c r="HT7" s="221"/>
      <c r="HU7" s="221"/>
      <c r="HV7" s="221"/>
      <c r="HW7" s="221"/>
      <c r="HX7" s="221"/>
      <c r="HY7" s="221"/>
      <c r="HZ7" s="221"/>
      <c r="IA7" s="221"/>
      <c r="IB7" s="221"/>
      <c r="IC7" s="221"/>
      <c r="ID7" s="221"/>
      <c r="IE7" s="221"/>
      <c r="IF7" s="221"/>
      <c r="IG7" s="221"/>
      <c r="IH7" s="221"/>
      <c r="II7" s="221"/>
      <c r="IJ7" s="221"/>
      <c r="IK7" s="221"/>
      <c r="IL7" s="221"/>
      <c r="IM7" s="221"/>
      <c r="IN7" s="221"/>
      <c r="IO7" s="221"/>
      <c r="IP7" s="221"/>
      <c r="IQ7" s="221"/>
    </row>
    <row r="8" spans="1:251" s="91" customFormat="1" ht="22.5" customHeight="1">
      <c r="A8" s="220"/>
      <c r="B8" s="220"/>
      <c r="C8" s="221"/>
      <c r="D8" s="220"/>
      <c r="E8" s="220"/>
      <c r="F8" s="221"/>
      <c r="G8" s="221"/>
      <c r="H8" s="221"/>
      <c r="I8" s="221"/>
      <c r="J8" s="221"/>
      <c r="K8" s="221"/>
      <c r="L8" s="221"/>
      <c r="M8" s="221"/>
      <c r="N8" s="221"/>
      <c r="O8" s="167"/>
      <c r="P8" s="220"/>
      <c r="Q8" s="221"/>
      <c r="R8" s="221" t="s">
        <v>172</v>
      </c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  <c r="AM8" s="221"/>
      <c r="AN8" s="221"/>
      <c r="AO8" s="221"/>
      <c r="AP8" s="221"/>
      <c r="AQ8" s="221"/>
      <c r="AR8" s="221"/>
      <c r="AS8" s="221"/>
      <c r="AT8" s="221"/>
      <c r="AU8" s="221"/>
      <c r="AV8" s="221"/>
      <c r="AW8" s="221"/>
      <c r="AX8" s="221"/>
      <c r="AY8" s="221"/>
      <c r="AZ8" s="221"/>
      <c r="BA8" s="221"/>
      <c r="BB8" s="221"/>
      <c r="BC8" s="221"/>
      <c r="BD8" s="221"/>
      <c r="BE8" s="221"/>
      <c r="BF8" s="221"/>
      <c r="BG8" s="221"/>
      <c r="BH8" s="221"/>
      <c r="BI8" s="221"/>
      <c r="BJ8" s="221"/>
      <c r="BK8" s="221"/>
      <c r="BL8" s="221"/>
      <c r="BM8" s="221"/>
      <c r="BN8" s="221"/>
      <c r="BO8" s="221"/>
      <c r="BP8" s="221"/>
      <c r="BQ8" s="221"/>
      <c r="BR8" s="221"/>
      <c r="BS8" s="221"/>
      <c r="BT8" s="221"/>
      <c r="BU8" s="221"/>
      <c r="BV8" s="221"/>
      <c r="BW8" s="221"/>
      <c r="BX8" s="221"/>
      <c r="BY8" s="221"/>
      <c r="BZ8" s="221"/>
      <c r="CA8" s="221"/>
      <c r="CB8" s="221"/>
      <c r="CC8" s="221"/>
      <c r="CD8" s="221"/>
      <c r="CE8" s="221"/>
      <c r="CF8" s="221"/>
      <c r="CG8" s="221"/>
      <c r="CH8" s="221"/>
      <c r="CI8" s="221"/>
      <c r="CJ8" s="221"/>
      <c r="CK8" s="221"/>
      <c r="CL8" s="221"/>
      <c r="CM8" s="221"/>
      <c r="CN8" s="221"/>
      <c r="CO8" s="221"/>
      <c r="CP8" s="221"/>
      <c r="CQ8" s="221"/>
      <c r="CR8" s="221"/>
      <c r="CS8" s="221"/>
      <c r="CT8" s="221"/>
      <c r="CU8" s="221"/>
      <c r="CV8" s="221"/>
      <c r="CW8" s="221"/>
      <c r="CX8" s="221"/>
      <c r="CY8" s="221"/>
      <c r="CZ8" s="221"/>
      <c r="DA8" s="221"/>
      <c r="DB8" s="221"/>
      <c r="DC8" s="221"/>
      <c r="DD8" s="221"/>
      <c r="DE8" s="221"/>
      <c r="DF8" s="221"/>
      <c r="DG8" s="221"/>
      <c r="DH8" s="221"/>
      <c r="DI8" s="221"/>
      <c r="DJ8" s="221"/>
      <c r="DK8" s="221"/>
      <c r="DL8" s="221"/>
      <c r="DM8" s="221"/>
      <c r="DN8" s="221"/>
      <c r="DO8" s="221"/>
      <c r="DP8" s="221"/>
      <c r="DQ8" s="221"/>
      <c r="DR8" s="221"/>
      <c r="DS8" s="221"/>
      <c r="DT8" s="221"/>
      <c r="DU8" s="221"/>
      <c r="DV8" s="221"/>
      <c r="DW8" s="221"/>
      <c r="DX8" s="221"/>
      <c r="DY8" s="221"/>
      <c r="DZ8" s="221"/>
      <c r="EA8" s="221"/>
      <c r="EB8" s="221"/>
      <c r="EC8" s="221"/>
      <c r="ED8" s="221"/>
      <c r="EE8" s="221"/>
      <c r="EF8" s="221"/>
      <c r="EG8" s="221"/>
      <c r="EH8" s="221"/>
      <c r="EI8" s="221"/>
      <c r="EJ8" s="221"/>
      <c r="EK8" s="221"/>
      <c r="EL8" s="221"/>
      <c r="EM8" s="221"/>
      <c r="EN8" s="221"/>
      <c r="EO8" s="221"/>
      <c r="EP8" s="221"/>
      <c r="EQ8" s="221"/>
      <c r="ER8" s="221"/>
      <c r="ES8" s="221"/>
      <c r="ET8" s="221"/>
      <c r="EU8" s="221"/>
      <c r="EV8" s="221"/>
      <c r="EW8" s="221"/>
      <c r="EX8" s="221"/>
      <c r="EY8" s="221"/>
      <c r="EZ8" s="221"/>
      <c r="FA8" s="221"/>
      <c r="FB8" s="221"/>
      <c r="FC8" s="221"/>
      <c r="FD8" s="221"/>
      <c r="FE8" s="221"/>
      <c r="FF8" s="221"/>
      <c r="FG8" s="221"/>
      <c r="FH8" s="221"/>
      <c r="FI8" s="221"/>
      <c r="FJ8" s="221"/>
      <c r="FK8" s="221"/>
      <c r="FL8" s="221"/>
      <c r="FM8" s="221"/>
      <c r="FN8" s="221"/>
      <c r="FO8" s="221"/>
      <c r="FP8" s="221"/>
      <c r="FQ8" s="221"/>
      <c r="FR8" s="221"/>
      <c r="FS8" s="221"/>
      <c r="FT8" s="221"/>
      <c r="FU8" s="221"/>
      <c r="FV8" s="221"/>
      <c r="FW8" s="221"/>
      <c r="FX8" s="221"/>
      <c r="FY8" s="221"/>
      <c r="FZ8" s="221"/>
      <c r="GA8" s="221"/>
      <c r="GB8" s="221"/>
      <c r="GC8" s="221"/>
      <c r="GD8" s="221"/>
      <c r="GE8" s="221"/>
      <c r="GF8" s="221"/>
      <c r="GG8" s="221"/>
      <c r="GH8" s="221"/>
      <c r="GI8" s="221"/>
      <c r="GJ8" s="221"/>
      <c r="GK8" s="221"/>
      <c r="GL8" s="221"/>
      <c r="GM8" s="221"/>
      <c r="GN8" s="221"/>
      <c r="GO8" s="221"/>
      <c r="GP8" s="221"/>
      <c r="GQ8" s="221"/>
      <c r="GR8" s="221"/>
      <c r="GS8" s="221"/>
      <c r="GT8" s="221"/>
      <c r="GU8" s="221"/>
      <c r="GV8" s="221"/>
      <c r="GW8" s="221"/>
      <c r="GX8" s="221"/>
      <c r="GY8" s="221"/>
      <c r="GZ8" s="221"/>
      <c r="HA8" s="221"/>
      <c r="HB8" s="221"/>
      <c r="HC8" s="221"/>
      <c r="HD8" s="221"/>
      <c r="HE8" s="221"/>
      <c r="HF8" s="221"/>
      <c r="HG8" s="221"/>
      <c r="HH8" s="221"/>
      <c r="HI8" s="221"/>
      <c r="HJ8" s="221"/>
      <c r="HK8" s="221"/>
      <c r="HL8" s="221"/>
      <c r="HM8" s="221"/>
      <c r="HN8" s="221"/>
      <c r="HO8" s="221"/>
      <c r="HP8" s="221"/>
      <c r="HQ8" s="221"/>
      <c r="HR8" s="221"/>
      <c r="HS8" s="221"/>
      <c r="HT8" s="221"/>
      <c r="HU8" s="221"/>
      <c r="HV8" s="221"/>
      <c r="HW8" s="221"/>
      <c r="HX8" s="221"/>
      <c r="HY8" s="221"/>
      <c r="HZ8" s="221"/>
      <c r="IA8" s="221"/>
      <c r="IB8" s="221"/>
      <c r="IC8" s="221"/>
      <c r="ID8" s="221"/>
      <c r="IE8" s="221"/>
      <c r="IF8" s="221"/>
      <c r="IG8" s="221"/>
      <c r="IH8" s="221"/>
      <c r="II8" s="221"/>
      <c r="IJ8" s="221"/>
      <c r="IK8" s="221"/>
      <c r="IL8" s="221"/>
      <c r="IM8" s="221"/>
      <c r="IN8" s="221"/>
      <c r="IO8" s="221"/>
      <c r="IP8" s="221"/>
      <c r="IQ8" s="221"/>
    </row>
    <row r="9" spans="1:251" s="91" customFormat="1" ht="22.5" customHeight="1">
      <c r="A9" s="221"/>
      <c r="B9" s="221"/>
      <c r="C9" s="221"/>
      <c r="D9" s="221"/>
      <c r="E9" s="221"/>
      <c r="F9" s="221"/>
      <c r="G9" s="221"/>
      <c r="H9" s="221" t="s">
        <v>87</v>
      </c>
      <c r="I9" s="221"/>
      <c r="J9" s="221"/>
      <c r="K9" s="221"/>
      <c r="L9" s="221"/>
      <c r="M9" s="221"/>
      <c r="N9" s="221"/>
      <c r="O9" s="221"/>
      <c r="P9" s="221"/>
      <c r="Q9" s="221"/>
      <c r="R9" s="221" t="s">
        <v>173</v>
      </c>
      <c r="S9" s="221"/>
      <c r="T9" s="221" t="s">
        <v>89</v>
      </c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  <c r="BA9" s="221"/>
      <c r="BB9" s="221"/>
      <c r="BC9" s="221"/>
      <c r="BD9" s="221"/>
      <c r="BE9" s="221"/>
      <c r="BF9" s="221"/>
      <c r="BG9" s="221"/>
      <c r="BH9" s="221"/>
      <c r="BI9" s="221"/>
      <c r="BJ9" s="221"/>
      <c r="BK9" s="221"/>
      <c r="BL9" s="221"/>
      <c r="BM9" s="221"/>
      <c r="BN9" s="221"/>
      <c r="BO9" s="221"/>
      <c r="BP9" s="221"/>
      <c r="BQ9" s="221"/>
      <c r="BR9" s="221"/>
      <c r="BS9" s="221"/>
      <c r="BT9" s="221"/>
      <c r="BU9" s="221"/>
      <c r="BV9" s="221"/>
      <c r="BW9" s="221"/>
      <c r="BX9" s="221"/>
      <c r="BY9" s="221"/>
      <c r="BZ9" s="221"/>
      <c r="CA9" s="221"/>
      <c r="CB9" s="221"/>
      <c r="CC9" s="221"/>
      <c r="CD9" s="221"/>
      <c r="CE9" s="221"/>
      <c r="CF9" s="221"/>
      <c r="CG9" s="221"/>
      <c r="CH9" s="221"/>
      <c r="CI9" s="221"/>
      <c r="CJ9" s="221"/>
      <c r="CK9" s="221"/>
      <c r="CL9" s="221"/>
      <c r="CM9" s="221"/>
      <c r="CN9" s="221"/>
      <c r="CO9" s="221"/>
      <c r="CP9" s="221"/>
      <c r="CQ9" s="221"/>
      <c r="CR9" s="221"/>
      <c r="CS9" s="221"/>
      <c r="CT9" s="221"/>
      <c r="CU9" s="221"/>
      <c r="CV9" s="221"/>
      <c r="CW9" s="221"/>
      <c r="CX9" s="221"/>
      <c r="CY9" s="221"/>
      <c r="CZ9" s="221"/>
      <c r="DA9" s="221"/>
      <c r="DB9" s="221"/>
      <c r="DC9" s="221"/>
      <c r="DD9" s="221"/>
      <c r="DE9" s="221"/>
      <c r="DF9" s="221"/>
      <c r="DG9" s="221"/>
      <c r="DH9" s="221"/>
      <c r="DI9" s="221"/>
      <c r="DJ9" s="221"/>
      <c r="DK9" s="221"/>
      <c r="DL9" s="221"/>
      <c r="DM9" s="221"/>
      <c r="DN9" s="221"/>
      <c r="DO9" s="221"/>
      <c r="DP9" s="221"/>
      <c r="DQ9" s="221"/>
      <c r="DR9" s="221"/>
      <c r="DS9" s="221"/>
      <c r="DT9" s="221"/>
      <c r="DU9" s="221"/>
      <c r="DV9" s="221"/>
      <c r="DW9" s="221"/>
      <c r="DX9" s="221"/>
      <c r="DY9" s="221"/>
      <c r="DZ9" s="221"/>
      <c r="EA9" s="221"/>
      <c r="EB9" s="221"/>
      <c r="EC9" s="221"/>
      <c r="ED9" s="221"/>
      <c r="EE9" s="221"/>
      <c r="EF9" s="221"/>
      <c r="EG9" s="221"/>
      <c r="EH9" s="221"/>
      <c r="EI9" s="221"/>
      <c r="EJ9" s="221"/>
      <c r="EK9" s="221"/>
      <c r="EL9" s="221"/>
      <c r="EM9" s="221"/>
      <c r="EN9" s="221"/>
      <c r="EO9" s="221"/>
      <c r="EP9" s="221"/>
      <c r="EQ9" s="221"/>
      <c r="ER9" s="221"/>
      <c r="ES9" s="221"/>
      <c r="ET9" s="221"/>
      <c r="EU9" s="221"/>
      <c r="EV9" s="221"/>
      <c r="EW9" s="221"/>
      <c r="EX9" s="221"/>
      <c r="EY9" s="221"/>
      <c r="EZ9" s="221"/>
      <c r="FA9" s="221"/>
      <c r="FB9" s="221"/>
      <c r="FC9" s="221"/>
      <c r="FD9" s="221"/>
      <c r="FE9" s="221"/>
      <c r="FF9" s="221"/>
      <c r="FG9" s="221"/>
      <c r="FH9" s="221"/>
      <c r="FI9" s="221"/>
      <c r="FJ9" s="221"/>
      <c r="FK9" s="221"/>
      <c r="FL9" s="221"/>
      <c r="FM9" s="221"/>
      <c r="FN9" s="221"/>
      <c r="FO9" s="221"/>
      <c r="FP9" s="221"/>
      <c r="FQ9" s="221"/>
      <c r="FR9" s="221"/>
      <c r="FS9" s="221"/>
      <c r="FT9" s="221"/>
      <c r="FU9" s="221"/>
      <c r="FV9" s="221"/>
      <c r="FW9" s="221"/>
      <c r="FX9" s="221"/>
      <c r="FY9" s="221"/>
      <c r="FZ9" s="221"/>
      <c r="GA9" s="221"/>
      <c r="GB9" s="221"/>
      <c r="GC9" s="221"/>
      <c r="GD9" s="221"/>
      <c r="GE9" s="221"/>
      <c r="GF9" s="221"/>
      <c r="GG9" s="221"/>
      <c r="GH9" s="221"/>
      <c r="GI9" s="221"/>
      <c r="GJ9" s="221"/>
      <c r="GK9" s="221"/>
      <c r="GL9" s="221"/>
      <c r="GM9" s="221"/>
      <c r="GN9" s="221"/>
      <c r="GO9" s="221"/>
      <c r="GP9" s="221"/>
      <c r="GQ9" s="221"/>
      <c r="GR9" s="221"/>
      <c r="GS9" s="221"/>
      <c r="GT9" s="221"/>
      <c r="GU9" s="221"/>
      <c r="GV9" s="221"/>
      <c r="GW9" s="221"/>
      <c r="GX9" s="221"/>
      <c r="GY9" s="221"/>
      <c r="GZ9" s="221"/>
      <c r="HA9" s="221"/>
      <c r="HB9" s="221"/>
      <c r="HC9" s="221"/>
      <c r="HD9" s="221"/>
      <c r="HE9" s="221"/>
      <c r="HF9" s="221"/>
      <c r="HG9" s="221"/>
      <c r="HH9" s="221"/>
      <c r="HI9" s="221"/>
      <c r="HJ9" s="221"/>
      <c r="HK9" s="221"/>
      <c r="HL9" s="221"/>
      <c r="HM9" s="221"/>
      <c r="HN9" s="221"/>
      <c r="HO9" s="221"/>
      <c r="HP9" s="221"/>
      <c r="HQ9" s="221"/>
      <c r="HR9" s="221"/>
      <c r="HS9" s="221"/>
      <c r="HT9" s="221"/>
      <c r="HU9" s="221"/>
      <c r="HV9" s="221"/>
      <c r="HW9" s="221"/>
      <c r="HX9" s="221"/>
      <c r="HY9" s="221"/>
      <c r="HZ9" s="221"/>
      <c r="IA9" s="221"/>
      <c r="IB9" s="221"/>
      <c r="IC9" s="221"/>
      <c r="ID9" s="221"/>
      <c r="IE9" s="221"/>
      <c r="IF9" s="221"/>
      <c r="IG9" s="221"/>
      <c r="IH9" s="221"/>
      <c r="II9" s="221"/>
      <c r="IJ9" s="221"/>
      <c r="IK9" s="221"/>
      <c r="IL9" s="221"/>
      <c r="IM9" s="221"/>
      <c r="IN9" s="221"/>
      <c r="IO9" s="221"/>
      <c r="IP9" s="221"/>
      <c r="IQ9" s="221"/>
    </row>
    <row r="10" spans="1:251" s="91" customFormat="1" ht="22.5" customHeight="1">
      <c r="A10" s="221"/>
      <c r="B10" s="221"/>
      <c r="C10" s="221"/>
      <c r="D10" s="221" t="s">
        <v>205</v>
      </c>
      <c r="E10" s="221"/>
      <c r="F10" s="221" t="s">
        <v>113</v>
      </c>
      <c r="G10" s="221"/>
      <c r="H10" s="221" t="s">
        <v>92</v>
      </c>
      <c r="I10" s="221"/>
      <c r="J10" s="221" t="s">
        <v>93</v>
      </c>
      <c r="K10" s="221"/>
      <c r="L10" s="221" t="s">
        <v>110</v>
      </c>
      <c r="M10" s="221"/>
      <c r="N10" s="221"/>
      <c r="O10" s="221"/>
      <c r="P10" s="221"/>
      <c r="Q10" s="221"/>
      <c r="R10" s="221" t="s">
        <v>95</v>
      </c>
      <c r="S10" s="221"/>
      <c r="T10" s="221" t="s">
        <v>96</v>
      </c>
      <c r="U10" s="221"/>
      <c r="V10" s="221" t="s">
        <v>98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1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  <c r="IN10" s="221"/>
      <c r="IO10" s="221"/>
      <c r="IP10" s="221"/>
      <c r="IQ10" s="221"/>
    </row>
    <row r="11" spans="1:251" s="91" customFormat="1" ht="22.5" customHeight="1">
      <c r="A11" s="221"/>
      <c r="B11" s="113"/>
      <c r="C11" s="221"/>
      <c r="D11" s="221" t="s">
        <v>99</v>
      </c>
      <c r="E11" s="221"/>
      <c r="F11" s="221" t="s">
        <v>114</v>
      </c>
      <c r="G11" s="221"/>
      <c r="H11" s="221" t="s">
        <v>101</v>
      </c>
      <c r="I11" s="221"/>
      <c r="J11" s="221" t="s">
        <v>102</v>
      </c>
      <c r="K11" s="221"/>
      <c r="L11" s="221" t="s">
        <v>54</v>
      </c>
      <c r="M11" s="221"/>
      <c r="N11" s="221" t="s">
        <v>94</v>
      </c>
      <c r="O11" s="221"/>
      <c r="P11" s="221" t="s">
        <v>54</v>
      </c>
      <c r="Q11" s="221"/>
      <c r="R11" s="221" t="s">
        <v>103</v>
      </c>
      <c r="S11" s="221"/>
      <c r="T11" s="221" t="s">
        <v>104</v>
      </c>
      <c r="U11" s="221"/>
      <c r="V11" s="221" t="s">
        <v>106</v>
      </c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21"/>
      <c r="BA11" s="221"/>
      <c r="BB11" s="221"/>
      <c r="BC11" s="221"/>
      <c r="BD11" s="221"/>
      <c r="BE11" s="221"/>
      <c r="BF11" s="221"/>
      <c r="BG11" s="221"/>
      <c r="BH11" s="221"/>
      <c r="BI11" s="221"/>
      <c r="BJ11" s="221"/>
      <c r="BK11" s="221"/>
      <c r="BL11" s="221"/>
      <c r="BM11" s="221"/>
      <c r="BN11" s="221"/>
      <c r="BO11" s="221"/>
      <c r="BP11" s="221"/>
      <c r="BQ11" s="221"/>
      <c r="BR11" s="221"/>
      <c r="BS11" s="221"/>
      <c r="BT11" s="221"/>
      <c r="BU11" s="221"/>
      <c r="BV11" s="221"/>
      <c r="BW11" s="221"/>
      <c r="BX11" s="221"/>
      <c r="BY11" s="221"/>
      <c r="BZ11" s="221"/>
      <c r="CA11" s="221"/>
      <c r="CB11" s="221"/>
      <c r="CC11" s="221"/>
      <c r="CD11" s="221"/>
      <c r="CE11" s="221"/>
      <c r="CF11" s="221"/>
      <c r="CG11" s="221"/>
      <c r="CH11" s="221"/>
      <c r="CI11" s="221"/>
      <c r="CJ11" s="221"/>
      <c r="CK11" s="221"/>
      <c r="CL11" s="221"/>
      <c r="CM11" s="221"/>
      <c r="CN11" s="221"/>
      <c r="CO11" s="221"/>
      <c r="CP11" s="221"/>
      <c r="CQ11" s="221"/>
      <c r="CR11" s="221"/>
      <c r="CS11" s="221"/>
      <c r="CT11" s="221"/>
      <c r="CU11" s="221"/>
      <c r="CV11" s="221"/>
      <c r="CW11" s="221"/>
      <c r="CX11" s="221"/>
      <c r="CY11" s="221"/>
      <c r="CZ11" s="221"/>
      <c r="DA11" s="221"/>
      <c r="DB11" s="221"/>
      <c r="DC11" s="221"/>
      <c r="DD11" s="221"/>
      <c r="DE11" s="221"/>
      <c r="DF11" s="221"/>
      <c r="DG11" s="221"/>
      <c r="DH11" s="221"/>
      <c r="DI11" s="221"/>
      <c r="DJ11" s="221"/>
      <c r="DK11" s="221"/>
      <c r="DL11" s="221"/>
      <c r="DM11" s="221"/>
      <c r="DN11" s="221"/>
      <c r="DO11" s="221"/>
      <c r="DP11" s="221"/>
      <c r="DQ11" s="221"/>
      <c r="DR11" s="221"/>
      <c r="DS11" s="221"/>
      <c r="DT11" s="221"/>
      <c r="DU11" s="221"/>
      <c r="DV11" s="221"/>
      <c r="DW11" s="221"/>
      <c r="DX11" s="221"/>
      <c r="DY11" s="221"/>
      <c r="DZ11" s="221"/>
      <c r="EA11" s="221"/>
      <c r="EB11" s="221"/>
      <c r="EC11" s="221"/>
      <c r="ED11" s="221"/>
      <c r="EE11" s="221"/>
      <c r="EF11" s="221"/>
      <c r="EG11" s="221"/>
      <c r="EH11" s="221"/>
      <c r="EI11" s="221"/>
      <c r="EJ11" s="221"/>
      <c r="EK11" s="221"/>
      <c r="EL11" s="221"/>
      <c r="EM11" s="221"/>
      <c r="EN11" s="221"/>
      <c r="EO11" s="221"/>
      <c r="EP11" s="221"/>
      <c r="EQ11" s="221"/>
      <c r="ER11" s="221"/>
      <c r="ES11" s="221"/>
      <c r="ET11" s="221"/>
      <c r="EU11" s="221"/>
      <c r="EV11" s="221"/>
      <c r="EW11" s="221"/>
      <c r="EX11" s="221"/>
      <c r="EY11" s="221"/>
      <c r="EZ11" s="221"/>
      <c r="FA11" s="221"/>
      <c r="FB11" s="221"/>
      <c r="FC11" s="221"/>
      <c r="FD11" s="221"/>
      <c r="FE11" s="221"/>
      <c r="FF11" s="221"/>
      <c r="FG11" s="221"/>
      <c r="FH11" s="221"/>
      <c r="FI11" s="221"/>
      <c r="FJ11" s="221"/>
      <c r="FK11" s="221"/>
      <c r="FL11" s="221"/>
      <c r="FM11" s="221"/>
      <c r="FN11" s="221"/>
      <c r="FO11" s="221"/>
      <c r="FP11" s="221"/>
      <c r="FQ11" s="221"/>
      <c r="FR11" s="221"/>
      <c r="FS11" s="221"/>
      <c r="FT11" s="221"/>
      <c r="FU11" s="221"/>
      <c r="FV11" s="221"/>
      <c r="FW11" s="221"/>
      <c r="FX11" s="221"/>
      <c r="FY11" s="221"/>
      <c r="FZ11" s="221"/>
      <c r="GA11" s="221"/>
      <c r="GB11" s="221"/>
      <c r="GC11" s="221"/>
      <c r="GD11" s="221"/>
      <c r="GE11" s="221"/>
      <c r="GF11" s="221"/>
      <c r="GG11" s="221"/>
      <c r="GH11" s="221"/>
      <c r="GI11" s="221"/>
      <c r="GJ11" s="221"/>
      <c r="GK11" s="221"/>
      <c r="GL11" s="221"/>
      <c r="GM11" s="221"/>
      <c r="GN11" s="221"/>
      <c r="GO11" s="221"/>
      <c r="GP11" s="221"/>
      <c r="GQ11" s="221"/>
      <c r="GR11" s="221"/>
      <c r="GS11" s="221"/>
      <c r="GT11" s="221"/>
      <c r="GU11" s="221"/>
      <c r="GV11" s="221"/>
      <c r="GW11" s="221"/>
      <c r="GX11" s="221"/>
      <c r="GY11" s="221"/>
      <c r="GZ11" s="221"/>
      <c r="HA11" s="221"/>
      <c r="HB11" s="221"/>
      <c r="HC11" s="221"/>
      <c r="HD11" s="221"/>
      <c r="HE11" s="221"/>
      <c r="HF11" s="221"/>
      <c r="HG11" s="221"/>
      <c r="HH11" s="221"/>
      <c r="HI11" s="221"/>
      <c r="HJ11" s="221"/>
      <c r="HK11" s="221"/>
      <c r="HL11" s="221"/>
      <c r="HM11" s="221"/>
      <c r="HN11" s="221"/>
      <c r="HO11" s="221"/>
      <c r="HP11" s="221"/>
      <c r="HQ11" s="221"/>
      <c r="HR11" s="221"/>
      <c r="HS11" s="221"/>
      <c r="HT11" s="221"/>
      <c r="HU11" s="221"/>
      <c r="HV11" s="221"/>
      <c r="HW11" s="221"/>
      <c r="HX11" s="221"/>
      <c r="HY11" s="221"/>
      <c r="HZ11" s="221"/>
      <c r="IA11" s="221"/>
      <c r="IB11" s="221"/>
      <c r="IC11" s="221"/>
      <c r="ID11" s="221"/>
      <c r="IE11" s="221"/>
      <c r="IF11" s="221"/>
      <c r="IG11" s="221"/>
      <c r="IH11" s="221"/>
      <c r="II11" s="221"/>
      <c r="IJ11" s="221"/>
      <c r="IK11" s="221"/>
      <c r="IL11" s="221"/>
      <c r="IM11" s="221"/>
      <c r="IN11" s="221"/>
      <c r="IO11" s="221"/>
      <c r="IP11" s="221"/>
      <c r="IQ11" s="221"/>
    </row>
    <row r="12" spans="1:251" s="91" customFormat="1" ht="22.5" customHeight="1">
      <c r="A12" s="221"/>
      <c r="B12" s="221"/>
      <c r="C12" s="221"/>
      <c r="D12" s="233" t="s">
        <v>8</v>
      </c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1"/>
      <c r="BH12" s="221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1"/>
      <c r="CL12" s="221"/>
      <c r="CM12" s="221"/>
      <c r="CN12" s="221"/>
      <c r="CO12" s="221"/>
      <c r="CP12" s="221"/>
      <c r="CQ12" s="221"/>
      <c r="CR12" s="221"/>
      <c r="CS12" s="221"/>
      <c r="CT12" s="221"/>
      <c r="CU12" s="221"/>
      <c r="CV12" s="221"/>
      <c r="CW12" s="221"/>
      <c r="CX12" s="221"/>
      <c r="CY12" s="221"/>
      <c r="CZ12" s="221"/>
      <c r="DA12" s="221"/>
      <c r="DB12" s="221"/>
      <c r="DC12" s="221"/>
      <c r="DD12" s="221"/>
      <c r="DE12" s="221"/>
      <c r="DF12" s="221"/>
      <c r="DG12" s="221"/>
      <c r="DH12" s="221"/>
      <c r="DI12" s="221"/>
      <c r="DJ12" s="221"/>
      <c r="DK12" s="221"/>
      <c r="DL12" s="221"/>
      <c r="DM12" s="221"/>
      <c r="DN12" s="221"/>
      <c r="DO12" s="221"/>
      <c r="DP12" s="221"/>
      <c r="DQ12" s="221"/>
      <c r="DR12" s="221"/>
      <c r="DS12" s="221"/>
      <c r="DT12" s="221"/>
      <c r="DU12" s="221"/>
      <c r="DV12" s="221"/>
      <c r="DW12" s="221"/>
      <c r="DX12" s="221"/>
      <c r="DY12" s="221"/>
      <c r="DZ12" s="221"/>
      <c r="EA12" s="221"/>
      <c r="EB12" s="221"/>
      <c r="EC12" s="221"/>
      <c r="ED12" s="221"/>
      <c r="EE12" s="221"/>
      <c r="EF12" s="221"/>
      <c r="EG12" s="221"/>
      <c r="EH12" s="221"/>
      <c r="EI12" s="221"/>
      <c r="EJ12" s="221"/>
      <c r="EK12" s="221"/>
      <c r="EL12" s="221"/>
      <c r="EM12" s="221"/>
      <c r="EN12" s="221"/>
      <c r="EO12" s="221"/>
      <c r="EP12" s="221"/>
      <c r="EQ12" s="221"/>
      <c r="ER12" s="221"/>
      <c r="ES12" s="221"/>
      <c r="ET12" s="221"/>
      <c r="EU12" s="221"/>
      <c r="EV12" s="221"/>
      <c r="EW12" s="221"/>
      <c r="EX12" s="221"/>
      <c r="EY12" s="221"/>
      <c r="EZ12" s="221"/>
      <c r="FA12" s="221"/>
      <c r="FB12" s="221"/>
      <c r="FC12" s="221"/>
      <c r="FD12" s="221"/>
      <c r="FE12" s="221"/>
      <c r="FF12" s="221"/>
      <c r="FG12" s="221"/>
      <c r="FH12" s="221"/>
      <c r="FI12" s="221"/>
      <c r="FJ12" s="221"/>
      <c r="FK12" s="221"/>
      <c r="FL12" s="221"/>
      <c r="FM12" s="221"/>
      <c r="FN12" s="221"/>
      <c r="FO12" s="221"/>
      <c r="FP12" s="221"/>
      <c r="FQ12" s="221"/>
      <c r="FR12" s="221"/>
      <c r="FS12" s="221"/>
      <c r="FT12" s="221"/>
      <c r="FU12" s="221"/>
      <c r="FV12" s="221"/>
      <c r="FW12" s="221"/>
      <c r="FX12" s="221"/>
      <c r="FY12" s="221"/>
      <c r="FZ12" s="221"/>
      <c r="GA12" s="221"/>
      <c r="GB12" s="221"/>
      <c r="GC12" s="221"/>
      <c r="GD12" s="221"/>
      <c r="GE12" s="221"/>
      <c r="GF12" s="221"/>
      <c r="GG12" s="221"/>
      <c r="GH12" s="221"/>
      <c r="GI12" s="221"/>
      <c r="GJ12" s="221"/>
      <c r="GK12" s="221"/>
      <c r="GL12" s="221"/>
      <c r="GM12" s="221"/>
      <c r="GN12" s="221"/>
      <c r="GO12" s="221"/>
      <c r="GP12" s="221"/>
      <c r="GQ12" s="221"/>
      <c r="GR12" s="221"/>
      <c r="GS12" s="221"/>
      <c r="GT12" s="221"/>
      <c r="GU12" s="221"/>
      <c r="GV12" s="221"/>
      <c r="GW12" s="221"/>
      <c r="GX12" s="221"/>
      <c r="GY12" s="221"/>
      <c r="GZ12" s="221"/>
      <c r="HA12" s="221"/>
      <c r="HB12" s="221"/>
      <c r="HC12" s="221"/>
      <c r="HD12" s="221"/>
      <c r="HE12" s="221"/>
      <c r="HF12" s="221"/>
      <c r="HG12" s="221"/>
      <c r="HH12" s="221"/>
      <c r="HI12" s="221"/>
      <c r="HJ12" s="221"/>
      <c r="HK12" s="221"/>
      <c r="HL12" s="221"/>
      <c r="HM12" s="221"/>
      <c r="HN12" s="221"/>
      <c r="HO12" s="221"/>
      <c r="HP12" s="221"/>
      <c r="HQ12" s="221"/>
      <c r="HR12" s="221"/>
      <c r="HS12" s="221"/>
      <c r="HT12" s="221"/>
      <c r="HU12" s="221"/>
      <c r="HV12" s="221"/>
      <c r="HW12" s="221"/>
      <c r="HX12" s="221"/>
      <c r="HY12" s="221"/>
      <c r="HZ12" s="221"/>
      <c r="IA12" s="221"/>
      <c r="IB12" s="221"/>
      <c r="IC12" s="221"/>
      <c r="ID12" s="221"/>
      <c r="IE12" s="221"/>
      <c r="IF12" s="221"/>
      <c r="IG12" s="221"/>
      <c r="IH12" s="221"/>
      <c r="II12" s="221"/>
      <c r="IJ12" s="221"/>
      <c r="IK12" s="221"/>
      <c r="IL12" s="221"/>
      <c r="IM12" s="221"/>
      <c r="IN12" s="221"/>
      <c r="IO12" s="221"/>
      <c r="IP12" s="221"/>
      <c r="IQ12" s="221"/>
    </row>
    <row r="13" spans="1:251" s="91" customFormat="1" ht="22.5" customHeight="1">
      <c r="A13" s="106" t="s">
        <v>188</v>
      </c>
      <c r="B13" s="125"/>
      <c r="C13" s="167"/>
      <c r="D13" s="125"/>
      <c r="E13" s="125"/>
      <c r="F13" s="125"/>
      <c r="G13" s="167"/>
      <c r="H13" s="125"/>
      <c r="I13" s="167"/>
      <c r="J13" s="125"/>
      <c r="K13" s="125"/>
      <c r="L13" s="125"/>
      <c r="M13" s="167"/>
      <c r="N13" s="14"/>
      <c r="O13" s="169"/>
      <c r="P13" s="125"/>
      <c r="Q13" s="167"/>
      <c r="R13" s="14"/>
      <c r="S13" s="169"/>
      <c r="T13" s="14"/>
      <c r="U13" s="169"/>
      <c r="V13" s="17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1"/>
      <c r="BA13" s="221"/>
      <c r="BB13" s="221"/>
      <c r="BC13" s="221"/>
      <c r="BD13" s="221"/>
      <c r="BE13" s="221"/>
      <c r="BF13" s="221"/>
      <c r="BG13" s="221"/>
      <c r="BH13" s="221"/>
      <c r="BI13" s="221"/>
      <c r="BJ13" s="221"/>
      <c r="BK13" s="221"/>
      <c r="BL13" s="221"/>
      <c r="BM13" s="221"/>
      <c r="BN13" s="221"/>
      <c r="BO13" s="221"/>
      <c r="BP13" s="221"/>
      <c r="BQ13" s="221"/>
      <c r="BR13" s="221"/>
      <c r="BS13" s="221"/>
      <c r="BT13" s="221"/>
      <c r="BU13" s="221"/>
      <c r="BV13" s="221"/>
      <c r="BW13" s="221"/>
      <c r="BX13" s="221"/>
      <c r="BY13" s="221"/>
      <c r="BZ13" s="221"/>
      <c r="CA13" s="221"/>
      <c r="CB13" s="221"/>
      <c r="CC13" s="221"/>
      <c r="CD13" s="221"/>
      <c r="CE13" s="221"/>
      <c r="CF13" s="221"/>
      <c r="CG13" s="221"/>
      <c r="CH13" s="221"/>
      <c r="CI13" s="221"/>
      <c r="CJ13" s="221"/>
      <c r="CK13" s="221"/>
      <c r="CL13" s="221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1"/>
      <c r="DA13" s="221"/>
      <c r="DB13" s="221"/>
      <c r="DC13" s="221"/>
      <c r="DD13" s="221"/>
      <c r="DE13" s="221"/>
      <c r="DF13" s="221"/>
      <c r="DG13" s="221"/>
      <c r="DH13" s="221"/>
      <c r="DI13" s="221"/>
      <c r="DJ13" s="221"/>
      <c r="DK13" s="221"/>
      <c r="DL13" s="221"/>
      <c r="DM13" s="221"/>
      <c r="DN13" s="221"/>
      <c r="DO13" s="221"/>
      <c r="DP13" s="221"/>
      <c r="DQ13" s="221"/>
      <c r="DR13" s="221"/>
      <c r="DS13" s="221"/>
      <c r="DT13" s="221"/>
      <c r="DU13" s="221"/>
      <c r="DV13" s="221"/>
      <c r="DW13" s="221"/>
      <c r="DX13" s="221"/>
      <c r="DY13" s="221"/>
      <c r="DZ13" s="221"/>
      <c r="EA13" s="221"/>
      <c r="EB13" s="221"/>
      <c r="EC13" s="221"/>
      <c r="ED13" s="221"/>
      <c r="EE13" s="221"/>
      <c r="EF13" s="221"/>
      <c r="EG13" s="221"/>
      <c r="EH13" s="221"/>
      <c r="EI13" s="221"/>
      <c r="EJ13" s="221"/>
      <c r="EK13" s="221"/>
      <c r="EL13" s="221"/>
      <c r="EM13" s="221"/>
      <c r="EN13" s="221"/>
      <c r="EO13" s="221"/>
      <c r="EP13" s="221"/>
      <c r="EQ13" s="221"/>
      <c r="ER13" s="221"/>
      <c r="ES13" s="221"/>
      <c r="ET13" s="221"/>
      <c r="EU13" s="221"/>
      <c r="EV13" s="221"/>
      <c r="EW13" s="221"/>
      <c r="EX13" s="221"/>
      <c r="EY13" s="221"/>
      <c r="EZ13" s="221"/>
      <c r="FA13" s="221"/>
      <c r="FB13" s="221"/>
      <c r="FC13" s="221"/>
      <c r="FD13" s="221"/>
      <c r="FE13" s="221"/>
      <c r="FF13" s="221"/>
      <c r="FG13" s="221"/>
      <c r="FH13" s="221"/>
      <c r="FI13" s="221"/>
      <c r="FJ13" s="221"/>
      <c r="FK13" s="221"/>
      <c r="FL13" s="221"/>
      <c r="FM13" s="221"/>
      <c r="FN13" s="221"/>
      <c r="FO13" s="221"/>
      <c r="FP13" s="221"/>
      <c r="FQ13" s="221"/>
      <c r="FR13" s="221"/>
      <c r="FS13" s="221"/>
      <c r="FT13" s="221"/>
      <c r="FU13" s="221"/>
      <c r="FV13" s="221"/>
      <c r="FW13" s="221"/>
      <c r="FX13" s="221"/>
      <c r="FY13" s="221"/>
      <c r="FZ13" s="221"/>
      <c r="GA13" s="221"/>
      <c r="GB13" s="221"/>
      <c r="GC13" s="221"/>
      <c r="GD13" s="221"/>
      <c r="GE13" s="221"/>
      <c r="GF13" s="221"/>
      <c r="GG13" s="221"/>
      <c r="GH13" s="221"/>
      <c r="GI13" s="221"/>
      <c r="GJ13" s="221"/>
      <c r="GK13" s="221"/>
      <c r="GL13" s="221"/>
      <c r="GM13" s="221"/>
      <c r="GN13" s="221"/>
      <c r="GO13" s="221"/>
      <c r="GP13" s="221"/>
      <c r="GQ13" s="221"/>
      <c r="GR13" s="221"/>
      <c r="GS13" s="221"/>
      <c r="GT13" s="221"/>
      <c r="GU13" s="221"/>
      <c r="GV13" s="221"/>
      <c r="GW13" s="221"/>
      <c r="GX13" s="221"/>
      <c r="GY13" s="221"/>
      <c r="GZ13" s="221"/>
      <c r="HA13" s="221"/>
      <c r="HB13" s="221"/>
      <c r="HC13" s="221"/>
      <c r="HD13" s="221"/>
      <c r="HE13" s="221"/>
      <c r="HF13" s="221"/>
      <c r="HG13" s="221"/>
      <c r="HH13" s="221"/>
      <c r="HI13" s="221"/>
      <c r="HJ13" s="221"/>
      <c r="HK13" s="221"/>
      <c r="HL13" s="221"/>
      <c r="HM13" s="221"/>
      <c r="HN13" s="221"/>
      <c r="HO13" s="221"/>
      <c r="HP13" s="221"/>
      <c r="HQ13" s="221"/>
      <c r="HR13" s="221"/>
      <c r="HS13" s="221"/>
      <c r="HT13" s="221"/>
      <c r="HU13" s="221"/>
      <c r="HV13" s="221"/>
      <c r="HW13" s="221"/>
      <c r="HX13" s="221"/>
      <c r="HY13" s="221"/>
      <c r="HZ13" s="221"/>
      <c r="IA13" s="221"/>
      <c r="IB13" s="221"/>
      <c r="IC13" s="221"/>
      <c r="ID13" s="221"/>
      <c r="IE13" s="221"/>
      <c r="IF13" s="221"/>
      <c r="IG13" s="221"/>
      <c r="IH13" s="221"/>
      <c r="II13" s="221"/>
      <c r="IJ13" s="221"/>
      <c r="IK13" s="221"/>
      <c r="IL13" s="221"/>
      <c r="IM13" s="221"/>
      <c r="IN13" s="221"/>
      <c r="IO13" s="221"/>
      <c r="IP13" s="221"/>
      <c r="IQ13" s="221"/>
    </row>
    <row r="14" spans="1:251" s="91" customFormat="1" ht="22.5" customHeight="1">
      <c r="A14" s="106" t="s">
        <v>189</v>
      </c>
      <c r="B14" s="65"/>
      <c r="C14" s="65"/>
      <c r="D14" s="171">
        <v>618068</v>
      </c>
      <c r="E14" s="188"/>
      <c r="F14" s="171">
        <v>724228</v>
      </c>
      <c r="G14" s="4"/>
      <c r="H14" s="171">
        <v>3064</v>
      </c>
      <c r="I14" s="4"/>
      <c r="J14" s="171">
        <v>7500</v>
      </c>
      <c r="K14" s="171"/>
      <c r="L14" s="171">
        <v>49635</v>
      </c>
      <c r="M14" s="4"/>
      <c r="N14" s="171">
        <v>38989</v>
      </c>
      <c r="O14" s="188"/>
      <c r="P14" s="171">
        <v>-49635</v>
      </c>
      <c r="Q14" s="188"/>
      <c r="R14" s="171">
        <v>-6816</v>
      </c>
      <c r="S14" s="51"/>
      <c r="T14" s="51">
        <f>SUM(R14)</f>
        <v>-6816</v>
      </c>
      <c r="U14" s="171"/>
      <c r="V14" s="171">
        <f>SUM(D14:P14,T14)</f>
        <v>1385033</v>
      </c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1"/>
      <c r="BA14" s="221"/>
      <c r="BB14" s="221"/>
      <c r="BC14" s="221"/>
      <c r="BD14" s="221"/>
      <c r="BE14" s="221"/>
      <c r="BF14" s="221"/>
      <c r="BG14" s="221"/>
      <c r="BH14" s="221"/>
      <c r="BI14" s="221"/>
      <c r="BJ14" s="221"/>
      <c r="BK14" s="221"/>
      <c r="BL14" s="221"/>
      <c r="BM14" s="221"/>
      <c r="BN14" s="221"/>
      <c r="BO14" s="221"/>
      <c r="BP14" s="221"/>
      <c r="BQ14" s="221"/>
      <c r="BR14" s="221"/>
      <c r="BS14" s="221"/>
      <c r="BT14" s="221"/>
      <c r="BU14" s="221"/>
      <c r="BV14" s="221"/>
      <c r="BW14" s="221"/>
      <c r="BX14" s="221"/>
      <c r="BY14" s="221"/>
      <c r="BZ14" s="221"/>
      <c r="CA14" s="221"/>
      <c r="CB14" s="221"/>
      <c r="CC14" s="221"/>
      <c r="CD14" s="221"/>
      <c r="CE14" s="221"/>
      <c r="CF14" s="221"/>
      <c r="CG14" s="221"/>
      <c r="CH14" s="221"/>
      <c r="CI14" s="221"/>
      <c r="CJ14" s="221"/>
      <c r="CK14" s="221"/>
      <c r="CL14" s="221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1"/>
      <c r="DA14" s="221"/>
      <c r="DB14" s="221"/>
      <c r="DC14" s="221"/>
      <c r="DD14" s="221"/>
      <c r="DE14" s="221"/>
      <c r="DF14" s="221"/>
      <c r="DG14" s="221"/>
      <c r="DH14" s="221"/>
      <c r="DI14" s="221"/>
      <c r="DJ14" s="221"/>
      <c r="DK14" s="221"/>
      <c r="DL14" s="221"/>
      <c r="DM14" s="221"/>
      <c r="DN14" s="221"/>
      <c r="DO14" s="221"/>
      <c r="DP14" s="221"/>
      <c r="DQ14" s="221"/>
      <c r="DR14" s="221"/>
      <c r="DS14" s="221"/>
      <c r="DT14" s="221"/>
      <c r="DU14" s="221"/>
      <c r="DV14" s="221"/>
      <c r="DW14" s="221"/>
      <c r="DX14" s="221"/>
      <c r="DY14" s="221"/>
      <c r="DZ14" s="221"/>
      <c r="EA14" s="221"/>
      <c r="EB14" s="221"/>
      <c r="EC14" s="221"/>
      <c r="ED14" s="221"/>
      <c r="EE14" s="221"/>
      <c r="EF14" s="221"/>
      <c r="EG14" s="221"/>
      <c r="EH14" s="221"/>
      <c r="EI14" s="221"/>
      <c r="EJ14" s="221"/>
      <c r="EK14" s="221"/>
      <c r="EL14" s="221"/>
      <c r="EM14" s="221"/>
      <c r="EN14" s="221"/>
      <c r="EO14" s="221"/>
      <c r="EP14" s="221"/>
      <c r="EQ14" s="221"/>
      <c r="ER14" s="221"/>
      <c r="ES14" s="221"/>
      <c r="ET14" s="221"/>
      <c r="EU14" s="221"/>
      <c r="EV14" s="221"/>
      <c r="EW14" s="221"/>
      <c r="EX14" s="221"/>
      <c r="EY14" s="221"/>
      <c r="EZ14" s="221"/>
      <c r="FA14" s="221"/>
      <c r="FB14" s="221"/>
      <c r="FC14" s="221"/>
      <c r="FD14" s="221"/>
      <c r="FE14" s="221"/>
      <c r="FF14" s="221"/>
      <c r="FG14" s="221"/>
      <c r="FH14" s="221"/>
      <c r="FI14" s="221"/>
      <c r="FJ14" s="221"/>
      <c r="FK14" s="221"/>
      <c r="FL14" s="221"/>
      <c r="FM14" s="221"/>
      <c r="FN14" s="221"/>
      <c r="FO14" s="221"/>
      <c r="FP14" s="221"/>
      <c r="FQ14" s="221"/>
      <c r="FR14" s="221"/>
      <c r="FS14" s="221"/>
      <c r="FT14" s="221"/>
      <c r="FU14" s="221"/>
      <c r="FV14" s="221"/>
      <c r="FW14" s="221"/>
      <c r="FX14" s="221"/>
      <c r="FY14" s="221"/>
      <c r="FZ14" s="221"/>
      <c r="GA14" s="221"/>
      <c r="GB14" s="221"/>
      <c r="GC14" s="221"/>
      <c r="GD14" s="221"/>
      <c r="GE14" s="221"/>
      <c r="GF14" s="221"/>
      <c r="GG14" s="221"/>
      <c r="GH14" s="221"/>
      <c r="GI14" s="221"/>
      <c r="GJ14" s="221"/>
      <c r="GK14" s="221"/>
      <c r="GL14" s="221"/>
      <c r="GM14" s="221"/>
      <c r="GN14" s="221"/>
      <c r="GO14" s="221"/>
      <c r="GP14" s="221"/>
      <c r="GQ14" s="221"/>
      <c r="GR14" s="221"/>
      <c r="GS14" s="221"/>
      <c r="GT14" s="221"/>
      <c r="GU14" s="221"/>
      <c r="GV14" s="221"/>
      <c r="GW14" s="221"/>
      <c r="GX14" s="221"/>
      <c r="GY14" s="221"/>
      <c r="GZ14" s="221"/>
      <c r="HA14" s="221"/>
      <c r="HB14" s="221"/>
      <c r="HC14" s="221"/>
      <c r="HD14" s="221"/>
      <c r="HE14" s="221"/>
      <c r="HF14" s="221"/>
      <c r="HG14" s="221"/>
      <c r="HH14" s="221"/>
      <c r="HI14" s="221"/>
      <c r="HJ14" s="221"/>
      <c r="HK14" s="221"/>
      <c r="HL14" s="221"/>
      <c r="HM14" s="221"/>
      <c r="HN14" s="221"/>
      <c r="HO14" s="221"/>
      <c r="HP14" s="221"/>
      <c r="HQ14" s="221"/>
      <c r="HR14" s="221"/>
      <c r="HS14" s="221"/>
      <c r="HT14" s="221"/>
      <c r="HU14" s="221"/>
      <c r="HV14" s="221"/>
      <c r="HW14" s="221"/>
      <c r="HX14" s="221"/>
      <c r="HY14" s="221"/>
      <c r="HZ14" s="221"/>
      <c r="IA14" s="221"/>
      <c r="IB14" s="221"/>
      <c r="IC14" s="221"/>
      <c r="ID14" s="221"/>
      <c r="IE14" s="221"/>
      <c r="IF14" s="221"/>
      <c r="IG14" s="221"/>
      <c r="IH14" s="221"/>
      <c r="II14" s="221"/>
      <c r="IJ14" s="221"/>
      <c r="IK14" s="221"/>
      <c r="IL14" s="221"/>
      <c r="IM14" s="221"/>
      <c r="IN14" s="221"/>
      <c r="IO14" s="221"/>
      <c r="IP14" s="221"/>
      <c r="IQ14" s="221"/>
    </row>
    <row r="15" spans="1:251" s="91" customFormat="1" ht="22.5" customHeight="1">
      <c r="A15" s="106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51"/>
      <c r="S15" s="51"/>
      <c r="T15" s="51"/>
      <c r="U15" s="65"/>
      <c r="V15" s="65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1"/>
      <c r="BA15" s="221"/>
      <c r="BB15" s="221"/>
      <c r="BC15" s="221"/>
      <c r="BD15" s="221"/>
      <c r="BE15" s="221"/>
      <c r="BF15" s="221"/>
      <c r="BG15" s="221"/>
      <c r="BH15" s="221"/>
      <c r="BI15" s="221"/>
      <c r="BJ15" s="221"/>
      <c r="BK15" s="221"/>
      <c r="BL15" s="221"/>
      <c r="BM15" s="221"/>
      <c r="BN15" s="221"/>
      <c r="BO15" s="221"/>
      <c r="BP15" s="221"/>
      <c r="BQ15" s="221"/>
      <c r="BR15" s="221"/>
      <c r="BS15" s="221"/>
      <c r="BT15" s="221"/>
      <c r="BU15" s="221"/>
      <c r="BV15" s="221"/>
      <c r="BW15" s="221"/>
      <c r="BX15" s="221"/>
      <c r="BY15" s="221"/>
      <c r="BZ15" s="221"/>
      <c r="CA15" s="221"/>
      <c r="CB15" s="221"/>
      <c r="CC15" s="221"/>
      <c r="CD15" s="221"/>
      <c r="CE15" s="221"/>
      <c r="CF15" s="221"/>
      <c r="CG15" s="221"/>
      <c r="CH15" s="221"/>
      <c r="CI15" s="221"/>
      <c r="CJ15" s="221"/>
      <c r="CK15" s="221"/>
      <c r="CL15" s="221"/>
      <c r="CM15" s="221"/>
      <c r="CN15" s="221"/>
      <c r="CO15" s="221"/>
      <c r="CP15" s="221"/>
      <c r="CQ15" s="221"/>
      <c r="CR15" s="221"/>
      <c r="CS15" s="221"/>
      <c r="CT15" s="221"/>
      <c r="CU15" s="221"/>
      <c r="CV15" s="221"/>
      <c r="CW15" s="221"/>
      <c r="CX15" s="221"/>
      <c r="CY15" s="221"/>
      <c r="CZ15" s="221"/>
      <c r="DA15" s="221"/>
      <c r="DB15" s="221"/>
      <c r="DC15" s="221"/>
      <c r="DD15" s="221"/>
      <c r="DE15" s="221"/>
      <c r="DF15" s="221"/>
      <c r="DG15" s="221"/>
      <c r="DH15" s="221"/>
      <c r="DI15" s="221"/>
      <c r="DJ15" s="221"/>
      <c r="DK15" s="221"/>
      <c r="DL15" s="221"/>
      <c r="DM15" s="221"/>
      <c r="DN15" s="221"/>
      <c r="DO15" s="221"/>
      <c r="DP15" s="221"/>
      <c r="DQ15" s="221"/>
      <c r="DR15" s="221"/>
      <c r="DS15" s="221"/>
      <c r="DT15" s="221"/>
      <c r="DU15" s="221"/>
      <c r="DV15" s="221"/>
      <c r="DW15" s="221"/>
      <c r="DX15" s="221"/>
      <c r="DY15" s="221"/>
      <c r="DZ15" s="221"/>
      <c r="EA15" s="221"/>
      <c r="EB15" s="221"/>
      <c r="EC15" s="221"/>
      <c r="ED15" s="221"/>
      <c r="EE15" s="221"/>
      <c r="EF15" s="221"/>
      <c r="EG15" s="221"/>
      <c r="EH15" s="221"/>
      <c r="EI15" s="221"/>
      <c r="EJ15" s="221"/>
      <c r="EK15" s="221"/>
      <c r="EL15" s="221"/>
      <c r="EM15" s="221"/>
      <c r="EN15" s="221"/>
      <c r="EO15" s="221"/>
      <c r="EP15" s="221"/>
      <c r="EQ15" s="221"/>
      <c r="ER15" s="221"/>
      <c r="ES15" s="221"/>
      <c r="ET15" s="221"/>
      <c r="EU15" s="221"/>
      <c r="EV15" s="221"/>
      <c r="EW15" s="221"/>
      <c r="EX15" s="221"/>
      <c r="EY15" s="221"/>
      <c r="EZ15" s="221"/>
      <c r="FA15" s="221"/>
      <c r="FB15" s="221"/>
      <c r="FC15" s="221"/>
      <c r="FD15" s="221"/>
      <c r="FE15" s="221"/>
      <c r="FF15" s="221"/>
      <c r="FG15" s="221"/>
      <c r="FH15" s="221"/>
      <c r="FI15" s="221"/>
      <c r="FJ15" s="221"/>
      <c r="FK15" s="221"/>
      <c r="FL15" s="221"/>
      <c r="FM15" s="221"/>
      <c r="FN15" s="221"/>
      <c r="FO15" s="221"/>
      <c r="FP15" s="221"/>
      <c r="FQ15" s="221"/>
      <c r="FR15" s="221"/>
      <c r="FS15" s="221"/>
      <c r="FT15" s="221"/>
      <c r="FU15" s="221"/>
      <c r="FV15" s="221"/>
      <c r="FW15" s="221"/>
      <c r="FX15" s="221"/>
      <c r="FY15" s="221"/>
      <c r="FZ15" s="221"/>
      <c r="GA15" s="221"/>
      <c r="GB15" s="221"/>
      <c r="GC15" s="221"/>
      <c r="GD15" s="221"/>
      <c r="GE15" s="221"/>
      <c r="GF15" s="221"/>
      <c r="GG15" s="221"/>
      <c r="GH15" s="221"/>
      <c r="GI15" s="221"/>
      <c r="GJ15" s="221"/>
      <c r="GK15" s="221"/>
      <c r="GL15" s="221"/>
      <c r="GM15" s="221"/>
      <c r="GN15" s="221"/>
      <c r="GO15" s="221"/>
      <c r="GP15" s="221"/>
      <c r="GQ15" s="221"/>
      <c r="GR15" s="221"/>
      <c r="GS15" s="221"/>
      <c r="GT15" s="221"/>
      <c r="GU15" s="221"/>
      <c r="GV15" s="221"/>
      <c r="GW15" s="221"/>
      <c r="GX15" s="221"/>
      <c r="GY15" s="221"/>
      <c r="GZ15" s="221"/>
      <c r="HA15" s="221"/>
      <c r="HB15" s="221"/>
      <c r="HC15" s="221"/>
      <c r="HD15" s="221"/>
      <c r="HE15" s="221"/>
      <c r="HF15" s="221"/>
      <c r="HG15" s="221"/>
      <c r="HH15" s="221"/>
      <c r="HI15" s="221"/>
      <c r="HJ15" s="221"/>
      <c r="HK15" s="221"/>
      <c r="HL15" s="221"/>
      <c r="HM15" s="221"/>
      <c r="HN15" s="221"/>
      <c r="HO15" s="221"/>
      <c r="HP15" s="221"/>
      <c r="HQ15" s="221"/>
      <c r="HR15" s="221"/>
      <c r="HS15" s="221"/>
      <c r="HT15" s="221"/>
      <c r="HU15" s="221"/>
      <c r="HV15" s="221"/>
      <c r="HW15" s="221"/>
      <c r="HX15" s="221"/>
      <c r="HY15" s="221"/>
      <c r="HZ15" s="221"/>
      <c r="IA15" s="221"/>
      <c r="IB15" s="221"/>
      <c r="IC15" s="221"/>
      <c r="ID15" s="221"/>
      <c r="IE15" s="221"/>
      <c r="IF15" s="221"/>
      <c r="IG15" s="221"/>
      <c r="IH15" s="221"/>
      <c r="II15" s="221"/>
      <c r="IJ15" s="221"/>
      <c r="IK15" s="221"/>
      <c r="IL15" s="221"/>
      <c r="IM15" s="221"/>
      <c r="IN15" s="221"/>
      <c r="IO15" s="221"/>
      <c r="IP15" s="221"/>
      <c r="IQ15" s="221"/>
    </row>
    <row r="16" spans="1:251" ht="22.5" customHeight="1">
      <c r="A16" s="128" t="s">
        <v>200</v>
      </c>
      <c r="B16" s="70"/>
      <c r="C16" s="70"/>
      <c r="D16" s="70"/>
      <c r="E16" s="70"/>
      <c r="F16" s="70"/>
      <c r="G16" s="70"/>
      <c r="H16" s="70"/>
      <c r="I16" s="71"/>
      <c r="J16" s="70"/>
      <c r="K16" s="70"/>
      <c r="L16" s="70"/>
      <c r="M16" s="71"/>
      <c r="N16" s="65"/>
      <c r="O16" s="70"/>
      <c r="P16" s="70"/>
      <c r="Q16" s="70"/>
      <c r="R16" s="51"/>
      <c r="S16" s="191"/>
      <c r="T16" s="51"/>
      <c r="U16" s="71"/>
      <c r="V16" s="4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  <c r="CE16" s="128"/>
      <c r="CF16" s="128"/>
      <c r="CG16" s="128"/>
      <c r="CH16" s="128"/>
      <c r="CI16" s="128"/>
      <c r="CJ16" s="128"/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8"/>
      <c r="DB16" s="128"/>
      <c r="DC16" s="128"/>
      <c r="DD16" s="128"/>
      <c r="DE16" s="128"/>
      <c r="DF16" s="128"/>
      <c r="DG16" s="128"/>
      <c r="DH16" s="128"/>
      <c r="DI16" s="128"/>
      <c r="DJ16" s="128"/>
      <c r="DK16" s="128"/>
      <c r="DL16" s="128"/>
      <c r="DM16" s="128"/>
      <c r="DN16" s="128"/>
      <c r="DO16" s="128"/>
      <c r="DP16" s="128"/>
      <c r="DQ16" s="128"/>
      <c r="DR16" s="128"/>
      <c r="DS16" s="128"/>
      <c r="DT16" s="128"/>
      <c r="DU16" s="128"/>
      <c r="DV16" s="128"/>
      <c r="DW16" s="128"/>
      <c r="DX16" s="128"/>
      <c r="DY16" s="128"/>
      <c r="DZ16" s="128"/>
      <c r="EA16" s="128"/>
      <c r="EB16" s="128"/>
      <c r="EC16" s="128"/>
      <c r="ED16" s="128"/>
      <c r="EE16" s="128"/>
      <c r="EF16" s="128"/>
      <c r="EG16" s="128"/>
      <c r="EH16" s="128"/>
      <c r="EI16" s="128"/>
      <c r="EJ16" s="128"/>
      <c r="EK16" s="128"/>
      <c r="EL16" s="128"/>
      <c r="EM16" s="128"/>
      <c r="EN16" s="128"/>
      <c r="EO16" s="128"/>
      <c r="EP16" s="128"/>
      <c r="EQ16" s="128"/>
      <c r="ER16" s="128"/>
      <c r="ES16" s="128"/>
      <c r="ET16" s="128"/>
      <c r="EU16" s="128"/>
      <c r="EV16" s="128"/>
      <c r="EW16" s="128"/>
      <c r="EX16" s="128"/>
      <c r="EY16" s="128"/>
      <c r="EZ16" s="128"/>
      <c r="FA16" s="128"/>
      <c r="FB16" s="128"/>
      <c r="FC16" s="128"/>
      <c r="FD16" s="128"/>
      <c r="FE16" s="128"/>
      <c r="FF16" s="128"/>
      <c r="FG16" s="128"/>
      <c r="FH16" s="128"/>
      <c r="FI16" s="128"/>
      <c r="FJ16" s="128"/>
      <c r="FK16" s="128"/>
      <c r="FL16" s="128"/>
      <c r="FM16" s="128"/>
      <c r="FN16" s="128"/>
      <c r="FO16" s="128"/>
      <c r="FP16" s="128"/>
      <c r="FQ16" s="128"/>
      <c r="FR16" s="128"/>
      <c r="FS16" s="128"/>
      <c r="FT16" s="128"/>
      <c r="FU16" s="128"/>
      <c r="FV16" s="128"/>
      <c r="FW16" s="128"/>
      <c r="FX16" s="128"/>
      <c r="FY16" s="128"/>
      <c r="FZ16" s="128"/>
      <c r="GA16" s="128"/>
      <c r="GB16" s="128"/>
      <c r="GC16" s="128"/>
      <c r="GD16" s="128"/>
      <c r="GE16" s="128"/>
      <c r="GF16" s="128"/>
      <c r="GG16" s="128"/>
      <c r="GH16" s="128"/>
      <c r="GI16" s="128"/>
      <c r="GJ16" s="128"/>
      <c r="GK16" s="128"/>
      <c r="GL16" s="128"/>
      <c r="GM16" s="128"/>
      <c r="GN16" s="128"/>
      <c r="GO16" s="128"/>
      <c r="GP16" s="128"/>
      <c r="GQ16" s="128"/>
      <c r="GR16" s="128"/>
      <c r="GS16" s="128"/>
      <c r="GT16" s="128"/>
      <c r="GU16" s="128"/>
      <c r="GV16" s="128"/>
      <c r="GW16" s="128"/>
      <c r="GX16" s="128"/>
      <c r="GY16" s="128"/>
      <c r="GZ16" s="128"/>
      <c r="HA16" s="128"/>
      <c r="HB16" s="128"/>
      <c r="HC16" s="128"/>
      <c r="HD16" s="128"/>
      <c r="HE16" s="128"/>
      <c r="HF16" s="128"/>
      <c r="HG16" s="128"/>
      <c r="HH16" s="128"/>
      <c r="HI16" s="128"/>
      <c r="HJ16" s="128"/>
      <c r="HK16" s="128"/>
      <c r="HL16" s="128"/>
      <c r="HM16" s="128"/>
      <c r="HN16" s="128"/>
      <c r="HO16" s="128"/>
      <c r="HP16" s="128"/>
      <c r="HQ16" s="128"/>
      <c r="HR16" s="128"/>
      <c r="HS16" s="128"/>
      <c r="HT16" s="128"/>
      <c r="HU16" s="128"/>
      <c r="HV16" s="128"/>
      <c r="HW16" s="128"/>
      <c r="HX16" s="128"/>
      <c r="HY16" s="128"/>
      <c r="HZ16" s="128"/>
      <c r="IA16" s="128"/>
      <c r="IB16" s="128"/>
      <c r="IC16" s="128"/>
      <c r="ID16" s="128"/>
      <c r="IE16" s="128"/>
      <c r="IF16" s="128"/>
      <c r="IG16" s="128"/>
      <c r="IH16" s="128"/>
      <c r="II16" s="128"/>
      <c r="IJ16" s="128"/>
      <c r="IK16" s="128"/>
      <c r="IL16" s="128"/>
      <c r="IM16" s="128"/>
      <c r="IN16" s="128"/>
      <c r="IO16" s="128"/>
      <c r="IP16" s="128"/>
      <c r="IQ16" s="128"/>
    </row>
    <row r="17" spans="1:251" ht="22.5" customHeight="1">
      <c r="A17" s="167" t="s">
        <v>108</v>
      </c>
      <c r="B17" s="161"/>
      <c r="C17" s="66"/>
      <c r="D17" s="161">
        <v>0</v>
      </c>
      <c r="E17" s="161"/>
      <c r="F17" s="161">
        <v>0</v>
      </c>
      <c r="G17" s="66"/>
      <c r="H17" s="161">
        <v>0</v>
      </c>
      <c r="I17" s="66"/>
      <c r="J17" s="161">
        <v>0</v>
      </c>
      <c r="K17" s="161"/>
      <c r="L17" s="161">
        <v>0</v>
      </c>
      <c r="M17" s="72"/>
      <c r="N17" s="158">
        <f>'PL 6-7 3M'!G56</f>
        <v>22015</v>
      </c>
      <c r="O17" s="66"/>
      <c r="P17" s="161">
        <v>0</v>
      </c>
      <c r="Q17" s="66"/>
      <c r="R17" s="161">
        <v>0</v>
      </c>
      <c r="S17" s="21"/>
      <c r="T17" s="60">
        <f>SUM(R17)</f>
        <v>0</v>
      </c>
      <c r="U17" s="72"/>
      <c r="V17" s="172">
        <f>SUM(D17:P17,T17)</f>
        <v>22015</v>
      </c>
    </row>
    <row r="18" spans="1:251" s="128" customFormat="1" ht="22.5" customHeight="1">
      <c r="A18" s="167" t="s">
        <v>147</v>
      </c>
      <c r="B18" s="34"/>
      <c r="C18" s="66"/>
      <c r="D18" s="189">
        <v>0</v>
      </c>
      <c r="E18" s="34"/>
      <c r="F18" s="189">
        <v>0</v>
      </c>
      <c r="G18" s="66"/>
      <c r="H18" s="189">
        <v>0</v>
      </c>
      <c r="I18" s="66"/>
      <c r="J18" s="189">
        <v>0</v>
      </c>
      <c r="K18" s="34"/>
      <c r="L18" s="189">
        <v>0</v>
      </c>
      <c r="M18" s="72"/>
      <c r="N18" s="192">
        <v>0</v>
      </c>
      <c r="O18" s="66"/>
      <c r="P18" s="189">
        <v>0</v>
      </c>
      <c r="Q18" s="66"/>
      <c r="R18" s="19">
        <f>'PL 6-7 3M'!G43</f>
        <v>-2404</v>
      </c>
      <c r="S18" s="7"/>
      <c r="T18" s="60">
        <f>SUM(R18)</f>
        <v>-2404</v>
      </c>
      <c r="U18" s="72"/>
      <c r="V18" s="160">
        <f>SUM(D18:P18,T18)</f>
        <v>-2404</v>
      </c>
      <c r="W18" s="20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7"/>
      <c r="BX18" s="167"/>
      <c r="BY18" s="167"/>
      <c r="BZ18" s="167"/>
      <c r="CA18" s="167"/>
      <c r="CB18" s="167"/>
      <c r="CC18" s="167"/>
      <c r="CD18" s="167"/>
      <c r="CE18" s="167"/>
      <c r="CF18" s="167"/>
      <c r="CG18" s="167"/>
      <c r="CH18" s="167"/>
      <c r="CI18" s="167"/>
      <c r="CJ18" s="167"/>
      <c r="CK18" s="167"/>
      <c r="CL18" s="167"/>
      <c r="CM18" s="167"/>
      <c r="CN18" s="167"/>
      <c r="CO18" s="167"/>
      <c r="CP18" s="167"/>
      <c r="CQ18" s="167"/>
      <c r="CR18" s="167"/>
      <c r="CS18" s="167"/>
      <c r="CT18" s="167"/>
      <c r="CU18" s="167"/>
      <c r="CV18" s="167"/>
      <c r="CW18" s="167"/>
      <c r="CX18" s="167"/>
      <c r="CY18" s="167"/>
      <c r="CZ18" s="167"/>
      <c r="DA18" s="167"/>
      <c r="DB18" s="167"/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7"/>
      <c r="DN18" s="167"/>
      <c r="DO18" s="167"/>
      <c r="DP18" s="167"/>
      <c r="DQ18" s="167"/>
      <c r="DR18" s="167"/>
      <c r="DS18" s="167"/>
      <c r="DT18" s="167"/>
      <c r="DU18" s="167"/>
      <c r="DV18" s="167"/>
      <c r="DW18" s="167"/>
      <c r="DX18" s="167"/>
      <c r="DY18" s="167"/>
      <c r="DZ18" s="167"/>
      <c r="EA18" s="167"/>
      <c r="EB18" s="167"/>
      <c r="EC18" s="167"/>
      <c r="ED18" s="167"/>
      <c r="EE18" s="167"/>
      <c r="EF18" s="167"/>
      <c r="EG18" s="167"/>
      <c r="EH18" s="167"/>
      <c r="EI18" s="167"/>
      <c r="EJ18" s="167"/>
      <c r="EK18" s="167"/>
      <c r="EL18" s="167"/>
      <c r="EM18" s="167"/>
      <c r="EN18" s="167"/>
      <c r="EO18" s="167"/>
      <c r="EP18" s="167"/>
      <c r="EQ18" s="167"/>
      <c r="ER18" s="167"/>
      <c r="ES18" s="167"/>
      <c r="ET18" s="167"/>
      <c r="EU18" s="167"/>
      <c r="EV18" s="167"/>
      <c r="EW18" s="167"/>
      <c r="EX18" s="167"/>
      <c r="EY18" s="167"/>
      <c r="EZ18" s="167"/>
      <c r="FA18" s="167"/>
      <c r="FB18" s="167"/>
      <c r="FC18" s="167"/>
      <c r="FD18" s="167"/>
      <c r="FE18" s="167"/>
      <c r="FF18" s="167"/>
      <c r="FG18" s="167"/>
      <c r="FH18" s="167"/>
      <c r="FI18" s="167"/>
      <c r="FJ18" s="167"/>
      <c r="FK18" s="167"/>
      <c r="FL18" s="167"/>
      <c r="FM18" s="167"/>
      <c r="FN18" s="167"/>
      <c r="FO18" s="167"/>
      <c r="FP18" s="167"/>
      <c r="FQ18" s="167"/>
      <c r="FR18" s="167"/>
      <c r="FS18" s="167"/>
      <c r="FT18" s="167"/>
      <c r="FU18" s="167"/>
      <c r="FV18" s="167"/>
      <c r="FW18" s="167"/>
      <c r="FX18" s="167"/>
      <c r="FY18" s="167"/>
      <c r="FZ18" s="167"/>
      <c r="GA18" s="167"/>
      <c r="GB18" s="167"/>
      <c r="GC18" s="167"/>
      <c r="GD18" s="167"/>
      <c r="GE18" s="167"/>
      <c r="GF18" s="167"/>
      <c r="GG18" s="167"/>
      <c r="GH18" s="167"/>
      <c r="GI18" s="167"/>
      <c r="GJ18" s="167"/>
      <c r="GK18" s="167"/>
      <c r="GL18" s="167"/>
      <c r="GM18" s="167"/>
      <c r="GN18" s="167"/>
      <c r="GO18" s="167"/>
      <c r="GP18" s="167"/>
      <c r="GQ18" s="167"/>
      <c r="GR18" s="167"/>
      <c r="GS18" s="167"/>
      <c r="GT18" s="167"/>
      <c r="GU18" s="167"/>
      <c r="GV18" s="167"/>
      <c r="GW18" s="167"/>
      <c r="GX18" s="167"/>
      <c r="GY18" s="167"/>
      <c r="GZ18" s="167"/>
      <c r="HA18" s="167"/>
      <c r="HB18" s="167"/>
      <c r="HC18" s="167"/>
      <c r="HD18" s="167"/>
      <c r="HE18" s="167"/>
      <c r="HF18" s="167"/>
      <c r="HG18" s="167"/>
      <c r="HH18" s="167"/>
      <c r="HI18" s="167"/>
      <c r="HJ18" s="167"/>
      <c r="HK18" s="167"/>
      <c r="HL18" s="167"/>
      <c r="HM18" s="167"/>
      <c r="HN18" s="167"/>
      <c r="HO18" s="167"/>
      <c r="HP18" s="167"/>
      <c r="HQ18" s="167"/>
      <c r="HR18" s="167"/>
      <c r="HS18" s="167"/>
      <c r="HT18" s="167"/>
      <c r="HU18" s="167"/>
      <c r="HV18" s="167"/>
      <c r="HW18" s="167"/>
      <c r="HX18" s="167"/>
      <c r="HY18" s="167"/>
      <c r="HZ18" s="167"/>
      <c r="IA18" s="167"/>
      <c r="IB18" s="167"/>
      <c r="IC18" s="167"/>
      <c r="ID18" s="167"/>
      <c r="IE18" s="167"/>
      <c r="IF18" s="167"/>
      <c r="IG18" s="167"/>
      <c r="IH18" s="167"/>
      <c r="II18" s="167"/>
      <c r="IJ18" s="167"/>
      <c r="IK18" s="167"/>
      <c r="IL18" s="167"/>
      <c r="IM18" s="167"/>
      <c r="IN18" s="167"/>
      <c r="IO18" s="167"/>
      <c r="IP18" s="167"/>
      <c r="IQ18" s="167"/>
    </row>
    <row r="19" spans="1:251" ht="22.5" customHeight="1">
      <c r="A19" s="128" t="s">
        <v>198</v>
      </c>
      <c r="B19" s="37"/>
      <c r="C19" s="10"/>
      <c r="D19" s="193">
        <f>SUM(D17:D18)</f>
        <v>0</v>
      </c>
      <c r="E19" s="37"/>
      <c r="F19" s="193">
        <f>SUM(F17:F18)</f>
        <v>0</v>
      </c>
      <c r="G19" s="10"/>
      <c r="H19" s="193">
        <f>SUM(H17:H18)</f>
        <v>0</v>
      </c>
      <c r="I19" s="10"/>
      <c r="J19" s="193">
        <f>SUM(J17:J18)</f>
        <v>0</v>
      </c>
      <c r="K19" s="37"/>
      <c r="L19" s="193">
        <f>SUM(L17:L18)</f>
        <v>0</v>
      </c>
      <c r="M19" s="15"/>
      <c r="N19" s="194">
        <f>SUM(N17:N18)</f>
        <v>22015</v>
      </c>
      <c r="O19" s="10"/>
      <c r="P19" s="193">
        <f>SUM(P17:P18)</f>
        <v>0</v>
      </c>
      <c r="Q19" s="10"/>
      <c r="R19" s="194">
        <f>SUM(R17:R18)</f>
        <v>-2404</v>
      </c>
      <c r="S19" s="38"/>
      <c r="T19" s="194">
        <f>SUM(T17:T18)</f>
        <v>-2404</v>
      </c>
      <c r="U19" s="15"/>
      <c r="V19" s="194">
        <f>SUM(V17:V18)</f>
        <v>19611</v>
      </c>
      <c r="W19" s="142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</row>
    <row r="20" spans="1:251" s="91" customFormat="1" ht="22.5" customHeight="1">
      <c r="A20" s="106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51"/>
      <c r="S20" s="51"/>
      <c r="T20" s="51"/>
      <c r="U20" s="65"/>
      <c r="V20" s="65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L20" s="221"/>
      <c r="BM20" s="221"/>
      <c r="BN20" s="221"/>
      <c r="BO20" s="221"/>
      <c r="BP20" s="221"/>
      <c r="BQ20" s="221"/>
      <c r="BR20" s="221"/>
      <c r="BS20" s="221"/>
      <c r="BT20" s="221"/>
      <c r="BU20" s="221"/>
      <c r="BV20" s="221"/>
      <c r="BW20" s="221"/>
      <c r="BX20" s="221"/>
      <c r="BY20" s="221"/>
      <c r="BZ20" s="221"/>
      <c r="CA20" s="221"/>
      <c r="CB20" s="221"/>
      <c r="CC20" s="221"/>
      <c r="CD20" s="221"/>
      <c r="CE20" s="221"/>
      <c r="CF20" s="221"/>
      <c r="CG20" s="221"/>
      <c r="CH20" s="221"/>
      <c r="CI20" s="221"/>
      <c r="CJ20" s="221"/>
      <c r="CK20" s="221"/>
      <c r="CL20" s="221"/>
      <c r="CM20" s="221"/>
      <c r="CN20" s="221"/>
      <c r="CO20" s="221"/>
      <c r="CP20" s="221"/>
      <c r="CQ20" s="221"/>
      <c r="CR20" s="221"/>
      <c r="CS20" s="221"/>
      <c r="CT20" s="221"/>
      <c r="CU20" s="221"/>
      <c r="CV20" s="221"/>
      <c r="CW20" s="221"/>
      <c r="CX20" s="221"/>
      <c r="CY20" s="221"/>
      <c r="CZ20" s="221"/>
      <c r="DA20" s="221"/>
      <c r="DB20" s="221"/>
      <c r="DC20" s="221"/>
      <c r="DD20" s="221"/>
      <c r="DE20" s="221"/>
      <c r="DF20" s="221"/>
      <c r="DG20" s="221"/>
      <c r="DH20" s="221"/>
      <c r="DI20" s="221"/>
      <c r="DJ20" s="221"/>
      <c r="DK20" s="221"/>
      <c r="DL20" s="221"/>
      <c r="DM20" s="221"/>
      <c r="DN20" s="221"/>
      <c r="DO20" s="221"/>
      <c r="DP20" s="221"/>
      <c r="DQ20" s="221"/>
      <c r="DR20" s="221"/>
      <c r="DS20" s="221"/>
      <c r="DT20" s="221"/>
      <c r="DU20" s="221"/>
      <c r="DV20" s="221"/>
      <c r="DW20" s="221"/>
      <c r="DX20" s="221"/>
      <c r="DY20" s="221"/>
      <c r="DZ20" s="221"/>
      <c r="EA20" s="221"/>
      <c r="EB20" s="221"/>
      <c r="EC20" s="221"/>
      <c r="ED20" s="221"/>
      <c r="EE20" s="221"/>
      <c r="EF20" s="221"/>
      <c r="EG20" s="221"/>
      <c r="EH20" s="221"/>
      <c r="EI20" s="221"/>
      <c r="EJ20" s="221"/>
      <c r="EK20" s="221"/>
      <c r="EL20" s="221"/>
      <c r="EM20" s="221"/>
      <c r="EN20" s="221"/>
      <c r="EO20" s="221"/>
      <c r="EP20" s="221"/>
      <c r="EQ20" s="221"/>
      <c r="ER20" s="221"/>
      <c r="ES20" s="221"/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1"/>
      <c r="FF20" s="221"/>
      <c r="FG20" s="221"/>
      <c r="FH20" s="221"/>
      <c r="FI20" s="221"/>
      <c r="FJ20" s="221"/>
      <c r="FK20" s="221"/>
      <c r="FL20" s="221"/>
      <c r="FM20" s="221"/>
      <c r="FN20" s="221"/>
      <c r="FO20" s="221"/>
      <c r="FP20" s="221"/>
      <c r="FQ20" s="221"/>
      <c r="FR20" s="221"/>
      <c r="FS20" s="221"/>
      <c r="FT20" s="221"/>
      <c r="FU20" s="221"/>
      <c r="FV20" s="221"/>
      <c r="FW20" s="221"/>
      <c r="FX20" s="221"/>
      <c r="FY20" s="221"/>
      <c r="FZ20" s="221"/>
      <c r="GA20" s="221"/>
      <c r="GB20" s="221"/>
      <c r="GC20" s="221"/>
      <c r="GD20" s="221"/>
      <c r="GE20" s="221"/>
      <c r="GF20" s="221"/>
      <c r="GG20" s="221"/>
      <c r="GH20" s="221"/>
      <c r="GI20" s="221"/>
      <c r="GJ20" s="221"/>
      <c r="GK20" s="221"/>
      <c r="GL20" s="221"/>
      <c r="GM20" s="221"/>
      <c r="GN20" s="221"/>
      <c r="GO20" s="221"/>
      <c r="GP20" s="221"/>
      <c r="GQ20" s="221"/>
      <c r="GR20" s="221"/>
      <c r="GS20" s="221"/>
      <c r="GT20" s="221"/>
      <c r="GU20" s="221"/>
      <c r="GV20" s="221"/>
      <c r="GW20" s="221"/>
      <c r="GX20" s="221"/>
      <c r="GY20" s="221"/>
      <c r="GZ20" s="221"/>
      <c r="HA20" s="221"/>
      <c r="HB20" s="221"/>
      <c r="HC20" s="221"/>
      <c r="HD20" s="221"/>
      <c r="HE20" s="221"/>
      <c r="HF20" s="221"/>
      <c r="HG20" s="221"/>
      <c r="HH20" s="221"/>
      <c r="HI20" s="221"/>
      <c r="HJ20" s="221"/>
      <c r="HK20" s="221"/>
      <c r="HL20" s="221"/>
      <c r="HM20" s="221"/>
      <c r="HN20" s="221"/>
      <c r="HO20" s="221"/>
      <c r="HP20" s="221"/>
      <c r="HQ20" s="221"/>
      <c r="HR20" s="221"/>
      <c r="HS20" s="221"/>
      <c r="HT20" s="221"/>
      <c r="HU20" s="221"/>
      <c r="HV20" s="221"/>
      <c r="HW20" s="221"/>
      <c r="HX20" s="221"/>
      <c r="HY20" s="221"/>
      <c r="HZ20" s="221"/>
      <c r="IA20" s="221"/>
      <c r="IB20" s="221"/>
      <c r="IC20" s="221"/>
      <c r="ID20" s="221"/>
      <c r="IE20" s="221"/>
      <c r="IF20" s="221"/>
      <c r="IG20" s="221"/>
      <c r="IH20" s="221"/>
      <c r="II20" s="221"/>
      <c r="IJ20" s="221"/>
      <c r="IK20" s="221"/>
      <c r="IL20" s="221"/>
      <c r="IM20" s="221"/>
      <c r="IN20" s="221"/>
      <c r="IO20" s="221"/>
      <c r="IP20" s="221"/>
      <c r="IQ20" s="221"/>
    </row>
    <row r="21" spans="1:251" ht="22.5" customHeight="1" thickBot="1">
      <c r="A21" s="195" t="s">
        <v>190</v>
      </c>
      <c r="B21" s="171"/>
      <c r="C21" s="16"/>
      <c r="D21" s="5">
        <f>SUM(D14,D19)</f>
        <v>618068</v>
      </c>
      <c r="E21" s="171"/>
      <c r="F21" s="5">
        <f>SUM(F14,F19)</f>
        <v>724228</v>
      </c>
      <c r="G21" s="16"/>
      <c r="H21" s="5">
        <f>SUM(H14,H19)</f>
        <v>3064</v>
      </c>
      <c r="I21" s="16"/>
      <c r="J21" s="5">
        <f>SUM(J14,J19)</f>
        <v>7500</v>
      </c>
      <c r="K21" s="171"/>
      <c r="L21" s="5">
        <f>SUM(L14,L19)</f>
        <v>49635</v>
      </c>
      <c r="M21" s="4"/>
      <c r="N21" s="5">
        <f>SUM(N14,N19)</f>
        <v>61004</v>
      </c>
      <c r="O21" s="4"/>
      <c r="P21" s="5">
        <f>SUM(P14,P19)</f>
        <v>-49635</v>
      </c>
      <c r="Q21" s="16"/>
      <c r="R21" s="5">
        <f>SUM(R14,R19)</f>
        <v>-9220</v>
      </c>
      <c r="S21" s="171"/>
      <c r="T21" s="5">
        <f>SUM(T14,T19)</f>
        <v>-9220</v>
      </c>
      <c r="U21" s="4"/>
      <c r="V21" s="5">
        <f>SUM(V14,V19)</f>
        <v>1404644</v>
      </c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  <c r="DO21" s="105"/>
      <c r="DP21" s="105"/>
      <c r="DQ21" s="105"/>
      <c r="DR21" s="105"/>
      <c r="DS21" s="105"/>
      <c r="DT21" s="105"/>
      <c r="DU21" s="105"/>
      <c r="DV21" s="105"/>
      <c r="DW21" s="105"/>
      <c r="DX21" s="105"/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105"/>
      <c r="ET21" s="105"/>
      <c r="EU21" s="105"/>
      <c r="EV21" s="105"/>
      <c r="EW21" s="105"/>
      <c r="EX21" s="105"/>
      <c r="EY21" s="105"/>
      <c r="EZ21" s="105"/>
      <c r="FA21" s="105"/>
      <c r="FB21" s="105"/>
      <c r="FC21" s="105"/>
      <c r="FD21" s="105"/>
      <c r="FE21" s="105"/>
      <c r="FF21" s="105"/>
      <c r="FG21" s="105"/>
      <c r="FH21" s="105"/>
      <c r="FI21" s="105"/>
      <c r="FJ21" s="105"/>
      <c r="FK21" s="105"/>
      <c r="FL21" s="105"/>
      <c r="FM21" s="105"/>
      <c r="FN21" s="105"/>
      <c r="FO21" s="105"/>
      <c r="FP21" s="105"/>
      <c r="FQ21" s="105"/>
      <c r="FR21" s="105"/>
      <c r="FS21" s="105"/>
      <c r="FT21" s="105"/>
      <c r="FU21" s="105"/>
      <c r="FV21" s="105"/>
      <c r="FW21" s="105"/>
      <c r="FX21" s="105"/>
      <c r="FY21" s="105"/>
      <c r="FZ21" s="105"/>
      <c r="GA21" s="105"/>
      <c r="GB21" s="105"/>
      <c r="GC21" s="105"/>
      <c r="GD21" s="105"/>
      <c r="GE21" s="105"/>
      <c r="GF21" s="105"/>
      <c r="GG21" s="105"/>
      <c r="GH21" s="105"/>
      <c r="GI21" s="105"/>
      <c r="GJ21" s="105"/>
      <c r="GK21" s="105"/>
      <c r="GL21" s="105"/>
      <c r="GM21" s="105"/>
      <c r="GN21" s="105"/>
      <c r="GO21" s="105"/>
      <c r="GP21" s="105"/>
      <c r="GQ21" s="105"/>
      <c r="GR21" s="105"/>
      <c r="GS21" s="105"/>
      <c r="GT21" s="105"/>
      <c r="GU21" s="105"/>
      <c r="GV21" s="105"/>
      <c r="GW21" s="105"/>
      <c r="GX21" s="105"/>
      <c r="GY21" s="105"/>
      <c r="GZ21" s="105"/>
      <c r="HA21" s="105"/>
      <c r="HB21" s="105"/>
      <c r="HC21" s="105"/>
      <c r="HD21" s="105"/>
      <c r="HE21" s="105"/>
      <c r="HF21" s="105"/>
      <c r="HG21" s="105"/>
      <c r="HH21" s="105"/>
      <c r="HI21" s="105"/>
      <c r="HJ21" s="105"/>
      <c r="HK21" s="105"/>
      <c r="HL21" s="105"/>
      <c r="HM21" s="105"/>
      <c r="HN21" s="105"/>
      <c r="HO21" s="105"/>
      <c r="HP21" s="105"/>
      <c r="HQ21" s="105"/>
      <c r="HR21" s="105"/>
      <c r="HS21" s="105"/>
      <c r="HT21" s="105"/>
      <c r="HU21" s="105"/>
      <c r="HV21" s="105"/>
      <c r="HW21" s="105"/>
      <c r="HX21" s="105"/>
      <c r="HY21" s="105"/>
      <c r="HZ21" s="105"/>
      <c r="IA21" s="105"/>
      <c r="IB21" s="105"/>
      <c r="IC21" s="105"/>
      <c r="ID21" s="105"/>
      <c r="IE21" s="105"/>
      <c r="IF21" s="105"/>
      <c r="IG21" s="105"/>
      <c r="IH21" s="105"/>
      <c r="II21" s="105"/>
      <c r="IJ21" s="105"/>
      <c r="IK21" s="105"/>
      <c r="IL21" s="105"/>
      <c r="IM21" s="105"/>
      <c r="IN21" s="105"/>
      <c r="IO21" s="105"/>
      <c r="IP21" s="105"/>
      <c r="IQ21" s="105"/>
    </row>
    <row r="22" spans="1:251" ht="22.5" customHeight="1" thickTop="1">
      <c r="B22" s="68"/>
      <c r="D22" s="68"/>
      <c r="E22" s="68"/>
      <c r="F22" s="68"/>
      <c r="H22" s="68"/>
      <c r="J22" s="68"/>
      <c r="K22" s="68"/>
      <c r="L22" s="68"/>
      <c r="N22" s="14"/>
      <c r="O22" s="169"/>
      <c r="P22" s="68"/>
      <c r="R22" s="14"/>
      <c r="S22" s="169"/>
      <c r="T22" s="14"/>
      <c r="U22" s="169"/>
      <c r="V22" s="14"/>
    </row>
    <row r="23" spans="1:251" ht="22.5" customHeight="1">
      <c r="D23" s="68"/>
      <c r="F23" s="68"/>
      <c r="H23" s="68"/>
      <c r="J23" s="68"/>
      <c r="L23" s="68"/>
      <c r="N23" s="68"/>
      <c r="O23" s="169"/>
      <c r="P23" s="68"/>
      <c r="R23" s="14"/>
      <c r="S23" s="169"/>
      <c r="T23" s="14"/>
      <c r="U23" s="169"/>
      <c r="V23" s="68"/>
    </row>
    <row r="24" spans="1:251" ht="22.5" customHeight="1">
      <c r="V24" s="72"/>
    </row>
    <row r="41" spans="1:251" s="94" customFormat="1" ht="22.5" customHeight="1">
      <c r="A41" s="167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167"/>
      <c r="BM41" s="167"/>
      <c r="BN41" s="167"/>
      <c r="BO41" s="167"/>
      <c r="BP41" s="167"/>
      <c r="BQ41" s="167"/>
      <c r="BR41" s="167"/>
      <c r="BS41" s="167"/>
      <c r="BT41" s="167"/>
      <c r="BU41" s="167"/>
      <c r="BV41" s="167"/>
      <c r="BW41" s="167"/>
      <c r="BX41" s="167"/>
      <c r="BY41" s="167"/>
      <c r="BZ41" s="167"/>
      <c r="CA41" s="167"/>
      <c r="CB41" s="167"/>
      <c r="CC41" s="167"/>
      <c r="CD41" s="167"/>
      <c r="CE41" s="167"/>
      <c r="CF41" s="167"/>
      <c r="CG41" s="167"/>
      <c r="CH41" s="167"/>
      <c r="CI41" s="167"/>
      <c r="CJ41" s="167"/>
      <c r="CK41" s="167"/>
      <c r="CL41" s="167"/>
      <c r="CM41" s="167"/>
      <c r="CN41" s="167"/>
      <c r="CO41" s="167"/>
      <c r="CP41" s="167"/>
      <c r="CQ41" s="167"/>
      <c r="CR41" s="167"/>
      <c r="CS41" s="167"/>
      <c r="CT41" s="167"/>
      <c r="CU41" s="167"/>
      <c r="CV41" s="167"/>
      <c r="CW41" s="167"/>
      <c r="CX41" s="167"/>
      <c r="CY41" s="167"/>
      <c r="CZ41" s="167"/>
      <c r="DA41" s="167"/>
      <c r="DB41" s="167"/>
      <c r="DC41" s="167"/>
      <c r="DD41" s="167"/>
      <c r="DE41" s="167"/>
      <c r="DF41" s="167"/>
      <c r="DG41" s="167"/>
      <c r="DH41" s="167"/>
      <c r="DI41" s="167"/>
      <c r="DJ41" s="167"/>
      <c r="DK41" s="167"/>
      <c r="DL41" s="167"/>
      <c r="DM41" s="167"/>
      <c r="DN41" s="167"/>
      <c r="DO41" s="167"/>
      <c r="DP41" s="167"/>
      <c r="DQ41" s="167"/>
      <c r="DR41" s="167"/>
      <c r="DS41" s="167"/>
      <c r="DT41" s="167"/>
      <c r="DU41" s="167"/>
      <c r="DV41" s="167"/>
      <c r="DW41" s="167"/>
      <c r="DX41" s="167"/>
      <c r="DY41" s="167"/>
      <c r="DZ41" s="167"/>
      <c r="EA41" s="167"/>
      <c r="EB41" s="167"/>
      <c r="EC41" s="167"/>
      <c r="ED41" s="167"/>
      <c r="EE41" s="167"/>
      <c r="EF41" s="167"/>
      <c r="EG41" s="167"/>
      <c r="EH41" s="167"/>
      <c r="EI41" s="167"/>
      <c r="EJ41" s="167"/>
      <c r="EK41" s="167"/>
      <c r="EL41" s="167"/>
      <c r="EM41" s="167"/>
      <c r="EN41" s="167"/>
      <c r="EO41" s="167"/>
      <c r="EP41" s="167"/>
      <c r="EQ41" s="167"/>
      <c r="ER41" s="167"/>
      <c r="ES41" s="167"/>
      <c r="ET41" s="167"/>
      <c r="EU41" s="167"/>
      <c r="EV41" s="167"/>
      <c r="EW41" s="167"/>
      <c r="EX41" s="167"/>
      <c r="EY41" s="167"/>
      <c r="EZ41" s="167"/>
      <c r="FA41" s="167"/>
      <c r="FB41" s="167"/>
      <c r="FC41" s="167"/>
      <c r="FD41" s="167"/>
      <c r="FE41" s="167"/>
      <c r="FF41" s="167"/>
      <c r="FG41" s="167"/>
      <c r="FH41" s="167"/>
      <c r="FI41" s="167"/>
      <c r="FJ41" s="167"/>
      <c r="FK41" s="167"/>
      <c r="FL41" s="167"/>
      <c r="FM41" s="167"/>
      <c r="FN41" s="167"/>
      <c r="FO41" s="167"/>
      <c r="FP41" s="167"/>
      <c r="FQ41" s="167"/>
      <c r="FR41" s="167"/>
      <c r="FS41" s="167"/>
      <c r="FT41" s="167"/>
      <c r="FU41" s="167"/>
      <c r="FV41" s="167"/>
      <c r="FW41" s="167"/>
      <c r="FX41" s="167"/>
      <c r="FY41" s="167"/>
      <c r="FZ41" s="167"/>
      <c r="GA41" s="167"/>
      <c r="GB41" s="167"/>
      <c r="GC41" s="167"/>
      <c r="GD41" s="167"/>
      <c r="GE41" s="167"/>
      <c r="GF41" s="167"/>
      <c r="GG41" s="167"/>
      <c r="GH41" s="167"/>
      <c r="GI41" s="167"/>
      <c r="GJ41" s="167"/>
      <c r="GK41" s="167"/>
      <c r="GL41" s="167"/>
      <c r="GM41" s="167"/>
      <c r="GN41" s="167"/>
      <c r="GO41" s="167"/>
      <c r="GP41" s="167"/>
      <c r="GQ41" s="167"/>
      <c r="GR41" s="167"/>
      <c r="GS41" s="167"/>
      <c r="GT41" s="167"/>
      <c r="GU41" s="167"/>
      <c r="GV41" s="167"/>
      <c r="GW41" s="167"/>
      <c r="GX41" s="167"/>
      <c r="GY41" s="167"/>
      <c r="GZ41" s="167"/>
      <c r="HA41" s="167"/>
      <c r="HB41" s="167"/>
      <c r="HC41" s="167"/>
      <c r="HD41" s="167"/>
      <c r="HE41" s="167"/>
      <c r="HF41" s="167"/>
      <c r="HG41" s="167"/>
      <c r="HH41" s="167"/>
      <c r="HI41" s="167"/>
      <c r="HJ41" s="167"/>
      <c r="HK41" s="167"/>
      <c r="HL41" s="167"/>
      <c r="HM41" s="167"/>
      <c r="HN41" s="167"/>
      <c r="HO41" s="167"/>
      <c r="HP41" s="167"/>
      <c r="HQ41" s="167"/>
      <c r="HR41" s="167"/>
      <c r="HS41" s="167"/>
      <c r="HT41" s="167"/>
      <c r="HU41" s="167"/>
      <c r="HV41" s="167"/>
      <c r="HW41" s="167"/>
      <c r="HX41" s="167"/>
      <c r="HY41" s="167"/>
      <c r="HZ41" s="167"/>
      <c r="IA41" s="167"/>
      <c r="IB41" s="167"/>
      <c r="IC41" s="167"/>
      <c r="ID41" s="167"/>
      <c r="IE41" s="167"/>
      <c r="IF41" s="167"/>
      <c r="IG41" s="167"/>
      <c r="IH41" s="167"/>
      <c r="II41" s="167"/>
      <c r="IJ41" s="167"/>
      <c r="IK41" s="167"/>
      <c r="IL41" s="167"/>
      <c r="IM41" s="167"/>
      <c r="IN41" s="167"/>
      <c r="IO41" s="167"/>
      <c r="IP41" s="167"/>
      <c r="IQ41" s="167"/>
    </row>
    <row r="42" spans="1:251" ht="22.5" customHeight="1">
      <c r="O42" s="167">
        <f>D42-H42</f>
        <v>0</v>
      </c>
    </row>
    <row r="82" spans="4:4" ht="22.5" customHeight="1">
      <c r="D82" s="167">
        <v>750000</v>
      </c>
    </row>
  </sheetData>
  <mergeCells count="4">
    <mergeCell ref="D4:V4"/>
    <mergeCell ref="J5:N5"/>
    <mergeCell ref="D12:V12"/>
    <mergeCell ref="R5:T5"/>
  </mergeCells>
  <pageMargins left="0.8" right="0.8" top="0.48" bottom="0.5" header="0.5" footer="0.5"/>
  <pageSetup paperSize="9" scale="6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6"/>
  <sheetViews>
    <sheetView view="pageBreakPreview" zoomScale="80" zoomScaleNormal="100" zoomScaleSheetLayoutView="80" workbookViewId="0">
      <selection activeCell="C80" sqref="C80"/>
    </sheetView>
  </sheetViews>
  <sheetFormatPr defaultColWidth="9.140625" defaultRowHeight="23.25" customHeight="1"/>
  <cols>
    <col min="1" max="1" width="71.140625" style="148" customWidth="1"/>
    <col min="2" max="2" width="9.85546875" style="148" customWidth="1"/>
    <col min="3" max="3" width="14.85546875" style="84" customWidth="1"/>
    <col min="4" max="4" width="1.42578125" style="84" customWidth="1"/>
    <col min="5" max="5" width="14.85546875" style="84" customWidth="1"/>
    <col min="6" max="6" width="1.140625" style="84" customWidth="1"/>
    <col min="7" max="7" width="14.85546875" style="84" customWidth="1"/>
    <col min="8" max="8" width="1.140625" style="84" customWidth="1"/>
    <col min="9" max="9" width="14.85546875" style="84" customWidth="1"/>
    <col min="10" max="10" width="21.140625" style="84" customWidth="1"/>
    <col min="11" max="11" width="22.140625" style="84" customWidth="1"/>
    <col min="12" max="12" width="18.5703125" style="84" customWidth="1"/>
    <col min="13" max="13" width="22.140625" style="84" customWidth="1"/>
    <col min="14" max="15" width="9.140625" style="167" customWidth="1"/>
    <col min="16" max="16" width="0.7109375" style="167" customWidth="1"/>
    <col min="17" max="17" width="12.140625" style="167" customWidth="1"/>
    <col min="18" max="18" width="14.7109375" style="169" customWidth="1"/>
    <col min="19" max="19" width="10.85546875" style="167" bestFit="1" customWidth="1"/>
    <col min="20" max="20" width="18.140625" style="84" customWidth="1"/>
    <col min="21" max="21" width="17.140625" style="84" bestFit="1" customWidth="1"/>
    <col min="22" max="22" width="16.140625" style="84" bestFit="1" customWidth="1"/>
    <col min="23" max="27" width="9.140625" style="84"/>
    <col min="28" max="28" width="13" style="84" customWidth="1"/>
    <col min="29" max="16384" width="9.140625" style="84"/>
  </cols>
  <sheetData>
    <row r="1" spans="1:22" ht="22.5" customHeight="1">
      <c r="A1" s="181" t="str">
        <f>'BS 3-5'!A1</f>
        <v>บริษัท ซีแอล เวนเจอร์ จำกัด (มหาชน) และบริษัทย่อย</v>
      </c>
      <c r="B1" s="182"/>
      <c r="C1" s="180"/>
      <c r="E1" s="180"/>
      <c r="F1" s="180"/>
      <c r="G1" s="180"/>
      <c r="I1" s="180"/>
      <c r="J1" s="143"/>
    </row>
    <row r="2" spans="1:22" ht="22.5" customHeight="1">
      <c r="A2" s="181" t="s">
        <v>121</v>
      </c>
      <c r="B2" s="182"/>
      <c r="C2" s="180"/>
      <c r="E2" s="180"/>
      <c r="F2" s="180"/>
      <c r="G2" s="180"/>
      <c r="I2" s="180"/>
    </row>
    <row r="3" spans="1:22" ht="22.5" customHeight="1">
      <c r="A3" s="181"/>
      <c r="B3" s="182"/>
      <c r="C3" s="180"/>
      <c r="E3" s="180"/>
      <c r="F3" s="180"/>
      <c r="G3" s="180"/>
      <c r="I3" s="180"/>
    </row>
    <row r="4" spans="1:22" ht="22.5" customHeight="1">
      <c r="A4" s="90"/>
      <c r="B4" s="88"/>
      <c r="C4" s="234" t="s">
        <v>1</v>
      </c>
      <c r="D4" s="234"/>
      <c r="E4" s="234"/>
      <c r="F4" s="225"/>
      <c r="G4" s="234" t="s">
        <v>2</v>
      </c>
      <c r="H4" s="234"/>
      <c r="I4" s="234"/>
    </row>
    <row r="5" spans="1:22" ht="22.5" customHeight="1">
      <c r="A5" s="90"/>
      <c r="B5" s="88"/>
      <c r="C5" s="235" t="s">
        <v>63</v>
      </c>
      <c r="D5" s="235"/>
      <c r="E5" s="235"/>
      <c r="F5" s="225"/>
      <c r="G5" s="235" t="s">
        <v>63</v>
      </c>
      <c r="H5" s="235"/>
      <c r="I5" s="235"/>
    </row>
    <row r="6" spans="1:22" ht="22.5" customHeight="1">
      <c r="A6" s="90"/>
      <c r="B6" s="88"/>
      <c r="C6" s="235" t="s">
        <v>185</v>
      </c>
      <c r="D6" s="235"/>
      <c r="E6" s="235"/>
      <c r="F6" s="225"/>
      <c r="G6" s="235" t="s">
        <v>185</v>
      </c>
      <c r="H6" s="235"/>
      <c r="I6" s="235"/>
    </row>
    <row r="7" spans="1:22" ht="22.5" customHeight="1">
      <c r="A7" s="90"/>
      <c r="B7" s="228" t="s">
        <v>6</v>
      </c>
      <c r="C7" s="184">
        <v>2568</v>
      </c>
      <c r="D7" s="91"/>
      <c r="E7" s="91">
        <v>2567</v>
      </c>
      <c r="F7" s="227"/>
      <c r="G7" s="91">
        <v>2568</v>
      </c>
      <c r="H7" s="91"/>
      <c r="I7" s="91">
        <v>2567</v>
      </c>
      <c r="U7" s="1"/>
    </row>
    <row r="8" spans="1:22" ht="22.5" customHeight="1">
      <c r="A8" s="90"/>
      <c r="B8" s="167"/>
      <c r="C8" s="233" t="s">
        <v>8</v>
      </c>
      <c r="D8" s="233"/>
      <c r="E8" s="233"/>
      <c r="F8" s="233"/>
      <c r="G8" s="233"/>
      <c r="H8" s="233"/>
      <c r="I8" s="233"/>
      <c r="U8" s="1"/>
    </row>
    <row r="9" spans="1:22" ht="22.5" customHeight="1">
      <c r="A9" s="99" t="s">
        <v>122</v>
      </c>
      <c r="B9" s="90"/>
      <c r="C9" s="92"/>
      <c r="D9" s="92"/>
      <c r="E9" s="92"/>
      <c r="F9" s="92"/>
      <c r="G9" s="144"/>
      <c r="H9" s="92"/>
      <c r="I9" s="92"/>
      <c r="U9" s="1"/>
    </row>
    <row r="10" spans="1:22" ht="22.5" customHeight="1">
      <c r="A10" s="86" t="s">
        <v>163</v>
      </c>
      <c r="B10" s="90"/>
      <c r="C10" s="93">
        <f>'PL 6-7 3M'!C34</f>
        <v>27389</v>
      </c>
      <c r="D10" s="93"/>
      <c r="E10" s="93">
        <f>'PL 6-7 3M'!E34</f>
        <v>32346</v>
      </c>
      <c r="F10" s="59"/>
      <c r="G10" s="56">
        <f>'PL 6-7 3M'!G34</f>
        <v>22015</v>
      </c>
      <c r="H10" s="59"/>
      <c r="I10" s="56">
        <f>'PL 6-7 3M'!I34</f>
        <v>14313</v>
      </c>
      <c r="S10" s="100"/>
      <c r="T10" s="100"/>
      <c r="U10" s="100"/>
      <c r="V10" s="114"/>
    </row>
    <row r="11" spans="1:22" ht="22.5" customHeight="1">
      <c r="A11" s="185" t="s">
        <v>169</v>
      </c>
      <c r="B11" s="90"/>
      <c r="C11" s="173"/>
      <c r="D11" s="22"/>
      <c r="E11" s="173"/>
      <c r="F11" s="167"/>
      <c r="G11" s="167"/>
      <c r="H11" s="167"/>
      <c r="I11" s="167"/>
      <c r="U11" s="100"/>
    </row>
    <row r="12" spans="1:22" ht="22.5" customHeight="1">
      <c r="A12" s="88" t="s">
        <v>159</v>
      </c>
      <c r="B12" s="90"/>
      <c r="C12" s="173">
        <f>-'PL 6-7 3M'!C32</f>
        <v>5706</v>
      </c>
      <c r="D12" s="22"/>
      <c r="E12" s="173">
        <f>-'PL 6-7 3M'!E32</f>
        <v>-77</v>
      </c>
      <c r="F12" s="22"/>
      <c r="G12" s="173">
        <f>-'PL 6-7 3M'!G32</f>
        <v>4424</v>
      </c>
      <c r="H12" s="22"/>
      <c r="I12" s="173">
        <f>-'PL 6-7 3M'!I32</f>
        <v>-827</v>
      </c>
      <c r="S12" s="145"/>
      <c r="T12" s="100"/>
      <c r="U12" s="100"/>
      <c r="V12" s="146"/>
    </row>
    <row r="13" spans="1:22" ht="22.5" customHeight="1">
      <c r="A13" s="88" t="s">
        <v>123</v>
      </c>
      <c r="B13" s="90"/>
      <c r="C13" s="173">
        <v>17946</v>
      </c>
      <c r="D13" s="22"/>
      <c r="E13" s="173">
        <v>17712</v>
      </c>
      <c r="F13" s="22"/>
      <c r="G13" s="173">
        <v>359</v>
      </c>
      <c r="H13" s="22"/>
      <c r="I13" s="173">
        <v>363</v>
      </c>
      <c r="J13" s="143"/>
      <c r="N13" s="145"/>
      <c r="Q13" s="169"/>
    </row>
    <row r="14" spans="1:22" ht="22.5" customHeight="1">
      <c r="A14" s="88" t="s">
        <v>150</v>
      </c>
      <c r="B14" s="90"/>
      <c r="C14" s="173">
        <f>-'PL 6-7 3M'!C29</f>
        <v>4148</v>
      </c>
      <c r="D14" s="22"/>
      <c r="E14" s="173">
        <f>-'PL 6-7 3M'!E29</f>
        <v>1832</v>
      </c>
      <c r="F14" s="22"/>
      <c r="G14" s="173">
        <f>-'PL 6-7 3M'!G29</f>
        <v>3553</v>
      </c>
      <c r="H14" s="22"/>
      <c r="I14" s="173">
        <f>-'PL 6-7 3M'!I29</f>
        <v>1149</v>
      </c>
      <c r="J14" s="143"/>
      <c r="K14" s="186"/>
      <c r="N14" s="145"/>
      <c r="S14" s="169"/>
    </row>
    <row r="15" spans="1:22" ht="22.5" customHeight="1">
      <c r="A15" s="88" t="s">
        <v>201</v>
      </c>
      <c r="B15" s="90"/>
      <c r="C15" s="173">
        <v>781</v>
      </c>
      <c r="D15" s="22"/>
      <c r="E15" s="173">
        <v>1115</v>
      </c>
      <c r="F15" s="22"/>
      <c r="G15" s="173">
        <v>49</v>
      </c>
      <c r="H15" s="22"/>
      <c r="I15" s="173">
        <v>39</v>
      </c>
    </row>
    <row r="16" spans="1:22" ht="22.5" customHeight="1">
      <c r="A16" s="88" t="s">
        <v>175</v>
      </c>
      <c r="B16" s="90"/>
      <c r="C16" s="173">
        <v>263</v>
      </c>
      <c r="D16" s="22"/>
      <c r="E16" s="173">
        <v>-2280</v>
      </c>
      <c r="F16" s="22"/>
      <c r="G16" s="173">
        <v>0</v>
      </c>
      <c r="H16" s="22"/>
      <c r="I16" s="173">
        <v>-1</v>
      </c>
    </row>
    <row r="17" spans="1:23" ht="22.5" customHeight="1">
      <c r="A17" s="88" t="s">
        <v>202</v>
      </c>
      <c r="B17" s="90"/>
      <c r="C17" s="173">
        <v>-448</v>
      </c>
      <c r="D17" s="22"/>
      <c r="E17" s="173">
        <v>184</v>
      </c>
      <c r="F17" s="22"/>
      <c r="G17" s="173">
        <v>-144</v>
      </c>
      <c r="H17" s="22"/>
      <c r="I17" s="173">
        <v>0</v>
      </c>
    </row>
    <row r="18" spans="1:23" ht="22.5" customHeight="1">
      <c r="A18" s="88" t="s">
        <v>207</v>
      </c>
      <c r="B18" s="226">
        <v>2</v>
      </c>
      <c r="C18" s="173">
        <v>-8200</v>
      </c>
      <c r="D18" s="22"/>
      <c r="E18" s="173">
        <v>0</v>
      </c>
      <c r="F18" s="22"/>
      <c r="G18" s="173">
        <v>0</v>
      </c>
      <c r="H18" s="22"/>
      <c r="I18" s="173">
        <v>0</v>
      </c>
    </row>
    <row r="19" spans="1:23" ht="22.5" customHeight="1">
      <c r="A19" s="88" t="s">
        <v>232</v>
      </c>
      <c r="B19" s="230">
        <v>6</v>
      </c>
      <c r="C19" s="173">
        <v>-18632</v>
      </c>
      <c r="D19" s="22"/>
      <c r="E19" s="173">
        <v>0</v>
      </c>
      <c r="F19" s="22"/>
      <c r="G19" s="173">
        <v>-11877</v>
      </c>
      <c r="H19" s="22"/>
      <c r="I19" s="173">
        <v>0</v>
      </c>
    </row>
    <row r="20" spans="1:23" ht="22.5" customHeight="1">
      <c r="A20" s="88" t="s">
        <v>233</v>
      </c>
      <c r="B20" s="90"/>
      <c r="C20" s="173">
        <v>-6882</v>
      </c>
      <c r="D20" s="22"/>
      <c r="E20" s="173">
        <v>0</v>
      </c>
      <c r="F20" s="22"/>
      <c r="G20" s="173">
        <v>-6882</v>
      </c>
      <c r="H20" s="22"/>
      <c r="I20" s="173">
        <v>0</v>
      </c>
    </row>
    <row r="21" spans="1:23" ht="22.5" customHeight="1">
      <c r="A21" s="88" t="s">
        <v>217</v>
      </c>
      <c r="B21" s="90"/>
      <c r="C21" s="173">
        <v>-28</v>
      </c>
      <c r="D21" s="22"/>
      <c r="E21" s="173">
        <v>241</v>
      </c>
      <c r="F21" s="22"/>
      <c r="G21" s="173">
        <v>0</v>
      </c>
      <c r="H21" s="22"/>
      <c r="I21" s="173">
        <v>0</v>
      </c>
    </row>
    <row r="22" spans="1:23" ht="22.5" customHeight="1">
      <c r="A22" s="88" t="s">
        <v>146</v>
      </c>
      <c r="B22" s="90"/>
      <c r="C22" s="173">
        <v>0</v>
      </c>
      <c r="D22" s="22"/>
      <c r="E22" s="173">
        <v>55</v>
      </c>
      <c r="F22" s="22"/>
      <c r="G22" s="173">
        <v>0</v>
      </c>
      <c r="H22" s="22"/>
      <c r="I22" s="173">
        <v>42</v>
      </c>
    </row>
    <row r="23" spans="1:23" ht="22.5" customHeight="1">
      <c r="A23" s="88" t="s">
        <v>218</v>
      </c>
      <c r="B23" s="90"/>
      <c r="C23" s="173">
        <v>669</v>
      </c>
      <c r="D23" s="22"/>
      <c r="E23" s="173">
        <v>957</v>
      </c>
      <c r="F23" s="22"/>
      <c r="G23" s="173">
        <v>0</v>
      </c>
      <c r="H23" s="22"/>
      <c r="I23" s="173">
        <v>0</v>
      </c>
      <c r="J23" s="143"/>
    </row>
    <row r="24" spans="1:23" ht="22.5" customHeight="1">
      <c r="A24" s="88" t="s">
        <v>222</v>
      </c>
      <c r="B24" s="90"/>
      <c r="C24" s="173">
        <v>-3901</v>
      </c>
      <c r="D24" s="22"/>
      <c r="E24" s="173">
        <v>-1193</v>
      </c>
      <c r="F24" s="22"/>
      <c r="G24" s="173">
        <v>0</v>
      </c>
      <c r="H24" s="22"/>
      <c r="I24" s="173">
        <v>0</v>
      </c>
      <c r="J24" s="143"/>
    </row>
    <row r="25" spans="1:23" ht="22.5" customHeight="1">
      <c r="A25" s="88" t="s">
        <v>237</v>
      </c>
      <c r="B25" s="90"/>
      <c r="C25" s="173">
        <v>2804</v>
      </c>
      <c r="D25" s="22"/>
      <c r="E25" s="173">
        <v>1437</v>
      </c>
      <c r="F25" s="22"/>
      <c r="G25" s="173">
        <v>0</v>
      </c>
      <c r="H25" s="22"/>
      <c r="I25" s="173">
        <v>0</v>
      </c>
      <c r="J25" s="147"/>
    </row>
    <row r="26" spans="1:23" ht="22.5" customHeight="1">
      <c r="A26" s="88" t="s">
        <v>221</v>
      </c>
      <c r="B26" s="90"/>
      <c r="C26" s="173">
        <v>-4706</v>
      </c>
      <c r="D26" s="22"/>
      <c r="E26" s="173">
        <v>0</v>
      </c>
      <c r="F26" s="22"/>
      <c r="G26" s="173">
        <v>0</v>
      </c>
      <c r="H26" s="22"/>
      <c r="I26" s="173">
        <v>0</v>
      </c>
      <c r="J26" s="143"/>
    </row>
    <row r="27" spans="1:23" ht="22.5" customHeight="1">
      <c r="A27" s="167" t="s">
        <v>231</v>
      </c>
      <c r="B27" s="90"/>
      <c r="C27" s="173">
        <v>-179</v>
      </c>
      <c r="D27" s="22"/>
      <c r="E27" s="173">
        <v>0</v>
      </c>
      <c r="F27" s="22"/>
      <c r="G27" s="162">
        <v>0</v>
      </c>
      <c r="H27" s="22"/>
      <c r="I27" s="173">
        <v>0</v>
      </c>
      <c r="S27" s="173"/>
      <c r="U27" s="173"/>
      <c r="W27" s="173"/>
    </row>
    <row r="28" spans="1:23" ht="22.5" customHeight="1">
      <c r="A28" s="167" t="s">
        <v>124</v>
      </c>
      <c r="B28" s="90"/>
      <c r="C28" s="174">
        <f>-'PL 6-7 3M'!C13</f>
        <v>-20462</v>
      </c>
      <c r="D28" s="22"/>
      <c r="E28" s="173">
        <v>-17070</v>
      </c>
      <c r="F28" s="22"/>
      <c r="G28" s="174">
        <f>-'PL 6-7 3M'!G13</f>
        <v>-19066</v>
      </c>
      <c r="H28" s="22"/>
      <c r="I28" s="162">
        <v>-21164</v>
      </c>
    </row>
    <row r="29" spans="1:23" ht="22.5" customHeight="1">
      <c r="A29" s="88" t="s">
        <v>164</v>
      </c>
      <c r="B29" s="90"/>
      <c r="C29" s="174">
        <v>23567</v>
      </c>
      <c r="D29" s="22"/>
      <c r="E29" s="174">
        <v>12755</v>
      </c>
      <c r="F29" s="22"/>
      <c r="G29" s="174">
        <v>15272</v>
      </c>
      <c r="H29" s="22"/>
      <c r="I29" s="174">
        <v>12975</v>
      </c>
      <c r="S29" s="145"/>
    </row>
    <row r="30" spans="1:23" ht="22.5" customHeight="1">
      <c r="A30" s="167" t="s">
        <v>73</v>
      </c>
      <c r="B30" s="90"/>
      <c r="C30" s="23">
        <f>-'PL 6-7 3M'!C28</f>
        <v>4658</v>
      </c>
      <c r="D30" s="22"/>
      <c r="E30" s="23">
        <v>4474</v>
      </c>
      <c r="F30" s="22"/>
      <c r="G30" s="23">
        <f>-'PL 6-7 3M'!G28</f>
        <v>1551</v>
      </c>
      <c r="H30" s="22"/>
      <c r="I30" s="23">
        <v>493</v>
      </c>
      <c r="S30" s="145"/>
    </row>
    <row r="31" spans="1:23" ht="21" customHeight="1">
      <c r="A31" s="167"/>
      <c r="B31" s="90"/>
      <c r="C31" s="24">
        <f>SUM(C10:C30)</f>
        <v>24493</v>
      </c>
      <c r="D31" s="22"/>
      <c r="E31" s="24">
        <f>SUM(E10:E30)</f>
        <v>52488</v>
      </c>
      <c r="F31" s="22"/>
      <c r="G31" s="24">
        <f>SUM(G10:G30)</f>
        <v>9254</v>
      </c>
      <c r="H31" s="22"/>
      <c r="I31" s="24">
        <f>SUM(I10:I30)</f>
        <v>7382</v>
      </c>
      <c r="J31" s="114"/>
      <c r="Q31" s="145"/>
      <c r="T31" s="169"/>
      <c r="U31" s="145"/>
    </row>
    <row r="32" spans="1:23" ht="9.6" customHeight="1">
      <c r="A32" s="86"/>
      <c r="C32" s="174"/>
      <c r="D32" s="22"/>
      <c r="E32" s="174"/>
      <c r="F32" s="22"/>
      <c r="G32" s="174"/>
      <c r="H32" s="22"/>
      <c r="I32" s="174"/>
      <c r="J32" s="143"/>
    </row>
    <row r="33" spans="1:20" ht="22.5" customHeight="1">
      <c r="A33" s="183" t="s">
        <v>125</v>
      </c>
      <c r="C33" s="174"/>
      <c r="D33" s="22"/>
      <c r="E33" s="174"/>
      <c r="F33" s="22"/>
      <c r="G33" s="174"/>
      <c r="H33" s="22"/>
      <c r="I33" s="174"/>
      <c r="K33" s="149"/>
      <c r="L33" s="149"/>
      <c r="N33" s="72"/>
      <c r="Q33" s="100"/>
      <c r="T33" s="143"/>
    </row>
    <row r="34" spans="1:20" ht="22.5" customHeight="1">
      <c r="A34" s="88" t="s">
        <v>23</v>
      </c>
      <c r="C34" s="173">
        <v>111000</v>
      </c>
      <c r="D34" s="22"/>
      <c r="E34" s="173">
        <v>147730</v>
      </c>
      <c r="F34" s="25"/>
      <c r="G34" s="173">
        <v>130000</v>
      </c>
      <c r="H34" s="25"/>
      <c r="I34" s="173">
        <v>60443</v>
      </c>
      <c r="K34" s="143"/>
      <c r="Q34" s="145"/>
      <c r="T34" s="143"/>
    </row>
    <row r="35" spans="1:20" ht="22.5" customHeight="1">
      <c r="A35" s="88" t="s">
        <v>144</v>
      </c>
      <c r="C35" s="173">
        <v>-12595</v>
      </c>
      <c r="D35" s="22"/>
      <c r="E35" s="173">
        <v>-140597</v>
      </c>
      <c r="F35" s="25"/>
      <c r="G35" s="173">
        <v>-2</v>
      </c>
      <c r="H35" s="25"/>
      <c r="I35" s="173">
        <v>6838</v>
      </c>
      <c r="K35" s="143"/>
      <c r="Q35" s="145"/>
      <c r="T35" s="143"/>
    </row>
    <row r="36" spans="1:20" ht="22.5" customHeight="1">
      <c r="A36" s="88" t="s">
        <v>13</v>
      </c>
      <c r="B36" s="90"/>
      <c r="C36" s="173">
        <v>190</v>
      </c>
      <c r="D36" s="22"/>
      <c r="E36" s="173">
        <v>-239</v>
      </c>
      <c r="F36" s="25"/>
      <c r="G36" s="173">
        <v>0</v>
      </c>
      <c r="H36" s="25"/>
      <c r="I36" s="173">
        <v>0</v>
      </c>
      <c r="J36" s="143"/>
      <c r="K36" s="117"/>
      <c r="T36" s="143"/>
    </row>
    <row r="37" spans="1:20" ht="22.5" customHeight="1">
      <c r="A37" s="90" t="s">
        <v>14</v>
      </c>
      <c r="B37" s="90"/>
      <c r="C37" s="173">
        <f>23163</f>
        <v>23163</v>
      </c>
      <c r="D37" s="22"/>
      <c r="E37" s="173">
        <v>21525</v>
      </c>
      <c r="F37" s="25"/>
      <c r="G37" s="173">
        <v>0</v>
      </c>
      <c r="H37" s="25"/>
      <c r="I37" s="173">
        <v>0</v>
      </c>
      <c r="J37" s="143"/>
      <c r="K37" s="117"/>
      <c r="N37" s="72"/>
      <c r="Q37" s="72"/>
      <c r="T37" s="143"/>
    </row>
    <row r="38" spans="1:20" ht="22.5" customHeight="1">
      <c r="A38" s="88" t="s">
        <v>15</v>
      </c>
      <c r="B38" s="90"/>
      <c r="C38" s="173">
        <v>-6155</v>
      </c>
      <c r="D38" s="22"/>
      <c r="E38" s="173">
        <v>-1433</v>
      </c>
      <c r="F38" s="25"/>
      <c r="G38" s="173">
        <v>0</v>
      </c>
      <c r="H38" s="25"/>
      <c r="I38" s="173">
        <v>0</v>
      </c>
      <c r="J38" s="143"/>
      <c r="K38" s="117"/>
      <c r="N38" s="72"/>
      <c r="Q38" s="72"/>
      <c r="T38" s="143"/>
    </row>
    <row r="39" spans="1:20" ht="22.5" customHeight="1">
      <c r="A39" s="88" t="s">
        <v>18</v>
      </c>
      <c r="B39" s="90"/>
      <c r="C39" s="173">
        <v>15660</v>
      </c>
      <c r="D39" s="22"/>
      <c r="E39" s="173">
        <v>-1222</v>
      </c>
      <c r="F39" s="25"/>
      <c r="G39" s="173">
        <v>-285</v>
      </c>
      <c r="H39" s="25"/>
      <c r="I39" s="173">
        <v>-64</v>
      </c>
      <c r="J39" s="143"/>
      <c r="K39" s="117"/>
      <c r="N39" s="72"/>
      <c r="Q39" s="72"/>
      <c r="T39" s="143"/>
    </row>
    <row r="40" spans="1:20" ht="22.5" customHeight="1">
      <c r="A40" s="88" t="s">
        <v>16</v>
      </c>
      <c r="B40" s="90"/>
      <c r="C40" s="56">
        <v>0</v>
      </c>
      <c r="D40" s="22"/>
      <c r="E40" s="173">
        <v>3400</v>
      </c>
      <c r="F40" s="25"/>
      <c r="G40" s="173">
        <v>0</v>
      </c>
      <c r="H40" s="25"/>
      <c r="I40" s="173">
        <v>0</v>
      </c>
      <c r="J40" s="143"/>
      <c r="K40" s="117"/>
      <c r="N40" s="72"/>
      <c r="Q40" s="72"/>
      <c r="T40" s="143"/>
    </row>
    <row r="41" spans="1:20" ht="22.5" customHeight="1">
      <c r="A41" s="90" t="s">
        <v>31</v>
      </c>
      <c r="B41" s="90"/>
      <c r="C41" s="173">
        <v>270</v>
      </c>
      <c r="D41" s="22"/>
      <c r="E41" s="173">
        <v>889</v>
      </c>
      <c r="F41" s="25"/>
      <c r="G41" s="173">
        <v>0</v>
      </c>
      <c r="H41" s="25"/>
      <c r="I41" s="173">
        <v>0</v>
      </c>
      <c r="J41" s="143"/>
      <c r="N41" s="72"/>
      <c r="P41" s="162">
        <v>82424</v>
      </c>
      <c r="T41" s="143"/>
    </row>
    <row r="42" spans="1:20" ht="22.5" customHeight="1">
      <c r="A42" s="88" t="s">
        <v>145</v>
      </c>
      <c r="B42" s="90"/>
      <c r="C42" s="173">
        <f>176</f>
        <v>176</v>
      </c>
      <c r="D42" s="22"/>
      <c r="E42" s="173">
        <v>-6155</v>
      </c>
      <c r="F42" s="25"/>
      <c r="G42" s="173">
        <f>535</f>
        <v>535</v>
      </c>
      <c r="H42" s="25"/>
      <c r="I42" s="173">
        <v>5313</v>
      </c>
      <c r="J42" s="143"/>
      <c r="N42" s="68"/>
    </row>
    <row r="43" spans="1:20" ht="22.5" customHeight="1">
      <c r="A43" s="88" t="s">
        <v>39</v>
      </c>
      <c r="B43" s="90"/>
      <c r="C43" s="173">
        <v>512</v>
      </c>
      <c r="D43" s="22"/>
      <c r="E43" s="174">
        <v>6245</v>
      </c>
      <c r="F43" s="22"/>
      <c r="G43" s="173">
        <v>0</v>
      </c>
      <c r="H43" s="22"/>
      <c r="I43" s="174">
        <v>0</v>
      </c>
      <c r="J43" s="143"/>
      <c r="N43" s="72"/>
      <c r="T43" s="143"/>
    </row>
    <row r="44" spans="1:20" ht="21.95" customHeight="1">
      <c r="A44" s="88" t="s">
        <v>45</v>
      </c>
      <c r="B44" s="90"/>
      <c r="C44" s="23">
        <v>200</v>
      </c>
      <c r="D44" s="22"/>
      <c r="E44" s="23">
        <v>923</v>
      </c>
      <c r="F44" s="22"/>
      <c r="G44" s="23">
        <v>0</v>
      </c>
      <c r="H44" s="22"/>
      <c r="I44" s="23">
        <v>0</v>
      </c>
      <c r="T44" s="143"/>
    </row>
    <row r="45" spans="1:20" ht="22.5" customHeight="1">
      <c r="A45" s="106" t="s">
        <v>176</v>
      </c>
      <c r="B45" s="106"/>
      <c r="C45" s="29">
        <f>SUM(C31:C44)</f>
        <v>156914</v>
      </c>
      <c r="D45" s="27"/>
      <c r="E45" s="29">
        <f>SUM(E31:E44)</f>
        <v>83554</v>
      </c>
      <c r="F45" s="27"/>
      <c r="G45" s="29">
        <f>SUM(G31:G44)</f>
        <v>139502</v>
      </c>
      <c r="H45" s="27"/>
      <c r="I45" s="29">
        <f>SUM(I31:I44)</f>
        <v>79912</v>
      </c>
      <c r="S45" s="100"/>
    </row>
    <row r="46" spans="1:20" ht="22.5" customHeight="1">
      <c r="A46" s="167" t="s">
        <v>152</v>
      </c>
      <c r="B46" s="90"/>
      <c r="C46" s="174">
        <v>0</v>
      </c>
      <c r="D46" s="22"/>
      <c r="E46" s="174">
        <v>1809</v>
      </c>
      <c r="F46" s="22"/>
      <c r="G46" s="173">
        <v>0</v>
      </c>
      <c r="H46" s="22"/>
      <c r="I46" s="173">
        <v>2165</v>
      </c>
      <c r="K46" s="186"/>
    </row>
    <row r="47" spans="1:20" ht="22.5" customHeight="1">
      <c r="A47" s="88" t="s">
        <v>161</v>
      </c>
      <c r="B47" s="90"/>
      <c r="C47" s="174">
        <v>-2378</v>
      </c>
      <c r="D47" s="22"/>
      <c r="E47" s="174">
        <v>0</v>
      </c>
      <c r="F47" s="22"/>
      <c r="G47" s="173">
        <v>-146</v>
      </c>
      <c r="H47" s="22"/>
      <c r="I47" s="174">
        <v>0</v>
      </c>
    </row>
    <row r="48" spans="1:20" ht="22.5" customHeight="1">
      <c r="A48" s="88" t="s">
        <v>126</v>
      </c>
      <c r="B48" s="90"/>
      <c r="C48" s="174">
        <v>-5295</v>
      </c>
      <c r="D48" s="22"/>
      <c r="E48" s="174">
        <v>0</v>
      </c>
      <c r="F48" s="22"/>
      <c r="G48" s="174">
        <v>0</v>
      </c>
      <c r="H48" s="22"/>
      <c r="I48" s="174">
        <v>0</v>
      </c>
    </row>
    <row r="49" spans="1:21" ht="22.5" customHeight="1">
      <c r="A49" s="128" t="s">
        <v>177</v>
      </c>
      <c r="B49" s="90"/>
      <c r="C49" s="26">
        <f>SUM(C45:C48)</f>
        <v>149241</v>
      </c>
      <c r="D49" s="27"/>
      <c r="E49" s="26">
        <f>SUM(E45:E48)</f>
        <v>85363</v>
      </c>
      <c r="F49" s="27"/>
      <c r="G49" s="26">
        <f>SUM(F45:G48)</f>
        <v>139356</v>
      </c>
      <c r="H49" s="27"/>
      <c r="I49" s="26">
        <f>SUM(H45:I48)</f>
        <v>82077</v>
      </c>
      <c r="J49" s="143"/>
      <c r="T49" s="169"/>
      <c r="U49" s="100"/>
    </row>
    <row r="50" spans="1:21" ht="22.5" customHeight="1">
      <c r="A50" s="181" t="str">
        <f>A1</f>
        <v>บริษัท ซีแอล เวนเจอร์ จำกัด (มหาชน) และบริษัทย่อย</v>
      </c>
      <c r="B50" s="90"/>
      <c r="C50" s="65"/>
      <c r="D50" s="65"/>
      <c r="E50" s="65"/>
      <c r="F50" s="65"/>
      <c r="G50" s="65"/>
      <c r="H50" s="65"/>
      <c r="I50" s="65"/>
      <c r="J50" s="143"/>
    </row>
    <row r="51" spans="1:21" ht="22.5" customHeight="1">
      <c r="A51" s="181" t="s">
        <v>121</v>
      </c>
      <c r="B51" s="90"/>
      <c r="C51" s="65"/>
      <c r="D51" s="65"/>
      <c r="E51" s="65"/>
      <c r="F51" s="65"/>
      <c r="G51" s="65"/>
      <c r="H51" s="65"/>
      <c r="I51" s="65"/>
    </row>
    <row r="52" spans="1:21" ht="22.5" customHeight="1">
      <c r="A52" s="181"/>
      <c r="B52" s="90"/>
      <c r="C52" s="65"/>
      <c r="D52" s="65"/>
      <c r="E52" s="65"/>
      <c r="F52" s="65"/>
      <c r="G52" s="65"/>
      <c r="H52" s="65"/>
      <c r="I52" s="65"/>
    </row>
    <row r="53" spans="1:21" ht="22.5" customHeight="1">
      <c r="A53" s="90"/>
      <c r="B53" s="90"/>
      <c r="C53" s="234" t="s">
        <v>1</v>
      </c>
      <c r="D53" s="234"/>
      <c r="E53" s="234"/>
      <c r="F53" s="225"/>
      <c r="G53" s="234" t="s">
        <v>2</v>
      </c>
      <c r="H53" s="234"/>
      <c r="I53" s="234"/>
    </row>
    <row r="54" spans="1:21" ht="22.5" customHeight="1">
      <c r="A54" s="90"/>
      <c r="B54" s="90"/>
      <c r="C54" s="235" t="s">
        <v>63</v>
      </c>
      <c r="D54" s="235"/>
      <c r="E54" s="235"/>
      <c r="F54" s="225"/>
      <c r="G54" s="235" t="s">
        <v>63</v>
      </c>
      <c r="H54" s="235"/>
      <c r="I54" s="235"/>
    </row>
    <row r="55" spans="1:21" ht="22.5" customHeight="1">
      <c r="A55" s="90"/>
      <c r="C55" s="235" t="s">
        <v>185</v>
      </c>
      <c r="D55" s="235"/>
      <c r="E55" s="235"/>
      <c r="F55" s="225"/>
      <c r="G55" s="235" t="s">
        <v>185</v>
      </c>
      <c r="H55" s="235"/>
      <c r="I55" s="235"/>
    </row>
    <row r="56" spans="1:21" ht="20.85" customHeight="1">
      <c r="A56" s="90"/>
      <c r="B56" s="226" t="s">
        <v>6</v>
      </c>
      <c r="C56" s="91">
        <v>2568</v>
      </c>
      <c r="D56" s="91"/>
      <c r="E56" s="91">
        <v>2567</v>
      </c>
      <c r="F56" s="227"/>
      <c r="G56" s="91">
        <v>2568</v>
      </c>
      <c r="H56" s="91"/>
      <c r="I56" s="91">
        <v>2567</v>
      </c>
    </row>
    <row r="57" spans="1:21" ht="22.5" customHeight="1">
      <c r="A57" s="90"/>
      <c r="B57" s="90"/>
      <c r="C57" s="233" t="s">
        <v>8</v>
      </c>
      <c r="D57" s="233"/>
      <c r="E57" s="233"/>
      <c r="F57" s="233"/>
      <c r="G57" s="233"/>
      <c r="H57" s="233"/>
      <c r="I57" s="233"/>
    </row>
    <row r="58" spans="1:21" ht="22.5" customHeight="1">
      <c r="A58" s="89" t="s">
        <v>127</v>
      </c>
      <c r="B58" s="84"/>
      <c r="C58" s="73"/>
      <c r="D58" s="73"/>
      <c r="E58" s="73"/>
      <c r="F58" s="73"/>
      <c r="G58" s="73"/>
      <c r="H58" s="73"/>
      <c r="I58" s="73"/>
    </row>
    <row r="59" spans="1:21" ht="22.5" customHeight="1">
      <c r="A59" s="88" t="s">
        <v>128</v>
      </c>
      <c r="B59" s="84"/>
      <c r="C59" s="41">
        <v>0</v>
      </c>
      <c r="D59" s="40"/>
      <c r="E59" s="28">
        <v>0</v>
      </c>
      <c r="F59" s="40"/>
      <c r="G59" s="173">
        <f>-29450</f>
        <v>-29450</v>
      </c>
      <c r="H59" s="40"/>
      <c r="I59" s="28">
        <v>-22000</v>
      </c>
      <c r="Q59" s="116"/>
      <c r="R59" s="50"/>
      <c r="T59" s="146"/>
    </row>
    <row r="60" spans="1:21" ht="22.5" customHeight="1">
      <c r="A60" s="88" t="s">
        <v>129</v>
      </c>
      <c r="B60" s="84"/>
      <c r="C60" s="28">
        <v>-7912</v>
      </c>
      <c r="D60" s="27"/>
      <c r="E60" s="28">
        <v>-2988</v>
      </c>
      <c r="F60" s="27"/>
      <c r="G60" s="173">
        <v>0</v>
      </c>
      <c r="H60" s="27"/>
      <c r="I60" s="28">
        <v>-94</v>
      </c>
    </row>
    <row r="61" spans="1:21" ht="22.5" customHeight="1">
      <c r="A61" s="88" t="s">
        <v>130</v>
      </c>
      <c r="B61" s="84"/>
      <c r="C61" s="28">
        <v>14132</v>
      </c>
      <c r="D61" s="40"/>
      <c r="E61" s="28">
        <v>22786</v>
      </c>
      <c r="F61" s="40"/>
      <c r="G61" s="173">
        <v>0</v>
      </c>
      <c r="H61" s="40"/>
      <c r="I61" s="28">
        <v>0</v>
      </c>
    </row>
    <row r="62" spans="1:21" ht="22.5" customHeight="1">
      <c r="A62" s="88" t="s">
        <v>131</v>
      </c>
      <c r="B62" s="84"/>
      <c r="C62" s="28">
        <v>-7088</v>
      </c>
      <c r="D62" s="40"/>
      <c r="E62" s="28">
        <v>-4950</v>
      </c>
      <c r="F62" s="40"/>
      <c r="G62" s="173">
        <v>0</v>
      </c>
      <c r="H62" s="40"/>
      <c r="I62" s="28">
        <v>0</v>
      </c>
    </row>
    <row r="63" spans="1:21" ht="22.5" customHeight="1">
      <c r="A63" s="88" t="s">
        <v>219</v>
      </c>
      <c r="B63" s="84"/>
      <c r="C63" s="28">
        <v>7400</v>
      </c>
      <c r="D63" s="40"/>
      <c r="E63" s="173">
        <v>0</v>
      </c>
      <c r="F63" s="40"/>
      <c r="G63" s="173">
        <v>0</v>
      </c>
      <c r="H63" s="40"/>
      <c r="I63" s="28">
        <v>0</v>
      </c>
    </row>
    <row r="64" spans="1:21" ht="22.5" customHeight="1">
      <c r="A64" s="88" t="s">
        <v>132</v>
      </c>
      <c r="B64" s="84"/>
      <c r="C64" s="28">
        <v>0</v>
      </c>
      <c r="D64" s="40"/>
      <c r="E64" s="28">
        <v>-31</v>
      </c>
      <c r="F64" s="40"/>
      <c r="G64" s="173">
        <v>0</v>
      </c>
      <c r="H64" s="40"/>
      <c r="I64" s="28">
        <v>-31</v>
      </c>
    </row>
    <row r="65" spans="1:25" ht="22.5" customHeight="1">
      <c r="A65" s="88" t="s">
        <v>133</v>
      </c>
      <c r="B65" s="84"/>
      <c r="C65" s="28">
        <v>-320</v>
      </c>
      <c r="D65" s="40"/>
      <c r="E65" s="28">
        <v>-8312</v>
      </c>
      <c r="F65" s="40"/>
      <c r="G65" s="173">
        <v>0</v>
      </c>
      <c r="H65" s="40"/>
      <c r="I65" s="28">
        <v>0</v>
      </c>
    </row>
    <row r="66" spans="1:25" ht="22.5" customHeight="1">
      <c r="A66" s="88" t="s">
        <v>223</v>
      </c>
      <c r="B66" s="84"/>
      <c r="C66" s="28">
        <v>-125732</v>
      </c>
      <c r="D66" s="40"/>
      <c r="E66" s="28">
        <v>-81532</v>
      </c>
      <c r="F66" s="40"/>
      <c r="G66" s="173">
        <v>-90100</v>
      </c>
      <c r="H66" s="40"/>
      <c r="I66" s="28">
        <v>-85000</v>
      </c>
    </row>
    <row r="67" spans="1:25" ht="22.5" customHeight="1">
      <c r="A67" s="88" t="s">
        <v>153</v>
      </c>
      <c r="B67" s="84"/>
      <c r="C67" s="28">
        <v>0</v>
      </c>
      <c r="D67" s="40"/>
      <c r="E67" s="28">
        <v>19216</v>
      </c>
      <c r="F67" s="40"/>
      <c r="G67" s="173">
        <v>0</v>
      </c>
      <c r="H67" s="40"/>
      <c r="I67" s="28">
        <v>19216</v>
      </c>
    </row>
    <row r="68" spans="1:25" ht="22.5" customHeight="1">
      <c r="A68" s="88" t="s">
        <v>162</v>
      </c>
      <c r="B68" s="84"/>
      <c r="C68" s="28">
        <v>-25288</v>
      </c>
      <c r="D68" s="40"/>
      <c r="E68" s="28">
        <v>0</v>
      </c>
      <c r="F68" s="40"/>
      <c r="G68" s="173">
        <f>-25288</f>
        <v>-25288</v>
      </c>
      <c r="H68" s="40"/>
      <c r="I68" s="28">
        <v>0</v>
      </c>
    </row>
    <row r="69" spans="1:25" ht="22.5" customHeight="1">
      <c r="A69" s="88" t="s">
        <v>224</v>
      </c>
      <c r="B69" s="84"/>
      <c r="C69" s="28">
        <v>0</v>
      </c>
      <c r="D69" s="40"/>
      <c r="E69" s="28">
        <v>-21</v>
      </c>
      <c r="F69" s="40"/>
      <c r="G69" s="173">
        <v>0</v>
      </c>
      <c r="H69" s="40">
        <v>0</v>
      </c>
      <c r="I69" s="28">
        <v>0</v>
      </c>
    </row>
    <row r="70" spans="1:25" ht="22.5" customHeight="1">
      <c r="A70" s="88" t="s">
        <v>134</v>
      </c>
      <c r="B70" s="230">
        <v>6</v>
      </c>
      <c r="C70" s="42">
        <v>26959</v>
      </c>
      <c r="D70" s="40"/>
      <c r="E70" s="42">
        <v>0</v>
      </c>
      <c r="F70" s="40"/>
      <c r="G70" s="173">
        <v>26959</v>
      </c>
      <c r="H70" s="40"/>
      <c r="I70" s="173">
        <v>0</v>
      </c>
    </row>
    <row r="71" spans="1:25" ht="22.5" customHeight="1">
      <c r="A71" s="88" t="s">
        <v>220</v>
      </c>
      <c r="B71" s="84"/>
      <c r="C71" s="42">
        <v>-25310</v>
      </c>
      <c r="D71" s="40"/>
      <c r="E71" s="42">
        <v>0</v>
      </c>
      <c r="F71" s="40"/>
      <c r="G71" s="173">
        <v>0</v>
      </c>
      <c r="H71" s="40"/>
      <c r="I71" s="173">
        <v>0</v>
      </c>
    </row>
    <row r="72" spans="1:25" ht="21.75">
      <c r="A72" s="128" t="s">
        <v>178</v>
      </c>
      <c r="B72" s="90"/>
      <c r="C72" s="26">
        <f>SUM(C59:C71)</f>
        <v>-143159</v>
      </c>
      <c r="D72" s="27"/>
      <c r="E72" s="26">
        <f>SUM(E59:E71)</f>
        <v>-55832</v>
      </c>
      <c r="F72" s="27"/>
      <c r="G72" s="26">
        <f>SUM(G59:G71)</f>
        <v>-117879</v>
      </c>
      <c r="H72" s="27"/>
      <c r="I72" s="26">
        <f>SUM(I59:I71)</f>
        <v>-87909</v>
      </c>
      <c r="J72" s="143"/>
    </row>
    <row r="73" spans="1:25" ht="10.35" customHeight="1">
      <c r="A73" s="128"/>
      <c r="B73" s="90"/>
      <c r="C73" s="29"/>
      <c r="D73" s="27">
        <v>750000</v>
      </c>
      <c r="E73" s="29"/>
      <c r="F73" s="27"/>
      <c r="G73" s="29"/>
      <c r="H73" s="27"/>
      <c r="I73" s="29"/>
      <c r="S73" s="145"/>
    </row>
    <row r="74" spans="1:25" ht="22.5" customHeight="1">
      <c r="A74" s="89" t="s">
        <v>135</v>
      </c>
      <c r="B74" s="226"/>
      <c r="C74" s="27"/>
      <c r="D74" s="27"/>
      <c r="E74" s="27"/>
      <c r="F74" s="27"/>
      <c r="G74" s="27"/>
      <c r="H74" s="27"/>
      <c r="I74" s="27"/>
    </row>
    <row r="75" spans="1:25" ht="22.5" customHeight="1">
      <c r="A75" s="88" t="s">
        <v>151</v>
      </c>
      <c r="B75" s="226"/>
      <c r="C75" s="28">
        <v>1765</v>
      </c>
      <c r="D75" s="27"/>
      <c r="E75" s="28">
        <v>33583</v>
      </c>
      <c r="F75" s="27"/>
      <c r="G75" s="28">
        <v>0</v>
      </c>
      <c r="H75" s="27"/>
      <c r="I75" s="28">
        <v>0</v>
      </c>
    </row>
    <row r="76" spans="1:25" ht="22.35" customHeight="1">
      <c r="A76" s="88" t="s">
        <v>226</v>
      </c>
      <c r="B76" s="226"/>
      <c r="C76" s="173">
        <v>2866</v>
      </c>
      <c r="D76" s="27"/>
      <c r="E76" s="28">
        <v>0</v>
      </c>
      <c r="F76" s="27"/>
      <c r="G76" s="28">
        <v>0</v>
      </c>
      <c r="H76" s="27"/>
      <c r="I76" s="28">
        <v>0</v>
      </c>
      <c r="J76" s="143"/>
      <c r="S76" s="28"/>
      <c r="T76" s="40"/>
      <c r="U76" s="28"/>
      <c r="V76" s="27"/>
      <c r="W76" s="173"/>
      <c r="X76" s="27"/>
      <c r="Y76" s="28"/>
    </row>
    <row r="77" spans="1:25" ht="22.5" customHeight="1">
      <c r="A77" s="88" t="s">
        <v>183</v>
      </c>
      <c r="B77" s="226">
        <v>3</v>
      </c>
      <c r="C77" s="28">
        <v>0</v>
      </c>
      <c r="D77" s="27"/>
      <c r="E77" s="28">
        <v>0</v>
      </c>
      <c r="F77" s="27"/>
      <c r="G77" s="173">
        <v>10000</v>
      </c>
      <c r="H77" s="27"/>
      <c r="I77" s="28">
        <v>0</v>
      </c>
      <c r="J77" s="143"/>
    </row>
    <row r="78" spans="1:25" ht="22.5" customHeight="1">
      <c r="A78" s="88" t="s">
        <v>136</v>
      </c>
      <c r="B78" s="226"/>
      <c r="C78" s="28">
        <v>40000</v>
      </c>
      <c r="D78" s="44"/>
      <c r="E78" s="28">
        <v>0</v>
      </c>
      <c r="F78" s="40"/>
      <c r="G78" s="173">
        <v>0</v>
      </c>
      <c r="H78" s="40"/>
      <c r="I78" s="28">
        <v>0</v>
      </c>
      <c r="J78" s="143"/>
      <c r="N78" s="145"/>
      <c r="Q78" s="145"/>
    </row>
    <row r="79" spans="1:25" ht="22.5" customHeight="1">
      <c r="A79" s="88" t="s">
        <v>137</v>
      </c>
      <c r="B79" s="226"/>
      <c r="C79" s="28">
        <v>-1368</v>
      </c>
      <c r="D79" s="40"/>
      <c r="E79" s="28">
        <v>0</v>
      </c>
      <c r="F79" s="40"/>
      <c r="G79" s="173">
        <v>0</v>
      </c>
      <c r="H79" s="40"/>
      <c r="I79" s="28">
        <v>0</v>
      </c>
      <c r="J79" s="143"/>
      <c r="N79" s="145"/>
      <c r="Q79" s="145"/>
    </row>
    <row r="80" spans="1:25" ht="22.5" customHeight="1">
      <c r="A80" s="88" t="s">
        <v>138</v>
      </c>
      <c r="B80" s="230">
        <v>8</v>
      </c>
      <c r="C80" s="28">
        <v>-13942</v>
      </c>
      <c r="D80" s="40"/>
      <c r="E80" s="28">
        <v>-41563</v>
      </c>
      <c r="F80" s="27"/>
      <c r="G80" s="173">
        <v>-120</v>
      </c>
      <c r="H80" s="27"/>
      <c r="I80" s="28">
        <v>-112</v>
      </c>
      <c r="J80" s="143"/>
      <c r="N80" s="145"/>
      <c r="Q80" s="145"/>
    </row>
    <row r="81" spans="1:21" ht="22.5" customHeight="1">
      <c r="A81" s="90" t="s">
        <v>139</v>
      </c>
      <c r="B81" s="84"/>
      <c r="C81" s="28">
        <v>-4632</v>
      </c>
      <c r="D81" s="40"/>
      <c r="E81" s="28">
        <v>-4439</v>
      </c>
      <c r="F81" s="40"/>
      <c r="G81" s="173">
        <v>-485</v>
      </c>
      <c r="H81" s="40"/>
      <c r="I81" s="28">
        <v>-493</v>
      </c>
      <c r="N81" s="145"/>
      <c r="Q81" s="162"/>
    </row>
    <row r="82" spans="1:21" ht="21.75">
      <c r="A82" s="128" t="s">
        <v>225</v>
      </c>
      <c r="B82" s="90"/>
      <c r="C82" s="26">
        <f>SUM(C75:C81)</f>
        <v>24689</v>
      </c>
      <c r="D82" s="27"/>
      <c r="E82" s="26">
        <f>SUM(E75:E81)</f>
        <v>-12419</v>
      </c>
      <c r="F82" s="27"/>
      <c r="G82" s="26">
        <f>SUM(G75:G81)</f>
        <v>9395</v>
      </c>
      <c r="H82" s="27"/>
      <c r="I82" s="26">
        <f>SUM(I75:I81)</f>
        <v>-605</v>
      </c>
    </row>
    <row r="83" spans="1:21" ht="10.35" customHeight="1">
      <c r="A83" s="128"/>
      <c r="B83" s="88"/>
      <c r="C83" s="30"/>
      <c r="D83" s="27"/>
      <c r="E83" s="30"/>
      <c r="F83" s="27"/>
      <c r="G83" s="30"/>
      <c r="H83" s="27"/>
      <c r="I83" s="30"/>
    </row>
    <row r="84" spans="1:21" ht="22.5" customHeight="1">
      <c r="A84" s="167" t="s">
        <v>203</v>
      </c>
      <c r="B84" s="88"/>
      <c r="C84" s="94"/>
      <c r="D84" s="94"/>
      <c r="E84" s="94"/>
      <c r="F84" s="94"/>
      <c r="G84" s="167"/>
      <c r="H84" s="94"/>
      <c r="I84" s="94"/>
      <c r="S84" s="145"/>
    </row>
    <row r="85" spans="1:21" ht="22.5" customHeight="1">
      <c r="A85" s="167" t="s">
        <v>140</v>
      </c>
      <c r="B85" s="88"/>
      <c r="C85" s="173">
        <f>SUM(C49,C72,C82)</f>
        <v>30771</v>
      </c>
      <c r="D85" s="40"/>
      <c r="E85" s="173">
        <f>SUM(E49,E72,E82)</f>
        <v>17112</v>
      </c>
      <c r="F85" s="40"/>
      <c r="G85" s="173">
        <f>SUM(G49,G72,G82)</f>
        <v>30872</v>
      </c>
      <c r="H85" s="40"/>
      <c r="I85" s="173">
        <f>SUM(I49,I72,I82)</f>
        <v>-6437</v>
      </c>
      <c r="T85" s="169"/>
      <c r="U85" s="100"/>
    </row>
    <row r="86" spans="1:21" ht="22.5" customHeight="1">
      <c r="A86" s="167" t="s">
        <v>148</v>
      </c>
      <c r="B86" s="90"/>
      <c r="C86" s="23">
        <v>-3</v>
      </c>
      <c r="D86" s="27"/>
      <c r="E86" s="43">
        <v>58</v>
      </c>
      <c r="F86" s="27"/>
      <c r="G86" s="23">
        <v>0</v>
      </c>
      <c r="H86" s="40"/>
      <c r="I86" s="43">
        <v>0</v>
      </c>
      <c r="T86" s="169"/>
      <c r="U86" s="167"/>
    </row>
    <row r="87" spans="1:21" ht="22.5" customHeight="1">
      <c r="A87" s="106" t="s">
        <v>203</v>
      </c>
      <c r="B87" s="90"/>
      <c r="C87" s="24">
        <f>SUM(C85:C86)</f>
        <v>30768</v>
      </c>
      <c r="D87" s="27"/>
      <c r="E87" s="24">
        <f>SUM(E85:E86)</f>
        <v>17170</v>
      </c>
      <c r="F87" s="27"/>
      <c r="G87" s="24">
        <f>SUM(G85:G86)</f>
        <v>30872</v>
      </c>
      <c r="H87" s="27"/>
      <c r="I87" s="24">
        <f>SUM(I85:I86)</f>
        <v>-6437</v>
      </c>
      <c r="J87" s="146"/>
      <c r="L87" s="146"/>
      <c r="T87" s="169"/>
      <c r="U87" s="100"/>
    </row>
    <row r="88" spans="1:21" ht="22.5" customHeight="1">
      <c r="A88" s="167" t="s">
        <v>141</v>
      </c>
      <c r="B88" s="90"/>
      <c r="C88" s="45">
        <f>'BS 3-5'!F10</f>
        <v>61816</v>
      </c>
      <c r="D88" s="40"/>
      <c r="E88" s="45">
        <v>72163</v>
      </c>
      <c r="F88" s="27"/>
      <c r="G88" s="174">
        <f>'BS 3-5'!J10</f>
        <v>17278</v>
      </c>
      <c r="H88" s="27"/>
      <c r="I88" s="45">
        <v>23634</v>
      </c>
      <c r="J88" s="146"/>
      <c r="K88" s="146"/>
      <c r="L88" s="146"/>
      <c r="Q88" s="145"/>
      <c r="S88" s="162"/>
    </row>
    <row r="89" spans="1:21" ht="22.5" thickBot="1">
      <c r="A89" s="128" t="s">
        <v>191</v>
      </c>
      <c r="B89" s="90"/>
      <c r="C89" s="31">
        <f>SUM(C87:C88)</f>
        <v>92584</v>
      </c>
      <c r="D89" s="27"/>
      <c r="E89" s="31">
        <f>SUM(E87:E88)</f>
        <v>89333</v>
      </c>
      <c r="F89" s="27"/>
      <c r="G89" s="31">
        <f>SUM(G87:G88)</f>
        <v>48150</v>
      </c>
      <c r="H89" s="27"/>
      <c r="I89" s="31">
        <f>SUM(I87:I88)</f>
        <v>17197</v>
      </c>
      <c r="J89" s="146"/>
      <c r="K89" s="146"/>
      <c r="L89" s="146"/>
      <c r="Q89" s="145"/>
      <c r="T89" s="169"/>
      <c r="U89" s="169"/>
    </row>
    <row r="90" spans="1:21" ht="10.5" customHeight="1" thickTop="1">
      <c r="A90" s="88"/>
      <c r="B90" s="90"/>
      <c r="C90" s="95"/>
      <c r="D90" s="94"/>
      <c r="E90" s="95"/>
      <c r="F90" s="94"/>
      <c r="G90" s="167"/>
      <c r="H90" s="94"/>
      <c r="I90" s="94"/>
    </row>
    <row r="91" spans="1:21" ht="21.75">
      <c r="A91" s="187" t="s">
        <v>142</v>
      </c>
      <c r="B91" s="90"/>
      <c r="C91" s="96"/>
      <c r="D91" s="96"/>
      <c r="E91" s="96"/>
      <c r="F91" s="96"/>
      <c r="G91" s="64"/>
      <c r="H91" s="96"/>
      <c r="I91" s="96"/>
      <c r="Q91" s="145"/>
    </row>
    <row r="92" spans="1:21" ht="21.75">
      <c r="A92" s="88" t="s">
        <v>229</v>
      </c>
      <c r="C92" s="159">
        <v>62</v>
      </c>
      <c r="D92" s="9"/>
      <c r="E92" s="9">
        <v>0</v>
      </c>
      <c r="F92" s="9"/>
      <c r="G92" s="33">
        <v>0</v>
      </c>
      <c r="H92" s="9"/>
      <c r="I92" s="9">
        <v>0</v>
      </c>
      <c r="J92" s="150"/>
      <c r="K92" s="150"/>
      <c r="L92" s="150"/>
      <c r="M92" s="150"/>
      <c r="N92" s="151"/>
    </row>
    <row r="93" spans="1:21" ht="22.5" customHeight="1">
      <c r="A93" s="152" t="s">
        <v>143</v>
      </c>
      <c r="B93" s="226"/>
      <c r="C93" s="8">
        <v>16567</v>
      </c>
      <c r="D93" s="96"/>
      <c r="E93" s="172">
        <v>127811</v>
      </c>
      <c r="F93" s="96"/>
      <c r="G93" s="172">
        <v>0</v>
      </c>
      <c r="H93" s="96"/>
      <c r="I93" s="8">
        <v>0</v>
      </c>
    </row>
    <row r="94" spans="1:21" ht="23.25" customHeight="1">
      <c r="C94" s="215">
        <f>C89-'BS 3-5'!D10</f>
        <v>0</v>
      </c>
      <c r="D94" s="214"/>
      <c r="E94" s="215"/>
      <c r="F94" s="214"/>
      <c r="G94" s="215">
        <f>G89-'BS 3-5'!H10</f>
        <v>0</v>
      </c>
      <c r="H94" s="214"/>
      <c r="I94" s="214"/>
      <c r="J94" s="214"/>
    </row>
    <row r="95" spans="1:21" ht="23.25" customHeight="1">
      <c r="C95" s="216"/>
      <c r="D95" s="214"/>
      <c r="E95" s="214"/>
      <c r="F95" s="214"/>
      <c r="G95" s="214"/>
      <c r="H95" s="214"/>
      <c r="I95" s="214"/>
      <c r="J95" s="214"/>
    </row>
    <row r="96" spans="1:21" ht="23.25" customHeight="1">
      <c r="C96" s="97"/>
    </row>
  </sheetData>
  <mergeCells count="14">
    <mergeCell ref="C57:I57"/>
    <mergeCell ref="C4:E4"/>
    <mergeCell ref="G4:I4"/>
    <mergeCell ref="C6:E6"/>
    <mergeCell ref="G6:I6"/>
    <mergeCell ref="C8:I8"/>
    <mergeCell ref="C5:E5"/>
    <mergeCell ref="G5:I5"/>
    <mergeCell ref="C53:E53"/>
    <mergeCell ref="G53:I53"/>
    <mergeCell ref="C54:E54"/>
    <mergeCell ref="G54:I54"/>
    <mergeCell ref="C55:E55"/>
    <mergeCell ref="G55:I55"/>
  </mergeCells>
  <pageMargins left="0.8" right="0.8" top="0.48" bottom="0.5" header="0.5" footer="0.5"/>
  <pageSetup paperSize="9" scale="67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8" man="1"/>
  </rowBreaks>
  <ignoredErrors>
    <ignoredError sqref="D72 F72 H7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0830A7-21E7-4464-8877-B2C0012C6C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ACEACF-89CC-44AE-AF94-EA41001B0DD9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4243d5be-521d-4052-81ca-f0f31ea6f2da"/>
    <ds:schemaRef ds:uri="http://www.w3.org/XML/1998/namespace"/>
    <ds:schemaRef ds:uri="http://schemas.microsoft.com/sharepoint/v3"/>
    <ds:schemaRef ds:uri="f6ba49b0-bcda-4796-8236-5b5cc1493a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768C377-D4FF-4303-B3C3-3AD108AB684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 3M</vt:lpstr>
      <vt:lpstr>SH8</vt:lpstr>
      <vt:lpstr>SH9</vt:lpstr>
      <vt:lpstr>SH10</vt:lpstr>
      <vt:lpstr>SH11</vt:lpstr>
      <vt:lpstr>cf12-13</vt:lpstr>
      <vt:lpstr>'BS 3-5'!Print_Area</vt:lpstr>
      <vt:lpstr>'cf12-13'!Print_Area</vt:lpstr>
      <vt:lpstr>'PL 6-7 3M'!Print_Area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ratree boonoui</cp:lastModifiedBy>
  <cp:revision/>
  <cp:lastPrinted>2025-05-14T07:48:08Z</cp:lastPrinted>
  <dcterms:created xsi:type="dcterms:W3CDTF">2004-12-22T08:07:18Z</dcterms:created>
  <dcterms:modified xsi:type="dcterms:W3CDTF">2025-05-14T10:25:57Z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