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8\ไตรมาส 1\โรงพยาบาลลาดพร้าว_TQ1_68\"/>
    </mc:Choice>
  </mc:AlternateContent>
  <xr:revisionPtr revIDLastSave="0" documentId="13_ncr:1_{2B41D07E-7C2E-425C-A92D-06F7D7C3376D}" xr6:coauthVersionLast="47" xr6:coauthVersionMax="47" xr10:uidLastSave="{00000000-0000-0000-0000-000000000000}"/>
  <bookViews>
    <workbookView xWindow="60" yWindow="0" windowWidth="28740" windowHeight="15600" tabRatio="861" xr2:uid="{00000000-000D-0000-FFFF-FFFF00000000}"/>
  </bookViews>
  <sheets>
    <sheet name="งบฐานะการเงิน" sheetId="157" r:id="rId1"/>
    <sheet name="งบกำไรขาดทุนเบ็ดเสร็จ" sheetId="154" r:id="rId2"/>
    <sheet name="งบส่วนของผู้ถือหุ้นรวม" sheetId="155" r:id="rId3"/>
    <sheet name="งบแสดงเฉพาะกิจการ" sheetId="156" r:id="rId4"/>
    <sheet name="งบกระแสเงินสด" sheetId="15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1">IF(งบกำไรขาดทุนเบ็ดเสร็จ!Values_Entered,[0]!Header_Row+งบกำไรขาดทุนเบ็ดเสร็จ!Number_of_Payments,[0]!Header_Row)</definedName>
    <definedName name="a" localSheetId="0">IF(งบฐานะการเงิน!Values_Entered,[0]!Header_Row+งบฐานะการเงิน!Number_of_Payments,[0]!Header_Row)</definedName>
    <definedName name="a" localSheetId="2">IF(งบส่วนของผู้ถือหุ้นรวม!Values_Entered,[0]!Header_Row+งบส่วนของผู้ถือหุ้นรวม!Number_of_Payments,[0]!Header_Row)</definedName>
    <definedName name="a" localSheetId="3">IF(งบแสดงเฉพาะกิจการ!Values_Entered,[0]!Header_Row+งบแสดงเฉพาะกิจการ!Number_of_Payments,[0]!Header_Row)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0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0">#N/A</definedName>
    <definedName name="d" localSheetId="2">#REF!</definedName>
    <definedName name="d" localSheetId="3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1">OFFSET([0]!Full_Print,0,0,งบกำไรขาดทุนเบ็ดเสร็จ!Last_Row)</definedName>
    <definedName name="jhhj" localSheetId="0">OFFSET([0]!Full_Print,0,0,งบฐานะการเงิน!Last_Row)</definedName>
    <definedName name="jhhj" localSheetId="2">OFFSET([0]!Full_Print,0,0,งบส่วนของผู้ถือหุ้นรวม!Last_Row)</definedName>
    <definedName name="jhhj" localSheetId="3">OFFSET([0]!Full_Print,0,0,งบแสดงเฉพาะกิจการ!Last_Row)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0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1">IF(งบกำไรขาดทุนเบ็ดเสร็จ!Values_Entered,Header_Row+งบกำไรขาดทุนเบ็ดเสร็จ!Number_of_Payments,Header_Row)</definedName>
    <definedName name="Last_Row" localSheetId="0">IF(งบฐานะการเงิน!Values_Entered,Header_Row+งบฐานะการเงิน!Number_of_Payments,Header_Row)</definedName>
    <definedName name="Last_Row" localSheetId="2">IF(งบส่วนของผู้ถือหุ้นรวม!Values_Entered,Header_Row+งบส่วนของผู้ถือหุ้นรวม!Number_of_Payments,Header_Row)</definedName>
    <definedName name="Last_Row" localSheetId="3">IF(งบแสดงเฉพาะกิจการ!Values_Entered,Header_Row+งบแสดงเฉพาะกิจการ!Number_of_Payments,Header_Row)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1">MATCH(0.01,End_Bal,-1)+1</definedName>
    <definedName name="Number_of_Payments" localSheetId="0">MATCH(0.01,End_Bal,-1)+1</definedName>
    <definedName name="Number_of_Payments" localSheetId="2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 localSheetId="0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งบกระแสเงินสด!$A$1:$K$78</definedName>
    <definedName name="_xlnm.Print_Area" localSheetId="1">งบกำไรขาดทุนเบ็ดเสร็จ!$A$1:$O$74</definedName>
    <definedName name="_xlnm.Print_Area" localSheetId="0">งบฐานะการเงิน!$A$1:$N$111</definedName>
    <definedName name="_xlnm.Print_Area" localSheetId="2">งบส่วนของผู้ถือหุ้นรวม!$A$1:$T$22</definedName>
    <definedName name="_xlnm.Print_Area" localSheetId="3">งบแสดงเฉพาะกิจการ!$A$1:$O$20</definedName>
    <definedName name="Print_Area_MI">#REF!</definedName>
    <definedName name="Print_Area_Reset" localSheetId="1">OFFSET(Full_Print,0,0,งบกำไรขาดทุนเบ็ดเสร็จ!Last_Row)</definedName>
    <definedName name="Print_Area_Reset" localSheetId="0">OFFSET(Full_Print,0,0,งบฐานะการเงิน!Last_Row)</definedName>
    <definedName name="Print_Area_Reset" localSheetId="2">OFFSET(Full_Print,0,0,งบส่วนของผู้ถือหุ้นรวม!Last_Row)</definedName>
    <definedName name="Print_Area_Reset" localSheetId="3">OFFSET(Full_Print,0,0,งบแสดงเฉพาะกิจการ!Last_Row)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0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1">IF(Loan_Amount*Interest_Rate*Loan_Years*Loan_Start&gt;0,1,0)</definedName>
    <definedName name="Values_Entered" localSheetId="0">IF(Loan_Amount*Interest_Rate*Loan_Years*Loan_Start&gt;0,1,0)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0">#N/A</definedName>
    <definedName name="ดก" localSheetId="2">#REF!</definedName>
    <definedName name="ดก" localSheetId="3">#REF!</definedName>
    <definedName name="ดก">#N/A</definedName>
    <definedName name="ดพพพ" localSheetId="0">#N/A</definedName>
    <definedName name="ดพพพ" localSheetId="2">#REF!</definedName>
    <definedName name="ดพพพ" localSheetId="3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E62" i="153" l="1"/>
  <c r="I62" i="153"/>
  <c r="K62" i="153"/>
  <c r="G62" i="153"/>
  <c r="M22" i="154"/>
  <c r="M23" i="154" s="1"/>
  <c r="M25" i="154" s="1"/>
  <c r="I22" i="154"/>
  <c r="I23" i="154" l="1"/>
  <c r="I25" i="154" s="1"/>
  <c r="K23" i="154" l="1"/>
</calcChain>
</file>

<file path=xl/sharedStrings.xml><?xml version="1.0" encoding="utf-8"?>
<sst xmlns="http://schemas.openxmlformats.org/spreadsheetml/2006/main" count="324" uniqueCount="194">
  <si>
    <t>หนี้สินดำเนินงาน</t>
  </si>
  <si>
    <t>ดอกเบี้ยรับ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</si>
  <si>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</si>
  <si>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</si>
  <si>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</si>
  <si>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</si>
  <si>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</si>
  <si>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</si>
  <si>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</si>
  <si>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</si>
  <si>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</si>
  <si>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</si>
  <si>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</si>
  <si>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</si>
  <si>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</si>
  <si>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</si>
  <si>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</si>
  <si>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</si>
  <si>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</si>
  <si>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</si>
  <si>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</si>
  <si>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</si>
  <si>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</si>
  <si>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</si>
  <si>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</si>
  <si>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</si>
  <si>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</si>
  <si>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</si>
  <si>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</si>
  <si>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</si>
  <si>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</si>
  <si>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</si>
  <si>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</si>
  <si>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</si>
  <si>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</si>
  <si>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</si>
  <si>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</si>
  <si>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</si>
  <si>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</si>
  <si>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</si>
  <si>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</si>
  <si>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</si>
  <si>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</si>
  <si>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</si>
  <si>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</si>
  <si>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</si>
  <si>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</si>
  <si>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</si>
  <si>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</si>
  <si>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</si>
  <si>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</si>
  <si>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</si>
  <si>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</si>
  <si>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</si>
  <si>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</si>
  <si>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</si>
  <si>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</si>
  <si>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</si>
  <si>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</si>
  <si>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</si>
  <si>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</si>
  <si>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</si>
  <si>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</si>
  <si>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</si>
  <si>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</si>
  <si>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</si>
  <si>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</si>
  <si>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</si>
  <si>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- 6 -</t>
  </si>
  <si>
    <t>- 3 -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</si>
  <si>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</si>
  <si>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</si>
  <si>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</si>
  <si>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</si>
  <si>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</si>
  <si>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</si>
  <si>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</si>
  <si>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</si>
  <si>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</si>
  <si>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</si>
  <si>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</si>
  <si>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เงินสดจ่ายซื้อที่ดินอาคารและอุปกรณ์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</si>
  <si>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</si>
  <si>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</si>
  <si>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</si>
  <si>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</si>
  <si>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</si>
  <si>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</si>
  <si>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</si>
  <si>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</si>
  <si>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ณ วันที่ 31</t>
  </si>
  <si>
    <t>สำรอง</t>
  </si>
  <si>
    <t>ชำระแล้ว</t>
  </si>
  <si>
    <t>กำไรสำหรับงวด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</si>
  <si>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</si>
  <si>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</si>
  <si>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</si>
  <si>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</si>
  <si>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เงินฝากธนาคารที่ติดภาระค้ำประกัน</t>
  </si>
  <si>
    <t>รายได้ค่าบริการทางการแพทย์ค้างรับ</t>
  </si>
  <si>
    <t xml:space="preserve">กำไรเบ็ดเสร็จรวมสำหรับงวด </t>
  </si>
  <si>
    <t>ส่วนที่เป็นของส่วนได้เสียที่ไม่มีอำนาจควบคุมของบริษัทย่อย</t>
  </si>
  <si>
    <t>ชำระภายในหนึ่งปี</t>
  </si>
  <si>
    <t>การเปลี่ยนแปลงในสินทรัพย์ดำเนินงาน (เพิ่มขึ้น) ลดลง</t>
  </si>
  <si>
    <t>กำหนดชำระภายในหนึ่งปี</t>
  </si>
  <si>
    <t>เงินกู้ยืมระยะยาวจากสถาบันการเงิน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</si>
  <si>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</si>
  <si>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</si>
  <si>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</si>
  <si>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</si>
  <si>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</si>
  <si>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ที่ไม่มีอำนาจควบคุม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</si>
  <si>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</si>
  <si>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</si>
  <si>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</si>
  <si>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</si>
  <si>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</si>
  <si>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</si>
  <si>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</si>
  <si>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</si>
  <si>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ส่วนของหนี้สินตามสัญญาเช่าที่ถึงกำหนด</t>
  </si>
  <si>
    <t>เงินสดและรายการเทียบเท่าเงินสดเพิ่มขึ้น (ลดลง) - สุทธิ</t>
  </si>
  <si>
    <t>ส่วนของ</t>
  </si>
  <si>
    <t>ผู้มีส่วนได้เสีย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</si>
  <si>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</si>
  <si>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</si>
  <si>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</si>
  <si>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</si>
  <si>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</si>
  <si>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>- 2 -</t>
  </si>
  <si>
    <t xml:space="preserve"> - 4 -</t>
  </si>
  <si>
    <t>- 5 -</t>
  </si>
  <si>
    <t>เงินสดรับจากกิจกรรมดำเนินงาน</t>
  </si>
  <si>
    <t>หนี้สินและส่วนของผู้ถือหุ้น (ต่อ)</t>
  </si>
  <si>
    <t xml:space="preserve">หุ้นสามัญ 720,000,000 หุ้น มูลค่าหุ้นละ 0.50 บาท </t>
  </si>
  <si>
    <t>กำไรเบ็ดเสร็จอื่นสำหรับงวด</t>
  </si>
  <si>
    <t>เงินสดจ่ายชำระเงินกู้ยืมระยะสั้นจากสถาบันการเงิน</t>
  </si>
  <si>
    <t>เงินสดสุทธิได้มาจากกิจกรรมดำเนินงาน</t>
  </si>
  <si>
    <t>เงินสดสุทธิใช้ไปในกิจกรรมลงทุน</t>
  </si>
  <si>
    <t>- 7 -</t>
  </si>
  <si>
    <t>- 8 -</t>
  </si>
  <si>
    <t>เงินสดจ่ายประมาณการหนี้สินผลประโยชน์พนักงาน</t>
  </si>
  <si>
    <t>ค่าเสื่อมราคาและค่าตัดจำหน่าย</t>
  </si>
  <si>
    <t>สินทรัพย์ทางการเงินหมุนเวียนอื่น</t>
  </si>
  <si>
    <t xml:space="preserve">หุ้นสามัญ 750,000,000 หุ้น มูลค่าหุ้นละ 0.50 บาท </t>
  </si>
  <si>
    <t>การถือหุ้นในบริษัทย่อย</t>
  </si>
  <si>
    <t>เงินสดรับจากการจำหน่ายที่ดิน อาคารและอุปกรณ์</t>
  </si>
  <si>
    <t>เงินให้กู้ยืมระยะสั้นแก่บริษัทย่อย</t>
  </si>
  <si>
    <t>2567</t>
  </si>
  <si>
    <t>ยอดคงเหลือ ณ วันที่ 1 มกราคม 2567</t>
  </si>
  <si>
    <t>ยอดคงเหลือ ณ วันที่ 31 มีนาคม 2567</t>
  </si>
  <si>
    <t>ส่วนเกินทุนจากการเปลี่ยนแปลงสัดส่วน</t>
  </si>
  <si>
    <t>งบฐานะการเงิน</t>
  </si>
  <si>
    <t xml:space="preserve">สินทรัพย์ทางการเงินไม่หมุนเวียนอื่น </t>
  </si>
  <si>
    <t>งบฐานะการเงิน (ต่อ)</t>
  </si>
  <si>
    <t xml:space="preserve">ภาษีเงินได้นิติบุคคลค้างจ่าย </t>
  </si>
  <si>
    <t>เงินสดจ่ายจากการให้กู้ยืมระยะสั้นแก่บริษัทย่อย</t>
  </si>
  <si>
    <t>เงินสดรับจากการจำหน่ายเงินลงทุนในบริษัทย่อย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</si>
  <si>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</si>
  <si>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</si>
  <si>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จากสถาบันการเงิน</t>
  </si>
  <si>
    <t>เงินเบิกเกินบัญชีและเงินกู้ยืมระยะสั้น</t>
  </si>
  <si>
    <t>ส่วนของผู้มีส่วนได้เสียที่ไม่มีอำนาจควบคุม</t>
  </si>
  <si>
    <t>งบกำไรขาดทุนเบ็ดเสร็จ</t>
  </si>
  <si>
    <t xml:space="preserve">สำรองตามกฎหมาย </t>
  </si>
  <si>
    <t xml:space="preserve">งบกำไรขาดทุนเบ็ดเสร็จ (ต่อ) </t>
  </si>
  <si>
    <t>การแบ่งปันส่วนกำไร</t>
  </si>
  <si>
    <t>การแบ่งปันส่วนกำไรเบ็ดเสร็จรวม</t>
  </si>
  <si>
    <t>ผลขาดทุนจากการจำหน่ายและเลิกใช้ทรัพย์สิน</t>
  </si>
  <si>
    <t>เงินสดรับจากการจำหน่ายเงินลงทุนในบริษัทร่วม</t>
  </si>
  <si>
    <t>เจ้าหนี้ค่าซื้อสินทรัพย์ลดลง</t>
  </si>
  <si>
    <t>เงินสดรับเงินกู้ยืมระยะสั้นจากสถาบันการเงิน</t>
  </si>
  <si>
    <t>กำไรจากกิจกรรมดำเนินงาน</t>
  </si>
  <si>
    <t>เงินสดรับจากการคืนเงินให้กู้ยืมระยะสั้นจากบริษัทย่อย</t>
  </si>
  <si>
    <t>เงินสดจ่ายซื้อและลงทุนในบริษัทย่อย</t>
  </si>
  <si>
    <t>ณ วันที่ 31 มีนาคม 2568</t>
  </si>
  <si>
    <t>มีนาคม 2568</t>
  </si>
  <si>
    <t>ธันวาคม 2567</t>
  </si>
  <si>
    <t>สำหรับงวดสามเดือนสิ้นสุดวันที่ 31 มีนาคม 2568</t>
  </si>
  <si>
    <t>2568</t>
  </si>
  <si>
    <t>ยอดคงเหลือ ณ วันที่ 1 มกราคม 2568</t>
  </si>
  <si>
    <t>ยอดคงเหลือ ณ วันที่ 31 มีนาคม 2568</t>
  </si>
  <si>
    <t>กำไรขาดทุนเบ็ดเสร็จอื่น :</t>
  </si>
  <si>
    <t>รายการที่จะไม่ถูกจัดประเภทใหม่ไว้ในกำไรหรือขาดทุนในภายหลัง</t>
  </si>
  <si>
    <t>- สุทธิภาษีเงินได้</t>
  </si>
  <si>
    <t>สินทรัพย์สิทธิการใช้และหนี้สินตามสัญญาเช่าเพิ่มขึ้น</t>
  </si>
  <si>
    <t>ผลขาดทุนจากการประมาณการตามหลักคณิตศาสตร์ประกันภัย</t>
  </si>
  <si>
    <t>เงินเบิกเกินบัญชีจากสถาบันการเงินเพิ่มขึ้น (ลดลง)</t>
  </si>
  <si>
    <t>ผลกำไรขาดทุนจากการจำหน่ายเงินลงทุน</t>
  </si>
  <si>
    <t>เงินสดสุทธิใช้ไปในกิจกรรมจัดหาเงิน</t>
  </si>
  <si>
    <t>โอนกลับค่าเผื่อผลขาดทุนด้านเครดิตที่คาดว่าจะเกิดขึ้น</t>
  </si>
  <si>
    <t>โอนกลับค่าเผื่อผลขาดทุนจากการด้อยค่าสินทรัพย์ไม่มีตัวตน</t>
  </si>
  <si>
    <t xml:space="preserve"> 4, 5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</si>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</sst>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#,##0.00\ ;\(#,###.00\);&quot;-       &quot;\ \ \ "/>
    <numFmt numFmtId="194" formatCode="_-* #,##0.00_-;\-* #,##0.00_-;_-* \-??_-;_-@_-"/>
    <numFmt numFmtId="195" formatCode="&quot;฿&quot;\t#,##0_);[Red]\(&quot;฿&quot;\t#,##0\)"/>
    <numFmt numFmtId="196" formatCode="_-* #,##0\ _F_B_-;\-* #,##0\ _F_B_-;_-* &quot;-&quot;\ _F_B_-;_-@_-"/>
    <numFmt numFmtId="197" formatCode="_-* #,##0.00\ _F_B_-;\-* #,##0.00\ _F_B_-;_-* &quot;-&quot;??\ _F_B_-;_-@_-"/>
    <numFmt numFmtId="198" formatCode="_-&quot;S$&quot;* #,##0.00_-;\-&quot;S$&quot;* #,##0.00_-;_-&quot;S$&quot;* &quot;-&quot;??_-;_-@_-"/>
    <numFmt numFmtId="199" formatCode="#,##0.00\ ;&quot; (&quot;#,##0.00\);&quot; -&quot;#\ ;@\ "/>
    <numFmt numFmtId="200" formatCode="_(* #,##0.0_);_(* \(#,##0.0\);_(* &quot;-&quot;?_);@_)"/>
    <numFmt numFmtId="201" formatCode="_(\$* #,##0.00_);_(\$* \(#,##0.00\);_(\$* \-??_);_(@_)"/>
    <numFmt numFmtId="202" formatCode="_-&quot;$&quot;* #,##0.00_-;\-&quot;$&quot;* #,##0.00_-;_-&quot;$&quot;* &quot;-&quot;??_-;_-@_-"/>
    <numFmt numFmtId="203" formatCode="#,##0.00\ ;\-#,##0.00\ ;&quot; -&quot;#\ ;@\ "/>
  </numFmts>
  <fonts count="13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sz val="10"/>
      <name val="Angsana New"/>
      <family val="1"/>
    </font>
    <font>
      <u/>
      <sz val="12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</font>
    <font>
      <sz val="12"/>
      <color rgb="FFFF000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5">
    <xf numFmtId="0" fontId="0" fillId="0" borderId="0"/>
    <xf numFmtId="179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1" fillId="2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9" fillId="3" borderId="0" applyNumberFormat="0" applyBorder="0" applyAlignment="0" applyProtection="0"/>
    <xf numFmtId="0" fontId="81" fillId="3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9" fillId="4" borderId="0" applyNumberFormat="0" applyBorder="0" applyAlignment="0" applyProtection="0"/>
    <xf numFmtId="0" fontId="81" fillId="4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9" fillId="6" borderId="0" applyNumberFormat="0" applyBorder="0" applyAlignment="0" applyProtection="0"/>
    <xf numFmtId="0" fontId="81" fillId="6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9" fillId="7" borderId="0" applyNumberFormat="0" applyBorder="0" applyAlignment="0" applyProtection="0"/>
    <xf numFmtId="0" fontId="81" fillId="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9" fillId="9" borderId="0" applyNumberFormat="0" applyBorder="0" applyAlignment="0" applyProtection="0"/>
    <xf numFmtId="0" fontId="81" fillId="9" borderId="0" applyNumberFormat="0" applyBorder="0" applyAlignment="0" applyProtection="0"/>
    <xf numFmtId="0" fontId="112" fillId="34" borderId="0" applyNumberFormat="0" applyBorder="0" applyAlignment="0" applyProtection="0"/>
    <xf numFmtId="0" fontId="112" fillId="34" borderId="0" applyNumberFormat="0" applyBorder="0" applyAlignment="0" applyProtection="0"/>
    <xf numFmtId="0" fontId="19" fillId="10" borderId="0" applyNumberFormat="0" applyBorder="0" applyAlignment="0" applyProtection="0"/>
    <xf numFmtId="0" fontId="81" fillId="10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19" fillId="11" borderId="0" applyNumberFormat="0" applyBorder="0" applyAlignment="0" applyProtection="0"/>
    <xf numFmtId="0" fontId="81" fillId="11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20" fillId="12" borderId="0" applyNumberFormat="0" applyBorder="0" applyAlignment="0" applyProtection="0"/>
    <xf numFmtId="0" fontId="82" fillId="12" borderId="0" applyNumberFormat="0" applyBorder="0" applyAlignment="0" applyProtection="0"/>
    <xf numFmtId="0" fontId="113" fillId="39" borderId="0" applyNumberFormat="0" applyBorder="0" applyAlignment="0" applyProtection="0"/>
    <xf numFmtId="0" fontId="20" fillId="9" borderId="0" applyNumberFormat="0" applyBorder="0" applyAlignment="0" applyProtection="0"/>
    <xf numFmtId="0" fontId="82" fillId="9" borderId="0" applyNumberFormat="0" applyBorder="0" applyAlignment="0" applyProtection="0"/>
    <xf numFmtId="0" fontId="113" fillId="40" borderId="0" applyNumberFormat="0" applyBorder="0" applyAlignment="0" applyProtection="0"/>
    <xf numFmtId="0" fontId="20" fillId="10" borderId="0" applyNumberFormat="0" applyBorder="0" applyAlignment="0" applyProtection="0"/>
    <xf numFmtId="0" fontId="82" fillId="10" borderId="0" applyNumberFormat="0" applyBorder="0" applyAlignment="0" applyProtection="0"/>
    <xf numFmtId="0" fontId="113" fillId="41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3" fillId="42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3" fillId="43" borderId="0" applyNumberFormat="0" applyBorder="0" applyAlignment="0" applyProtection="0"/>
    <xf numFmtId="0" fontId="20" fillId="15" borderId="0" applyNumberFormat="0" applyBorder="0" applyAlignment="0" applyProtection="0"/>
    <xf numFmtId="0" fontId="82" fillId="15" borderId="0" applyNumberFormat="0" applyBorder="0" applyAlignment="0" applyProtection="0"/>
    <xf numFmtId="0" fontId="113" fillId="44" borderId="0" applyNumberFormat="0" applyBorder="0" applyAlignment="0" applyProtection="0"/>
    <xf numFmtId="9" fontId="13" fillId="0" borderId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2" fillId="16" borderId="0" applyNumberFormat="0" applyBorder="0" applyAlignment="0" applyProtection="0"/>
    <xf numFmtId="0" fontId="113" fillId="45" borderId="0" applyNumberFormat="0" applyBorder="0" applyAlignment="0" applyProtection="0"/>
    <xf numFmtId="0" fontId="20" fillId="17" borderId="0" applyNumberFormat="0" applyBorder="0" applyAlignment="0" applyProtection="0"/>
    <xf numFmtId="0" fontId="82" fillId="17" borderId="0" applyNumberFormat="0" applyBorder="0" applyAlignment="0" applyProtection="0"/>
    <xf numFmtId="0" fontId="113" fillId="46" borderId="0" applyNumberFormat="0" applyBorder="0" applyAlignment="0" applyProtection="0"/>
    <xf numFmtId="0" fontId="20" fillId="18" borderId="0" applyNumberFormat="0" applyBorder="0" applyAlignment="0" applyProtection="0"/>
    <xf numFmtId="0" fontId="82" fillId="18" borderId="0" applyNumberFormat="0" applyBorder="0" applyAlignment="0" applyProtection="0"/>
    <xf numFmtId="0" fontId="113" fillId="47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3" fillId="48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3" fillId="49" borderId="0" applyNumberFormat="0" applyBorder="0" applyAlignment="0" applyProtection="0"/>
    <xf numFmtId="0" fontId="20" fillId="19" borderId="0" applyNumberFormat="0" applyBorder="0" applyAlignment="0" applyProtection="0"/>
    <xf numFmtId="0" fontId="82" fillId="19" borderId="0" applyNumberFormat="0" applyBorder="0" applyAlignment="0" applyProtection="0"/>
    <xf numFmtId="0" fontId="113" fillId="50" borderId="0" applyNumberFormat="0" applyBorder="0" applyAlignment="0" applyProtection="0"/>
    <xf numFmtId="0" fontId="21" fillId="3" borderId="0" applyNumberFormat="0" applyBorder="0" applyAlignment="0" applyProtection="0"/>
    <xf numFmtId="0" fontId="92" fillId="3" borderId="0" applyNumberFormat="0" applyBorder="0" applyAlignment="0" applyProtection="0"/>
    <xf numFmtId="0" fontId="114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0" fillId="0" borderId="0" applyFont="0" applyFill="0" applyBorder="0" applyAlignment="0" applyProtection="0">
      <alignment horizontal="left"/>
    </xf>
    <xf numFmtId="200" fontId="101" fillId="0" borderId="0" applyAlignment="0" applyProtection="0"/>
    <xf numFmtId="171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2" fillId="0" borderId="1" applyNumberFormat="0" applyAlignment="0" applyProtection="0">
      <alignment horizontal="left" wrapText="1"/>
    </xf>
    <xf numFmtId="49" fontId="102" fillId="0" borderId="0" applyNumberFormat="0" applyAlignment="0" applyProtection="0">
      <alignment horizontal="left" wrapText="1"/>
    </xf>
    <xf numFmtId="49" fontId="103" fillId="0" borderId="0" applyAlignment="0" applyProtection="0">
      <alignment horizontal="left"/>
    </xf>
    <xf numFmtId="0" fontId="22" fillId="20" borderId="2" applyNumberFormat="0" applyAlignment="0" applyProtection="0"/>
    <xf numFmtId="0" fontId="83" fillId="20" borderId="2" applyNumberFormat="0" applyAlignment="0" applyProtection="0"/>
    <xf numFmtId="0" fontId="115" fillId="52" borderId="21" applyNumberFormat="0" applyAlignment="0" applyProtection="0"/>
    <xf numFmtId="0" fontId="23" fillId="21" borderId="3" applyNumberFormat="0" applyAlignment="0" applyProtection="0"/>
    <xf numFmtId="0" fontId="87" fillId="21" borderId="3" applyNumberFormat="0" applyAlignment="0" applyProtection="0"/>
    <xf numFmtId="0" fontId="116" fillId="53" borderId="22" applyNumberFormat="0" applyAlignment="0" applyProtection="0"/>
    <xf numFmtId="43" fontId="1" fillId="0" borderId="0" applyFont="0" applyFill="0" applyBorder="0" applyAlignment="0" applyProtection="0"/>
    <xf numFmtId="177" fontId="41" fillId="0" borderId="0" applyFill="0" applyBorder="0" applyAlignment="0" applyProtection="0"/>
    <xf numFmtId="40" fontId="41" fillId="0" borderId="0" applyFill="0" applyBorder="0" applyAlignment="0" applyProtection="0"/>
    <xf numFmtId="187" fontId="42" fillId="22" borderId="0" applyFill="0" applyBorder="0" applyAlignment="0">
      <alignment vertical="top"/>
    </xf>
    <xf numFmtId="188" fontId="42" fillId="0" borderId="0" applyFill="0" applyBorder="0" applyAlignment="0" applyProtection="0"/>
    <xf numFmtId="194" fontId="95" fillId="0" borderId="0" applyFill="0" applyBorder="0" applyAlignment="0" applyProtection="0"/>
    <xf numFmtId="194" fontId="95" fillId="0" borderId="0" applyFill="0" applyBorder="0" applyAlignment="0" applyProtection="0"/>
    <xf numFmtId="194" fontId="95" fillId="0" borderId="0" applyFill="0" applyBorder="0" applyAlignment="0" applyProtection="0"/>
    <xf numFmtId="43" fontId="79" fillId="0" borderId="0" applyFont="0" applyFill="0" applyBorder="0" applyAlignment="0" applyProtection="0"/>
    <xf numFmtId="194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ill="0" applyBorder="0" applyAlignment="0" applyProtection="0"/>
    <xf numFmtId="43" fontId="78" fillId="0" borderId="0" applyFont="0" applyFill="0" applyBorder="0" applyAlignment="0" applyProtection="0"/>
    <xf numFmtId="194" fontId="95" fillId="0" borderId="0" applyFill="0" applyBorder="0" applyAlignment="0" applyProtection="0"/>
    <xf numFmtId="175" fontId="3" fillId="0" borderId="0"/>
    <xf numFmtId="198" fontId="97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89" fontId="42" fillId="22" borderId="4" applyFill="0" applyBorder="0" applyAlignment="0">
      <alignment horizontal="right"/>
    </xf>
    <xf numFmtId="201" fontId="2" fillId="0" borderId="0" applyFill="0" applyBorder="0" applyAlignment="0" applyProtection="0"/>
    <xf numFmtId="173" fontId="3" fillId="0" borderId="0"/>
    <xf numFmtId="196" fontId="97" fillId="0" borderId="0"/>
    <xf numFmtId="0" fontId="33" fillId="0" borderId="0" applyProtection="0"/>
    <xf numFmtId="171" fontId="3" fillId="0" borderId="0"/>
    <xf numFmtId="197" fontId="97" fillId="0" borderId="0"/>
    <xf numFmtId="0" fontId="46" fillId="0" borderId="0" applyNumberFormat="0" applyFill="0" applyBorder="0" applyAlignment="0" applyProtection="0"/>
    <xf numFmtId="181" fontId="13" fillId="0" borderId="0" applyFont="0" applyFill="0" applyBorder="0" applyAlignment="0" applyProtection="0"/>
    <xf numFmtId="186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89" fillId="4" borderId="0" applyNumberFormat="0" applyBorder="0" applyAlignment="0" applyProtection="0"/>
    <xf numFmtId="0" fontId="118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19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0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4" fillId="0" borderId="10" applyNumberFormat="0" applyFill="0" applyAlignment="0" applyProtection="0"/>
    <xf numFmtId="0" fontId="121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1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2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8" fillId="0" borderId="12" applyNumberFormat="0" applyFill="0" applyAlignment="0" applyProtection="0"/>
    <xf numFmtId="0" fontId="123" fillId="0" borderId="26" applyNumberFormat="0" applyFill="0" applyAlignment="0" applyProtection="0"/>
    <xf numFmtId="0" fontId="28" fillId="25" borderId="0" applyNumberFormat="0" applyBorder="0" applyAlignment="0" applyProtection="0"/>
    <xf numFmtId="0" fontId="90" fillId="25" borderId="0" applyNumberFormat="0" applyBorder="0" applyAlignment="0" applyProtection="0"/>
    <xf numFmtId="0" fontId="124" fillId="56" borderId="0" applyNumberFormat="0" applyBorder="0" applyAlignment="0" applyProtection="0"/>
    <xf numFmtId="37" fontId="8" fillId="0" borderId="0"/>
    <xf numFmtId="174" fontId="9" fillId="0" borderId="0"/>
    <xf numFmtId="195" fontId="97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112" fillId="0" borderId="0"/>
    <xf numFmtId="0" fontId="2" fillId="0" borderId="0"/>
    <xf numFmtId="0" fontId="112" fillId="0" borderId="0"/>
    <xf numFmtId="0" fontId="112" fillId="0" borderId="0"/>
    <xf numFmtId="0" fontId="99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6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" fillId="0" borderId="0"/>
    <xf numFmtId="0" fontId="78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0" fillId="57" borderId="27" applyNumberFormat="0" applyFont="0" applyAlignment="0" applyProtection="0"/>
    <xf numFmtId="0" fontId="80" fillId="57" borderId="27" applyNumberFormat="0" applyFont="0" applyAlignment="0" applyProtection="0"/>
    <xf numFmtId="0" fontId="29" fillId="20" borderId="14" applyNumberFormat="0" applyAlignment="0" applyProtection="0"/>
    <xf numFmtId="0" fontId="93" fillId="20" borderId="14" applyNumberFormat="0" applyAlignment="0" applyProtection="0"/>
    <xf numFmtId="0" fontId="126" fillId="52" borderId="28" applyNumberFormat="0" applyAlignment="0" applyProtection="0"/>
    <xf numFmtId="0" fontId="59" fillId="0" borderId="0">
      <alignment horizontal="left"/>
    </xf>
    <xf numFmtId="190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8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4" fillId="0" borderId="0" applyNumberFormat="0" applyFont="0" applyFill="0" applyBorder="0" applyAlignment="0" applyProtection="0">
      <alignment horizontal="left"/>
    </xf>
    <xf numFmtId="15" fontId="104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1" fillId="0" borderId="17" applyNumberFormat="0" applyFill="0" applyAlignment="0" applyProtection="0"/>
    <xf numFmtId="0" fontId="128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6" fillId="0" borderId="0">
      <alignment vertical="top"/>
    </xf>
    <xf numFmtId="0" fontId="96" fillId="0" borderId="0">
      <alignment vertical="top"/>
    </xf>
    <xf numFmtId="0" fontId="2" fillId="0" borderId="0"/>
    <xf numFmtId="0" fontId="106" fillId="0" borderId="0"/>
    <xf numFmtId="0" fontId="1" fillId="0" borderId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105" fillId="0" borderId="0"/>
    <xf numFmtId="0" fontId="98" fillId="0" borderId="0"/>
    <xf numFmtId="168" fontId="1" fillId="0" borderId="0" applyFont="0" applyFill="0" applyBorder="0" applyAlignment="0" applyProtection="0"/>
  </cellStyleXfs>
  <cellXfs count="258">
    <xf numFmtId="0" fontId="0" fillId="0" borderId="0" xfId="0"/>
    <xf numFmtId="43" fontId="70" fillId="0" borderId="0" xfId="108" applyFont="1" applyFill="1" applyBorder="1" applyAlignment="1">
      <alignment horizontal="right"/>
    </xf>
    <xf numFmtId="43" fontId="70" fillId="0" borderId="0" xfId="108" applyFont="1" applyFill="1" applyAlignment="1">
      <alignment horizontal="right"/>
    </xf>
    <xf numFmtId="43" fontId="5" fillId="0" borderId="0" xfId="138" applyFont="1" applyFill="1" applyBorder="1" applyAlignment="1">
      <alignment horizontal="center"/>
    </xf>
    <xf numFmtId="43" fontId="70" fillId="0" borderId="0" xfId="108" applyFont="1" applyFill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0" xfId="108" applyFont="1" applyFill="1" applyBorder="1" applyAlignment="1">
      <alignment horizontal="right" vertical="center"/>
    </xf>
    <xf numFmtId="168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68" fontId="70" fillId="0" borderId="6" xfId="108" applyNumberFormat="1" applyFont="1" applyFill="1" applyBorder="1" applyAlignment="1">
      <alignment vertical="center"/>
    </xf>
    <xf numFmtId="43" fontId="69" fillId="0" borderId="0" xfId="108" applyFont="1" applyFill="1" applyAlignment="1">
      <alignment vertical="center"/>
    </xf>
    <xf numFmtId="43" fontId="70" fillId="0" borderId="0" xfId="108" applyFont="1" applyFill="1" applyAlignment="1">
      <alignment horizontal="right" vertical="center"/>
    </xf>
    <xf numFmtId="168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68" fontId="70" fillId="0" borderId="0" xfId="135" applyNumberFormat="1" applyFont="1" applyFill="1" applyAlignment="1">
      <alignment horizontal="right" vertical="center"/>
    </xf>
    <xf numFmtId="168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68" fontId="70" fillId="0" borderId="0" xfId="131" applyNumberFormat="1" applyFont="1" applyFill="1" applyAlignment="1">
      <alignment vertical="center"/>
    </xf>
    <xf numFmtId="43" fontId="69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/>
    </xf>
    <xf numFmtId="166" fontId="70" fillId="0" borderId="0" xfId="148" applyNumberFormat="1" applyFont="1" applyFill="1" applyAlignment="1">
      <alignment vertical="center"/>
    </xf>
    <xf numFmtId="172" fontId="70" fillId="0" borderId="0" xfId="148" applyNumberFormat="1" applyFont="1" applyFill="1" applyAlignment="1">
      <alignment vertical="center"/>
    </xf>
    <xf numFmtId="168" fontId="70" fillId="0" borderId="6" xfId="108" applyNumberFormat="1" applyFont="1" applyFill="1" applyBorder="1" applyAlignment="1">
      <alignment horizontal="right" vertical="center"/>
    </xf>
    <xf numFmtId="193" fontId="70" fillId="0" borderId="18" xfId="131" applyNumberFormat="1" applyFont="1" applyFill="1" applyBorder="1" applyAlignment="1">
      <alignment horizontal="right"/>
    </xf>
    <xf numFmtId="192" fontId="70" fillId="0" borderId="18" xfId="131" applyNumberFormat="1" applyFont="1" applyFill="1" applyBorder="1" applyAlignment="1">
      <alignment horizontal="right"/>
    </xf>
    <xf numFmtId="168" fontId="109" fillId="0" borderId="0" xfId="131" applyNumberFormat="1" applyFont="1" applyFill="1" applyAlignment="1">
      <alignment vertical="center"/>
    </xf>
    <xf numFmtId="43" fontId="109" fillId="0" borderId="0" xfId="131" applyFont="1" applyFill="1" applyAlignment="1">
      <alignment vertical="center"/>
    </xf>
    <xf numFmtId="192" fontId="109" fillId="0" borderId="0" xfId="137" applyNumberFormat="1" applyFont="1" applyFill="1" applyBorder="1" applyAlignment="1">
      <alignment horizontal="right" vertical="center"/>
    </xf>
    <xf numFmtId="43" fontId="109" fillId="0" borderId="0" xfId="131" applyFont="1" applyFill="1" applyBorder="1" applyAlignment="1">
      <alignment vertical="center"/>
    </xf>
    <xf numFmtId="168" fontId="109" fillId="0" borderId="18" xfId="131" applyNumberFormat="1" applyFont="1" applyFill="1" applyBorder="1" applyAlignment="1">
      <alignment vertical="center"/>
    </xf>
    <xf numFmtId="192" fontId="109" fillId="0" borderId="0" xfId="131" applyNumberFormat="1" applyFont="1" applyFill="1" applyAlignment="1">
      <alignment vertical="center"/>
    </xf>
    <xf numFmtId="43" fontId="109" fillId="0" borderId="0" xfId="108" applyFont="1" applyFill="1" applyBorder="1" applyAlignment="1">
      <alignment vertical="center"/>
    </xf>
    <xf numFmtId="43" fontId="69" fillId="0" borderId="0" xfId="108" applyFont="1" applyFill="1" applyAlignment="1">
      <alignment horizontal="right"/>
    </xf>
    <xf numFmtId="43" fontId="70" fillId="0" borderId="6" xfId="108" quotePrefix="1" applyFont="1" applyFill="1" applyBorder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68" fontId="70" fillId="0" borderId="0" xfId="146" applyFont="1" applyFill="1" applyAlignment="1"/>
    <xf numFmtId="170" fontId="70" fillId="0" borderId="0" xfId="146" applyNumberFormat="1" applyFont="1" applyFill="1" applyAlignment="1"/>
    <xf numFmtId="168" fontId="70" fillId="0" borderId="0" xfId="146" applyFont="1" applyFill="1" applyBorder="1" applyAlignment="1"/>
    <xf numFmtId="192" fontId="70" fillId="0" borderId="0" xfId="108" applyNumberFormat="1" applyFont="1" applyFill="1" applyBorder="1" applyAlignment="1">
      <alignment horizontal="right"/>
    </xf>
    <xf numFmtId="170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193" fontId="70" fillId="0" borderId="18" xfId="108" applyNumberFormat="1" applyFont="1" applyFill="1" applyBorder="1" applyAlignment="1">
      <alignment horizontal="right"/>
    </xf>
    <xf numFmtId="193" fontId="70" fillId="0" borderId="0" xfId="138" applyNumberFormat="1" applyFont="1" applyFill="1" applyBorder="1" applyAlignment="1">
      <alignment horizontal="right"/>
    </xf>
    <xf numFmtId="43" fontId="70" fillId="0" borderId="4" xfId="108" applyFont="1" applyFill="1" applyBorder="1" applyAlignment="1">
      <alignment horizontal="right"/>
    </xf>
    <xf numFmtId="43" fontId="5" fillId="0" borderId="0" xfId="108" applyFont="1" applyFill="1" applyAlignment="1">
      <alignment horizontal="right"/>
    </xf>
    <xf numFmtId="169" fontId="70" fillId="0" borderId="0" xfId="108" applyNumberFormat="1" applyFont="1" applyFill="1" applyAlignment="1"/>
    <xf numFmtId="192" fontId="70" fillId="0" borderId="0" xfId="146" applyNumberFormat="1" applyFont="1" applyFill="1" applyBorder="1" applyAlignment="1"/>
    <xf numFmtId="43" fontId="70" fillId="0" borderId="19" xfId="108" applyFont="1" applyFill="1" applyBorder="1" applyAlignment="1">
      <alignment horizontal="right"/>
    </xf>
    <xf numFmtId="168" fontId="110" fillId="0" borderId="0" xfId="135" applyNumberFormat="1" applyFont="1" applyFill="1" applyBorder="1" applyAlignment="1"/>
    <xf numFmtId="43" fontId="109" fillId="0" borderId="0" xfId="108" applyFont="1" applyFill="1" applyBorder="1" applyAlignment="1">
      <alignment horizontal="center" vertical="center"/>
    </xf>
    <xf numFmtId="43" fontId="109" fillId="0" borderId="0" xfId="108" applyFont="1" applyFill="1" applyAlignment="1">
      <alignment horizontal="center" vertical="center"/>
    </xf>
    <xf numFmtId="43" fontId="109" fillId="0" borderId="0" xfId="108" applyFont="1" applyFill="1" applyBorder="1" applyAlignment="1">
      <alignment horizontal="right" vertical="center"/>
    </xf>
    <xf numFmtId="43" fontId="109" fillId="0" borderId="0" xfId="108" applyFont="1" applyFill="1" applyAlignment="1">
      <alignment vertical="center"/>
    </xf>
    <xf numFmtId="168" fontId="109" fillId="0" borderId="0" xfId="108" applyNumberFormat="1" applyFont="1" applyFill="1" applyAlignment="1">
      <alignment vertical="center"/>
    </xf>
    <xf numFmtId="168" fontId="109" fillId="0" borderId="18" xfId="108" applyNumberFormat="1" applyFont="1" applyFill="1" applyBorder="1" applyAlignment="1">
      <alignment vertical="center"/>
    </xf>
    <xf numFmtId="168" fontId="109" fillId="0" borderId="0" xfId="108" applyNumberFormat="1" applyFont="1" applyFill="1" applyBorder="1" applyAlignment="1">
      <alignment vertical="center"/>
    </xf>
    <xf numFmtId="168" fontId="109" fillId="0" borderId="6" xfId="108" applyNumberFormat="1" applyFont="1" applyFill="1" applyBorder="1" applyAlignment="1">
      <alignment vertical="center"/>
    </xf>
    <xf numFmtId="168" fontId="70" fillId="0" borderId="0" xfId="131" applyNumberFormat="1" applyFont="1" applyFill="1" applyAlignment="1">
      <alignment horizontal="right" vertical="center"/>
    </xf>
    <xf numFmtId="192" fontId="70" fillId="0" borderId="0" xfId="135" applyNumberFormat="1" applyFont="1" applyFill="1" applyBorder="1" applyAlignment="1">
      <alignment horizontal="right" vertical="center"/>
    </xf>
    <xf numFmtId="43" fontId="70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 wrapText="1"/>
    </xf>
    <xf numFmtId="192" fontId="70" fillId="0" borderId="0" xfId="142" applyNumberFormat="1" applyFont="1" applyFill="1" applyBorder="1" applyAlignment="1">
      <alignment horizontal="right" vertical="center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72" fontId="70" fillId="0" borderId="0" xfId="148" applyNumberFormat="1" applyFont="1" applyFill="1" applyBorder="1" applyAlignment="1">
      <alignment vertical="center"/>
    </xf>
    <xf numFmtId="168" fontId="70" fillId="0" borderId="0" xfId="148" applyFont="1" applyFill="1" applyAlignment="1">
      <alignment vertical="center"/>
    </xf>
    <xf numFmtId="43" fontId="70" fillId="0" borderId="0" xfId="142" applyFont="1" applyFill="1" applyAlignment="1">
      <alignment horizontal="right" vertical="center" wrapText="1"/>
    </xf>
    <xf numFmtId="172" fontId="70" fillId="0" borderId="0" xfId="148" applyNumberFormat="1" applyFont="1" applyFill="1" applyAlignment="1">
      <alignment horizontal="right" vertical="center" wrapText="1"/>
    </xf>
    <xf numFmtId="194" fontId="70" fillId="0" borderId="19" xfId="141" applyFont="1" applyFill="1" applyBorder="1" applyAlignment="1">
      <alignment horizontal="right" vertical="center"/>
    </xf>
    <xf numFmtId="172" fontId="70" fillId="0" borderId="0" xfId="384" applyNumberFormat="1" applyFont="1" applyFill="1" applyAlignment="1">
      <alignment horizontal="right" vertical="center" wrapText="1"/>
    </xf>
    <xf numFmtId="194" fontId="70" fillId="0" borderId="0" xfId="141" applyFont="1" applyFill="1" applyBorder="1" applyAlignment="1">
      <alignment horizontal="right" vertical="center"/>
    </xf>
    <xf numFmtId="194" fontId="70" fillId="0" borderId="0" xfId="141" applyFont="1" applyFill="1" applyAlignment="1">
      <alignment horizontal="right" vertical="center"/>
    </xf>
    <xf numFmtId="166" fontId="70" fillId="0" borderId="0" xfId="148" applyNumberFormat="1" applyFont="1" applyFill="1" applyBorder="1" applyAlignment="1">
      <alignment vertical="center"/>
    </xf>
    <xf numFmtId="166" fontId="70" fillId="0" borderId="0" xfId="384" applyNumberFormat="1" applyFont="1" applyFill="1" applyBorder="1" applyAlignment="1">
      <alignment vertical="center"/>
    </xf>
    <xf numFmtId="172" fontId="70" fillId="0" borderId="0" xfId="384" applyNumberFormat="1" applyFont="1" applyFill="1" applyBorder="1" applyAlignment="1">
      <alignment vertical="center"/>
    </xf>
    <xf numFmtId="168" fontId="70" fillId="0" borderId="0" xfId="141" applyNumberFormat="1" applyFont="1" applyFill="1" applyAlignment="1">
      <alignment horizontal="right" vertical="center"/>
    </xf>
    <xf numFmtId="166" fontId="70" fillId="0" borderId="0" xfId="384" applyNumberFormat="1" applyFont="1" applyFill="1" applyAlignment="1">
      <alignment vertical="center"/>
    </xf>
    <xf numFmtId="192" fontId="70" fillId="0" borderId="0" xfId="141" applyNumberFormat="1" applyFont="1" applyFill="1" applyAlignment="1">
      <alignment horizontal="right" vertical="center"/>
    </xf>
    <xf numFmtId="172" fontId="70" fillId="0" borderId="0" xfId="384" applyNumberFormat="1" applyFont="1" applyFill="1" applyAlignment="1">
      <alignment vertical="center"/>
    </xf>
    <xf numFmtId="170" fontId="131" fillId="0" borderId="0" xfId="146" applyNumberFormat="1" applyFont="1" applyFill="1" applyBorder="1" applyAlignment="1"/>
    <xf numFmtId="170" fontId="131" fillId="0" borderId="0" xfId="146" applyNumberFormat="1" applyFont="1" applyFill="1" applyAlignment="1"/>
    <xf numFmtId="43" fontId="70" fillId="0" borderId="0" xfId="108" applyFont="1" applyFill="1" applyAlignment="1"/>
    <xf numFmtId="194" fontId="70" fillId="0" borderId="0" xfId="141" applyFont="1" applyFill="1" applyBorder="1" applyAlignment="1">
      <alignment horizontal="right"/>
    </xf>
    <xf numFmtId="168" fontId="70" fillId="0" borderId="0" xfId="141" applyNumberFormat="1" applyFont="1" applyFill="1" applyAlignment="1">
      <alignment horizontal="right"/>
    </xf>
    <xf numFmtId="192" fontId="70" fillId="0" borderId="0" xfId="141" applyNumberFormat="1" applyFont="1" applyFill="1" applyAlignment="1">
      <alignment horizontal="right"/>
    </xf>
    <xf numFmtId="194" fontId="70" fillId="0" borderId="0" xfId="141" applyFont="1" applyFill="1" applyAlignment="1">
      <alignment horizontal="right"/>
    </xf>
    <xf numFmtId="43" fontId="70" fillId="0" borderId="0" xfId="142" applyFont="1" applyFill="1" applyAlignment="1">
      <alignment horizontal="right"/>
    </xf>
    <xf numFmtId="194" fontId="70" fillId="0" borderId="20" xfId="141" applyFont="1" applyFill="1" applyBorder="1" applyAlignment="1">
      <alignment horizontal="right"/>
    </xf>
    <xf numFmtId="192" fontId="70" fillId="0" borderId="0" xfId="141" applyNumberFormat="1" applyFont="1" applyFill="1" applyBorder="1" applyAlignment="1">
      <alignment horizontal="right"/>
    </xf>
    <xf numFmtId="194" fontId="70" fillId="0" borderId="6" xfId="141" applyFont="1" applyFill="1" applyBorder="1" applyAlignment="1">
      <alignment horizontal="right"/>
    </xf>
    <xf numFmtId="194" fontId="70" fillId="0" borderId="4" xfId="141" applyFont="1" applyFill="1" applyBorder="1" applyAlignment="1">
      <alignment horizontal="right"/>
    </xf>
    <xf numFmtId="192" fontId="70" fillId="0" borderId="0" xfId="142" applyNumberFormat="1" applyFont="1" applyFill="1" applyBorder="1" applyAlignment="1">
      <alignment horizontal="right"/>
    </xf>
    <xf numFmtId="194" fontId="70" fillId="0" borderId="18" xfId="141" applyFont="1" applyFill="1" applyBorder="1" applyAlignment="1">
      <alignment horizontal="right"/>
    </xf>
    <xf numFmtId="43" fontId="109" fillId="0" borderId="6" xfId="108" quotePrefix="1" applyFont="1" applyFill="1" applyBorder="1" applyAlignment="1">
      <alignment horizontal="center" vertical="center"/>
    </xf>
    <xf numFmtId="43" fontId="70" fillId="0" borderId="20" xfId="135" applyFont="1" applyFill="1" applyBorder="1" applyAlignment="1">
      <alignment horizontal="center" wrapText="1"/>
    </xf>
    <xf numFmtId="43" fontId="70" fillId="0" borderId="0" xfId="135" applyFont="1" applyFill="1" applyBorder="1" applyAlignment="1">
      <alignment horizontal="center" wrapText="1"/>
    </xf>
    <xf numFmtId="43" fontId="70" fillId="0" borderId="18" xfId="135" applyFont="1" applyFill="1" applyBorder="1" applyAlignment="1">
      <alignment horizontal="center" vertical="center" wrapText="1"/>
    </xf>
    <xf numFmtId="168" fontId="70" fillId="0" borderId="0" xfId="135" applyNumberFormat="1" applyFont="1" applyFill="1" applyBorder="1" applyAlignment="1"/>
    <xf numFmtId="168" fontId="70" fillId="0" borderId="4" xfId="135" applyNumberFormat="1" applyFont="1" applyFill="1" applyBorder="1" applyAlignment="1"/>
    <xf numFmtId="43" fontId="70" fillId="0" borderId="0" xfId="135" applyFont="1" applyFill="1" applyBorder="1" applyAlignment="1">
      <alignment horizontal="center" vertical="center" wrapText="1"/>
    </xf>
    <xf numFmtId="192" fontId="70" fillId="0" borderId="18" xfId="135" applyNumberFormat="1" applyFont="1" applyFill="1" applyBorder="1" applyAlignment="1">
      <alignment horizontal="center"/>
    </xf>
    <xf numFmtId="43" fontId="70" fillId="0" borderId="0" xfId="108" applyFont="1" applyFill="1" applyBorder="1" applyAlignment="1"/>
    <xf numFmtId="0" fontId="70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43" fontId="70" fillId="0" borderId="0" xfId="108" applyFont="1" applyFill="1" applyBorder="1" applyAlignment="1">
      <alignment horizontal="center"/>
    </xf>
    <xf numFmtId="43" fontId="70" fillId="0" borderId="0" xfId="108" applyFont="1" applyFill="1"/>
    <xf numFmtId="43" fontId="70" fillId="0" borderId="19" xfId="108" quotePrefix="1" applyFont="1" applyFill="1" applyBorder="1" applyAlignment="1">
      <alignment horizontal="right"/>
    </xf>
    <xf numFmtId="192" fontId="70" fillId="0" borderId="0" xfId="135" applyNumberFormat="1" applyFont="1" applyFill="1" applyBorder="1" applyAlignment="1">
      <alignment horizontal="center"/>
    </xf>
    <xf numFmtId="43" fontId="70" fillId="0" borderId="0" xfId="108" applyFont="1" applyFill="1" applyAlignment="1">
      <alignment horizontal="center"/>
    </xf>
    <xf numFmtId="43" fontId="70" fillId="0" borderId="4" xfId="108" applyFont="1" applyFill="1" applyBorder="1" applyAlignment="1"/>
    <xf numFmtId="0" fontId="69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49" fontId="70" fillId="0" borderId="0" xfId="0" applyNumberFormat="1" applyFont="1" applyAlignment="1">
      <alignment vertical="center"/>
    </xf>
    <xf numFmtId="0" fontId="72" fillId="0" borderId="0" xfId="229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49" fontId="109" fillId="0" borderId="0" xfId="0" applyNumberFormat="1" applyFont="1" applyAlignment="1">
      <alignment vertical="center"/>
    </xf>
    <xf numFmtId="0" fontId="109" fillId="0" borderId="0" xfId="0" applyFont="1" applyAlignment="1">
      <alignment horizontal="center" vertical="center"/>
    </xf>
    <xf numFmtId="0" fontId="109" fillId="0" borderId="0" xfId="0" applyFont="1" applyAlignment="1">
      <alignment vertical="center"/>
    </xf>
    <xf numFmtId="49" fontId="111" fillId="0" borderId="0" xfId="0" applyNumberFormat="1" applyFont="1" applyAlignment="1">
      <alignment vertical="center"/>
    </xf>
    <xf numFmtId="0" fontId="109" fillId="0" borderId="0" xfId="0" applyFont="1" applyAlignment="1">
      <alignment horizontal="right" vertical="center"/>
    </xf>
    <xf numFmtId="0" fontId="109" fillId="0" borderId="0" xfId="248" applyFont="1" applyAlignment="1">
      <alignment vertical="center"/>
    </xf>
    <xf numFmtId="0" fontId="109" fillId="0" borderId="0" xfId="248" applyFont="1" applyAlignment="1">
      <alignment horizontal="left" vertical="center"/>
    </xf>
    <xf numFmtId="0" fontId="109" fillId="0" borderId="0" xfId="376" applyFont="1" applyAlignment="1">
      <alignment vertical="center"/>
    </xf>
    <xf numFmtId="0" fontId="73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49" fontId="75" fillId="0" borderId="0" xfId="0" applyNumberFormat="1" applyFont="1" applyAlignment="1">
      <alignment vertical="center"/>
    </xf>
    <xf numFmtId="0" fontId="130" fillId="0" borderId="0" xfId="0" applyFont="1" applyAlignment="1">
      <alignment vertical="center"/>
    </xf>
    <xf numFmtId="168" fontId="70" fillId="0" borderId="18" xfId="108" applyNumberFormat="1" applyFont="1" applyFill="1" applyBorder="1" applyAlignment="1">
      <alignment horizontal="right"/>
    </xf>
    <xf numFmtId="0" fontId="70" fillId="0" borderId="0" xfId="0" applyFont="1"/>
    <xf numFmtId="0" fontId="72" fillId="0" borderId="0" xfId="0" applyFont="1"/>
    <xf numFmtId="0" fontId="72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70" fillId="0" borderId="0" xfId="0" applyFont="1" applyAlignment="1">
      <alignment horizontal="left"/>
    </xf>
    <xf numFmtId="43" fontId="70" fillId="0" borderId="0" xfId="0" applyNumberFormat="1" applyFont="1"/>
    <xf numFmtId="0" fontId="70" fillId="0" borderId="0" xfId="229" applyFont="1"/>
    <xf numFmtId="43" fontId="70" fillId="0" borderId="4" xfId="142" applyFont="1" applyFill="1" applyBorder="1" applyAlignment="1">
      <alignment horizontal="right" vertical="center"/>
    </xf>
    <xf numFmtId="194" fontId="70" fillId="0" borderId="18" xfId="141" applyFont="1" applyFill="1" applyBorder="1" applyAlignment="1">
      <alignment horizontal="right" vertical="center"/>
    </xf>
    <xf numFmtId="0" fontId="70" fillId="0" borderId="0" xfId="0" applyFont="1" applyAlignment="1">
      <alignment vertical="top"/>
    </xf>
    <xf numFmtId="0" fontId="72" fillId="0" borderId="0" xfId="0" quotePrefix="1" applyFont="1" applyAlignment="1">
      <alignment horizontal="right" vertical="top"/>
    </xf>
    <xf numFmtId="0" fontId="72" fillId="0" borderId="0" xfId="0" applyFont="1" applyAlignment="1">
      <alignment horizontal="right" vertical="top"/>
    </xf>
    <xf numFmtId="0" fontId="72" fillId="0" borderId="0" xfId="0" applyFont="1" applyAlignment="1">
      <alignment vertical="top"/>
    </xf>
    <xf numFmtId="0" fontId="71" fillId="0" borderId="0" xfId="0" applyFont="1"/>
    <xf numFmtId="0" fontId="70" fillId="0" borderId="20" xfId="0" applyFont="1" applyBorder="1" applyAlignment="1">
      <alignment horizontal="center"/>
    </xf>
    <xf numFmtId="0" fontId="70" fillId="0" borderId="20" xfId="0" applyFont="1" applyBorder="1"/>
    <xf numFmtId="0" fontId="70" fillId="0" borderId="18" xfId="0" applyFont="1" applyBorder="1"/>
    <xf numFmtId="0" fontId="70" fillId="0" borderId="18" xfId="0" applyFont="1" applyBorder="1" applyAlignment="1">
      <alignment horizontal="center"/>
    </xf>
    <xf numFmtId="0" fontId="70" fillId="0" borderId="18" xfId="0" applyFont="1" applyBorder="1" applyAlignment="1">
      <alignment horizontal="center" vertical="center"/>
    </xf>
    <xf numFmtId="168" fontId="70" fillId="0" borderId="0" xfId="0" applyNumberFormat="1" applyFont="1" applyAlignment="1">
      <alignment horizontal="center"/>
    </xf>
    <xf numFmtId="170" fontId="70" fillId="0" borderId="0" xfId="0" applyNumberFormat="1" applyFont="1" applyAlignment="1">
      <alignment horizontal="right" vertical="center"/>
    </xf>
    <xf numFmtId="170" fontId="70" fillId="0" borderId="0" xfId="0" applyNumberFormat="1" applyFont="1" applyAlignment="1">
      <alignment vertical="center"/>
    </xf>
    <xf numFmtId="0" fontId="110" fillId="0" borderId="0" xfId="0" applyFont="1"/>
    <xf numFmtId="0" fontId="110" fillId="0" borderId="0" xfId="0" applyFont="1" applyAlignment="1">
      <alignment horizontal="right"/>
    </xf>
    <xf numFmtId="0" fontId="110" fillId="0" borderId="0" xfId="0" applyFont="1" applyAlignment="1">
      <alignment horizontal="center"/>
    </xf>
    <xf numFmtId="168" fontId="110" fillId="0" borderId="0" xfId="0" applyNumberFormat="1" applyFont="1"/>
    <xf numFmtId="0" fontId="110" fillId="0" borderId="0" xfId="0" applyFont="1" applyAlignment="1">
      <alignment horizontal="left"/>
    </xf>
    <xf numFmtId="0" fontId="72" fillId="0" borderId="0" xfId="229" applyFont="1" applyAlignment="1">
      <alignment horizontal="right"/>
    </xf>
    <xf numFmtId="0" fontId="72" fillId="0" borderId="0" xfId="229" applyFont="1"/>
    <xf numFmtId="0" fontId="72" fillId="0" borderId="0" xfId="229" applyFont="1" applyAlignment="1">
      <alignment horizontal="center"/>
    </xf>
    <xf numFmtId="0" fontId="108" fillId="0" borderId="0" xfId="229" applyFont="1"/>
    <xf numFmtId="0" fontId="108" fillId="0" borderId="0" xfId="229" applyFont="1" applyAlignment="1">
      <alignment horizontal="center"/>
    </xf>
    <xf numFmtId="0" fontId="108" fillId="0" borderId="0" xfId="0" applyFont="1" applyAlignment="1">
      <alignment horizontal="center"/>
    </xf>
    <xf numFmtId="0" fontId="108" fillId="0" borderId="0" xfId="0" applyFont="1"/>
    <xf numFmtId="0" fontId="108" fillId="0" borderId="0" xfId="229" applyFont="1" applyAlignment="1">
      <alignment horizontal="center" wrapText="1"/>
    </xf>
    <xf numFmtId="0" fontId="5" fillId="0" borderId="0" xfId="229" applyFont="1"/>
    <xf numFmtId="0" fontId="69" fillId="0" borderId="0" xfId="0" applyFont="1"/>
    <xf numFmtId="0" fontId="69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76" fontId="69" fillId="0" borderId="0" xfId="0" applyNumberFormat="1" applyFont="1"/>
    <xf numFmtId="0" fontId="72" fillId="0" borderId="0" xfId="0" applyFont="1" applyAlignment="1">
      <alignment horizontal="right"/>
    </xf>
    <xf numFmtId="0" fontId="70" fillId="0" borderId="0" xfId="248" applyFont="1"/>
    <xf numFmtId="0" fontId="70" fillId="0" borderId="0" xfId="248" applyFont="1" applyAlignment="1">
      <alignment horizontal="right"/>
    </xf>
    <xf numFmtId="0" fontId="70" fillId="0" borderId="0" xfId="0" quotePrefix="1" applyFont="1" applyAlignment="1">
      <alignment horizontal="left"/>
    </xf>
    <xf numFmtId="0" fontId="70" fillId="0" borderId="0" xfId="0" applyFont="1" applyAlignment="1">
      <alignment horizontal="right"/>
    </xf>
    <xf numFmtId="176" fontId="70" fillId="0" borderId="20" xfId="0" applyNumberFormat="1" applyFont="1" applyBorder="1"/>
    <xf numFmtId="176" fontId="70" fillId="0" borderId="0" xfId="248" applyNumberFormat="1" applyFont="1" applyAlignment="1">
      <alignment horizontal="center"/>
    </xf>
    <xf numFmtId="176" fontId="70" fillId="0" borderId="0" xfId="0" applyNumberFormat="1" applyFont="1" applyAlignment="1">
      <alignment horizontal="center"/>
    </xf>
    <xf numFmtId="49" fontId="70" fillId="0" borderId="0" xfId="0" applyNumberFormat="1" applyFont="1"/>
    <xf numFmtId="4" fontId="70" fillId="0" borderId="0" xfId="0" applyNumberFormat="1" applyFont="1"/>
    <xf numFmtId="168" fontId="70" fillId="0" borderId="0" xfId="0" applyNumberFormat="1" applyFont="1"/>
    <xf numFmtId="0" fontId="70" fillId="0" borderId="0" xfId="0" quotePrefix="1" applyFont="1"/>
    <xf numFmtId="0" fontId="71" fillId="0" borderId="0" xfId="0" applyFont="1" applyAlignment="1">
      <alignment horizontal="right"/>
    </xf>
    <xf numFmtId="0" fontId="70" fillId="0" borderId="0" xfId="376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76" fontId="70" fillId="0" borderId="0" xfId="0" applyNumberFormat="1" applyFont="1"/>
    <xf numFmtId="176" fontId="70" fillId="0" borderId="0" xfId="0" applyNumberFormat="1" applyFont="1" applyAlignment="1">
      <alignment wrapText="1"/>
    </xf>
    <xf numFmtId="169" fontId="70" fillId="0" borderId="0" xfId="0" applyNumberFormat="1" applyFont="1"/>
    <xf numFmtId="40" fontId="70" fillId="0" borderId="0" xfId="0" applyNumberFormat="1" applyFont="1"/>
    <xf numFmtId="0" fontId="69" fillId="0" borderId="0" xfId="0" applyFont="1" applyAlignment="1">
      <alignment horizontal="right" vertical="center"/>
    </xf>
    <xf numFmtId="176" fontId="69" fillId="0" borderId="0" xfId="0" applyNumberFormat="1" applyFont="1" applyAlignment="1">
      <alignment vertical="center"/>
    </xf>
    <xf numFmtId="0" fontId="72" fillId="0" borderId="0" xfId="0" applyFont="1" applyAlignment="1">
      <alignment horizontal="right" vertical="center"/>
    </xf>
    <xf numFmtId="176" fontId="70" fillId="0" borderId="0" xfId="0" applyNumberFormat="1" applyFont="1" applyAlignment="1">
      <alignment vertical="center"/>
    </xf>
    <xf numFmtId="176" fontId="70" fillId="0" borderId="0" xfId="0" applyNumberFormat="1" applyFont="1" applyAlignment="1">
      <alignment horizontal="center" vertical="center"/>
    </xf>
    <xf numFmtId="176" fontId="70" fillId="0" borderId="18" xfId="0" quotePrefix="1" applyNumberFormat="1" applyFont="1" applyBorder="1" applyAlignment="1">
      <alignment horizontal="center" vertical="center"/>
    </xf>
    <xf numFmtId="0" fontId="70" fillId="0" borderId="0" xfId="0" applyFont="1" applyAlignment="1">
      <alignment vertical="center" wrapText="1"/>
    </xf>
    <xf numFmtId="0" fontId="70" fillId="0" borderId="0" xfId="0" applyFont="1" applyAlignment="1">
      <alignment horizontal="right" vertical="center" wrapText="1"/>
    </xf>
    <xf numFmtId="176" fontId="70" fillId="0" borderId="0" xfId="0" applyNumberFormat="1" applyFont="1" applyAlignment="1">
      <alignment horizontal="right" vertical="center" wrapText="1"/>
    </xf>
    <xf numFmtId="176" fontId="70" fillId="0" borderId="0" xfId="0" applyNumberFormat="1" applyFont="1" applyAlignment="1">
      <alignment vertical="center" wrapText="1"/>
    </xf>
    <xf numFmtId="0" fontId="71" fillId="0" borderId="0" xfId="0" applyFont="1" applyAlignment="1">
      <alignment horizontal="right" vertical="center" wrapText="1"/>
    </xf>
    <xf numFmtId="43" fontId="70" fillId="0" borderId="0" xfId="0" applyNumberFormat="1" applyFont="1" applyAlignment="1">
      <alignment vertical="center"/>
    </xf>
    <xf numFmtId="0" fontId="69" fillId="0" borderId="0" xfId="0" applyFont="1" applyAlignment="1">
      <alignment horizontal="center" vertical="center"/>
    </xf>
    <xf numFmtId="176" fontId="69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right" vertical="center"/>
    </xf>
    <xf numFmtId="0" fontId="70" fillId="0" borderId="0" xfId="0" applyFont="1" applyAlignment="1">
      <alignment horizontal="left" vertical="center"/>
    </xf>
    <xf numFmtId="0" fontId="75" fillId="0" borderId="0" xfId="0" applyFont="1" applyAlignment="1">
      <alignment horizontal="centerContinuous" vertical="center"/>
    </xf>
    <xf numFmtId="172" fontId="70" fillId="0" borderId="0" xfId="0" applyNumberFormat="1" applyFont="1" applyAlignment="1">
      <alignment horizontal="center" vertical="center"/>
    </xf>
    <xf numFmtId="0" fontId="70" fillId="0" borderId="0" xfId="249" applyFont="1" applyAlignment="1">
      <alignment vertical="center"/>
    </xf>
    <xf numFmtId="0" fontId="70" fillId="0" borderId="0" xfId="0" applyFont="1" applyAlignment="1">
      <alignment wrapText="1"/>
    </xf>
    <xf numFmtId="43" fontId="70" fillId="0" borderId="0" xfId="142" applyFont="1" applyFill="1" applyBorder="1" applyAlignment="1">
      <alignment horizontal="right"/>
    </xf>
    <xf numFmtId="43" fontId="70" fillId="0" borderId="0" xfId="141" applyNumberFormat="1" applyFont="1" applyFill="1" applyBorder="1" applyAlignment="1">
      <alignment horizontal="right"/>
    </xf>
    <xf numFmtId="0" fontId="5" fillId="0" borderId="18" xfId="229" applyFont="1" applyBorder="1" applyAlignment="1">
      <alignment horizontal="center"/>
    </xf>
    <xf numFmtId="0" fontId="5" fillId="0" borderId="0" xfId="229" applyFont="1" applyAlignment="1">
      <alignment horizontal="center"/>
    </xf>
    <xf numFmtId="0" fontId="5" fillId="0" borderId="20" xfId="229" applyFont="1" applyBorder="1" applyAlignment="1">
      <alignment horizontal="center"/>
    </xf>
    <xf numFmtId="170" fontId="5" fillId="0" borderId="0" xfId="0" applyNumberFormat="1" applyFont="1" applyAlignment="1">
      <alignment horizontal="right"/>
    </xf>
    <xf numFmtId="0" fontId="5" fillId="0" borderId="18" xfId="229" applyFont="1" applyBorder="1" applyAlignment="1">
      <alignment horizontal="center" wrapText="1"/>
    </xf>
    <xf numFmtId="192" fontId="5" fillId="0" borderId="0" xfId="138" applyNumberFormat="1" applyFont="1" applyFill="1" applyBorder="1" applyAlignment="1">
      <alignment horizontal="center"/>
    </xf>
    <xf numFmtId="43" fontId="5" fillId="0" borderId="0" xfId="147" applyNumberFormat="1" applyFont="1" applyFill="1" applyAlignment="1"/>
    <xf numFmtId="43" fontId="5" fillId="0" borderId="4" xfId="138" applyFont="1" applyFill="1" applyBorder="1" applyAlignment="1">
      <alignment horizontal="center"/>
    </xf>
    <xf numFmtId="0" fontId="5" fillId="0" borderId="0" xfId="229" applyFont="1" applyAlignment="1">
      <alignment horizontal="center" wrapText="1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43" fontId="70" fillId="0" borderId="0" xfId="108" applyFont="1" applyAlignment="1">
      <alignment vertical="center"/>
    </xf>
    <xf numFmtId="43" fontId="70" fillId="58" borderId="0" xfId="108" applyFont="1" applyFill="1" applyAlignment="1">
      <alignment vertical="center"/>
    </xf>
    <xf numFmtId="0" fontId="70" fillId="0" borderId="0" xfId="0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176" fontId="69" fillId="0" borderId="0" xfId="0" quotePrefix="1" applyNumberFormat="1" applyFont="1" applyAlignment="1">
      <alignment horizontal="center" vertical="center"/>
    </xf>
    <xf numFmtId="176" fontId="70" fillId="0" borderId="18" xfId="0" applyNumberFormat="1" applyFont="1" applyBorder="1" applyAlignment="1">
      <alignment horizontal="center" vertical="center"/>
    </xf>
    <xf numFmtId="0" fontId="70" fillId="0" borderId="0" xfId="0" applyFont="1" applyAlignment="1">
      <alignment horizontal="right"/>
    </xf>
    <xf numFmtId="176" fontId="69" fillId="0" borderId="0" xfId="0" quotePrefix="1" applyNumberFormat="1" applyFont="1" applyAlignment="1">
      <alignment horizontal="center"/>
    </xf>
    <xf numFmtId="176" fontId="70" fillId="0" borderId="6" xfId="0" applyNumberFormat="1" applyFont="1" applyBorder="1" applyAlignment="1">
      <alignment horizontal="center"/>
    </xf>
    <xf numFmtId="176" fontId="70" fillId="0" borderId="18" xfId="0" applyNumberFormat="1" applyFont="1" applyBorder="1" applyAlignment="1">
      <alignment horizontal="center"/>
    </xf>
    <xf numFmtId="0" fontId="72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5" fillId="0" borderId="0" xfId="248" applyFont="1" applyAlignment="1">
      <alignment horizontal="center"/>
    </xf>
    <xf numFmtId="170" fontId="70" fillId="0" borderId="0" xfId="0" applyNumberFormat="1" applyFont="1" applyAlignment="1">
      <alignment horizontal="right" vertical="center"/>
    </xf>
    <xf numFmtId="0" fontId="69" fillId="0" borderId="0" xfId="0" quotePrefix="1" applyFont="1" applyAlignment="1">
      <alignment horizontal="center" vertical="top"/>
    </xf>
    <xf numFmtId="0" fontId="72" fillId="0" borderId="0" xfId="0" applyFont="1" applyAlignment="1">
      <alignment horizontal="center" vertical="top"/>
    </xf>
    <xf numFmtId="0" fontId="70" fillId="0" borderId="6" xfId="0" applyFont="1" applyBorder="1" applyAlignment="1">
      <alignment horizontal="center"/>
    </xf>
    <xf numFmtId="0" fontId="70" fillId="0" borderId="18" xfId="0" applyFont="1" applyBorder="1" applyAlignment="1">
      <alignment horizontal="center"/>
    </xf>
    <xf numFmtId="0" fontId="5" fillId="0" borderId="6" xfId="229" applyFont="1" applyBorder="1" applyAlignment="1">
      <alignment horizontal="center"/>
    </xf>
    <xf numFmtId="170" fontId="5" fillId="0" borderId="0" xfId="0" applyNumberFormat="1" applyFont="1" applyAlignment="1">
      <alignment horizontal="right"/>
    </xf>
    <xf numFmtId="0" fontId="69" fillId="0" borderId="0" xfId="229" quotePrefix="1" applyFont="1" applyAlignment="1">
      <alignment horizontal="center"/>
    </xf>
    <xf numFmtId="0" fontId="69" fillId="0" borderId="0" xfId="229" applyFont="1" applyAlignment="1">
      <alignment horizontal="center"/>
    </xf>
    <xf numFmtId="0" fontId="72" fillId="0" borderId="0" xfId="229" applyFont="1" applyAlignment="1">
      <alignment horizontal="center"/>
    </xf>
    <xf numFmtId="0" fontId="5" fillId="0" borderId="18" xfId="229" applyFont="1" applyBorder="1" applyAlignment="1">
      <alignment horizont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43" fontId="109" fillId="0" borderId="6" xfId="108" applyFont="1" applyFill="1" applyBorder="1" applyAlignment="1">
      <alignment horizontal="center" vertical="center"/>
    </xf>
    <xf numFmtId="43" fontId="70" fillId="0" borderId="6" xfId="108" applyFont="1" applyFill="1" applyBorder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09" fillId="0" borderId="18" xfId="108" applyFont="1" applyFill="1" applyBorder="1" applyAlignment="1">
      <alignment horizontal="center" vertical="center"/>
    </xf>
  </cellXfs>
  <cellStyles count="385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7" xfId="141" xr:uid="{00000000-0005-0000-0000-00008C000000}"/>
    <cellStyle name="Comma 8" xfId="142" xr:uid="{00000000-0005-0000-0000-00008D00000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2" xfId="384" xr:uid="{DEF17C5C-82D7-4C94-B1C1-B33E818E2B9E}"/>
    <cellStyle name="Comma_FS_เมโทร 4" xfId="147" xr:uid="{00000000-0005-0000-0000-000093000000}"/>
    <cellStyle name="Comma_FS_เมโทร 5" xfId="148" xr:uid="{00000000-0005-0000-0000-000094000000}"/>
    <cellStyle name="Cover Date" xfId="149" xr:uid="{00000000-0005-0000-0000-000095000000}"/>
    <cellStyle name="Cover Subtitle" xfId="150" xr:uid="{00000000-0005-0000-0000-000096000000}"/>
    <cellStyle name="Cover Title" xfId="151" xr:uid="{00000000-0005-0000-0000-000097000000}"/>
    <cellStyle name="Currency (hidden)" xfId="152" xr:uid="{00000000-0005-0000-0000-000098000000}"/>
    <cellStyle name="Currency 2" xfId="153" xr:uid="{00000000-0005-0000-0000-000099000000}"/>
    <cellStyle name="Currency1" xfId="154" xr:uid="{00000000-0005-0000-0000-00009A000000}"/>
    <cellStyle name="Currency1 2" xfId="155" xr:uid="{00000000-0005-0000-0000-00009B000000}"/>
    <cellStyle name="Date" xfId="156" xr:uid="{00000000-0005-0000-0000-00009C000000}"/>
    <cellStyle name="Dollar (zero dec)" xfId="157" xr:uid="{00000000-0005-0000-0000-00009D000000}"/>
    <cellStyle name="Dollar (zero dec) 2" xfId="158" xr:uid="{00000000-0005-0000-0000-00009E000000}"/>
    <cellStyle name="E&amp;Y House" xfId="159" xr:uid="{00000000-0005-0000-0000-00009F000000}"/>
    <cellStyle name="Euro" xfId="160" xr:uid="{00000000-0005-0000-0000-0000A0000000}"/>
    <cellStyle name="Excel_BuiltIn_Comma 1" xfId="161" xr:uid="{00000000-0005-0000-0000-0000A1000000}"/>
    <cellStyle name="Explanatory Text" xfId="162" xr:uid="{00000000-0005-0000-0000-0000A2000000}"/>
    <cellStyle name="Explanatory Text 2" xfId="163" xr:uid="{00000000-0005-0000-0000-0000A3000000}"/>
    <cellStyle name="Explanatory Text 3" xfId="164" xr:uid="{00000000-0005-0000-0000-0000A4000000}"/>
    <cellStyle name="Fixed" xfId="165" xr:uid="{00000000-0005-0000-0000-0000A5000000}"/>
    <cellStyle name="Footer SBILogo1" xfId="166" xr:uid="{00000000-0005-0000-0000-0000A6000000}"/>
    <cellStyle name="Footer SBILogo2" xfId="167" xr:uid="{00000000-0005-0000-0000-0000A7000000}"/>
    <cellStyle name="Footnote" xfId="168" xr:uid="{00000000-0005-0000-0000-0000A8000000}"/>
    <cellStyle name="Footnote Reference" xfId="169" xr:uid="{00000000-0005-0000-0000-0000A9000000}"/>
    <cellStyle name="Footnote__0_Lead_ KOSE_30.06.05" xfId="170" xr:uid="{00000000-0005-0000-0000-0000AA000000}"/>
    <cellStyle name="Good" xfId="171" xr:uid="{00000000-0005-0000-0000-0000AB000000}"/>
    <cellStyle name="Good 2" xfId="172" xr:uid="{00000000-0005-0000-0000-0000AC000000}"/>
    <cellStyle name="Good 3" xfId="173" xr:uid="{00000000-0005-0000-0000-0000AD000000}"/>
    <cellStyle name="Grey" xfId="174" xr:uid="{00000000-0005-0000-0000-0000AE000000}"/>
    <cellStyle name="Header" xfId="175" xr:uid="{00000000-0005-0000-0000-0000AF000000}"/>
    <cellStyle name="Header Draft Stamp" xfId="176" xr:uid="{00000000-0005-0000-0000-0000B0000000}"/>
    <cellStyle name="Header__0_Lead_ KOSE_30.06.05" xfId="177" xr:uid="{00000000-0005-0000-0000-0000B1000000}"/>
    <cellStyle name="Header1" xfId="178" xr:uid="{00000000-0005-0000-0000-0000B2000000}"/>
    <cellStyle name="Header1 2" xfId="179" xr:uid="{00000000-0005-0000-0000-0000B3000000}"/>
    <cellStyle name="Header1 2 2" xfId="180" xr:uid="{00000000-0005-0000-0000-0000B4000000}"/>
    <cellStyle name="Header1 2 3" xfId="181" xr:uid="{00000000-0005-0000-0000-0000B5000000}"/>
    <cellStyle name="Header1 2 4" xfId="182" xr:uid="{00000000-0005-0000-0000-0000B6000000}"/>
    <cellStyle name="Header1 3" xfId="183" xr:uid="{00000000-0005-0000-0000-0000B7000000}"/>
    <cellStyle name="Header2" xfId="184" xr:uid="{00000000-0005-0000-0000-0000B8000000}"/>
    <cellStyle name="Heading 1" xfId="185" xr:uid="{00000000-0005-0000-0000-0000B9000000}"/>
    <cellStyle name="Heading 1 2" xfId="186" xr:uid="{00000000-0005-0000-0000-0000BA000000}"/>
    <cellStyle name="Heading 1 3" xfId="187" xr:uid="{00000000-0005-0000-0000-0000BB000000}"/>
    <cellStyle name="Heading 1 Above" xfId="188" xr:uid="{00000000-0005-0000-0000-0000BC000000}"/>
    <cellStyle name="Heading 1_Lead_MI_Y'10" xfId="189" xr:uid="{00000000-0005-0000-0000-0000BD000000}"/>
    <cellStyle name="Heading 1+" xfId="190" xr:uid="{00000000-0005-0000-0000-0000BE000000}"/>
    <cellStyle name="Heading 1+ 2" xfId="191" xr:uid="{00000000-0005-0000-0000-0000BF000000}"/>
    <cellStyle name="Heading 2" xfId="192" xr:uid="{00000000-0005-0000-0000-0000C0000000}"/>
    <cellStyle name="Heading 2 2" xfId="193" xr:uid="{00000000-0005-0000-0000-0000C1000000}"/>
    <cellStyle name="Heading 2 3" xfId="194" xr:uid="{00000000-0005-0000-0000-0000C2000000}"/>
    <cellStyle name="Heading 2 Below" xfId="195" xr:uid="{00000000-0005-0000-0000-0000C3000000}"/>
    <cellStyle name="Heading 2_Lead_MI_Y'10" xfId="196" xr:uid="{00000000-0005-0000-0000-0000C4000000}"/>
    <cellStyle name="Heading 2+" xfId="197" xr:uid="{00000000-0005-0000-0000-0000C5000000}"/>
    <cellStyle name="Heading 2+ 2" xfId="198" xr:uid="{00000000-0005-0000-0000-0000C6000000}"/>
    <cellStyle name="Heading 3" xfId="199" xr:uid="{00000000-0005-0000-0000-0000C7000000}"/>
    <cellStyle name="Heading 3 2" xfId="200" xr:uid="{00000000-0005-0000-0000-0000C8000000}"/>
    <cellStyle name="Heading 3 3" xfId="201" xr:uid="{00000000-0005-0000-0000-0000C9000000}"/>
    <cellStyle name="Heading 3+" xfId="202" xr:uid="{00000000-0005-0000-0000-0000CA000000}"/>
    <cellStyle name="Heading 4" xfId="203" xr:uid="{00000000-0005-0000-0000-0000CB000000}"/>
    <cellStyle name="Heading 4 2" xfId="204" xr:uid="{00000000-0005-0000-0000-0000CC000000}"/>
    <cellStyle name="Heading 4 3" xfId="205" xr:uid="{00000000-0005-0000-0000-0000CD000000}"/>
    <cellStyle name="HEADING1" xfId="206" xr:uid="{00000000-0005-0000-0000-0000CE000000}"/>
    <cellStyle name="HEADING2" xfId="207" xr:uid="{00000000-0005-0000-0000-0000CF000000}"/>
    <cellStyle name="Hidden" xfId="208" xr:uid="{00000000-0005-0000-0000-0000D0000000}"/>
    <cellStyle name="Input" xfId="209" xr:uid="{00000000-0005-0000-0000-0000D1000000}"/>
    <cellStyle name="Input [yellow]" xfId="210" xr:uid="{00000000-0005-0000-0000-0000D2000000}"/>
    <cellStyle name="Input 2" xfId="211" xr:uid="{00000000-0005-0000-0000-0000D3000000}"/>
    <cellStyle name="Input 3" xfId="212" xr:uid="{00000000-0005-0000-0000-0000D4000000}"/>
    <cellStyle name="Input 4" xfId="213" xr:uid="{00000000-0005-0000-0000-0000D5000000}"/>
    <cellStyle name="Input_Lead_MI_Y'10" xfId="214" xr:uid="{00000000-0005-0000-0000-0000D6000000}"/>
    <cellStyle name="Linked Cell" xfId="215" xr:uid="{00000000-0005-0000-0000-0000D7000000}"/>
    <cellStyle name="Linked Cell 2" xfId="216" xr:uid="{00000000-0005-0000-0000-0000D8000000}"/>
    <cellStyle name="Linked Cell 3" xfId="217" xr:uid="{00000000-0005-0000-0000-0000D9000000}"/>
    <cellStyle name="Neutral" xfId="218" xr:uid="{00000000-0005-0000-0000-0000DA000000}"/>
    <cellStyle name="Neutral 2" xfId="219" xr:uid="{00000000-0005-0000-0000-0000DB000000}"/>
    <cellStyle name="Neutral 3" xfId="220" xr:uid="{00000000-0005-0000-0000-0000DC000000}"/>
    <cellStyle name="no dec" xfId="221" xr:uid="{00000000-0005-0000-0000-0000DD000000}"/>
    <cellStyle name="Normal" xfId="0" builtinId="0"/>
    <cellStyle name="Normal - Style1" xfId="222" xr:uid="{00000000-0005-0000-0000-0000DF000000}"/>
    <cellStyle name="Normal - Style1 2" xfId="223" xr:uid="{00000000-0005-0000-0000-0000E0000000}"/>
    <cellStyle name="Normal 10" xfId="224" xr:uid="{00000000-0005-0000-0000-0000E1000000}"/>
    <cellStyle name="Normal 11" xfId="225" xr:uid="{00000000-0005-0000-0000-0000E2000000}"/>
    <cellStyle name="Normal 12" xfId="226" xr:uid="{00000000-0005-0000-0000-0000E3000000}"/>
    <cellStyle name="Normal 14" xfId="227" xr:uid="{00000000-0005-0000-0000-0000E4000000}"/>
    <cellStyle name="Normal 14 2" xfId="228" xr:uid="{00000000-0005-0000-0000-0000E5000000}"/>
    <cellStyle name="Normal 2" xfId="229" xr:uid="{00000000-0005-0000-0000-0000E6000000}"/>
    <cellStyle name="Normal 2 2" xfId="230" xr:uid="{00000000-0005-0000-0000-0000E7000000}"/>
    <cellStyle name="Normal 2 2 2" xfId="231" xr:uid="{00000000-0005-0000-0000-0000E8000000}"/>
    <cellStyle name="Normal 2 3" xfId="232" xr:uid="{00000000-0005-0000-0000-0000E9000000}"/>
    <cellStyle name="Normal 2_Trial_2554" xfId="233" xr:uid="{00000000-0005-0000-0000-0000EA000000}"/>
    <cellStyle name="Normal 22" xfId="234" xr:uid="{00000000-0005-0000-0000-0000EB000000}"/>
    <cellStyle name="Normal 22 2" xfId="235" xr:uid="{00000000-0005-0000-0000-0000EC000000}"/>
    <cellStyle name="Normal 3" xfId="236" xr:uid="{00000000-0005-0000-0000-0000ED000000}"/>
    <cellStyle name="Normal 3 2" xfId="237" xr:uid="{00000000-0005-0000-0000-0000EE000000}"/>
    <cellStyle name="Normal 37" xfId="238" xr:uid="{00000000-0005-0000-0000-0000EF000000}"/>
    <cellStyle name="Normal 4" xfId="239" xr:uid="{00000000-0005-0000-0000-0000F0000000}"/>
    <cellStyle name="Normal 4 2" xfId="240" xr:uid="{00000000-0005-0000-0000-0000F1000000}"/>
    <cellStyle name="Normal 5" xfId="241" xr:uid="{00000000-0005-0000-0000-0000F2000000}"/>
    <cellStyle name="Normal 5 2" xfId="242" xr:uid="{00000000-0005-0000-0000-0000F3000000}"/>
    <cellStyle name="Normal 6" xfId="243" xr:uid="{00000000-0005-0000-0000-0000F4000000}"/>
    <cellStyle name="Normal 7" xfId="244" xr:uid="{00000000-0005-0000-0000-0000F5000000}"/>
    <cellStyle name="Normal 7 2" xfId="245" xr:uid="{00000000-0005-0000-0000-0000F6000000}"/>
    <cellStyle name="Normal 8" xfId="246" xr:uid="{00000000-0005-0000-0000-0000F7000000}"/>
    <cellStyle name="Normal 9" xfId="247" xr:uid="{00000000-0005-0000-0000-0000F8000000}"/>
    <cellStyle name="Normal_Lead Sheet_Phuket_Q305" xfId="248" xr:uid="{00000000-0005-0000-0000-0000F9000000}"/>
    <cellStyle name="Normal_Lead Sheet_Phuket_Q305 3" xfId="249" xr:uid="{00000000-0005-0000-0000-0000FB000000}"/>
    <cellStyle name="NormalGB" xfId="250" xr:uid="{00000000-0005-0000-0000-0000FC000000}"/>
    <cellStyle name="Note" xfId="251" xr:uid="{00000000-0005-0000-0000-0000FD000000}"/>
    <cellStyle name="Note 2" xfId="252" xr:uid="{00000000-0005-0000-0000-0000FE000000}"/>
    <cellStyle name="Note 2 2" xfId="253" xr:uid="{00000000-0005-0000-0000-0000FF000000}"/>
    <cellStyle name="Note 3" xfId="254" xr:uid="{00000000-0005-0000-0000-000000010000}"/>
    <cellStyle name="Note 3 2" xfId="255" xr:uid="{00000000-0005-0000-0000-000001010000}"/>
    <cellStyle name="Output" xfId="256" xr:uid="{00000000-0005-0000-0000-000002010000}"/>
    <cellStyle name="Output 2" xfId="257" xr:uid="{00000000-0005-0000-0000-000003010000}"/>
    <cellStyle name="Output 3" xfId="258" xr:uid="{00000000-0005-0000-0000-000004010000}"/>
    <cellStyle name="Page Number" xfId="259" xr:uid="{00000000-0005-0000-0000-000005010000}"/>
    <cellStyle name="Percent (0%)" xfId="260" xr:uid="{00000000-0005-0000-0000-000006010000}"/>
    <cellStyle name="Percent (0.0%)" xfId="261" xr:uid="{00000000-0005-0000-0000-000007010000}"/>
    <cellStyle name="Percent (0.00%)" xfId="262" xr:uid="{00000000-0005-0000-0000-000008010000}"/>
    <cellStyle name="Percent [2]" xfId="263" xr:uid="{00000000-0005-0000-0000-000009010000}"/>
    <cellStyle name="Percent [2] 2" xfId="264" xr:uid="{00000000-0005-0000-0000-00000A010000}"/>
    <cellStyle name="Percent [2] 3" xfId="265" xr:uid="{00000000-0005-0000-0000-00000B010000}"/>
    <cellStyle name="Percent 10" xfId="266" xr:uid="{00000000-0005-0000-0000-00000C010000}"/>
    <cellStyle name="Percent 10 2" xfId="267" xr:uid="{00000000-0005-0000-0000-00000D010000}"/>
    <cellStyle name="Percent 11" xfId="268" xr:uid="{00000000-0005-0000-0000-00000E010000}"/>
    <cellStyle name="Percent 11 2" xfId="269" xr:uid="{00000000-0005-0000-0000-00000F010000}"/>
    <cellStyle name="Percent 12" xfId="270" xr:uid="{00000000-0005-0000-0000-000010010000}"/>
    <cellStyle name="Percent 12 2" xfId="271" xr:uid="{00000000-0005-0000-0000-000011010000}"/>
    <cellStyle name="Percent 13" xfId="272" xr:uid="{00000000-0005-0000-0000-000012010000}"/>
    <cellStyle name="Percent 13 2" xfId="273" xr:uid="{00000000-0005-0000-0000-000013010000}"/>
    <cellStyle name="Percent 14" xfId="274" xr:uid="{00000000-0005-0000-0000-000014010000}"/>
    <cellStyle name="Percent 14 2" xfId="275" xr:uid="{00000000-0005-0000-0000-000015010000}"/>
    <cellStyle name="Percent 15" xfId="276" xr:uid="{00000000-0005-0000-0000-000016010000}"/>
    <cellStyle name="Percent 15 2" xfId="277" xr:uid="{00000000-0005-0000-0000-000017010000}"/>
    <cellStyle name="Percent 16" xfId="278" xr:uid="{00000000-0005-0000-0000-000018010000}"/>
    <cellStyle name="Percent 16 2" xfId="279" xr:uid="{00000000-0005-0000-0000-000019010000}"/>
    <cellStyle name="Percent 17" xfId="280" xr:uid="{00000000-0005-0000-0000-00001A010000}"/>
    <cellStyle name="Percent 17 2" xfId="281" xr:uid="{00000000-0005-0000-0000-00001B010000}"/>
    <cellStyle name="Percent 18" xfId="282" xr:uid="{00000000-0005-0000-0000-00001C010000}"/>
    <cellStyle name="Percent 18 2" xfId="283" xr:uid="{00000000-0005-0000-0000-00001D010000}"/>
    <cellStyle name="Percent 19" xfId="284" xr:uid="{00000000-0005-0000-0000-00001E010000}"/>
    <cellStyle name="Percent 19 2" xfId="285" xr:uid="{00000000-0005-0000-0000-00001F010000}"/>
    <cellStyle name="Percent 2" xfId="286" xr:uid="{00000000-0005-0000-0000-000020010000}"/>
    <cellStyle name="Percent 2 2" xfId="287" xr:uid="{00000000-0005-0000-0000-000021010000}"/>
    <cellStyle name="Percent 2 2 2" xfId="288" xr:uid="{00000000-0005-0000-0000-000022010000}"/>
    <cellStyle name="Percent 2 3" xfId="289" xr:uid="{00000000-0005-0000-0000-000023010000}"/>
    <cellStyle name="Percent 20" xfId="290" xr:uid="{00000000-0005-0000-0000-000024010000}"/>
    <cellStyle name="Percent 20 2" xfId="291" xr:uid="{00000000-0005-0000-0000-000025010000}"/>
    <cellStyle name="Percent 21" xfId="292" xr:uid="{00000000-0005-0000-0000-000026010000}"/>
    <cellStyle name="Percent 21 2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3" xfId="300" xr:uid="{00000000-0005-0000-0000-00002E010000}"/>
    <cellStyle name="Percent 3 2" xfId="301" xr:uid="{00000000-0005-0000-0000-00002F010000}"/>
    <cellStyle name="Percent 4" xfId="302" xr:uid="{00000000-0005-0000-0000-000030010000}"/>
    <cellStyle name="Percent 4 2" xfId="303" xr:uid="{00000000-0005-0000-0000-000031010000}"/>
    <cellStyle name="Percent 5" xfId="304" xr:uid="{00000000-0005-0000-0000-000032010000}"/>
    <cellStyle name="Percent 5 2" xfId="305" xr:uid="{00000000-0005-0000-0000-000033010000}"/>
    <cellStyle name="Percent 6" xfId="306" xr:uid="{00000000-0005-0000-0000-000034010000}"/>
    <cellStyle name="Percent 6 2" xfId="307" xr:uid="{00000000-0005-0000-0000-000035010000}"/>
    <cellStyle name="Percent 7" xfId="308" xr:uid="{00000000-0005-0000-0000-000036010000}"/>
    <cellStyle name="Percent 7 2" xfId="309" xr:uid="{00000000-0005-0000-0000-000037010000}"/>
    <cellStyle name="Percent 8" xfId="310" xr:uid="{00000000-0005-0000-0000-000038010000}"/>
    <cellStyle name="Percent 8 2" xfId="311" xr:uid="{00000000-0005-0000-0000-000039010000}"/>
    <cellStyle name="Percent 9" xfId="312" xr:uid="{00000000-0005-0000-0000-00003A010000}"/>
    <cellStyle name="Percent 9 2" xfId="313" xr:uid="{00000000-0005-0000-0000-00003B010000}"/>
    <cellStyle name="PSChar" xfId="314" xr:uid="{00000000-0005-0000-0000-00003C010000}"/>
    <cellStyle name="PSDate" xfId="315" xr:uid="{00000000-0005-0000-0000-00003D010000}"/>
    <cellStyle name="Quantity" xfId="316" xr:uid="{00000000-0005-0000-0000-00003E010000}"/>
    <cellStyle name="Quantity 2" xfId="317" xr:uid="{00000000-0005-0000-0000-00003F010000}"/>
    <cellStyle name="Quantity 3" xfId="318" xr:uid="{00000000-0005-0000-0000-000040010000}"/>
    <cellStyle name="Quantity 3 2" xfId="319" xr:uid="{00000000-0005-0000-0000-000041010000}"/>
    <cellStyle name="Quantity 4" xfId="320" xr:uid="{00000000-0005-0000-0000-000042010000}"/>
    <cellStyle name="Salomon Logo" xfId="321" xr:uid="{00000000-0005-0000-0000-000043010000}"/>
    <cellStyle name="Salomon Logo 2" xfId="322" xr:uid="{00000000-0005-0000-0000-000044010000}"/>
    <cellStyle name="Salomon Logo 2 2" xfId="323" xr:uid="{00000000-0005-0000-0000-000045010000}"/>
    <cellStyle name="Salomon Logo 2 3" xfId="324" xr:uid="{00000000-0005-0000-0000-000046010000}"/>
    <cellStyle name="Salomon Logo 2 4" xfId="325" xr:uid="{00000000-0005-0000-0000-000047010000}"/>
    <cellStyle name="Salomon Logo 3" xfId="326" xr:uid="{00000000-0005-0000-0000-000048010000}"/>
    <cellStyle name="Table Head" xfId="327" xr:uid="{00000000-0005-0000-0000-000049010000}"/>
    <cellStyle name="Table Source" xfId="328" xr:uid="{00000000-0005-0000-0000-00004A010000}"/>
    <cellStyle name="Table Text" xfId="329" xr:uid="{00000000-0005-0000-0000-00004B010000}"/>
    <cellStyle name="Table Title" xfId="330" xr:uid="{00000000-0005-0000-0000-00004C010000}"/>
    <cellStyle name="Table Units" xfId="331" xr:uid="{00000000-0005-0000-0000-00004D010000}"/>
    <cellStyle name="Text" xfId="332" xr:uid="{00000000-0005-0000-0000-00004E010000}"/>
    <cellStyle name="Text 1" xfId="333" xr:uid="{00000000-0005-0000-0000-00004F010000}"/>
    <cellStyle name="Text 2" xfId="334" xr:uid="{00000000-0005-0000-0000-000050010000}"/>
    <cellStyle name="Text Head 1" xfId="335" xr:uid="{00000000-0005-0000-0000-000051010000}"/>
    <cellStyle name="Text Head 2" xfId="336" xr:uid="{00000000-0005-0000-0000-000052010000}"/>
    <cellStyle name="Text Indent 1" xfId="337" xr:uid="{00000000-0005-0000-0000-000053010000}"/>
    <cellStyle name="Text Indent 2" xfId="338" xr:uid="{00000000-0005-0000-0000-000054010000}"/>
    <cellStyle name="Title" xfId="339" xr:uid="{00000000-0005-0000-0000-000055010000}"/>
    <cellStyle name="Title 2" xfId="340" xr:uid="{00000000-0005-0000-0000-000056010000}"/>
    <cellStyle name="Title 3" xfId="341" xr:uid="{00000000-0005-0000-0000-000057010000}"/>
    <cellStyle name="TOC 1" xfId="342" xr:uid="{00000000-0005-0000-0000-000058010000}"/>
    <cellStyle name="TOC 2" xfId="343" xr:uid="{00000000-0005-0000-0000-000059010000}"/>
    <cellStyle name="Total" xfId="344" xr:uid="{00000000-0005-0000-0000-00005A010000}"/>
    <cellStyle name="Total 2" xfId="345" xr:uid="{00000000-0005-0000-0000-00005B010000}"/>
    <cellStyle name="Total 3" xfId="346" xr:uid="{00000000-0005-0000-0000-00005C010000}"/>
    <cellStyle name="Warning Text" xfId="347" xr:uid="{00000000-0005-0000-0000-00005D010000}"/>
    <cellStyle name="Warning Text 2" xfId="348" xr:uid="{00000000-0005-0000-0000-00005E010000}"/>
    <cellStyle name="Warning Text 3" xfId="349" xr:uid="{00000000-0005-0000-0000-00005F010000}"/>
    <cellStyle name="ค@ฏ๋_1111D2111DQ2" xfId="350" xr:uid="{00000000-0005-0000-0000-000060010000}"/>
    <cellStyle name="คdคภฆ์[0]_1111D2111DQ2" xfId="351" xr:uid="{00000000-0005-0000-0000-000061010000}"/>
    <cellStyle name="คdคภฆ์_1111D2111DQ1" xfId="352" xr:uid="{00000000-0005-0000-0000-000062010000}"/>
    <cellStyle name="เครื่องหมายจุลภาค 2" xfId="353" xr:uid="{00000000-0005-0000-0000-000063010000}"/>
    <cellStyle name="เครื่องหมายจุลภาค 2 2" xfId="354" xr:uid="{00000000-0005-0000-0000-000064010000}"/>
    <cellStyle name="เครื่องหมายจุลภาค 3" xfId="355" xr:uid="{00000000-0005-0000-0000-000065010000}"/>
    <cellStyle name="เครื่องหมายจุลภาค 3 2" xfId="356" xr:uid="{00000000-0005-0000-0000-000066010000}"/>
    <cellStyle name="เครื่องหมายจุลภาค 4" xfId="357" xr:uid="{00000000-0005-0000-0000-000067010000}"/>
    <cellStyle name="เครื่องหมายจุลภาค 5" xfId="358" xr:uid="{00000000-0005-0000-0000-000068010000}"/>
    <cellStyle name="เครื่องหมายจุลภาค 7" xfId="359" xr:uid="{00000000-0005-0000-0000-000069010000}"/>
    <cellStyle name="เครื่องหมายจุลภาค 7 2" xfId="360" xr:uid="{00000000-0005-0000-0000-00006A010000}"/>
    <cellStyle name="เครื่องหมายจุลภาค_DE_LMARC47" xfId="361" xr:uid="{00000000-0005-0000-0000-00006B010000}"/>
    <cellStyle name="เครื่องหมายสกุลเงิน [0]_conso" xfId="362" xr:uid="{00000000-0005-0000-0000-00006C010000}"/>
    <cellStyle name="เครื่องหมายสกุลเงิน_conso" xfId="363" xr:uid="{00000000-0005-0000-0000-00006D010000}"/>
    <cellStyle name="เชื่อมโยงหลายมิติ" xfId="364" xr:uid="{00000000-0005-0000-0000-00006E010000}"/>
    <cellStyle name="ณfน๔ [0]_Book1" xfId="365" xr:uid="{00000000-0005-0000-0000-00006F010000}"/>
    <cellStyle name="ณfน๔_Book1" xfId="366" xr:uid="{00000000-0005-0000-0000-000070010000}"/>
    <cellStyle name="ตามการเชื่อมโยงหลายมิติ" xfId="367" xr:uid="{00000000-0005-0000-0000-000071010000}"/>
    <cellStyle name="น้บะภฒ_95" xfId="368" xr:uid="{00000000-0005-0000-0000-000072010000}"/>
    <cellStyle name="ปกติ 2" xfId="369" xr:uid="{00000000-0005-0000-0000-000073010000}"/>
    <cellStyle name="ปกติ 2 2" xfId="370" xr:uid="{00000000-0005-0000-0000-000074010000}"/>
    <cellStyle name="ปกติ 3" xfId="371" xr:uid="{00000000-0005-0000-0000-000075010000}"/>
    <cellStyle name="ปกติ 4" xfId="372" xr:uid="{00000000-0005-0000-0000-000076010000}"/>
    <cellStyle name="ปกติ 5" xfId="373" xr:uid="{00000000-0005-0000-0000-000077010000}"/>
    <cellStyle name="ปกติ 6" xfId="374" xr:uid="{00000000-0005-0000-0000-000078010000}"/>
    <cellStyle name="ปกติ_Ac_11_2004" xfId="375" xr:uid="{00000000-0005-0000-0000-000079010000}"/>
    <cellStyle name="ปกติ_Lead Sheet_safari_Year05" xfId="376" xr:uid="{00000000-0005-0000-0000-00007A010000}"/>
    <cellStyle name="ฤธถ [0]_95" xfId="377" xr:uid="{00000000-0005-0000-0000-00007C010000}"/>
    <cellStyle name="ฤธถ_95" xfId="378" xr:uid="{00000000-0005-0000-0000-00007D010000}"/>
    <cellStyle name="ล๋ศญ [0]_95" xfId="379" xr:uid="{00000000-0005-0000-0000-00007E010000}"/>
    <cellStyle name="ล๋ศญ_95" xfId="380" xr:uid="{00000000-0005-0000-0000-00007F010000}"/>
    <cellStyle name="วฅมุ_4ฟ๙ฝวภ๛" xfId="381" xr:uid="{00000000-0005-0000-0000-000080010000}"/>
    <cellStyle name="표준_991026" xfId="382" xr:uid="{00000000-0005-0000-0000-000081010000}"/>
    <cellStyle name="標準_STATEXPE" xfId="383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/>
      <sheetData sheetId="193">
        <row r="10">
          <cell r="F10">
            <v>1746.43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4">
          <cell r="B4">
            <v>111874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1746.43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10">
          <cell r="F10">
            <v>6.3812059999999997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4">
          <cell r="B4">
            <v>111874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>
        <row r="10">
          <cell r="F10">
            <v>1746.43</v>
          </cell>
        </row>
      </sheetData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>
        <row r="10">
          <cell r="F10">
            <v>1746.43</v>
          </cell>
        </row>
      </sheetData>
      <sheetData sheetId="2740"/>
      <sheetData sheetId="2741"/>
      <sheetData sheetId="2742">
        <row r="4">
          <cell r="B4">
            <v>111874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>
        <row r="10">
          <cell r="F10">
            <v>1746.43</v>
          </cell>
        </row>
      </sheetData>
      <sheetData sheetId="2937"/>
      <sheetData sheetId="2938">
        <row r="10">
          <cell r="F10">
            <v>1746.43</v>
          </cell>
        </row>
      </sheetData>
      <sheetData sheetId="2939"/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/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10">
          <cell r="F10">
            <v>1746.43</v>
          </cell>
        </row>
      </sheetData>
      <sheetData sheetId="2948">
        <row r="10">
          <cell r="F10">
            <v>1746.43</v>
          </cell>
        </row>
      </sheetData>
      <sheetData sheetId="2949"/>
      <sheetData sheetId="2950">
        <row r="10">
          <cell r="F10">
            <v>1746.43</v>
          </cell>
        </row>
      </sheetData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/>
      <sheetData sheetId="2962"/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/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/>
      <sheetData sheetId="2969"/>
      <sheetData sheetId="2970">
        <row r="10">
          <cell r="F10">
            <v>1746.43</v>
          </cell>
        </row>
      </sheetData>
      <sheetData sheetId="2971"/>
      <sheetData sheetId="2972"/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/>
      <sheetData sheetId="2982"/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6.3812059999999997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/>
      <sheetData sheetId="3042"/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2">
          <cell r="V2">
            <v>2317</v>
          </cell>
        </row>
      </sheetData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2">
          <cell r="B2" t="str">
            <v>Pers.no.</v>
          </cell>
        </row>
      </sheetData>
      <sheetData sheetId="397">
        <row r="2">
          <cell r="B2" t="str">
            <v>Pers.no.</v>
          </cell>
        </row>
      </sheetData>
      <sheetData sheetId="398">
        <row r="2">
          <cell r="B2" t="str">
            <v>Pers.no.</v>
          </cell>
        </row>
      </sheetData>
      <sheetData sheetId="399">
        <row r="2">
          <cell r="B2" t="str">
            <v>Pers.no.</v>
          </cell>
        </row>
      </sheetData>
      <sheetData sheetId="400">
        <row r="2">
          <cell r="B2" t="str">
            <v>Pers.no.</v>
          </cell>
        </row>
      </sheetData>
      <sheetData sheetId="401"/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/>
      <sheetData sheetId="406">
        <row r="2">
          <cell r="B2" t="str">
            <v>Pers.no.</v>
          </cell>
        </row>
      </sheetData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/>
      <sheetData sheetId="420">
        <row r="2">
          <cell r="B2" t="str">
            <v>Pers.no.</v>
          </cell>
        </row>
      </sheetData>
      <sheetData sheetId="421"/>
      <sheetData sheetId="422">
        <row r="2">
          <cell r="B2" t="str">
            <v>Pers.no.</v>
          </cell>
        </row>
      </sheetData>
      <sheetData sheetId="423"/>
      <sheetData sheetId="424">
        <row r="2">
          <cell r="B2" t="str">
            <v>Pers.no.</v>
          </cell>
        </row>
      </sheetData>
      <sheetData sheetId="425"/>
      <sheetData sheetId="426">
        <row r="2">
          <cell r="B2" t="str">
            <v>Pers.no.</v>
          </cell>
        </row>
      </sheetData>
      <sheetData sheetId="427"/>
      <sheetData sheetId="428">
        <row r="2">
          <cell r="B2" t="str">
            <v>Pers.no.</v>
          </cell>
        </row>
      </sheetData>
      <sheetData sheetId="429"/>
      <sheetData sheetId="430">
        <row r="2">
          <cell r="B2" t="str">
            <v>Pers.no.</v>
          </cell>
        </row>
      </sheetData>
      <sheetData sheetId="431"/>
      <sheetData sheetId="432">
        <row r="2">
          <cell r="B2" t="str">
            <v>Pers.no.</v>
          </cell>
        </row>
      </sheetData>
      <sheetData sheetId="433"/>
      <sheetData sheetId="434"/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>
        <row r="2">
          <cell r="B2" t="str">
            <v>Pers.no.</v>
          </cell>
        </row>
      </sheetData>
      <sheetData sheetId="469"/>
      <sheetData sheetId="470">
        <row r="2">
          <cell r="B2" t="str">
            <v>Pers.no.</v>
          </cell>
        </row>
      </sheetData>
      <sheetData sheetId="471"/>
      <sheetData sheetId="472">
        <row r="2">
          <cell r="B2" t="str">
            <v>Pers.no.</v>
          </cell>
        </row>
      </sheetData>
      <sheetData sheetId="473"/>
      <sheetData sheetId="474">
        <row r="2">
          <cell r="B2" t="str">
            <v>Pers.no.</v>
          </cell>
        </row>
      </sheetData>
      <sheetData sheetId="475"/>
      <sheetData sheetId="476">
        <row r="2">
          <cell r="B2" t="str">
            <v>Pers.no.</v>
          </cell>
        </row>
      </sheetData>
      <sheetData sheetId="477"/>
      <sheetData sheetId="478"/>
      <sheetData sheetId="479"/>
      <sheetData sheetId="480">
        <row r="2">
          <cell r="B2" t="str">
            <v>Pers.no.</v>
          </cell>
        </row>
      </sheetData>
      <sheetData sheetId="481"/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/>
      <sheetData sheetId="1021"/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V2">
            <v>2317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V2">
            <v>2317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/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/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/>
      <sheetData sheetId="1682"/>
      <sheetData sheetId="1683"/>
      <sheetData sheetId="1684"/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/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/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>
        <row r="2">
          <cell r="B2" t="str">
            <v>Pers.no.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>
        <row r="2">
          <cell r="B2" t="str">
            <v>Pers.no.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>
        <row r="2">
          <cell r="B2" t="str">
            <v>Pers.no.</v>
          </cell>
        </row>
      </sheetData>
      <sheetData sheetId="1979"/>
      <sheetData sheetId="1980">
        <row r="2">
          <cell r="B2" t="str">
            <v>Pers.no.</v>
          </cell>
        </row>
      </sheetData>
      <sheetData sheetId="1981"/>
      <sheetData sheetId="1982">
        <row r="2">
          <cell r="B2" t="str">
            <v>Pers.no.</v>
          </cell>
        </row>
      </sheetData>
      <sheetData sheetId="1983"/>
      <sheetData sheetId="1984">
        <row r="2">
          <cell r="B2" t="str">
            <v>Pers.no.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6">
          <cell r="A6">
            <v>999</v>
          </cell>
        </row>
      </sheetData>
      <sheetData sheetId="1993"/>
      <sheetData sheetId="1994">
        <row r="2">
          <cell r="B2" t="str">
            <v>Pers.no.</v>
          </cell>
        </row>
      </sheetData>
      <sheetData sheetId="1995"/>
      <sheetData sheetId="1996">
        <row r="6">
          <cell r="A6">
            <v>999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/>
      <sheetData sheetId="2008"/>
      <sheetData sheetId="2009"/>
      <sheetData sheetId="2010">
        <row r="6">
          <cell r="A6">
            <v>999</v>
          </cell>
        </row>
      </sheetData>
      <sheetData sheetId="2011"/>
      <sheetData sheetId="2012">
        <row r="6">
          <cell r="A6">
            <v>999</v>
          </cell>
        </row>
      </sheetData>
      <sheetData sheetId="2013"/>
      <sheetData sheetId="2014">
        <row r="6">
          <cell r="A6">
            <v>999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/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6">
          <cell r="A6">
            <v>999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/>
      <sheetData sheetId="2040">
        <row r="2">
          <cell r="B2" t="str">
            <v>Pers.no.</v>
          </cell>
        </row>
      </sheetData>
      <sheetData sheetId="2041"/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>
        <row r="2">
          <cell r="B2" t="str">
            <v>Pers.no.</v>
          </cell>
        </row>
      </sheetData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/>
      <sheetData sheetId="2103"/>
      <sheetData sheetId="2104"/>
      <sheetData sheetId="2105"/>
      <sheetData sheetId="2106"/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/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2">
          <cell r="B2" t="str">
            <v>Pers.no.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/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 t="str">
            <v>Pers.no.</v>
          </cell>
        </row>
      </sheetData>
      <sheetData sheetId="3323"/>
      <sheetData sheetId="3324"/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0</v>
          </cell>
        </row>
      </sheetData>
      <sheetData sheetId="548" refreshError="1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/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/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/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/>
      <sheetData sheetId="5276"/>
      <sheetData sheetId="5277"/>
      <sheetData sheetId="5278">
        <row r="2">
          <cell r="B2">
            <v>0</v>
          </cell>
        </row>
      </sheetData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/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/>
      <sheetData sheetId="5447"/>
      <sheetData sheetId="5448">
        <row r="2">
          <cell r="B2">
            <v>0</v>
          </cell>
        </row>
      </sheetData>
      <sheetData sheetId="5449"/>
      <sheetData sheetId="5450"/>
      <sheetData sheetId="5451"/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2">
          <cell r="B2">
            <v>1.9678000000000001E-2</v>
          </cell>
        </row>
      </sheetData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/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1.9677996635437012E-2</v>
          </cell>
        </row>
      </sheetData>
      <sheetData sheetId="5482"/>
      <sheetData sheetId="5483"/>
      <sheetData sheetId="5484"/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/>
      <sheetData sheetId="5966"/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/>
      <sheetData sheetId="5970"/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>
        <row r="2">
          <cell r="B2">
            <v>1.9677996635437012E-2</v>
          </cell>
        </row>
      </sheetData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/>
      <sheetData sheetId="5987"/>
      <sheetData sheetId="5988">
        <row r="2">
          <cell r="B2">
            <v>1.9677996635437012E-2</v>
          </cell>
        </row>
      </sheetData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>
        <row r="2">
          <cell r="B2">
            <v>1.9678000000000001E-2</v>
          </cell>
        </row>
      </sheetData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/>
      <sheetData sheetId="6005"/>
      <sheetData sheetId="6006">
        <row r="2">
          <cell r="B2">
            <v>1.9678000000000001E-2</v>
          </cell>
        </row>
      </sheetData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/>
      <sheetData sheetId="6015">
        <row r="2">
          <cell r="B2">
            <v>1.9677996635437012E-2</v>
          </cell>
        </row>
      </sheetData>
      <sheetData sheetId="6016"/>
      <sheetData sheetId="6017"/>
      <sheetData sheetId="6018"/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/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/>
      <sheetData sheetId="6157"/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/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1.9677996635437012E-2</v>
          </cell>
        </row>
      </sheetData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>
        <row r="2">
          <cell r="B2">
            <v>1.9678000000000001E-2</v>
          </cell>
        </row>
      </sheetData>
      <sheetData sheetId="6177"/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/>
      <sheetData sheetId="6185"/>
      <sheetData sheetId="6186">
        <row r="2">
          <cell r="B2">
            <v>1.9678000000000001E-2</v>
          </cell>
        </row>
      </sheetData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/>
      <sheetData sheetId="6195">
        <row r="2">
          <cell r="B2">
            <v>1.9677996635437012E-2</v>
          </cell>
        </row>
      </sheetData>
      <sheetData sheetId="6196"/>
      <sheetData sheetId="6197"/>
      <sheetData sheetId="6198"/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/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/>
      <sheetData sheetId="6326"/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/>
      <sheetData sheetId="6330"/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>
        <row r="2">
          <cell r="B2">
            <v>1.9677996635437012E-2</v>
          </cell>
        </row>
      </sheetData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/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1.9677996635437012E-2</v>
          </cell>
        </row>
      </sheetData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>
        <row r="2">
          <cell r="B2">
            <v>1.9678000000000001E-2</v>
          </cell>
        </row>
      </sheetData>
      <sheetData sheetId="6357"/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/>
      <sheetData sheetId="6365"/>
      <sheetData sheetId="6366">
        <row r="2">
          <cell r="B2">
            <v>1.9678000000000001E-2</v>
          </cell>
        </row>
      </sheetData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/>
      <sheetData sheetId="6375">
        <row r="2">
          <cell r="B2">
            <v>1.9677996635437012E-2</v>
          </cell>
        </row>
      </sheetData>
      <sheetData sheetId="6376"/>
      <sheetData sheetId="6377"/>
      <sheetData sheetId="6378"/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/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/>
      <sheetData sheetId="6506"/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/>
      <sheetData sheetId="6510"/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>
        <row r="2">
          <cell r="B2">
            <v>1.9677996635437012E-2</v>
          </cell>
        </row>
      </sheetData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/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1.9677996635437012E-2</v>
          </cell>
        </row>
      </sheetData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>
        <row r="2">
          <cell r="B2">
            <v>1.9678000000000001E-2</v>
          </cell>
        </row>
      </sheetData>
      <sheetData sheetId="6537"/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/>
      <sheetData sheetId="6545"/>
      <sheetData sheetId="6546">
        <row r="2">
          <cell r="B2">
            <v>1.9678000000000001E-2</v>
          </cell>
        </row>
      </sheetData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/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/>
      <sheetData sheetId="6701"/>
      <sheetData sheetId="6702">
        <row r="2">
          <cell r="B2">
            <v>0</v>
          </cell>
        </row>
      </sheetData>
      <sheetData sheetId="6703"/>
      <sheetData sheetId="6704"/>
      <sheetData sheetId="6705"/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>
        <row r="2">
          <cell r="B2">
            <v>1.9678000000000001E-2</v>
          </cell>
        </row>
      </sheetData>
      <sheetData sheetId="6717"/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/>
      <sheetData sheetId="6725"/>
      <sheetData sheetId="6726">
        <row r="2">
          <cell r="B2">
            <v>1.9678000000000001E-2</v>
          </cell>
        </row>
      </sheetData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/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/>
      <sheetData sheetId="6881"/>
      <sheetData sheetId="6882">
        <row r="2">
          <cell r="B2">
            <v>0</v>
          </cell>
        </row>
      </sheetData>
      <sheetData sheetId="6883"/>
      <sheetData sheetId="6884"/>
      <sheetData sheetId="6885"/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>
        <row r="2">
          <cell r="B2">
            <v>1.9678000000000001E-2</v>
          </cell>
        </row>
      </sheetData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/>
      <sheetData sheetId="6905"/>
      <sheetData sheetId="6906">
        <row r="2">
          <cell r="B2">
            <v>1.9678000000000001E-2</v>
          </cell>
        </row>
      </sheetData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>
        <row r="2">
          <cell r="B2">
            <v>0</v>
          </cell>
        </row>
      </sheetData>
      <sheetData sheetId="7536">
        <row r="3">
          <cell r="B3" t="str">
            <v>Total</v>
          </cell>
        </row>
      </sheetData>
      <sheetData sheetId="7537"/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3">
          <cell r="B3" t="str">
            <v>Total</v>
          </cell>
        </row>
      </sheetData>
      <sheetData sheetId="7541"/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3">
          <cell r="B3" t="str">
            <v>Total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>
        <row r="2">
          <cell r="B2">
            <v>1.9678000000000001E-2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>
        <row r="2">
          <cell r="B2">
            <v>0</v>
          </cell>
        </row>
      </sheetData>
      <sheetData sheetId="7858">
        <row r="3">
          <cell r="B3" t="str">
            <v>Total</v>
          </cell>
        </row>
      </sheetData>
      <sheetData sheetId="7859"/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3">
          <cell r="B3" t="str">
            <v>Total</v>
          </cell>
        </row>
      </sheetData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3">
          <cell r="B3" t="str">
            <v>Total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3">
          <cell r="B3" t="str">
            <v>Total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3">
          <cell r="B3" t="str">
            <v>Total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งบต้นทุนผลิต48"/>
      <sheetName val="สำนักงาน"/>
      <sheetName val="K.Thitipong SaleForecast"/>
      <sheetName val="B"/>
      <sheetName val="FSA"/>
      <sheetName val="Energy(update)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111"/>
  <sheetViews>
    <sheetView tabSelected="1" view="pageBreakPreview" zoomScaleNormal="110" zoomScaleSheetLayoutView="100" workbookViewId="0"/>
  </sheetViews>
  <sheetFormatPr defaultColWidth="9.140625" defaultRowHeight="24" customHeight="1"/>
  <cols>
    <col min="1" max="4" width="1.7109375" style="114" customWidth="1"/>
    <col min="5" max="5" width="27.5703125" style="114" customWidth="1"/>
    <col min="6" max="6" width="3.7109375" style="194" customWidth="1"/>
    <col min="7" max="7" width="2" style="194" customWidth="1"/>
    <col min="8" max="8" width="12.7109375" style="20" customWidth="1"/>
    <col min="9" max="9" width="0.5703125" style="195" customWidth="1"/>
    <col min="10" max="10" width="12.7109375" style="20" customWidth="1"/>
    <col min="11" max="11" width="0.5703125" style="195" customWidth="1"/>
    <col min="12" max="12" width="12.7109375" style="20" customWidth="1"/>
    <col min="13" max="13" width="0.5703125" style="195" customWidth="1"/>
    <col min="14" max="14" width="12.7109375" style="20" customWidth="1"/>
    <col min="15" max="16" width="9.140625" style="114"/>
    <col min="17" max="17" width="11.85546875" style="114" bestFit="1" customWidth="1"/>
    <col min="18" max="18" width="11" style="114" bestFit="1" customWidth="1"/>
    <col min="19" max="19" width="11.85546875" style="114" bestFit="1" customWidth="1"/>
    <col min="20" max="16384" width="9.140625" style="114"/>
  </cols>
  <sheetData>
    <row r="1" spans="1:14" ht="22.15" customHeight="1">
      <c r="N1" s="196" t="s">
        <v>88</v>
      </c>
    </row>
    <row r="2" spans="1:14" ht="22.15" customHeight="1">
      <c r="N2" s="196" t="s">
        <v>89</v>
      </c>
    </row>
    <row r="3" spans="1:14" ht="22.15" customHeight="1">
      <c r="A3" s="232" t="s">
        <v>129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s="115" customFormat="1" ht="22.15" customHeight="1">
      <c r="A4" s="230" t="s">
        <v>72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4" s="115" customFormat="1" ht="22.15" customHeight="1">
      <c r="A5" s="230" t="s">
        <v>152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4" s="115" customFormat="1" ht="23.25">
      <c r="A6" s="230" t="s">
        <v>175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1:14" s="116" customFormat="1" ht="9.9499999999999993" customHeight="1">
      <c r="B7" s="106"/>
      <c r="C7" s="106"/>
      <c r="D7" s="106"/>
      <c r="E7" s="106"/>
      <c r="F7" s="107"/>
      <c r="G7" s="107"/>
      <c r="H7" s="63"/>
      <c r="I7" s="106"/>
      <c r="J7" s="63"/>
      <c r="K7" s="106"/>
      <c r="L7" s="63"/>
      <c r="M7" s="106"/>
      <c r="N7" s="63"/>
    </row>
    <row r="8" spans="1:14" s="116" customFormat="1" ht="22.15" customHeight="1">
      <c r="A8" s="231" t="s">
        <v>53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</row>
    <row r="9" spans="1:14" s="116" customFormat="1" ht="18" customHeight="1">
      <c r="E9" s="106"/>
      <c r="F9" s="107"/>
      <c r="G9" s="107"/>
      <c r="H9" s="233" t="s">
        <v>56</v>
      </c>
      <c r="I9" s="233"/>
      <c r="J9" s="233"/>
      <c r="K9" s="233"/>
      <c r="L9" s="233"/>
      <c r="M9" s="233"/>
      <c r="N9" s="233"/>
    </row>
    <row r="10" spans="1:14" s="116" customFormat="1" ht="18" customHeight="1">
      <c r="E10" s="106"/>
      <c r="F10" s="107"/>
      <c r="G10" s="107"/>
      <c r="H10" s="233" t="s">
        <v>25</v>
      </c>
      <c r="I10" s="233"/>
      <c r="J10" s="233"/>
      <c r="K10" s="197"/>
      <c r="L10" s="233" t="s">
        <v>55</v>
      </c>
      <c r="M10" s="233"/>
      <c r="N10" s="233"/>
    </row>
    <row r="11" spans="1:14" s="116" customFormat="1" ht="18" customHeight="1">
      <c r="E11" s="106"/>
      <c r="F11" s="107"/>
      <c r="G11" s="107"/>
      <c r="H11" s="198" t="s">
        <v>90</v>
      </c>
      <c r="I11" s="198"/>
      <c r="J11" s="198" t="s">
        <v>90</v>
      </c>
      <c r="K11" s="197"/>
      <c r="L11" s="198" t="s">
        <v>90</v>
      </c>
      <c r="M11" s="198"/>
      <c r="N11" s="198" t="s">
        <v>90</v>
      </c>
    </row>
    <row r="12" spans="1:14" s="116" customFormat="1" ht="18" customHeight="1">
      <c r="E12" s="229" t="s">
        <v>36</v>
      </c>
      <c r="F12" s="229"/>
      <c r="G12" s="229"/>
      <c r="H12" s="199" t="s">
        <v>176</v>
      </c>
      <c r="I12" s="198"/>
      <c r="J12" s="199" t="s">
        <v>177</v>
      </c>
      <c r="K12" s="198"/>
      <c r="L12" s="199" t="s">
        <v>176</v>
      </c>
      <c r="M12" s="198"/>
      <c r="N12" s="199" t="s">
        <v>177</v>
      </c>
    </row>
    <row r="13" spans="1:14" s="116" customFormat="1" ht="18" customHeight="1">
      <c r="A13" s="116" t="s">
        <v>37</v>
      </c>
      <c r="D13" s="200"/>
      <c r="F13" s="201"/>
      <c r="G13" s="201"/>
      <c r="H13" s="64"/>
      <c r="I13" s="202"/>
      <c r="K13" s="202"/>
      <c r="L13" s="64"/>
      <c r="M13" s="203"/>
      <c r="N13" s="64"/>
    </row>
    <row r="14" spans="1:14" s="116" customFormat="1" ht="18" customHeight="1">
      <c r="B14" s="117" t="s">
        <v>23</v>
      </c>
      <c r="D14" s="200"/>
      <c r="F14" s="107"/>
      <c r="G14" s="107"/>
      <c r="H14" s="63">
        <v>109122579</v>
      </c>
      <c r="I14" s="23"/>
      <c r="J14" s="89">
        <v>95031865.109999999</v>
      </c>
      <c r="K14" s="23"/>
      <c r="L14" s="63">
        <v>16712284.42</v>
      </c>
      <c r="M14" s="23"/>
      <c r="N14" s="89">
        <v>34732198.149999999</v>
      </c>
    </row>
    <row r="15" spans="1:14" s="116" customFormat="1" ht="18" customHeight="1">
      <c r="B15" s="117" t="s">
        <v>116</v>
      </c>
      <c r="D15" s="200"/>
      <c r="F15" s="107" t="s">
        <v>192</v>
      </c>
      <c r="G15" s="107"/>
      <c r="H15" s="63">
        <v>165676230.18000001</v>
      </c>
      <c r="I15" s="23"/>
      <c r="J15" s="89">
        <v>187784729.78</v>
      </c>
      <c r="K15" s="23"/>
      <c r="L15" s="63">
        <v>118480426.41</v>
      </c>
      <c r="M15" s="23"/>
      <c r="N15" s="63">
        <v>133809706.23</v>
      </c>
    </row>
    <row r="16" spans="1:14" s="116" customFormat="1" ht="18" customHeight="1">
      <c r="B16" s="117" t="s">
        <v>99</v>
      </c>
      <c r="D16" s="200"/>
      <c r="F16" s="107">
        <v>6</v>
      </c>
      <c r="G16" s="107"/>
      <c r="H16" s="63">
        <v>191571469.97999999</v>
      </c>
      <c r="I16" s="23"/>
      <c r="J16" s="89">
        <v>196021995.31999999</v>
      </c>
      <c r="K16" s="23"/>
      <c r="L16" s="63">
        <v>174867561.50999999</v>
      </c>
      <c r="M16" s="23"/>
      <c r="N16" s="63">
        <v>175833037.58000001</v>
      </c>
    </row>
    <row r="17" spans="1:19" s="116" customFormat="1" ht="18" customHeight="1">
      <c r="B17" s="117" t="s">
        <v>147</v>
      </c>
      <c r="C17" s="133"/>
      <c r="D17" s="213"/>
      <c r="E17" s="133"/>
      <c r="F17" s="107">
        <v>4</v>
      </c>
      <c r="G17" s="107"/>
      <c r="H17" s="95">
        <v>0</v>
      </c>
      <c r="I17" s="23"/>
      <c r="J17" s="95">
        <v>0</v>
      </c>
      <c r="K17" s="23"/>
      <c r="L17" s="63">
        <v>45500000</v>
      </c>
      <c r="M17" s="23"/>
      <c r="N17" s="89">
        <v>41500000</v>
      </c>
    </row>
    <row r="18" spans="1:19" s="116" customFormat="1" ht="18" customHeight="1">
      <c r="B18" s="117" t="s">
        <v>38</v>
      </c>
      <c r="D18" s="200"/>
      <c r="F18" s="107">
        <v>7</v>
      </c>
      <c r="G18" s="107"/>
      <c r="H18" s="63">
        <v>41644819.210000001</v>
      </c>
      <c r="I18" s="23"/>
      <c r="J18" s="89">
        <v>57160133</v>
      </c>
      <c r="K18" s="23"/>
      <c r="L18" s="63">
        <v>24170403.57</v>
      </c>
      <c r="M18" s="23"/>
      <c r="N18" s="89">
        <v>29609668.460000001</v>
      </c>
    </row>
    <row r="19" spans="1:19" s="116" customFormat="1" ht="18" customHeight="1">
      <c r="B19" s="117" t="s">
        <v>143</v>
      </c>
      <c r="D19" s="200"/>
      <c r="F19" s="177">
        <v>8</v>
      </c>
      <c r="G19" s="107"/>
      <c r="H19" s="63">
        <v>90000000</v>
      </c>
      <c r="I19" s="23"/>
      <c r="J19" s="89">
        <v>80000000</v>
      </c>
      <c r="K19" s="23"/>
      <c r="L19" s="95">
        <v>0</v>
      </c>
      <c r="M19" s="23"/>
      <c r="N19" s="95">
        <v>0</v>
      </c>
    </row>
    <row r="20" spans="1:19" s="116" customFormat="1" ht="18" customHeight="1">
      <c r="B20" s="117" t="s">
        <v>65</v>
      </c>
      <c r="D20" s="200"/>
      <c r="F20" s="107">
        <v>4</v>
      </c>
      <c r="G20" s="107"/>
      <c r="H20" s="63">
        <v>4398260.21</v>
      </c>
      <c r="I20" s="23"/>
      <c r="J20" s="89">
        <v>18433655.940000001</v>
      </c>
      <c r="K20" s="23"/>
      <c r="L20" s="63">
        <v>3910763.15</v>
      </c>
      <c r="M20" s="23"/>
      <c r="N20" s="86">
        <v>17986515.989999998</v>
      </c>
    </row>
    <row r="21" spans="1:19" s="116" customFormat="1" ht="18" customHeight="1">
      <c r="E21" s="116" t="s">
        <v>39</v>
      </c>
      <c r="F21" s="204"/>
      <c r="G21" s="204"/>
      <c r="H21" s="66">
        <v>602413358.58000004</v>
      </c>
      <c r="I21" s="23"/>
      <c r="J21" s="43">
        <v>634432379.14999998</v>
      </c>
      <c r="K21" s="23"/>
      <c r="L21" s="66">
        <v>383641439.06</v>
      </c>
      <c r="M21" s="23"/>
      <c r="N21" s="93">
        <v>433471126.41000003</v>
      </c>
      <c r="Q21" s="4"/>
      <c r="R21" s="205"/>
      <c r="S21" s="4"/>
    </row>
    <row r="22" spans="1:19" s="116" customFormat="1" ht="18" customHeight="1">
      <c r="A22" s="116" t="s">
        <v>51</v>
      </c>
      <c r="D22" s="200"/>
      <c r="F22" s="204"/>
      <c r="G22" s="204"/>
      <c r="H22" s="63"/>
      <c r="I22" s="23"/>
      <c r="J22" s="63"/>
      <c r="K22" s="23"/>
      <c r="L22" s="63"/>
      <c r="M22" s="23"/>
      <c r="N22" s="63"/>
      <c r="Q22" s="4"/>
      <c r="R22" s="205"/>
      <c r="S22" s="4"/>
    </row>
    <row r="23" spans="1:19" s="116" customFormat="1" ht="18" customHeight="1">
      <c r="B23" s="117" t="s">
        <v>98</v>
      </c>
      <c r="D23" s="200"/>
      <c r="F23" s="107"/>
      <c r="G23" s="107"/>
      <c r="H23" s="63">
        <v>60004000</v>
      </c>
      <c r="I23" s="23"/>
      <c r="J23" s="86">
        <v>60004000</v>
      </c>
      <c r="K23" s="23"/>
      <c r="L23" s="63">
        <v>40002000</v>
      </c>
      <c r="M23" s="65"/>
      <c r="N23" s="86">
        <v>40002000</v>
      </c>
    </row>
    <row r="24" spans="1:19" s="116" customFormat="1" ht="18" customHeight="1">
      <c r="B24" s="117" t="s">
        <v>153</v>
      </c>
      <c r="D24" s="200"/>
      <c r="F24" s="107">
        <v>8</v>
      </c>
      <c r="G24" s="107"/>
      <c r="H24" s="21">
        <v>20449.86</v>
      </c>
      <c r="I24" s="23"/>
      <c r="J24" s="86">
        <v>10020449.859999999</v>
      </c>
      <c r="K24" s="23"/>
      <c r="L24" s="65">
        <v>0</v>
      </c>
      <c r="M24" s="65"/>
      <c r="N24" s="92">
        <v>0</v>
      </c>
    </row>
    <row r="25" spans="1:19" s="116" customFormat="1" ht="18" customHeight="1">
      <c r="B25" s="117" t="s">
        <v>62</v>
      </c>
      <c r="D25" s="200"/>
      <c r="F25" s="107">
        <v>9</v>
      </c>
      <c r="G25" s="107"/>
      <c r="H25" s="65">
        <v>0</v>
      </c>
      <c r="I25" s="4"/>
      <c r="J25" s="65">
        <v>0</v>
      </c>
      <c r="K25" s="4"/>
      <c r="L25" s="11">
        <v>281724989.98000002</v>
      </c>
      <c r="M25" s="4"/>
      <c r="N25" s="2">
        <v>290223109.98000002</v>
      </c>
    </row>
    <row r="26" spans="1:19" s="116" customFormat="1" ht="18" customHeight="1">
      <c r="B26" s="117" t="s">
        <v>63</v>
      </c>
      <c r="D26" s="200"/>
      <c r="F26" s="107">
        <v>10</v>
      </c>
      <c r="G26" s="107"/>
      <c r="H26" s="6">
        <v>1953619763.21</v>
      </c>
      <c r="I26" s="6"/>
      <c r="J26" s="6">
        <v>1982038980.8800001</v>
      </c>
      <c r="K26" s="6"/>
      <c r="L26" s="6">
        <v>1526504757.99</v>
      </c>
      <c r="M26" s="6"/>
      <c r="N26" s="6">
        <v>1545380865.54</v>
      </c>
    </row>
    <row r="27" spans="1:19" s="116" customFormat="1" ht="18" customHeight="1">
      <c r="B27" s="117" t="s">
        <v>126</v>
      </c>
      <c r="D27" s="200"/>
      <c r="F27" s="107">
        <v>11</v>
      </c>
      <c r="G27" s="107"/>
      <c r="H27" s="63">
        <v>256265706.34</v>
      </c>
      <c r="I27" s="23"/>
      <c r="J27" s="89">
        <v>263641608.16999999</v>
      </c>
      <c r="K27" s="23"/>
      <c r="L27" s="63">
        <v>226784661.31</v>
      </c>
      <c r="M27" s="23"/>
      <c r="N27" s="89">
        <v>152373382.72</v>
      </c>
    </row>
    <row r="28" spans="1:19" s="116" customFormat="1" ht="18" customHeight="1">
      <c r="B28" s="117" t="s">
        <v>64</v>
      </c>
      <c r="D28" s="200"/>
      <c r="F28" s="107">
        <v>12</v>
      </c>
      <c r="G28" s="107"/>
      <c r="H28" s="63">
        <v>34301981.890000001</v>
      </c>
      <c r="I28" s="23"/>
      <c r="J28" s="89">
        <v>34405906.520000003</v>
      </c>
      <c r="K28" s="23"/>
      <c r="L28" s="63">
        <v>11115225.35</v>
      </c>
      <c r="M28" s="23"/>
      <c r="N28" s="89">
        <v>11273888.84</v>
      </c>
    </row>
    <row r="29" spans="1:19" s="116" customFormat="1" ht="18" customHeight="1">
      <c r="B29" s="117" t="s">
        <v>76</v>
      </c>
      <c r="D29" s="200"/>
      <c r="F29" s="107">
        <v>13</v>
      </c>
      <c r="G29" s="107"/>
      <c r="H29" s="63">
        <v>21443747.199999999</v>
      </c>
      <c r="I29" s="23"/>
      <c r="J29" s="89">
        <v>23341804.940000001</v>
      </c>
      <c r="K29" s="23"/>
      <c r="L29" s="63">
        <v>19681022.949999999</v>
      </c>
      <c r="M29" s="23"/>
      <c r="N29" s="89">
        <v>21006033.670000002</v>
      </c>
    </row>
    <row r="30" spans="1:19" s="116" customFormat="1" ht="18" customHeight="1">
      <c r="B30" s="116" t="s">
        <v>52</v>
      </c>
      <c r="F30" s="107">
        <v>4</v>
      </c>
      <c r="G30" s="107"/>
      <c r="H30" s="67">
        <v>51069114</v>
      </c>
      <c r="I30" s="68"/>
      <c r="J30" s="96">
        <v>31598310.280000001</v>
      </c>
      <c r="K30" s="68"/>
      <c r="L30" s="67">
        <v>25609702.789999999</v>
      </c>
      <c r="M30" s="68"/>
      <c r="N30" s="96">
        <v>18335484.420000002</v>
      </c>
    </row>
    <row r="31" spans="1:19" s="116" customFormat="1" ht="18" customHeight="1">
      <c r="D31" s="200"/>
      <c r="E31" s="116" t="s">
        <v>50</v>
      </c>
      <c r="F31" s="201"/>
      <c r="G31" s="201"/>
      <c r="H31" s="93">
        <v>2376724762.5</v>
      </c>
      <c r="I31" s="23"/>
      <c r="J31" s="43">
        <v>2405051060.6500001</v>
      </c>
      <c r="K31" s="23"/>
      <c r="L31" s="93">
        <v>2131422360.3699999</v>
      </c>
      <c r="M31" s="23"/>
      <c r="N31" s="93">
        <v>2078594765.1700001</v>
      </c>
    </row>
    <row r="32" spans="1:19" s="116" customFormat="1" ht="18" customHeight="1" thickBot="1">
      <c r="A32" s="116" t="s">
        <v>40</v>
      </c>
      <c r="F32" s="201"/>
      <c r="G32" s="201"/>
      <c r="H32" s="140">
        <v>2979138121.0799999</v>
      </c>
      <c r="I32" s="23"/>
      <c r="J32" s="47">
        <v>3039483439.8000002</v>
      </c>
      <c r="K32" s="23"/>
      <c r="L32" s="94">
        <v>2515063799.4299998</v>
      </c>
      <c r="M32" s="23"/>
      <c r="N32" s="94">
        <v>2512065891.5799999</v>
      </c>
    </row>
    <row r="33" spans="1:14" s="116" customFormat="1" ht="18" customHeight="1" thickTop="1">
      <c r="F33" s="201"/>
      <c r="G33" s="201"/>
      <c r="H33" s="21"/>
      <c r="I33" s="23"/>
      <c r="J33" s="21"/>
      <c r="K33" s="23"/>
      <c r="L33" s="21"/>
      <c r="M33" s="23"/>
      <c r="N33" s="21"/>
    </row>
    <row r="34" spans="1:14" s="116" customFormat="1" ht="20.25" customHeight="1">
      <c r="F34" s="201"/>
      <c r="G34" s="201"/>
      <c r="H34" s="21"/>
      <c r="I34" s="23"/>
      <c r="J34" s="21"/>
      <c r="K34" s="23"/>
      <c r="L34" s="21"/>
      <c r="M34" s="23"/>
      <c r="N34" s="21"/>
    </row>
    <row r="35" spans="1:14" s="116" customFormat="1" ht="20.25" customHeight="1">
      <c r="F35" s="201"/>
      <c r="G35" s="201"/>
      <c r="H35" s="21"/>
      <c r="I35" s="23"/>
      <c r="J35" s="21"/>
      <c r="K35" s="23"/>
      <c r="L35" s="21"/>
      <c r="M35" s="23"/>
      <c r="N35" s="21"/>
    </row>
    <row r="36" spans="1:14" s="116" customFormat="1" ht="20.25" customHeight="1">
      <c r="F36" s="201"/>
      <c r="G36" s="201"/>
      <c r="H36" s="21"/>
      <c r="I36" s="23"/>
      <c r="J36" s="21"/>
      <c r="K36" s="23"/>
      <c r="L36" s="21"/>
      <c r="M36" s="23"/>
      <c r="N36" s="21"/>
    </row>
    <row r="37" spans="1:14" s="116" customFormat="1" ht="20.25" customHeight="1">
      <c r="F37" s="201"/>
      <c r="G37" s="201"/>
      <c r="H37" s="21"/>
      <c r="I37" s="23"/>
      <c r="J37" s="21"/>
      <c r="K37" s="23"/>
      <c r="L37" s="21"/>
      <c r="M37" s="23"/>
      <c r="N37" s="21"/>
    </row>
    <row r="38" spans="1:14" ht="20.25" customHeight="1">
      <c r="E38" s="206"/>
      <c r="I38" s="207"/>
      <c r="M38" s="207"/>
    </row>
    <row r="39" spans="1:14" ht="20.25" customHeight="1">
      <c r="E39" s="206"/>
      <c r="I39" s="207"/>
      <c r="M39" s="207"/>
    </row>
    <row r="40" spans="1:14" ht="22.15" customHeight="1">
      <c r="E40" s="206"/>
      <c r="I40" s="207"/>
      <c r="M40" s="207"/>
      <c r="N40" s="196" t="s">
        <v>88</v>
      </c>
    </row>
    <row r="41" spans="1:14" ht="22.15" customHeight="1">
      <c r="E41" s="206"/>
      <c r="I41" s="207"/>
      <c r="M41" s="207"/>
      <c r="N41" s="196" t="s">
        <v>89</v>
      </c>
    </row>
    <row r="42" spans="1:14" ht="22.15" customHeight="1">
      <c r="A42" s="232" t="s">
        <v>69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</row>
    <row r="43" spans="1:14" s="115" customFormat="1" ht="22.15" customHeight="1">
      <c r="A43" s="230" t="s">
        <v>72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</row>
    <row r="44" spans="1:14" s="115" customFormat="1" ht="22.15" customHeight="1">
      <c r="A44" s="230" t="s">
        <v>154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230"/>
    </row>
    <row r="45" spans="1:14" s="115" customFormat="1" ht="22.15" customHeight="1">
      <c r="A45" s="230" t="s">
        <v>175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</row>
    <row r="46" spans="1:14" ht="9.9499999999999993" customHeight="1">
      <c r="B46" s="206"/>
      <c r="C46" s="206"/>
      <c r="D46" s="206"/>
      <c r="E46" s="206"/>
      <c r="I46" s="206"/>
      <c r="K46" s="206"/>
      <c r="M46" s="206"/>
    </row>
    <row r="47" spans="1:14" ht="22.15" customHeight="1">
      <c r="A47" s="231" t="s">
        <v>41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</row>
    <row r="48" spans="1:14" s="116" customFormat="1" ht="18" customHeight="1">
      <c r="E48" s="106"/>
      <c r="F48" s="107"/>
      <c r="G48" s="107"/>
      <c r="H48" s="233" t="s">
        <v>56</v>
      </c>
      <c r="I48" s="233"/>
      <c r="J48" s="233"/>
      <c r="K48" s="233"/>
      <c r="L48" s="233"/>
      <c r="M48" s="233"/>
      <c r="N48" s="233"/>
    </row>
    <row r="49" spans="1:14" s="116" customFormat="1" ht="18" customHeight="1">
      <c r="E49" s="106"/>
      <c r="F49" s="107"/>
      <c r="G49" s="107"/>
      <c r="H49" s="233" t="s">
        <v>25</v>
      </c>
      <c r="I49" s="233"/>
      <c r="J49" s="233"/>
      <c r="K49" s="197"/>
      <c r="L49" s="233" t="s">
        <v>55</v>
      </c>
      <c r="M49" s="233"/>
      <c r="N49" s="233"/>
    </row>
    <row r="50" spans="1:14" s="116" customFormat="1" ht="18" customHeight="1">
      <c r="E50" s="106"/>
      <c r="F50" s="107"/>
      <c r="G50" s="107"/>
      <c r="H50" s="198" t="s">
        <v>90</v>
      </c>
      <c r="I50" s="198"/>
      <c r="J50" s="198" t="s">
        <v>90</v>
      </c>
      <c r="K50" s="197"/>
      <c r="L50" s="198" t="s">
        <v>90</v>
      </c>
      <c r="M50" s="198"/>
      <c r="N50" s="198" t="s">
        <v>90</v>
      </c>
    </row>
    <row r="51" spans="1:14" s="116" customFormat="1" ht="18" customHeight="1">
      <c r="E51" s="229" t="s">
        <v>36</v>
      </c>
      <c r="F51" s="229"/>
      <c r="G51" s="229"/>
      <c r="H51" s="199" t="s">
        <v>176</v>
      </c>
      <c r="I51" s="198"/>
      <c r="J51" s="199" t="s">
        <v>177</v>
      </c>
      <c r="K51" s="198"/>
      <c r="L51" s="199" t="s">
        <v>176</v>
      </c>
      <c r="M51" s="198"/>
      <c r="N51" s="199" t="s">
        <v>177</v>
      </c>
    </row>
    <row r="52" spans="1:14" s="116" customFormat="1" ht="18" customHeight="1">
      <c r="A52" s="116" t="s">
        <v>42</v>
      </c>
      <c r="F52" s="107"/>
      <c r="G52" s="107"/>
      <c r="H52" s="64"/>
      <c r="I52" s="202"/>
      <c r="J52" s="64"/>
      <c r="K52" s="202"/>
      <c r="L52" s="64"/>
      <c r="M52" s="203"/>
      <c r="N52" s="64"/>
    </row>
    <row r="53" spans="1:14" s="116" customFormat="1" ht="18" customHeight="1">
      <c r="B53" s="116" t="s">
        <v>161</v>
      </c>
      <c r="F53" s="107"/>
      <c r="G53" s="107"/>
      <c r="H53" s="64"/>
      <c r="I53" s="202"/>
      <c r="J53" s="64"/>
      <c r="K53" s="202"/>
      <c r="L53" s="64"/>
      <c r="M53" s="203"/>
      <c r="N53" s="64"/>
    </row>
    <row r="54" spans="1:14" s="116" customFormat="1" ht="18" customHeight="1">
      <c r="C54" s="116" t="s">
        <v>160</v>
      </c>
      <c r="F54" s="107">
        <v>14</v>
      </c>
      <c r="G54" s="107"/>
      <c r="H54" s="21">
        <v>27643755.960000001</v>
      </c>
      <c r="I54" s="22"/>
      <c r="J54" s="1">
        <v>43738425.759999998</v>
      </c>
      <c r="K54" s="69"/>
      <c r="L54" s="21">
        <v>27643755.960000001</v>
      </c>
      <c r="M54" s="22"/>
      <c r="N54" s="1">
        <v>43738425.759999998</v>
      </c>
    </row>
    <row r="55" spans="1:14" s="116" customFormat="1" ht="18" customHeight="1">
      <c r="B55" s="116" t="s">
        <v>117</v>
      </c>
      <c r="F55" s="107" t="s">
        <v>193</v>
      </c>
      <c r="G55" s="107"/>
      <c r="H55" s="21">
        <v>227624340.52000001</v>
      </c>
      <c r="I55" s="22"/>
      <c r="J55" s="1">
        <v>275585014.93000001</v>
      </c>
      <c r="K55" s="69"/>
      <c r="L55" s="21">
        <v>194986730.03999999</v>
      </c>
      <c r="M55" s="22"/>
      <c r="N55" s="1">
        <v>227869423.81</v>
      </c>
    </row>
    <row r="56" spans="1:14" s="116" customFormat="1" ht="18" customHeight="1">
      <c r="B56" s="116" t="s">
        <v>110</v>
      </c>
      <c r="F56" s="201"/>
      <c r="G56" s="201"/>
      <c r="H56" s="21"/>
      <c r="I56" s="22"/>
      <c r="J56" s="1"/>
      <c r="K56" s="69"/>
      <c r="L56" s="21"/>
      <c r="M56" s="22"/>
      <c r="N56" s="1"/>
    </row>
    <row r="57" spans="1:14" s="116" customFormat="1" ht="18" customHeight="1">
      <c r="C57" s="116" t="s">
        <v>104</v>
      </c>
      <c r="F57" s="201">
        <v>16</v>
      </c>
      <c r="G57" s="201"/>
      <c r="H57" s="21">
        <v>56906823.240000002</v>
      </c>
      <c r="I57" s="22"/>
      <c r="J57" s="1">
        <v>56906823.240000002</v>
      </c>
      <c r="K57" s="69"/>
      <c r="L57" s="21">
        <v>56906823.240000002</v>
      </c>
      <c r="M57" s="22"/>
      <c r="N57" s="1">
        <v>56906823.240000002</v>
      </c>
    </row>
    <row r="58" spans="1:14" s="116" customFormat="1" ht="18" customHeight="1">
      <c r="B58" s="116" t="s">
        <v>120</v>
      </c>
      <c r="F58" s="107"/>
      <c r="G58" s="107"/>
      <c r="H58" s="21"/>
      <c r="I58" s="22"/>
      <c r="J58" s="1"/>
      <c r="K58" s="69"/>
      <c r="L58" s="21"/>
      <c r="M58" s="22"/>
      <c r="N58" s="1"/>
    </row>
    <row r="59" spans="1:14" s="116" customFormat="1" ht="18" customHeight="1">
      <c r="C59" s="116" t="s">
        <v>102</v>
      </c>
      <c r="F59" s="201">
        <v>17</v>
      </c>
      <c r="G59" s="201"/>
      <c r="H59" s="21">
        <v>47389864.240000002</v>
      </c>
      <c r="I59" s="22"/>
      <c r="J59" s="1">
        <v>47071793.170000002</v>
      </c>
      <c r="K59" s="69"/>
      <c r="L59" s="21">
        <v>22085847.100000001</v>
      </c>
      <c r="M59" s="22"/>
      <c r="N59" s="1">
        <v>24973014.02</v>
      </c>
    </row>
    <row r="60" spans="1:14" s="116" customFormat="1" ht="18" customHeight="1">
      <c r="B60" s="116" t="s">
        <v>155</v>
      </c>
      <c r="G60" s="208"/>
      <c r="H60" s="6">
        <v>83946.62</v>
      </c>
      <c r="I60" s="22"/>
      <c r="J60" s="1">
        <v>78712.259999999995</v>
      </c>
      <c r="K60" s="69"/>
      <c r="L60" s="92">
        <v>0</v>
      </c>
      <c r="M60" s="22"/>
      <c r="N60" s="92">
        <v>0</v>
      </c>
    </row>
    <row r="61" spans="1:14" s="116" customFormat="1" ht="18" customHeight="1">
      <c r="B61" s="116" t="s">
        <v>66</v>
      </c>
      <c r="F61" s="116">
        <v>4</v>
      </c>
      <c r="G61" s="208"/>
      <c r="H61" s="21">
        <v>15704343.99</v>
      </c>
      <c r="I61" s="22"/>
      <c r="J61" s="1">
        <v>19097767.390000001</v>
      </c>
      <c r="K61" s="69"/>
      <c r="L61" s="21">
        <v>3214603.7</v>
      </c>
      <c r="M61" s="22"/>
      <c r="N61" s="1">
        <v>6379133.3600000003</v>
      </c>
    </row>
    <row r="62" spans="1:14" s="116" customFormat="1" ht="18" customHeight="1">
      <c r="D62" s="116" t="s">
        <v>43</v>
      </c>
      <c r="F62" s="204"/>
      <c r="G62" s="204"/>
      <c r="H62" s="66">
        <v>375353074.56999999</v>
      </c>
      <c r="I62" s="22"/>
      <c r="J62" s="43">
        <v>442478536.75</v>
      </c>
      <c r="K62" s="22"/>
      <c r="L62" s="66">
        <v>304837760.04000002</v>
      </c>
      <c r="M62" s="22"/>
      <c r="N62" s="43">
        <v>359866820.19</v>
      </c>
    </row>
    <row r="63" spans="1:14" s="116" customFormat="1" ht="18" customHeight="1">
      <c r="A63" s="116" t="s">
        <v>18</v>
      </c>
      <c r="D63" s="200"/>
      <c r="F63" s="204"/>
      <c r="G63" s="204"/>
      <c r="H63" s="21"/>
      <c r="I63" s="22"/>
      <c r="J63" s="21"/>
      <c r="K63" s="22"/>
      <c r="L63" s="21"/>
      <c r="M63" s="22"/>
      <c r="N63" s="21"/>
    </row>
    <row r="64" spans="1:14" s="116" customFormat="1" ht="18" customHeight="1">
      <c r="B64" s="116" t="s">
        <v>105</v>
      </c>
      <c r="D64" s="200"/>
      <c r="F64" s="201">
        <v>16</v>
      </c>
      <c r="G64" s="201"/>
      <c r="H64" s="21">
        <v>179651763.37</v>
      </c>
      <c r="I64" s="22"/>
      <c r="J64" s="214">
        <v>193878469.18000001</v>
      </c>
      <c r="K64" s="23"/>
      <c r="L64" s="21">
        <v>179651763.37</v>
      </c>
      <c r="M64" s="22"/>
      <c r="N64" s="214">
        <v>193878469.18000001</v>
      </c>
    </row>
    <row r="65" spans="1:14" s="116" customFormat="1" ht="18" customHeight="1">
      <c r="B65" s="116" t="s">
        <v>118</v>
      </c>
      <c r="F65" s="201">
        <v>17</v>
      </c>
      <c r="G65" s="107"/>
      <c r="H65" s="21">
        <v>191601059.88</v>
      </c>
      <c r="I65" s="21"/>
      <c r="J65" s="86">
        <v>211482825.40000001</v>
      </c>
      <c r="K65" s="197"/>
      <c r="L65" s="21">
        <v>155753264.80000001</v>
      </c>
      <c r="M65" s="197"/>
      <c r="N65" s="86">
        <v>95814133.370000005</v>
      </c>
    </row>
    <row r="66" spans="1:14" s="116" customFormat="1" ht="18" customHeight="1">
      <c r="B66" s="117" t="s">
        <v>77</v>
      </c>
      <c r="D66" s="200"/>
      <c r="F66" s="107">
        <v>13</v>
      </c>
      <c r="G66" s="107"/>
      <c r="H66" s="21">
        <v>14843297.82</v>
      </c>
      <c r="I66" s="22"/>
      <c r="J66" s="86">
        <v>15606406.210000001</v>
      </c>
      <c r="K66" s="23"/>
      <c r="L66" s="65">
        <v>0</v>
      </c>
      <c r="M66" s="22"/>
      <c r="N66" s="92">
        <v>0</v>
      </c>
    </row>
    <row r="67" spans="1:14" s="116" customFormat="1" ht="18" customHeight="1">
      <c r="B67" s="116" t="s">
        <v>128</v>
      </c>
      <c r="D67" s="200"/>
      <c r="F67" s="107">
        <v>18</v>
      </c>
      <c r="G67" s="107"/>
      <c r="H67" s="21">
        <v>90314414.120000005</v>
      </c>
      <c r="I67" s="22"/>
      <c r="J67" s="86">
        <v>90367851.769999996</v>
      </c>
      <c r="K67" s="23"/>
      <c r="L67" s="21">
        <v>68550221.870000005</v>
      </c>
      <c r="M67" s="22"/>
      <c r="N67" s="1">
        <v>68901465.890000001</v>
      </c>
    </row>
    <row r="68" spans="1:14" s="116" customFormat="1" ht="18" customHeight="1">
      <c r="B68" s="116" t="s">
        <v>19</v>
      </c>
      <c r="D68" s="200"/>
      <c r="F68" s="107">
        <v>4</v>
      </c>
      <c r="G68" s="107"/>
      <c r="H68" s="21">
        <v>14589005.48</v>
      </c>
      <c r="I68" s="22"/>
      <c r="J68" s="86">
        <v>14349190.310000001</v>
      </c>
      <c r="K68" s="23"/>
      <c r="L68" s="21">
        <v>11705045.75</v>
      </c>
      <c r="M68" s="22"/>
      <c r="N68" s="215">
        <v>11403230.58</v>
      </c>
    </row>
    <row r="69" spans="1:14" s="116" customFormat="1" ht="18" customHeight="1">
      <c r="D69" s="116" t="s">
        <v>20</v>
      </c>
      <c r="F69" s="208"/>
      <c r="G69" s="208"/>
      <c r="H69" s="66">
        <v>490999540.67000002</v>
      </c>
      <c r="I69" s="22"/>
      <c r="J69" s="43">
        <v>525684742.87</v>
      </c>
      <c r="K69" s="23"/>
      <c r="L69" s="66">
        <v>415660295.79000002</v>
      </c>
      <c r="M69" s="22"/>
      <c r="N69" s="93">
        <v>369997299.01999998</v>
      </c>
    </row>
    <row r="70" spans="1:14" s="116" customFormat="1" ht="18" customHeight="1">
      <c r="A70" s="116" t="s">
        <v>44</v>
      </c>
      <c r="D70" s="200"/>
      <c r="F70" s="107"/>
      <c r="G70" s="107"/>
      <c r="H70" s="66">
        <v>866352615.24000001</v>
      </c>
      <c r="I70" s="22"/>
      <c r="J70" s="43">
        <v>968163279.62</v>
      </c>
      <c r="K70" s="23"/>
      <c r="L70" s="66">
        <v>720498055.83000004</v>
      </c>
      <c r="M70" s="22"/>
      <c r="N70" s="93">
        <v>729864119.21000004</v>
      </c>
    </row>
    <row r="71" spans="1:14" s="116" customFormat="1" ht="20.25" customHeight="1">
      <c r="D71" s="200"/>
      <c r="F71" s="107"/>
      <c r="G71" s="107"/>
      <c r="H71" s="21"/>
      <c r="I71" s="22"/>
      <c r="J71" s="21"/>
      <c r="K71" s="23"/>
      <c r="L71" s="21"/>
      <c r="M71" s="22"/>
      <c r="N71" s="21"/>
    </row>
    <row r="72" spans="1:14" s="116" customFormat="1" ht="20.25" customHeight="1">
      <c r="D72" s="200"/>
      <c r="F72" s="107"/>
      <c r="G72" s="107"/>
      <c r="H72" s="21"/>
      <c r="I72" s="22"/>
      <c r="J72" s="21"/>
      <c r="K72" s="23"/>
      <c r="L72" s="21"/>
      <c r="M72" s="22"/>
      <c r="N72" s="21"/>
    </row>
    <row r="73" spans="1:14" s="116" customFormat="1" ht="20.25" customHeight="1">
      <c r="D73" s="200"/>
      <c r="F73" s="107"/>
      <c r="G73" s="107"/>
      <c r="H73" s="21"/>
      <c r="I73" s="22"/>
      <c r="J73" s="21"/>
      <c r="K73" s="23"/>
      <c r="L73" s="21"/>
      <c r="M73" s="22"/>
      <c r="N73" s="21"/>
    </row>
    <row r="74" spans="1:14" s="116" customFormat="1" ht="20.25" customHeight="1">
      <c r="D74" s="200"/>
      <c r="F74" s="107"/>
      <c r="G74" s="107"/>
      <c r="H74" s="21"/>
      <c r="I74" s="22"/>
      <c r="J74" s="21"/>
      <c r="K74" s="23"/>
      <c r="L74" s="21"/>
      <c r="M74" s="22"/>
      <c r="N74" s="21"/>
    </row>
    <row r="75" spans="1:14" s="116" customFormat="1" ht="20.25" customHeight="1">
      <c r="D75" s="200"/>
      <c r="F75" s="107"/>
      <c r="G75" s="107"/>
      <c r="H75" s="21"/>
      <c r="I75" s="22"/>
      <c r="J75" s="21"/>
      <c r="K75" s="23"/>
      <c r="L75" s="21"/>
      <c r="M75" s="22"/>
      <c r="N75" s="21"/>
    </row>
    <row r="76" spans="1:14" s="116" customFormat="1" ht="20.25" customHeight="1">
      <c r="D76" s="200"/>
      <c r="F76" s="107"/>
      <c r="G76" s="107"/>
      <c r="H76" s="21"/>
      <c r="I76" s="22"/>
      <c r="J76" s="21"/>
      <c r="K76" s="23"/>
      <c r="L76" s="21"/>
      <c r="M76" s="22"/>
      <c r="N76" s="21"/>
    </row>
    <row r="77" spans="1:14" s="116" customFormat="1" ht="20.25" customHeight="1">
      <c r="D77" s="200"/>
      <c r="F77" s="107"/>
      <c r="G77" s="107"/>
      <c r="H77" s="21"/>
      <c r="I77" s="22"/>
      <c r="J77" s="21"/>
      <c r="K77" s="23"/>
      <c r="L77" s="21"/>
      <c r="M77" s="22"/>
      <c r="N77" s="21"/>
    </row>
    <row r="78" spans="1:14" s="116" customFormat="1" ht="20.25" customHeight="1">
      <c r="D78" s="200"/>
      <c r="F78" s="107"/>
      <c r="G78" s="107"/>
      <c r="H78" s="21"/>
      <c r="I78" s="22"/>
      <c r="J78" s="21"/>
      <c r="K78" s="23"/>
      <c r="L78" s="21"/>
      <c r="M78" s="22"/>
      <c r="N78" s="21"/>
    </row>
    <row r="79" spans="1:14" s="116" customFormat="1" ht="20.25" customHeight="1">
      <c r="D79" s="200"/>
      <c r="F79" s="107"/>
      <c r="G79" s="107"/>
      <c r="H79" s="21"/>
      <c r="I79" s="22"/>
      <c r="J79" s="21"/>
      <c r="K79" s="23"/>
      <c r="L79" s="21"/>
      <c r="M79" s="22"/>
      <c r="N79" s="21"/>
    </row>
    <row r="80" spans="1:14" s="116" customFormat="1" ht="22.15" customHeight="1">
      <c r="A80" s="114"/>
      <c r="D80" s="200"/>
      <c r="F80" s="107"/>
      <c r="G80" s="107"/>
      <c r="H80" s="21"/>
      <c r="I80" s="22"/>
      <c r="J80" s="21"/>
      <c r="K80" s="23"/>
      <c r="L80" s="21"/>
      <c r="M80" s="22"/>
      <c r="N80" s="196" t="s">
        <v>88</v>
      </c>
    </row>
    <row r="81" spans="1:14" s="116" customFormat="1" ht="22.15" customHeight="1">
      <c r="A81" s="114"/>
      <c r="D81" s="200"/>
      <c r="F81" s="107"/>
      <c r="G81" s="107"/>
      <c r="H81" s="21"/>
      <c r="I81" s="22"/>
      <c r="J81" s="21"/>
      <c r="K81" s="23"/>
      <c r="L81" s="21"/>
      <c r="M81" s="22"/>
      <c r="N81" s="196" t="s">
        <v>89</v>
      </c>
    </row>
    <row r="82" spans="1:14" ht="22.15" customHeight="1">
      <c r="A82" s="232" t="s">
        <v>130</v>
      </c>
      <c r="B82" s="232"/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  <c r="N82" s="232"/>
    </row>
    <row r="83" spans="1:14" s="115" customFormat="1" ht="22.15" customHeight="1">
      <c r="A83" s="230" t="s">
        <v>72</v>
      </c>
      <c r="B83" s="230"/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  <c r="N83" s="230"/>
    </row>
    <row r="84" spans="1:14" s="115" customFormat="1" ht="22.15" customHeight="1">
      <c r="A84" s="230" t="s">
        <v>154</v>
      </c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</row>
    <row r="85" spans="1:14" s="115" customFormat="1" ht="22.15" customHeight="1">
      <c r="A85" s="230" t="s">
        <v>175</v>
      </c>
      <c r="B85" s="230"/>
      <c r="C85" s="230"/>
      <c r="D85" s="230"/>
      <c r="E85" s="230"/>
      <c r="F85" s="230"/>
      <c r="G85" s="230"/>
      <c r="H85" s="230"/>
      <c r="I85" s="230"/>
      <c r="J85" s="230"/>
      <c r="K85" s="230"/>
      <c r="L85" s="230"/>
      <c r="M85" s="230"/>
      <c r="N85" s="230"/>
    </row>
    <row r="86" spans="1:14" s="116" customFormat="1" ht="9.9499999999999993" customHeight="1">
      <c r="B86" s="106"/>
      <c r="C86" s="106"/>
      <c r="D86" s="106"/>
      <c r="E86" s="106"/>
      <c r="F86" s="107"/>
      <c r="G86" s="107"/>
      <c r="H86" s="63"/>
      <c r="I86" s="106"/>
      <c r="J86" s="63"/>
      <c r="K86" s="106"/>
      <c r="L86" s="63"/>
      <c r="M86" s="106"/>
      <c r="N86" s="63"/>
    </row>
    <row r="87" spans="1:14" s="116" customFormat="1" ht="22.15" customHeight="1">
      <c r="A87" s="231" t="s">
        <v>133</v>
      </c>
      <c r="B87" s="231"/>
      <c r="C87" s="231"/>
      <c r="D87" s="231"/>
      <c r="E87" s="231"/>
      <c r="F87" s="231"/>
      <c r="G87" s="231"/>
      <c r="H87" s="231"/>
      <c r="I87" s="231"/>
      <c r="J87" s="231"/>
      <c r="K87" s="231"/>
      <c r="L87" s="231"/>
      <c r="M87" s="231"/>
      <c r="N87" s="231"/>
    </row>
    <row r="88" spans="1:14" s="116" customFormat="1" ht="18" customHeight="1">
      <c r="E88" s="106"/>
      <c r="F88" s="107"/>
      <c r="G88" s="107"/>
      <c r="H88" s="233" t="s">
        <v>56</v>
      </c>
      <c r="I88" s="233"/>
      <c r="J88" s="233"/>
      <c r="K88" s="233"/>
      <c r="L88" s="233"/>
      <c r="M88" s="233"/>
      <c r="N88" s="233"/>
    </row>
    <row r="89" spans="1:14" s="116" customFormat="1" ht="18" customHeight="1">
      <c r="E89" s="106"/>
      <c r="F89" s="107"/>
      <c r="G89" s="107"/>
      <c r="H89" s="233" t="s">
        <v>25</v>
      </c>
      <c r="I89" s="233"/>
      <c r="J89" s="233"/>
      <c r="K89" s="197"/>
      <c r="L89" s="233" t="s">
        <v>55</v>
      </c>
      <c r="M89" s="233"/>
      <c r="N89" s="233"/>
    </row>
    <row r="90" spans="1:14" s="116" customFormat="1" ht="18" customHeight="1">
      <c r="E90" s="106"/>
      <c r="F90" s="107"/>
      <c r="G90" s="107"/>
      <c r="H90" s="198" t="s">
        <v>90</v>
      </c>
      <c r="I90" s="198"/>
      <c r="J90" s="198" t="s">
        <v>90</v>
      </c>
      <c r="K90" s="197"/>
      <c r="L90" s="198" t="s">
        <v>90</v>
      </c>
      <c r="M90" s="198"/>
      <c r="N90" s="198" t="s">
        <v>90</v>
      </c>
    </row>
    <row r="91" spans="1:14" s="116" customFormat="1" ht="18" customHeight="1">
      <c r="E91" s="229" t="s">
        <v>36</v>
      </c>
      <c r="F91" s="229"/>
      <c r="G91" s="229"/>
      <c r="H91" s="199" t="s">
        <v>176</v>
      </c>
      <c r="I91" s="198"/>
      <c r="J91" s="199" t="s">
        <v>177</v>
      </c>
      <c r="K91" s="198"/>
      <c r="L91" s="199" t="s">
        <v>176</v>
      </c>
      <c r="M91" s="198"/>
      <c r="N91" s="199" t="s">
        <v>177</v>
      </c>
    </row>
    <row r="92" spans="1:14" s="116" customFormat="1" ht="18" customHeight="1">
      <c r="A92" s="209" t="s">
        <v>45</v>
      </c>
      <c r="D92" s="210"/>
      <c r="F92" s="107"/>
      <c r="G92" s="107"/>
      <c r="H92" s="70"/>
      <c r="I92" s="211" t="e">
        <v>#REF!</v>
      </c>
      <c r="J92" s="70"/>
      <c r="K92" s="211" t="e">
        <v>#REF!</v>
      </c>
      <c r="L92" s="70"/>
      <c r="M92" s="203"/>
      <c r="N92" s="70"/>
    </row>
    <row r="93" spans="1:14" s="116" customFormat="1" ht="18" customHeight="1">
      <c r="A93" s="117"/>
      <c r="B93" s="116" t="s">
        <v>46</v>
      </c>
      <c r="D93" s="200"/>
      <c r="F93" s="107"/>
      <c r="G93" s="107"/>
      <c r="H93" s="70"/>
      <c r="I93" s="71"/>
      <c r="J93" s="70"/>
      <c r="K93" s="71"/>
      <c r="L93" s="70"/>
      <c r="M93" s="203"/>
      <c r="N93" s="70"/>
    </row>
    <row r="94" spans="1:14" s="116" customFormat="1" ht="18" customHeight="1">
      <c r="A94" s="212"/>
      <c r="B94" s="212"/>
      <c r="C94" s="212" t="s">
        <v>7</v>
      </c>
      <c r="D94" s="200"/>
      <c r="F94" s="107"/>
      <c r="G94" s="107"/>
      <c r="H94" s="70"/>
      <c r="I94" s="71"/>
      <c r="J94" s="70"/>
      <c r="K94" s="71"/>
      <c r="L94" s="70"/>
      <c r="M94" s="203"/>
      <c r="N94" s="70"/>
    </row>
    <row r="95" spans="1:14" s="116" customFormat="1" ht="18" customHeight="1" thickBot="1">
      <c r="A95" s="212"/>
      <c r="B95" s="212"/>
      <c r="C95" s="212"/>
      <c r="D95" s="116" t="s">
        <v>134</v>
      </c>
      <c r="F95" s="107"/>
      <c r="G95" s="107"/>
      <c r="H95" s="72">
        <v>360000000</v>
      </c>
      <c r="I95" s="63"/>
      <c r="J95" s="72">
        <v>360000000</v>
      </c>
      <c r="K95" s="73"/>
      <c r="L95" s="72">
        <v>360000000</v>
      </c>
      <c r="M95" s="73"/>
      <c r="N95" s="72">
        <v>360000000</v>
      </c>
    </row>
    <row r="96" spans="1:14" s="116" customFormat="1" ht="18" customHeight="1" thickTop="1">
      <c r="A96" s="212"/>
      <c r="B96" s="212"/>
      <c r="C96" s="212"/>
      <c r="D96" s="116" t="s">
        <v>144</v>
      </c>
      <c r="F96" s="107"/>
      <c r="G96" s="107"/>
      <c r="H96" s="74"/>
      <c r="I96" s="63"/>
      <c r="J96" s="74"/>
      <c r="K96" s="73"/>
      <c r="L96" s="74"/>
      <c r="M96" s="73"/>
      <c r="N96" s="74"/>
    </row>
    <row r="97" spans="1:14" s="116" customFormat="1" ht="18" customHeight="1">
      <c r="A97" s="212"/>
      <c r="C97" s="212" t="s">
        <v>119</v>
      </c>
      <c r="D97" s="200"/>
      <c r="F97" s="201"/>
      <c r="G97" s="201"/>
      <c r="H97" s="74"/>
      <c r="I97" s="21"/>
      <c r="J97" s="74"/>
      <c r="K97" s="74"/>
      <c r="L97" s="74"/>
      <c r="M97" s="75"/>
      <c r="N97" s="74"/>
    </row>
    <row r="98" spans="1:14" s="116" customFormat="1" ht="18" customHeight="1">
      <c r="A98" s="212"/>
      <c r="C98" s="212"/>
      <c r="D98" s="116" t="s">
        <v>134</v>
      </c>
      <c r="F98" s="201"/>
      <c r="G98" s="201"/>
      <c r="H98" s="75">
        <v>360000000</v>
      </c>
      <c r="I98" s="63"/>
      <c r="J98" s="75">
        <v>360000000</v>
      </c>
      <c r="K98" s="75"/>
      <c r="L98" s="75">
        <v>360000000</v>
      </c>
      <c r="M98" s="75"/>
      <c r="N98" s="75">
        <v>360000000</v>
      </c>
    </row>
    <row r="99" spans="1:14" s="116" customFormat="1" ht="18" customHeight="1">
      <c r="A99" s="117" t="s">
        <v>10</v>
      </c>
      <c r="B99" s="117" t="s">
        <v>15</v>
      </c>
      <c r="D99" s="200"/>
      <c r="F99" s="201"/>
      <c r="G99" s="201"/>
      <c r="H99" s="74">
        <v>922834728</v>
      </c>
      <c r="I99" s="76"/>
      <c r="J99" s="86">
        <v>922834728</v>
      </c>
      <c r="K99" s="77"/>
      <c r="L99" s="74">
        <v>922834728</v>
      </c>
      <c r="M99" s="78"/>
      <c r="N99" s="86">
        <v>922834728</v>
      </c>
    </row>
    <row r="100" spans="1:14" s="116" customFormat="1" ht="18" customHeight="1">
      <c r="A100" s="117"/>
      <c r="B100" s="117" t="s">
        <v>151</v>
      </c>
      <c r="D100" s="200"/>
      <c r="F100" s="201"/>
      <c r="G100" s="201"/>
      <c r="H100" s="79"/>
      <c r="I100" s="22"/>
      <c r="J100" s="133"/>
      <c r="K100" s="80"/>
      <c r="L100" s="81"/>
      <c r="M100" s="82"/>
      <c r="N100" s="133"/>
    </row>
    <row r="101" spans="1:14" s="116" customFormat="1" ht="18" customHeight="1">
      <c r="A101" s="117"/>
      <c r="B101" s="117"/>
      <c r="C101" s="116" t="s">
        <v>145</v>
      </c>
      <c r="D101" s="200"/>
      <c r="F101" s="201"/>
      <c r="G101" s="201"/>
      <c r="H101" s="79">
        <v>176347121.37</v>
      </c>
      <c r="I101" s="22"/>
      <c r="J101" s="87">
        <v>176347121.37</v>
      </c>
      <c r="K101" s="80"/>
      <c r="L101" s="81">
        <v>0</v>
      </c>
      <c r="M101" s="82"/>
      <c r="N101" s="88">
        <v>0</v>
      </c>
    </row>
    <row r="102" spans="1:14" s="116" customFormat="1" ht="18" customHeight="1">
      <c r="A102" s="117"/>
      <c r="B102" s="117" t="s">
        <v>24</v>
      </c>
      <c r="D102" s="200"/>
      <c r="F102" s="107"/>
      <c r="G102" s="107"/>
      <c r="H102" s="63"/>
      <c r="I102" s="22"/>
      <c r="J102" s="89"/>
      <c r="K102" s="80"/>
      <c r="L102" s="75"/>
      <c r="M102" s="82"/>
      <c r="N102" s="89"/>
    </row>
    <row r="103" spans="1:14" s="116" customFormat="1" ht="18" customHeight="1">
      <c r="A103" s="117" t="s">
        <v>10</v>
      </c>
      <c r="B103" s="117"/>
      <c r="C103" s="209" t="s">
        <v>11</v>
      </c>
      <c r="D103" s="200"/>
      <c r="F103" s="107"/>
      <c r="G103" s="107"/>
      <c r="H103" s="63"/>
      <c r="I103" s="22"/>
      <c r="J103" s="89"/>
      <c r="K103" s="80"/>
      <c r="L103" s="75"/>
      <c r="M103" s="82"/>
      <c r="N103" s="89"/>
    </row>
    <row r="104" spans="1:14" s="116" customFormat="1" ht="18" customHeight="1">
      <c r="A104" s="117" t="s">
        <v>12</v>
      </c>
      <c r="B104" s="117"/>
      <c r="D104" s="209" t="s">
        <v>22</v>
      </c>
      <c r="F104" s="107"/>
      <c r="G104" s="107"/>
      <c r="H104" s="63">
        <v>37500000</v>
      </c>
      <c r="I104" s="22"/>
      <c r="J104" s="90">
        <v>37500000</v>
      </c>
      <c r="K104" s="22"/>
      <c r="L104" s="63">
        <v>37500000</v>
      </c>
      <c r="M104" s="23"/>
      <c r="N104" s="90">
        <v>37500000</v>
      </c>
    </row>
    <row r="105" spans="1:14" s="116" customFormat="1" ht="18" customHeight="1">
      <c r="A105" s="117" t="s">
        <v>10</v>
      </c>
      <c r="B105" s="117"/>
      <c r="C105" s="116" t="s">
        <v>13</v>
      </c>
      <c r="D105" s="200"/>
      <c r="F105" s="107"/>
      <c r="G105" s="107"/>
      <c r="H105" s="67">
        <v>451712817.31</v>
      </c>
      <c r="I105" s="22"/>
      <c r="J105" s="86">
        <v>417384466.41000003</v>
      </c>
      <c r="K105" s="80"/>
      <c r="L105" s="141">
        <v>474231015.60000002</v>
      </c>
      <c r="M105" s="82"/>
      <c r="N105" s="86">
        <v>461867044.37</v>
      </c>
    </row>
    <row r="106" spans="1:14" s="116" customFormat="1" ht="18" customHeight="1">
      <c r="A106" s="117"/>
      <c r="B106" s="117" t="s">
        <v>54</v>
      </c>
      <c r="F106" s="208"/>
      <c r="G106" s="208"/>
      <c r="H106" s="63">
        <v>1948394666.6800001</v>
      </c>
      <c r="I106" s="22"/>
      <c r="J106" s="91">
        <v>1914066315.78</v>
      </c>
      <c r="K106" s="80"/>
      <c r="L106" s="75">
        <v>1794565743.5999999</v>
      </c>
      <c r="M106" s="82"/>
      <c r="N106" s="91">
        <v>1782201772.3699999</v>
      </c>
    </row>
    <row r="107" spans="1:14" s="116" customFormat="1" ht="18" customHeight="1">
      <c r="A107" s="117"/>
      <c r="B107" s="117" t="s">
        <v>162</v>
      </c>
      <c r="F107" s="208"/>
      <c r="G107" s="208"/>
      <c r="H107" s="63"/>
      <c r="I107" s="22"/>
      <c r="J107" s="86"/>
      <c r="K107" s="80"/>
      <c r="L107" s="75"/>
      <c r="M107" s="82"/>
      <c r="N107" s="86"/>
    </row>
    <row r="108" spans="1:14" s="116" customFormat="1" ht="18" customHeight="1">
      <c r="A108" s="117"/>
      <c r="C108" s="117" t="s">
        <v>112</v>
      </c>
      <c r="F108" s="107"/>
      <c r="G108" s="107"/>
      <c r="H108" s="21">
        <v>164390839.16</v>
      </c>
      <c r="I108" s="22"/>
      <c r="J108" s="86">
        <v>157253844.40000001</v>
      </c>
      <c r="K108" s="80"/>
      <c r="L108" s="92">
        <v>0</v>
      </c>
      <c r="M108" s="78"/>
      <c r="N108" s="92">
        <v>0</v>
      </c>
    </row>
    <row r="109" spans="1:14" s="116" customFormat="1" ht="18" customHeight="1">
      <c r="A109" s="116" t="s">
        <v>47</v>
      </c>
      <c r="F109" s="107"/>
      <c r="G109" s="107"/>
      <c r="H109" s="66">
        <v>2112785505.8399999</v>
      </c>
      <c r="I109" s="23"/>
      <c r="J109" s="43">
        <v>2071320160.1800001</v>
      </c>
      <c r="K109" s="23"/>
      <c r="L109" s="93">
        <v>1794565743.5999999</v>
      </c>
      <c r="M109" s="23"/>
      <c r="N109" s="93">
        <v>1782201772.3699999</v>
      </c>
    </row>
    <row r="110" spans="1:14" s="116" customFormat="1" ht="18" customHeight="1" thickBot="1">
      <c r="A110" s="116" t="s">
        <v>48</v>
      </c>
      <c r="B110" s="117"/>
      <c r="F110" s="201"/>
      <c r="G110" s="201"/>
      <c r="H110" s="140">
        <v>2979138121.0799999</v>
      </c>
      <c r="I110" s="23"/>
      <c r="J110" s="47">
        <v>3039483439.8000002</v>
      </c>
      <c r="K110" s="23"/>
      <c r="L110" s="94">
        <v>2515063799.4299998</v>
      </c>
      <c r="M110" s="23"/>
      <c r="N110" s="94">
        <v>2512065891.5799999</v>
      </c>
    </row>
    <row r="111" spans="1:14" ht="24" customHeight="1" thickTop="1">
      <c r="H111" s="63"/>
    </row>
  </sheetData>
  <mergeCells count="27">
    <mergeCell ref="A43:N43"/>
    <mergeCell ref="H88:N88"/>
    <mergeCell ref="A3:N3"/>
    <mergeCell ref="A42:N42"/>
    <mergeCell ref="A8:N8"/>
    <mergeCell ref="A4:N4"/>
    <mergeCell ref="A5:N5"/>
    <mergeCell ref="A6:N6"/>
    <mergeCell ref="H9:N9"/>
    <mergeCell ref="H10:J10"/>
    <mergeCell ref="L10:N10"/>
    <mergeCell ref="E12:G12"/>
    <mergeCell ref="E91:G91"/>
    <mergeCell ref="A83:N83"/>
    <mergeCell ref="A44:N44"/>
    <mergeCell ref="A45:N45"/>
    <mergeCell ref="A47:N47"/>
    <mergeCell ref="A82:N82"/>
    <mergeCell ref="A84:N84"/>
    <mergeCell ref="A85:N85"/>
    <mergeCell ref="H48:N48"/>
    <mergeCell ref="L89:N89"/>
    <mergeCell ref="H89:J89"/>
    <mergeCell ref="L49:N49"/>
    <mergeCell ref="H49:J49"/>
    <mergeCell ref="A87:N87"/>
    <mergeCell ref="E51:G51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9" max="13" man="1"/>
    <brk id="7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74"/>
  <sheetViews>
    <sheetView view="pageBreakPreview" zoomScaleNormal="85" zoomScaleSheetLayoutView="100" workbookViewId="0"/>
  </sheetViews>
  <sheetFormatPr defaultColWidth="9.140625" defaultRowHeight="24" customHeight="1"/>
  <cols>
    <col min="1" max="4" width="1.42578125" style="169" customWidth="1"/>
    <col min="5" max="5" width="26.28515625" style="169" customWidth="1"/>
    <col min="6" max="6" width="4.5703125" style="170" customWidth="1"/>
    <col min="7" max="7" width="2.140625" style="170" customWidth="1"/>
    <col min="8" max="8" width="0.85546875" style="171" customWidth="1"/>
    <col min="9" max="9" width="12.7109375" style="34" customWidth="1"/>
    <col min="10" max="10" width="0.85546875" style="172" customWidth="1"/>
    <col min="11" max="11" width="12.7109375" style="34" customWidth="1"/>
    <col min="12" max="12" width="0.85546875" style="172" customWidth="1"/>
    <col min="13" max="13" width="12.7109375" style="34" customWidth="1"/>
    <col min="14" max="14" width="0.85546875" style="172" customWidth="1"/>
    <col min="15" max="15" width="12.7109375" style="34" customWidth="1"/>
    <col min="16" max="16" width="11.85546875" style="169" bestFit="1" customWidth="1"/>
    <col min="17" max="17" width="11.7109375" style="169" bestFit="1" customWidth="1"/>
    <col min="18" max="18" width="9.140625" style="169"/>
    <col min="19" max="19" width="11.85546875" style="169" bestFit="1" customWidth="1"/>
    <col min="20" max="20" width="12.85546875" style="169" customWidth="1"/>
    <col min="21" max="21" width="10.140625" style="169" bestFit="1" customWidth="1"/>
    <col min="22" max="16384" width="9.140625" style="169"/>
  </cols>
  <sheetData>
    <row r="1" spans="1:20" ht="22.15" customHeight="1">
      <c r="O1" s="173" t="s">
        <v>88</v>
      </c>
    </row>
    <row r="2" spans="1:20" ht="22.15" customHeight="1">
      <c r="O2" s="173" t="s">
        <v>89</v>
      </c>
    </row>
    <row r="3" spans="1:20" ht="22.15" customHeight="1">
      <c r="A3" s="235" t="s">
        <v>131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20" s="134" customFormat="1" ht="22.15" customHeight="1">
      <c r="A4" s="238" t="s">
        <v>72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</row>
    <row r="5" spans="1:20" s="134" customFormat="1" ht="22.15" customHeight="1">
      <c r="A5" s="238" t="s">
        <v>163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</row>
    <row r="6" spans="1:20" s="134" customFormat="1" ht="23.25">
      <c r="A6" s="238" t="s">
        <v>178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</row>
    <row r="7" spans="1:20" s="134" customFormat="1" ht="9.9499999999999993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20" s="133" customFormat="1" ht="18" customHeight="1">
      <c r="E8" s="174"/>
      <c r="F8" s="175"/>
      <c r="G8" s="175"/>
      <c r="H8" s="174"/>
      <c r="I8" s="237" t="s">
        <v>56</v>
      </c>
      <c r="J8" s="237"/>
      <c r="K8" s="237"/>
      <c r="L8" s="237"/>
      <c r="M8" s="237"/>
      <c r="N8" s="237"/>
      <c r="O8" s="237"/>
    </row>
    <row r="9" spans="1:20" s="133" customFormat="1" ht="18" customHeight="1">
      <c r="E9" s="176"/>
      <c r="F9" s="177"/>
      <c r="G9" s="177"/>
      <c r="H9" s="136"/>
      <c r="I9" s="236" t="s">
        <v>25</v>
      </c>
      <c r="J9" s="236"/>
      <c r="K9" s="236"/>
      <c r="L9" s="178"/>
      <c r="M9" s="236" t="s">
        <v>55</v>
      </c>
      <c r="N9" s="236"/>
      <c r="O9" s="236"/>
      <c r="T9" s="109"/>
    </row>
    <row r="10" spans="1:20" s="133" customFormat="1" ht="18" customHeight="1">
      <c r="E10" s="176"/>
      <c r="F10" s="234" t="s">
        <v>36</v>
      </c>
      <c r="G10" s="234"/>
      <c r="H10" s="136"/>
      <c r="I10" s="35" t="s">
        <v>179</v>
      </c>
      <c r="J10" s="179">
        <v>0</v>
      </c>
      <c r="K10" s="35" t="s">
        <v>148</v>
      </c>
      <c r="L10" s="179">
        <v>0</v>
      </c>
      <c r="M10" s="35" t="s">
        <v>179</v>
      </c>
      <c r="N10" s="179">
        <v>0</v>
      </c>
      <c r="O10" s="35" t="s">
        <v>148</v>
      </c>
      <c r="T10" s="109"/>
    </row>
    <row r="11" spans="1:20" s="133" customFormat="1" ht="18" customHeight="1">
      <c r="A11" s="133" t="s">
        <v>57</v>
      </c>
      <c r="E11" s="137"/>
      <c r="F11" s="177"/>
      <c r="G11" s="177"/>
      <c r="H11" s="136"/>
      <c r="I11" s="36"/>
      <c r="J11" s="180"/>
      <c r="K11" s="36"/>
      <c r="L11" s="180"/>
      <c r="M11" s="1"/>
      <c r="N11" s="180"/>
      <c r="O11" s="1"/>
      <c r="T11" s="109"/>
    </row>
    <row r="12" spans="1:20" s="133" customFormat="1" ht="18" customHeight="1">
      <c r="B12" s="181" t="s">
        <v>16</v>
      </c>
      <c r="F12" s="177">
        <v>4</v>
      </c>
      <c r="G12" s="177"/>
      <c r="H12" s="136"/>
      <c r="I12" s="2">
        <v>518784646.93000001</v>
      </c>
      <c r="J12" s="37"/>
      <c r="K12" s="2">
        <v>481936544.13999999</v>
      </c>
      <c r="L12" s="37"/>
      <c r="M12" s="2">
        <v>505135285.18000001</v>
      </c>
      <c r="N12" s="38"/>
      <c r="O12" s="2">
        <v>478973902.72000003</v>
      </c>
      <c r="P12" s="109"/>
      <c r="Q12" s="138"/>
      <c r="T12" s="109"/>
    </row>
    <row r="13" spans="1:20" s="133" customFormat="1" ht="18" customHeight="1">
      <c r="B13" s="181" t="s">
        <v>17</v>
      </c>
      <c r="F13" s="177"/>
      <c r="G13" s="177"/>
      <c r="H13" s="136"/>
      <c r="I13" s="1">
        <v>102197909.53</v>
      </c>
      <c r="J13" s="39"/>
      <c r="K13" s="1">
        <v>75147395.969999999</v>
      </c>
      <c r="L13" s="39"/>
      <c r="M13" s="40">
        <v>0</v>
      </c>
      <c r="N13" s="41"/>
      <c r="O13" s="40">
        <v>0</v>
      </c>
      <c r="T13" s="109"/>
    </row>
    <row r="14" spans="1:20" s="133" customFormat="1" ht="18" customHeight="1">
      <c r="B14" s="181" t="s">
        <v>3</v>
      </c>
      <c r="C14" s="181"/>
      <c r="F14" s="177"/>
      <c r="G14" s="177"/>
      <c r="H14" s="136"/>
      <c r="I14" s="2"/>
      <c r="J14" s="37"/>
      <c r="K14" s="2"/>
      <c r="L14" s="37"/>
      <c r="M14" s="2"/>
      <c r="N14" s="38"/>
      <c r="O14" s="2"/>
      <c r="T14" s="109"/>
    </row>
    <row r="15" spans="1:20" s="133" customFormat="1" ht="18" customHeight="1">
      <c r="C15" s="181" t="s">
        <v>8</v>
      </c>
      <c r="F15" s="177">
        <v>4</v>
      </c>
      <c r="G15" s="177"/>
      <c r="H15" s="136"/>
      <c r="I15" s="2">
        <v>1851884.8</v>
      </c>
      <c r="J15" s="39"/>
      <c r="K15" s="2">
        <v>2081541.87</v>
      </c>
      <c r="L15" s="39"/>
      <c r="M15" s="2">
        <v>2136030.8199999998</v>
      </c>
      <c r="N15" s="41"/>
      <c r="O15" s="2">
        <v>2281246.61</v>
      </c>
      <c r="P15" s="138"/>
      <c r="T15" s="109"/>
    </row>
    <row r="16" spans="1:20" s="133" customFormat="1" ht="18" customHeight="1">
      <c r="C16" s="181" t="s">
        <v>86</v>
      </c>
      <c r="F16" s="177">
        <v>4</v>
      </c>
      <c r="G16" s="177"/>
      <c r="H16" s="136"/>
      <c r="I16" s="42">
        <v>8829221.8000000007</v>
      </c>
      <c r="J16" s="39"/>
      <c r="K16" s="42">
        <v>3934034.8</v>
      </c>
      <c r="L16" s="39"/>
      <c r="M16" s="42">
        <v>4854613.1900000004</v>
      </c>
      <c r="N16" s="41"/>
      <c r="O16" s="42">
        <v>4056301.92</v>
      </c>
      <c r="T16" s="109"/>
    </row>
    <row r="17" spans="1:21" s="133" customFormat="1" ht="18" customHeight="1">
      <c r="D17" s="181" t="s">
        <v>49</v>
      </c>
      <c r="F17" s="177"/>
      <c r="G17" s="177"/>
      <c r="H17" s="136"/>
      <c r="I17" s="43">
        <v>631663663.05999994</v>
      </c>
      <c r="J17" s="37"/>
      <c r="K17" s="43">
        <v>563099516.77999997</v>
      </c>
      <c r="L17" s="37"/>
      <c r="M17" s="43">
        <v>512125929.19</v>
      </c>
      <c r="N17" s="41"/>
      <c r="O17" s="43">
        <v>485311451.25</v>
      </c>
      <c r="Q17" s="138"/>
      <c r="T17" s="109"/>
    </row>
    <row r="18" spans="1:21" s="133" customFormat="1" ht="18" customHeight="1">
      <c r="A18" s="133" t="s">
        <v>58</v>
      </c>
      <c r="D18" s="181"/>
      <c r="F18" s="177"/>
      <c r="G18" s="177"/>
      <c r="H18" s="136"/>
      <c r="I18" s="2"/>
      <c r="J18" s="37"/>
      <c r="K18" s="2"/>
      <c r="L18" s="37"/>
      <c r="M18" s="2"/>
      <c r="N18" s="41"/>
      <c r="O18" s="2"/>
      <c r="Q18" s="109"/>
    </row>
    <row r="19" spans="1:21" s="133" customFormat="1" ht="18" customHeight="1">
      <c r="B19" s="181" t="s">
        <v>35</v>
      </c>
      <c r="F19" s="177">
        <v>4</v>
      </c>
      <c r="G19" s="177"/>
      <c r="H19" s="136"/>
      <c r="I19" s="1">
        <v>410290149.43000001</v>
      </c>
      <c r="J19" s="39"/>
      <c r="K19" s="1">
        <v>393007724.80000001</v>
      </c>
      <c r="L19" s="39"/>
      <c r="M19" s="1">
        <v>416680856.81999999</v>
      </c>
      <c r="N19" s="83"/>
      <c r="O19" s="1">
        <v>403059764.94</v>
      </c>
      <c r="P19" s="182"/>
      <c r="Q19" s="138"/>
      <c r="R19" s="177"/>
      <c r="S19" s="85"/>
      <c r="T19" s="85"/>
      <c r="U19" s="138"/>
    </row>
    <row r="20" spans="1:21" s="133" customFormat="1" ht="18" customHeight="1">
      <c r="B20" s="133" t="s">
        <v>108</v>
      </c>
      <c r="F20" s="177"/>
      <c r="G20" s="177"/>
      <c r="H20" s="136"/>
      <c r="I20" s="1">
        <v>53748010.640000001</v>
      </c>
      <c r="K20" s="1">
        <v>47169269.020000003</v>
      </c>
      <c r="L20" s="39"/>
      <c r="M20" s="40">
        <v>0</v>
      </c>
      <c r="N20" s="83"/>
      <c r="O20" s="40">
        <v>0</v>
      </c>
      <c r="P20" s="182"/>
      <c r="Q20" s="138"/>
      <c r="T20" s="85"/>
      <c r="U20" s="138"/>
    </row>
    <row r="21" spans="1:21" s="133" customFormat="1" ht="18" customHeight="1">
      <c r="B21" s="133" t="s">
        <v>34</v>
      </c>
      <c r="F21" s="177">
        <v>4</v>
      </c>
      <c r="G21" s="177"/>
      <c r="H21" s="136"/>
      <c r="I21" s="1">
        <v>117171813.81999999</v>
      </c>
      <c r="J21" s="39"/>
      <c r="K21" s="1">
        <v>95985144.670000002</v>
      </c>
      <c r="L21" s="39"/>
      <c r="M21" s="1">
        <v>75060364.379999995</v>
      </c>
      <c r="N21" s="83"/>
      <c r="O21" s="1">
        <v>58627567.530000001</v>
      </c>
      <c r="P21" s="182"/>
      <c r="Q21" s="138"/>
      <c r="R21" s="177"/>
      <c r="S21" s="85"/>
      <c r="T21" s="85"/>
      <c r="U21" s="138"/>
    </row>
    <row r="22" spans="1:21" s="133" customFormat="1" ht="18" customHeight="1">
      <c r="D22" s="133" t="s">
        <v>59</v>
      </c>
      <c r="F22" s="177"/>
      <c r="G22" s="177"/>
      <c r="H22" s="136"/>
      <c r="I22" s="43">
        <f>SUM(I19:I21)</f>
        <v>581209973.88999999</v>
      </c>
      <c r="J22" s="37"/>
      <c r="K22" s="43">
        <v>536162138.49000001</v>
      </c>
      <c r="L22" s="37"/>
      <c r="M22" s="43">
        <f>SUM(M19:M21)</f>
        <v>491741221.19999999</v>
      </c>
      <c r="N22" s="84"/>
      <c r="O22" s="43">
        <v>461687332.47000003</v>
      </c>
      <c r="P22" s="138"/>
      <c r="Q22" s="138"/>
    </row>
    <row r="23" spans="1:21" s="133" customFormat="1" ht="18" customHeight="1">
      <c r="A23" s="133" t="s">
        <v>172</v>
      </c>
      <c r="F23" s="177"/>
      <c r="G23" s="177"/>
      <c r="H23" s="136"/>
      <c r="I23" s="44">
        <f>+I17-I22</f>
        <v>50453689.169999957</v>
      </c>
      <c r="J23" s="183"/>
      <c r="K23" s="44">
        <f>+K17-K22</f>
        <v>26937378.289999962</v>
      </c>
      <c r="L23" s="183"/>
      <c r="M23" s="44">
        <f>+M17-M22</f>
        <v>20384707.99000001</v>
      </c>
      <c r="O23" s="44">
        <v>23624118.779999971</v>
      </c>
      <c r="P23" s="138"/>
      <c r="Q23" s="138"/>
    </row>
    <row r="24" spans="1:21" s="133" customFormat="1" ht="18" customHeight="1">
      <c r="A24" s="133" t="s">
        <v>80</v>
      </c>
      <c r="E24" s="138"/>
      <c r="F24" s="177"/>
      <c r="G24" s="177"/>
      <c r="H24" s="136"/>
      <c r="I24" s="1">
        <v>5346378.42</v>
      </c>
      <c r="J24" s="37"/>
      <c r="K24" s="1">
        <v>4293193.6399999997</v>
      </c>
      <c r="L24" s="37"/>
      <c r="M24" s="1">
        <v>4202942.2300000004</v>
      </c>
      <c r="N24" s="38"/>
      <c r="O24" s="1">
        <v>3444535.09</v>
      </c>
      <c r="P24" s="138"/>
    </row>
    <row r="25" spans="1:21" s="133" customFormat="1" ht="18" customHeight="1">
      <c r="A25" s="133" t="s">
        <v>78</v>
      </c>
      <c r="F25" s="177"/>
      <c r="G25" s="177"/>
      <c r="H25" s="136"/>
      <c r="I25" s="44">
        <f>+I23-I24</f>
        <v>45107310.749999955</v>
      </c>
      <c r="J25" s="183"/>
      <c r="K25" s="44">
        <v>22644184.649999999</v>
      </c>
      <c r="L25" s="183"/>
      <c r="M25" s="44">
        <f>+M23-M24</f>
        <v>16181765.760000009</v>
      </c>
      <c r="O25" s="44">
        <v>20179583.690000001</v>
      </c>
      <c r="P25" s="138"/>
    </row>
    <row r="26" spans="1:21" s="133" customFormat="1" ht="18" customHeight="1">
      <c r="A26" s="181" t="s">
        <v>79</v>
      </c>
      <c r="F26" s="177">
        <v>19</v>
      </c>
      <c r="G26" s="177"/>
      <c r="H26" s="136"/>
      <c r="I26" s="1">
        <v>3725739.11</v>
      </c>
      <c r="J26" s="37"/>
      <c r="K26" s="1">
        <v>9877170.8300000001</v>
      </c>
      <c r="L26" s="37"/>
      <c r="M26" s="45">
        <v>3817794.53</v>
      </c>
      <c r="N26" s="38"/>
      <c r="O26" s="45">
        <v>7717488.0300000003</v>
      </c>
      <c r="P26" s="138"/>
    </row>
    <row r="27" spans="1:21" s="133" customFormat="1" ht="18" customHeight="1">
      <c r="A27" s="133" t="s">
        <v>93</v>
      </c>
      <c r="F27" s="177"/>
      <c r="G27" s="177"/>
      <c r="I27" s="43">
        <v>41381571.640000001</v>
      </c>
      <c r="J27" s="183"/>
      <c r="K27" s="43">
        <v>12767013.82</v>
      </c>
      <c r="L27" s="183"/>
      <c r="M27" s="43">
        <v>12363971.23</v>
      </c>
      <c r="O27" s="43">
        <v>12462095.66</v>
      </c>
      <c r="P27" s="138"/>
    </row>
    <row r="28" spans="1:21" s="133" customFormat="1" ht="18" customHeight="1">
      <c r="A28" s="133" t="s">
        <v>182</v>
      </c>
      <c r="F28" s="177"/>
      <c r="G28" s="177"/>
      <c r="I28" s="44"/>
      <c r="J28" s="183"/>
      <c r="K28" s="44"/>
      <c r="L28" s="183"/>
      <c r="M28" s="44"/>
      <c r="O28" s="44"/>
      <c r="P28" s="138"/>
    </row>
    <row r="29" spans="1:21" s="133" customFormat="1" ht="18" customHeight="1">
      <c r="A29" s="133" t="s">
        <v>183</v>
      </c>
      <c r="F29" s="177"/>
      <c r="G29" s="177"/>
      <c r="I29" s="1"/>
      <c r="J29" s="183"/>
      <c r="K29" s="1"/>
      <c r="L29" s="183"/>
      <c r="M29" s="1"/>
      <c r="O29" s="1"/>
      <c r="P29" s="138"/>
    </row>
    <row r="30" spans="1:21" s="133" customFormat="1" ht="18" customHeight="1">
      <c r="B30" s="133" t="s">
        <v>186</v>
      </c>
      <c r="F30" s="177"/>
      <c r="G30" s="177"/>
      <c r="I30" s="1"/>
      <c r="J30" s="183"/>
      <c r="K30" s="1"/>
      <c r="L30" s="183"/>
      <c r="M30" s="1"/>
      <c r="O30" s="1"/>
      <c r="P30" s="138"/>
    </row>
    <row r="31" spans="1:21" s="133" customFormat="1" ht="18" customHeight="1">
      <c r="C31" s="181" t="s">
        <v>184</v>
      </c>
      <c r="F31" s="177">
        <v>18</v>
      </c>
      <c r="G31" s="177"/>
      <c r="I31" s="132">
        <v>83774.02</v>
      </c>
      <c r="J31" s="46"/>
      <c r="K31" s="26">
        <v>0</v>
      </c>
      <c r="L31" s="46">
        <v>-6889804.6699999999</v>
      </c>
      <c r="M31" s="26">
        <v>0</v>
      </c>
      <c r="N31" s="46">
        <v>0</v>
      </c>
      <c r="O31" s="26">
        <v>0</v>
      </c>
      <c r="P31" s="138"/>
    </row>
    <row r="32" spans="1:21" s="133" customFormat="1" ht="18" customHeight="1">
      <c r="A32" s="133" t="s">
        <v>135</v>
      </c>
      <c r="B32" s="184"/>
      <c r="F32" s="185"/>
      <c r="G32" s="185"/>
      <c r="H32" s="46">
        <v>0</v>
      </c>
      <c r="I32" s="132">
        <v>83774.02</v>
      </c>
      <c r="J32" s="46"/>
      <c r="K32" s="26">
        <v>0</v>
      </c>
      <c r="L32" s="46">
        <v>-6889804.6699999999</v>
      </c>
      <c r="M32" s="26">
        <v>0</v>
      </c>
      <c r="N32" s="46"/>
      <c r="O32" s="26">
        <v>0</v>
      </c>
    </row>
    <row r="33" spans="1:15" s="133" customFormat="1" ht="18" customHeight="1" thickBot="1">
      <c r="A33" s="186" t="s">
        <v>94</v>
      </c>
      <c r="F33" s="177"/>
      <c r="G33" s="177"/>
      <c r="I33" s="47">
        <v>41465345.659999996</v>
      </c>
      <c r="J33" s="183"/>
      <c r="K33" s="47">
        <v>12767013.82</v>
      </c>
      <c r="L33" s="183"/>
      <c r="M33" s="47">
        <v>12363971.23</v>
      </c>
      <c r="O33" s="47">
        <v>12462095.66</v>
      </c>
    </row>
    <row r="34" spans="1:15" s="133" customFormat="1" ht="20.25" customHeight="1" thickTop="1">
      <c r="A34" s="186"/>
      <c r="F34" s="177"/>
      <c r="G34" s="177"/>
      <c r="I34" s="1"/>
      <c r="J34" s="183"/>
      <c r="K34" s="1"/>
      <c r="L34" s="183"/>
      <c r="M34" s="1"/>
      <c r="O34" s="1"/>
    </row>
    <row r="35" spans="1:15" s="133" customFormat="1" ht="20.25" customHeight="1">
      <c r="A35" s="186"/>
      <c r="F35" s="177"/>
      <c r="G35" s="177"/>
      <c r="I35" s="1"/>
      <c r="J35" s="183"/>
      <c r="K35" s="1"/>
      <c r="L35" s="183"/>
      <c r="M35" s="1"/>
      <c r="O35" s="1"/>
    </row>
    <row r="36" spans="1:15" s="133" customFormat="1" ht="20.25" customHeight="1">
      <c r="F36" s="177"/>
      <c r="G36" s="177"/>
      <c r="I36" s="1"/>
      <c r="J36" s="183"/>
      <c r="K36" s="1"/>
      <c r="L36" s="183"/>
      <c r="M36" s="1"/>
      <c r="O36" s="1"/>
    </row>
    <row r="37" spans="1:15" s="133" customFormat="1" ht="20.25" customHeight="1">
      <c r="F37" s="177"/>
      <c r="G37" s="177"/>
      <c r="I37" s="1"/>
      <c r="J37" s="183"/>
      <c r="K37" s="1"/>
      <c r="L37" s="183"/>
      <c r="M37" s="1"/>
      <c r="O37" s="1"/>
    </row>
    <row r="38" spans="1:15" s="133" customFormat="1" ht="20.25" customHeight="1">
      <c r="F38" s="177"/>
      <c r="G38" s="177"/>
      <c r="I38" s="1"/>
      <c r="J38" s="183"/>
      <c r="K38" s="1"/>
      <c r="L38" s="183"/>
      <c r="M38" s="1"/>
      <c r="O38" s="1"/>
    </row>
    <row r="39" spans="1:15" s="133" customFormat="1" ht="20.25" customHeight="1">
      <c r="F39" s="177"/>
      <c r="G39" s="177"/>
      <c r="I39" s="1"/>
      <c r="J39" s="183"/>
      <c r="K39" s="1"/>
      <c r="L39" s="183"/>
      <c r="M39" s="1"/>
      <c r="O39" s="1"/>
    </row>
    <row r="40" spans="1:15" s="133" customFormat="1" ht="20.25" customHeight="1">
      <c r="F40" s="177"/>
      <c r="G40" s="177"/>
      <c r="I40" s="1"/>
      <c r="J40" s="183"/>
      <c r="K40" s="1"/>
      <c r="L40" s="183"/>
      <c r="M40" s="1"/>
      <c r="O40" s="1"/>
    </row>
    <row r="41" spans="1:15" s="133" customFormat="1" ht="20.25" customHeight="1">
      <c r="F41" s="177"/>
      <c r="G41" s="177"/>
      <c r="I41" s="1"/>
      <c r="J41" s="183"/>
      <c r="K41" s="1"/>
      <c r="L41" s="183"/>
      <c r="M41" s="1"/>
      <c r="O41" s="1"/>
    </row>
    <row r="42" spans="1:15" ht="22.15" customHeight="1">
      <c r="O42" s="173" t="s">
        <v>88</v>
      </c>
    </row>
    <row r="43" spans="1:15" ht="22.15" customHeight="1">
      <c r="O43" s="173" t="s">
        <v>89</v>
      </c>
    </row>
    <row r="44" spans="1:15" ht="22.15" customHeight="1">
      <c r="A44" s="235" t="s">
        <v>68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</row>
    <row r="45" spans="1:15" s="134" customFormat="1" ht="22.15" customHeight="1">
      <c r="A45" s="238" t="s">
        <v>72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</row>
    <row r="46" spans="1:15" s="134" customFormat="1" ht="22.15" customHeight="1">
      <c r="A46" s="238" t="s">
        <v>165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</row>
    <row r="47" spans="1:15" s="134" customFormat="1" ht="23.25">
      <c r="A47" s="238" t="s">
        <v>178</v>
      </c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</row>
    <row r="48" spans="1:15" s="187" customFormat="1" ht="9.75" customHeight="1">
      <c r="B48" s="188"/>
      <c r="C48" s="188"/>
      <c r="D48" s="188"/>
      <c r="E48" s="188"/>
      <c r="F48" s="189"/>
      <c r="G48" s="189"/>
      <c r="H48" s="188"/>
      <c r="I48" s="48"/>
      <c r="J48" s="188"/>
      <c r="K48" s="48"/>
      <c r="L48" s="188"/>
      <c r="M48" s="240"/>
      <c r="N48" s="240"/>
      <c r="O48" s="240"/>
    </row>
    <row r="49" spans="1:15" s="133" customFormat="1" ht="18" customHeight="1">
      <c r="E49" s="174"/>
      <c r="F49" s="175"/>
      <c r="G49" s="175"/>
      <c r="H49" s="174"/>
      <c r="I49" s="237" t="s">
        <v>56</v>
      </c>
      <c r="J49" s="237"/>
      <c r="K49" s="237"/>
      <c r="L49" s="237"/>
      <c r="M49" s="237"/>
      <c r="N49" s="237"/>
      <c r="O49" s="237"/>
    </row>
    <row r="50" spans="1:15" s="133" customFormat="1" ht="18" customHeight="1">
      <c r="E50" s="176"/>
      <c r="F50" s="177"/>
      <c r="G50" s="177"/>
      <c r="H50" s="136"/>
      <c r="I50" s="236" t="s">
        <v>25</v>
      </c>
      <c r="J50" s="236"/>
      <c r="K50" s="236"/>
      <c r="L50" s="178"/>
      <c r="M50" s="236" t="s">
        <v>55</v>
      </c>
      <c r="N50" s="236"/>
      <c r="O50" s="236"/>
    </row>
    <row r="51" spans="1:15" s="133" customFormat="1" ht="18" customHeight="1">
      <c r="E51" s="176"/>
      <c r="F51" s="239" t="s">
        <v>36</v>
      </c>
      <c r="G51" s="239"/>
      <c r="H51" s="136"/>
      <c r="I51" s="35" t="s">
        <v>179</v>
      </c>
      <c r="J51" s="179">
        <v>0</v>
      </c>
      <c r="K51" s="35" t="s">
        <v>148</v>
      </c>
      <c r="L51" s="179">
        <v>0</v>
      </c>
      <c r="M51" s="35" t="s">
        <v>179</v>
      </c>
      <c r="N51" s="179">
        <v>0</v>
      </c>
      <c r="O51" s="35" t="s">
        <v>148</v>
      </c>
    </row>
    <row r="52" spans="1:15" s="133" customFormat="1" ht="18" customHeight="1">
      <c r="A52" s="139" t="s">
        <v>166</v>
      </c>
      <c r="F52" s="177"/>
      <c r="G52" s="177"/>
      <c r="I52" s="2"/>
      <c r="J52" s="183"/>
      <c r="K52" s="2"/>
      <c r="L52" s="183"/>
      <c r="M52" s="2"/>
      <c r="O52" s="2"/>
    </row>
    <row r="53" spans="1:15" s="133" customFormat="1" ht="18" customHeight="1">
      <c r="B53" s="133" t="s">
        <v>61</v>
      </c>
      <c r="F53" s="177"/>
      <c r="G53" s="177"/>
      <c r="H53" s="49">
        <v>0</v>
      </c>
      <c r="I53" s="2">
        <v>34244576.880000003</v>
      </c>
      <c r="J53" s="183"/>
      <c r="K53" s="2">
        <v>10896190.41</v>
      </c>
      <c r="L53" s="183"/>
      <c r="M53" s="2">
        <v>12363971.23</v>
      </c>
      <c r="N53" s="49"/>
      <c r="O53" s="2">
        <v>12462095.66</v>
      </c>
    </row>
    <row r="54" spans="1:15" s="133" customFormat="1" ht="18" customHeight="1">
      <c r="B54" s="133" t="s">
        <v>101</v>
      </c>
      <c r="F54" s="177"/>
      <c r="G54" s="177"/>
      <c r="I54" s="25">
        <v>7136994.7599999998</v>
      </c>
      <c r="J54" s="183"/>
      <c r="K54" s="25">
        <v>1870823.41</v>
      </c>
      <c r="L54" s="183"/>
      <c r="M54" s="26">
        <v>0</v>
      </c>
      <c r="N54" s="50"/>
      <c r="O54" s="26">
        <v>0</v>
      </c>
    </row>
    <row r="55" spans="1:15" s="133" customFormat="1" ht="18" customHeight="1" thickBot="1">
      <c r="B55" s="181"/>
      <c r="F55" s="177"/>
      <c r="G55" s="177"/>
      <c r="H55" s="136"/>
      <c r="I55" s="47">
        <v>41381571.640000001</v>
      </c>
      <c r="J55" s="183"/>
      <c r="K55" s="47">
        <v>12767013.82</v>
      </c>
      <c r="L55" s="183"/>
      <c r="M55" s="47">
        <v>12363971.23</v>
      </c>
      <c r="N55" s="49"/>
      <c r="O55" s="47">
        <v>12462095.66</v>
      </c>
    </row>
    <row r="56" spans="1:15" s="133" customFormat="1" ht="18" customHeight="1" thickTop="1">
      <c r="F56" s="177"/>
      <c r="G56" s="177"/>
      <c r="I56" s="1"/>
      <c r="J56" s="183"/>
      <c r="K56" s="1"/>
      <c r="L56" s="183"/>
      <c r="M56" s="1"/>
      <c r="O56" s="1"/>
    </row>
    <row r="57" spans="1:15" s="133" customFormat="1" ht="18" customHeight="1">
      <c r="A57" s="139" t="s">
        <v>167</v>
      </c>
      <c r="F57" s="177"/>
      <c r="G57" s="177"/>
      <c r="H57" s="136"/>
      <c r="I57" s="1"/>
      <c r="J57" s="190"/>
      <c r="K57" s="1"/>
      <c r="L57" s="190"/>
      <c r="M57" s="1"/>
      <c r="N57" s="191"/>
      <c r="O57" s="1"/>
    </row>
    <row r="58" spans="1:15" s="133" customFormat="1" ht="18" customHeight="1">
      <c r="B58" s="133" t="s">
        <v>61</v>
      </c>
      <c r="F58" s="177"/>
      <c r="G58" s="177"/>
      <c r="H58" s="136"/>
      <c r="I58" s="2">
        <v>34328350.899999999</v>
      </c>
      <c r="J58" s="183"/>
      <c r="K58" s="2">
        <v>10896190.41</v>
      </c>
      <c r="L58" s="183"/>
      <c r="M58" s="2">
        <v>12363971.23</v>
      </c>
      <c r="N58" s="49"/>
      <c r="O58" s="2">
        <v>12462095.66</v>
      </c>
    </row>
    <row r="59" spans="1:15" s="133" customFormat="1" ht="18" customHeight="1">
      <c r="B59" s="133" t="s">
        <v>101</v>
      </c>
      <c r="F59" s="177"/>
      <c r="G59" s="177"/>
      <c r="H59" s="136"/>
      <c r="I59" s="25">
        <v>7136994.7599999998</v>
      </c>
      <c r="J59" s="183"/>
      <c r="K59" s="25">
        <v>1870823.41</v>
      </c>
      <c r="L59" s="183"/>
      <c r="M59" s="26">
        <v>0</v>
      </c>
      <c r="N59" s="50"/>
      <c r="O59" s="26">
        <v>0</v>
      </c>
    </row>
    <row r="60" spans="1:15" s="133" customFormat="1" ht="18" customHeight="1" thickBot="1">
      <c r="F60" s="177"/>
      <c r="G60" s="177"/>
      <c r="H60" s="136"/>
      <c r="I60" s="47">
        <v>41465345.659999996</v>
      </c>
      <c r="J60" s="183"/>
      <c r="K60" s="47">
        <v>12767013.82</v>
      </c>
      <c r="L60" s="183"/>
      <c r="M60" s="47">
        <v>12363971.23</v>
      </c>
      <c r="N60" s="192"/>
      <c r="O60" s="47">
        <v>12462095.66</v>
      </c>
    </row>
    <row r="61" spans="1:15" s="133" customFormat="1" ht="18" customHeight="1" thickTop="1">
      <c r="F61" s="177"/>
      <c r="G61" s="177"/>
      <c r="H61" s="136"/>
      <c r="I61" s="1"/>
      <c r="J61" s="183"/>
      <c r="K61" s="1"/>
      <c r="L61" s="183"/>
      <c r="M61" s="1"/>
      <c r="N61" s="192"/>
      <c r="O61" s="1"/>
    </row>
    <row r="62" spans="1:15" s="133" customFormat="1" ht="18" customHeight="1">
      <c r="A62" s="133" t="s">
        <v>60</v>
      </c>
      <c r="B62" s="181"/>
      <c r="F62" s="177"/>
      <c r="G62" s="177"/>
      <c r="H62" s="136"/>
      <c r="I62" s="1"/>
      <c r="J62" s="190"/>
      <c r="K62" s="1"/>
      <c r="L62" s="190"/>
      <c r="M62" s="1"/>
      <c r="N62" s="191"/>
      <c r="O62" s="1"/>
    </row>
    <row r="63" spans="1:15" s="133" customFormat="1" ht="18" customHeight="1" thickBot="1">
      <c r="B63" s="133" t="s">
        <v>61</v>
      </c>
      <c r="F63" s="177">
        <v>20</v>
      </c>
      <c r="G63" s="177"/>
      <c r="H63" s="136"/>
      <c r="I63" s="51">
        <v>0.05</v>
      </c>
      <c r="J63" s="193"/>
      <c r="K63" s="51">
        <v>0.02</v>
      </c>
      <c r="M63" s="110">
        <v>0.02</v>
      </c>
      <c r="N63" s="138"/>
      <c r="O63" s="110">
        <v>0.02</v>
      </c>
    </row>
    <row r="64" spans="1:15" s="133" customFormat="1" ht="20.25" customHeight="1" thickTop="1">
      <c r="F64" s="177"/>
      <c r="G64" s="177"/>
      <c r="H64" s="136"/>
      <c r="I64" s="1"/>
      <c r="J64" s="193"/>
      <c r="K64" s="1"/>
      <c r="M64" s="1"/>
      <c r="N64" s="193"/>
      <c r="O64" s="1"/>
    </row>
    <row r="65" spans="6:15" s="133" customFormat="1" ht="20.25" customHeight="1">
      <c r="F65" s="177"/>
      <c r="G65" s="177"/>
      <c r="H65" s="136"/>
      <c r="I65" s="1"/>
      <c r="J65" s="193"/>
      <c r="K65" s="1"/>
      <c r="M65" s="1"/>
      <c r="N65" s="193"/>
      <c r="O65" s="1"/>
    </row>
    <row r="66" spans="6:15" s="133" customFormat="1" ht="20.25" customHeight="1">
      <c r="F66" s="177"/>
      <c r="G66" s="177"/>
      <c r="H66" s="136"/>
      <c r="I66" s="1"/>
      <c r="J66" s="193"/>
      <c r="K66" s="1"/>
      <c r="M66" s="1"/>
      <c r="N66" s="193"/>
      <c r="O66" s="1"/>
    </row>
    <row r="67" spans="6:15" s="133" customFormat="1" ht="20.25" customHeight="1">
      <c r="F67" s="177"/>
      <c r="G67" s="177"/>
      <c r="H67" s="136"/>
      <c r="I67" s="1"/>
      <c r="J67" s="193"/>
      <c r="K67" s="1"/>
      <c r="M67" s="1"/>
      <c r="N67" s="193"/>
      <c r="O67" s="1"/>
    </row>
    <row r="68" spans="6:15" s="133" customFormat="1" ht="20.25" customHeight="1">
      <c r="F68" s="177"/>
      <c r="G68" s="177"/>
      <c r="H68" s="136"/>
      <c r="I68" s="1"/>
      <c r="J68" s="193"/>
      <c r="K68" s="1"/>
      <c r="M68" s="1"/>
      <c r="N68" s="193"/>
      <c r="O68" s="1"/>
    </row>
    <row r="69" spans="6:15" s="133" customFormat="1" ht="20.25" customHeight="1">
      <c r="F69" s="177"/>
      <c r="G69" s="177"/>
      <c r="H69" s="136"/>
      <c r="I69" s="1"/>
      <c r="J69" s="193"/>
      <c r="K69" s="1"/>
      <c r="M69" s="1"/>
      <c r="N69" s="193"/>
      <c r="O69" s="1"/>
    </row>
    <row r="70" spans="6:15" s="133" customFormat="1" ht="20.25" customHeight="1">
      <c r="F70" s="177"/>
      <c r="G70" s="177"/>
      <c r="H70" s="136"/>
      <c r="I70" s="1"/>
      <c r="J70" s="193"/>
      <c r="K70" s="1"/>
      <c r="M70" s="1"/>
      <c r="N70" s="193"/>
      <c r="O70" s="1"/>
    </row>
    <row r="71" spans="6:15" s="133" customFormat="1" ht="20.25" customHeight="1">
      <c r="F71" s="177"/>
      <c r="G71" s="177"/>
      <c r="H71" s="136"/>
      <c r="I71" s="1"/>
      <c r="J71" s="193"/>
      <c r="K71" s="1"/>
      <c r="M71" s="1"/>
      <c r="N71" s="193"/>
      <c r="O71" s="1"/>
    </row>
    <row r="72" spans="6:15" s="133" customFormat="1" ht="20.25" customHeight="1">
      <c r="F72" s="177"/>
      <c r="G72" s="177"/>
      <c r="H72" s="136"/>
      <c r="I72" s="1"/>
      <c r="J72" s="193"/>
      <c r="K72" s="1"/>
      <c r="M72" s="1"/>
      <c r="N72" s="193"/>
      <c r="O72" s="1"/>
    </row>
    <row r="73" spans="6:15" s="133" customFormat="1" ht="20.25" customHeight="1">
      <c r="F73" s="177"/>
      <c r="G73" s="177"/>
      <c r="H73" s="136"/>
      <c r="I73" s="1"/>
      <c r="J73" s="193"/>
      <c r="K73" s="1"/>
      <c r="M73" s="1"/>
      <c r="N73" s="193"/>
      <c r="O73" s="1"/>
    </row>
    <row r="74" spans="6:15" s="133" customFormat="1" ht="20.25" customHeight="1">
      <c r="F74" s="177"/>
      <c r="G74" s="177"/>
      <c r="H74" s="136"/>
      <c r="I74" s="1"/>
      <c r="J74" s="193"/>
      <c r="K74" s="1"/>
      <c r="M74" s="1"/>
      <c r="N74" s="193"/>
      <c r="O74" s="1"/>
    </row>
  </sheetData>
  <mergeCells count="17">
    <mergeCell ref="F51:G51"/>
    <mergeCell ref="I50:K50"/>
    <mergeCell ref="M50:O50"/>
    <mergeCell ref="A45:O45"/>
    <mergeCell ref="A46:O46"/>
    <mergeCell ref="A47:O47"/>
    <mergeCell ref="I49:O49"/>
    <mergeCell ref="M48:O48"/>
    <mergeCell ref="F10:G10"/>
    <mergeCell ref="A44:O44"/>
    <mergeCell ref="A3:O3"/>
    <mergeCell ref="I9:K9"/>
    <mergeCell ref="M9:O9"/>
    <mergeCell ref="I8:O8"/>
    <mergeCell ref="A4:O4"/>
    <mergeCell ref="A5:O5"/>
    <mergeCell ref="A6:O6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23"/>
  <sheetViews>
    <sheetView view="pageBreakPreview" zoomScaleNormal="100" zoomScaleSheetLayoutView="100" workbookViewId="0"/>
  </sheetViews>
  <sheetFormatPr defaultColWidth="9.140625" defaultRowHeight="24" customHeight="1"/>
  <cols>
    <col min="1" max="1" width="1.28515625" style="133" customWidth="1"/>
    <col min="2" max="2" width="26.5703125" style="133" customWidth="1"/>
    <col min="3" max="3" width="2.140625" style="133" customWidth="1"/>
    <col min="4" max="4" width="2.7109375" style="133" customWidth="1"/>
    <col min="5" max="5" width="5.140625" style="133" customWidth="1"/>
    <col min="6" max="6" width="12" style="133" customWidth="1"/>
    <col min="7" max="7" width="0.85546875" style="133" customWidth="1"/>
    <col min="8" max="8" width="11.7109375" style="133" customWidth="1"/>
    <col min="9" max="9" width="0.85546875" style="133" customWidth="1"/>
    <col min="10" max="10" width="11.7109375" style="133" customWidth="1"/>
    <col min="11" max="11" width="0.85546875" style="133" customWidth="1"/>
    <col min="12" max="12" width="11" style="133" customWidth="1"/>
    <col min="13" max="13" width="0.85546875" style="133" customWidth="1"/>
    <col min="14" max="14" width="11.7109375" style="133" customWidth="1"/>
    <col min="15" max="15" width="0.85546875" style="133" customWidth="1"/>
    <col min="16" max="16" width="13" style="133" bestFit="1" customWidth="1"/>
    <col min="17" max="17" width="0.85546875" style="133" customWidth="1"/>
    <col min="18" max="18" width="12.42578125" style="133" customWidth="1"/>
    <col min="19" max="19" width="0.85546875" style="133" customWidth="1"/>
    <col min="20" max="20" width="13" style="133" bestFit="1" customWidth="1"/>
    <col min="21" max="16384" width="9.140625" style="133"/>
  </cols>
  <sheetData>
    <row r="1" spans="1:25" s="142" customFormat="1" ht="21" customHeight="1">
      <c r="S1" s="143" t="s">
        <v>88</v>
      </c>
    </row>
    <row r="2" spans="1:25" s="142" customFormat="1" ht="21" customHeight="1">
      <c r="S2" s="144" t="s">
        <v>89</v>
      </c>
    </row>
    <row r="3" spans="1:25" s="142" customFormat="1" ht="21" customHeight="1">
      <c r="A3" s="242" t="s">
        <v>139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</row>
    <row r="4" spans="1:25" s="145" customFormat="1" ht="21" customHeight="1">
      <c r="A4" s="243" t="s">
        <v>73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</row>
    <row r="5" spans="1:25" s="145" customFormat="1" ht="21" customHeight="1">
      <c r="A5" s="243" t="s">
        <v>158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</row>
    <row r="6" spans="1:25" s="145" customFormat="1" ht="23.25">
      <c r="A6" s="243" t="s">
        <v>178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</row>
    <row r="7" spans="1:25" s="134" customFormat="1" ht="9.9499999999999993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</row>
    <row r="8" spans="1:25" ht="18" customHeight="1">
      <c r="A8" s="136"/>
      <c r="B8" s="136"/>
      <c r="C8" s="136"/>
      <c r="D8" s="136"/>
      <c r="E8" s="136"/>
      <c r="F8" s="245" t="s">
        <v>56</v>
      </c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</row>
    <row r="9" spans="1:25" ht="18" customHeight="1">
      <c r="F9" s="244" t="s">
        <v>26</v>
      </c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</row>
    <row r="10" spans="1:25" ht="18" customHeight="1">
      <c r="A10" s="146"/>
      <c r="B10" s="146"/>
      <c r="C10" s="146"/>
      <c r="D10" s="146"/>
      <c r="F10" s="136" t="s">
        <v>46</v>
      </c>
      <c r="G10" s="136"/>
      <c r="H10" s="136" t="s">
        <v>29</v>
      </c>
      <c r="I10" s="136"/>
      <c r="J10" s="98" t="s">
        <v>75</v>
      </c>
      <c r="K10" s="136"/>
      <c r="L10" s="244" t="s">
        <v>24</v>
      </c>
      <c r="M10" s="244"/>
      <c r="N10" s="244"/>
      <c r="O10" s="136"/>
      <c r="P10" s="136" t="s">
        <v>27</v>
      </c>
      <c r="Q10" s="136"/>
      <c r="R10" s="106" t="s">
        <v>122</v>
      </c>
      <c r="S10" s="136"/>
      <c r="T10" s="136" t="s">
        <v>27</v>
      </c>
    </row>
    <row r="11" spans="1:25" ht="18" customHeight="1">
      <c r="A11" s="146"/>
      <c r="B11" s="146"/>
      <c r="C11" s="146"/>
      <c r="D11" s="146"/>
      <c r="F11" s="136" t="s">
        <v>28</v>
      </c>
      <c r="G11" s="136"/>
      <c r="H11" s="136" t="s">
        <v>5</v>
      </c>
      <c r="I11" s="136"/>
      <c r="J11" s="99" t="s">
        <v>124</v>
      </c>
      <c r="K11" s="136"/>
      <c r="L11" s="147" t="s">
        <v>11</v>
      </c>
      <c r="M11" s="148"/>
      <c r="N11" s="147" t="s">
        <v>2</v>
      </c>
      <c r="O11" s="136"/>
      <c r="P11" s="136" t="s">
        <v>30</v>
      </c>
      <c r="Q11" s="136"/>
      <c r="R11" s="136" t="s">
        <v>123</v>
      </c>
      <c r="S11" s="136"/>
      <c r="T11" s="136" t="s">
        <v>30</v>
      </c>
    </row>
    <row r="12" spans="1:25" ht="18" customHeight="1">
      <c r="F12" s="136" t="s">
        <v>92</v>
      </c>
      <c r="G12" s="136"/>
      <c r="H12" s="136"/>
      <c r="I12" s="136"/>
      <c r="J12" s="136" t="s">
        <v>125</v>
      </c>
      <c r="K12" s="136"/>
      <c r="L12" s="136" t="s">
        <v>91</v>
      </c>
      <c r="M12" s="136"/>
      <c r="N12" s="136"/>
      <c r="O12" s="136"/>
      <c r="P12" s="136" t="s">
        <v>74</v>
      </c>
      <c r="Q12" s="136"/>
      <c r="R12" s="106" t="s">
        <v>111</v>
      </c>
      <c r="S12" s="136"/>
    </row>
    <row r="13" spans="1:25" ht="18" customHeight="1">
      <c r="B13" s="241"/>
      <c r="C13" s="241"/>
      <c r="D13" s="241"/>
      <c r="E13" s="241"/>
      <c r="F13" s="149"/>
      <c r="H13" s="149"/>
      <c r="J13" s="100" t="s">
        <v>113</v>
      </c>
      <c r="K13" s="136"/>
      <c r="L13" s="150" t="s">
        <v>14</v>
      </c>
      <c r="M13" s="136"/>
      <c r="N13" s="150"/>
      <c r="O13" s="136"/>
      <c r="P13" s="149"/>
      <c r="Q13" s="136"/>
      <c r="R13" s="151" t="s">
        <v>112</v>
      </c>
      <c r="S13" s="136"/>
      <c r="T13" s="150"/>
    </row>
    <row r="14" spans="1:25" ht="18" customHeight="1">
      <c r="A14" s="137" t="s">
        <v>180</v>
      </c>
      <c r="B14" s="137"/>
      <c r="C14" s="136"/>
      <c r="D14" s="136"/>
      <c r="F14" s="101">
        <v>360000000</v>
      </c>
      <c r="G14" s="152"/>
      <c r="H14" s="101">
        <v>922834728</v>
      </c>
      <c r="I14" s="152"/>
      <c r="J14" s="101">
        <v>176347121.37000003</v>
      </c>
      <c r="K14" s="152"/>
      <c r="L14" s="101">
        <v>37500000</v>
      </c>
      <c r="M14" s="152"/>
      <c r="N14" s="101">
        <v>417384466.41000003</v>
      </c>
      <c r="O14" s="152"/>
      <c r="P14" s="105">
        <v>1914066315.78</v>
      </c>
      <c r="Q14" s="112"/>
      <c r="R14" s="105">
        <v>157253844.40000001</v>
      </c>
      <c r="S14" s="112"/>
      <c r="T14" s="105">
        <v>2071320160.1800001</v>
      </c>
      <c r="U14" s="138"/>
      <c r="V14" s="138"/>
      <c r="W14" s="138"/>
      <c r="X14" s="138"/>
      <c r="Y14" s="138"/>
    </row>
    <row r="15" spans="1:25" ht="18" customHeight="1">
      <c r="A15" s="137" t="s">
        <v>94</v>
      </c>
      <c r="C15" s="136"/>
      <c r="D15" s="107"/>
      <c r="F15" s="111">
        <v>0</v>
      </c>
      <c r="G15" s="152"/>
      <c r="H15" s="111">
        <v>0</v>
      </c>
      <c r="I15" s="152"/>
      <c r="J15" s="111">
        <v>0</v>
      </c>
      <c r="K15" s="152"/>
      <c r="L15" s="111">
        <v>0</v>
      </c>
      <c r="M15" s="152"/>
      <c r="N15" s="108">
        <v>34328350.899999999</v>
      </c>
      <c r="O15" s="152"/>
      <c r="P15" s="108">
        <v>34328350.899999999</v>
      </c>
      <c r="Q15" s="112"/>
      <c r="R15" s="105">
        <v>7136994.7599999998</v>
      </c>
      <c r="S15" s="112"/>
      <c r="T15" s="108">
        <v>41465345.659999996</v>
      </c>
      <c r="V15" s="138"/>
      <c r="W15" s="138"/>
    </row>
    <row r="16" spans="1:25" ht="18" customHeight="1" thickBot="1">
      <c r="A16" s="137" t="s">
        <v>181</v>
      </c>
      <c r="B16" s="137"/>
      <c r="C16" s="136"/>
      <c r="D16" s="136"/>
      <c r="F16" s="102">
        <v>360000000</v>
      </c>
      <c r="G16" s="152"/>
      <c r="H16" s="102">
        <v>922834728</v>
      </c>
      <c r="I16" s="152"/>
      <c r="J16" s="102">
        <v>176347121.37000003</v>
      </c>
      <c r="K16" s="152"/>
      <c r="L16" s="102">
        <v>37500000</v>
      </c>
      <c r="M16" s="152"/>
      <c r="N16" s="102">
        <v>451712817.31</v>
      </c>
      <c r="O16" s="152"/>
      <c r="P16" s="113">
        <v>1948394666.6800001</v>
      </c>
      <c r="Q16" s="112"/>
      <c r="R16" s="113">
        <v>164390839.16</v>
      </c>
      <c r="S16" s="112"/>
      <c r="T16" s="113">
        <v>2112785505.8399999</v>
      </c>
      <c r="U16" s="138"/>
      <c r="V16" s="138"/>
      <c r="W16" s="138"/>
    </row>
    <row r="17" spans="1:22" ht="18" customHeight="1" thickTop="1">
      <c r="B17" s="153"/>
      <c r="C17" s="153"/>
      <c r="D17" s="153"/>
      <c r="E17" s="154"/>
      <c r="J17" s="103"/>
      <c r="K17" s="136"/>
      <c r="L17" s="136"/>
      <c r="M17" s="136"/>
      <c r="N17" s="152"/>
      <c r="O17" s="136"/>
      <c r="P17" s="112"/>
      <c r="Q17" s="112"/>
      <c r="R17" s="112"/>
      <c r="S17" s="112"/>
      <c r="T17" s="112"/>
    </row>
    <row r="18" spans="1:22" ht="18" customHeight="1">
      <c r="A18" s="137" t="s">
        <v>149</v>
      </c>
      <c r="B18" s="137"/>
      <c r="C18" s="136"/>
      <c r="D18" s="136"/>
      <c r="F18" s="101">
        <v>360000000</v>
      </c>
      <c r="G18" s="152"/>
      <c r="H18" s="101">
        <v>922834728</v>
      </c>
      <c r="I18" s="152"/>
      <c r="J18" s="101">
        <v>176347121.37000003</v>
      </c>
      <c r="K18" s="152"/>
      <c r="L18" s="101">
        <v>37500000</v>
      </c>
      <c r="M18" s="152"/>
      <c r="N18" s="101">
        <v>461603743.55000001</v>
      </c>
      <c r="O18" s="152"/>
      <c r="P18" s="105">
        <v>1958285592.9200001</v>
      </c>
      <c r="Q18" s="112"/>
      <c r="R18" s="105">
        <v>155198800.34</v>
      </c>
      <c r="S18" s="112"/>
      <c r="T18" s="105">
        <v>2113484393.26</v>
      </c>
    </row>
    <row r="19" spans="1:22" ht="18" customHeight="1">
      <c r="A19" s="137" t="s">
        <v>100</v>
      </c>
      <c r="C19" s="136"/>
      <c r="D19" s="136"/>
      <c r="F19" s="104">
        <v>0</v>
      </c>
      <c r="G19" s="152"/>
      <c r="H19" s="104">
        <v>0</v>
      </c>
      <c r="I19" s="152"/>
      <c r="J19" s="104">
        <v>0</v>
      </c>
      <c r="K19" s="152"/>
      <c r="L19" s="104">
        <v>0</v>
      </c>
      <c r="M19" s="152"/>
      <c r="N19" s="101">
        <v>10896190.41</v>
      </c>
      <c r="O19" s="152"/>
      <c r="P19" s="105">
        <v>10896190.41</v>
      </c>
      <c r="Q19" s="112"/>
      <c r="R19" s="105">
        <v>1870823.41</v>
      </c>
      <c r="S19" s="112"/>
      <c r="T19" s="108">
        <v>12767013.82</v>
      </c>
      <c r="V19" s="105"/>
    </row>
    <row r="20" spans="1:22" ht="18" customHeight="1" thickBot="1">
      <c r="A20" s="137" t="s">
        <v>150</v>
      </c>
      <c r="B20" s="137"/>
      <c r="C20" s="136"/>
      <c r="D20" s="136"/>
      <c r="F20" s="102">
        <v>360000000</v>
      </c>
      <c r="G20" s="152"/>
      <c r="H20" s="102">
        <v>922834728</v>
      </c>
      <c r="I20" s="152"/>
      <c r="J20" s="102">
        <v>176347121.37000003</v>
      </c>
      <c r="K20" s="152"/>
      <c r="L20" s="102">
        <v>37500000</v>
      </c>
      <c r="M20" s="152"/>
      <c r="N20" s="102">
        <v>472499933.95999998</v>
      </c>
      <c r="O20" s="152"/>
      <c r="P20" s="113">
        <v>1969181783.3299999</v>
      </c>
      <c r="Q20" s="112"/>
      <c r="R20" s="113">
        <v>157069623.75</v>
      </c>
      <c r="S20" s="112"/>
      <c r="T20" s="113">
        <v>2126251407.0799999</v>
      </c>
      <c r="V20" s="105"/>
    </row>
    <row r="21" spans="1:22" s="155" customFormat="1" ht="15.95" customHeight="1" thickTop="1">
      <c r="B21" s="156"/>
      <c r="C21" s="156"/>
      <c r="D21" s="156"/>
      <c r="K21" s="157"/>
      <c r="L21" s="157"/>
      <c r="M21" s="157"/>
      <c r="N21" s="157"/>
      <c r="O21" s="157"/>
      <c r="Q21" s="157"/>
      <c r="R21" s="158"/>
      <c r="S21" s="157"/>
      <c r="T21" s="157"/>
    </row>
    <row r="22" spans="1:22" s="155" customFormat="1" ht="21" customHeight="1">
      <c r="A22" s="159"/>
      <c r="B22" s="159"/>
      <c r="C22" s="157"/>
      <c r="D22" s="157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</row>
    <row r="23" spans="1:22" ht="24" customHeight="1">
      <c r="N23" s="138"/>
      <c r="O23" s="138"/>
      <c r="P23" s="138"/>
      <c r="Q23" s="138"/>
      <c r="R23" s="138"/>
      <c r="S23" s="138"/>
      <c r="T23" s="138"/>
    </row>
  </sheetData>
  <mergeCells count="8">
    <mergeCell ref="B13:E13"/>
    <mergeCell ref="A3:T3"/>
    <mergeCell ref="A4:T4"/>
    <mergeCell ref="A5:T5"/>
    <mergeCell ref="A6:T6"/>
    <mergeCell ref="L10:N10"/>
    <mergeCell ref="F8:T8"/>
    <mergeCell ref="F9:T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21"/>
  <sheetViews>
    <sheetView view="pageBreakPreview" zoomScaleNormal="130" zoomScaleSheetLayoutView="100" workbookViewId="0"/>
  </sheetViews>
  <sheetFormatPr defaultColWidth="9.140625" defaultRowHeight="24" customHeight="1"/>
  <cols>
    <col min="1" max="1" width="1.5703125" style="139" customWidth="1"/>
    <col min="2" max="2" width="2.140625" style="139" customWidth="1"/>
    <col min="3" max="3" width="16.140625" style="139" customWidth="1"/>
    <col min="4" max="4" width="12.85546875" style="139" customWidth="1"/>
    <col min="5" max="5" width="2.42578125" style="139" customWidth="1"/>
    <col min="6" max="6" width="22.140625" style="139" customWidth="1"/>
    <col min="7" max="7" width="14.85546875" style="139" customWidth="1"/>
    <col min="8" max="8" width="0.7109375" style="139" customWidth="1"/>
    <col min="9" max="9" width="14.140625" style="139" customWidth="1"/>
    <col min="10" max="10" width="0.7109375" style="139" customWidth="1"/>
    <col min="11" max="11" width="15.85546875" style="139" customWidth="1"/>
    <col min="12" max="12" width="0.7109375" style="139" customWidth="1"/>
    <col min="13" max="13" width="16.140625" style="139" customWidth="1"/>
    <col min="14" max="14" width="0.7109375" style="139" customWidth="1"/>
    <col min="15" max="15" width="16.42578125" style="139" customWidth="1"/>
    <col min="16" max="16384" width="9.140625" style="139"/>
  </cols>
  <sheetData>
    <row r="1" spans="1:15" ht="21" customHeight="1">
      <c r="M1" s="160" t="s">
        <v>88</v>
      </c>
    </row>
    <row r="2" spans="1:15" ht="21" customHeight="1">
      <c r="M2" s="160" t="s">
        <v>89</v>
      </c>
    </row>
    <row r="3" spans="1:15" ht="21" customHeight="1">
      <c r="A3" s="248" t="s">
        <v>140</v>
      </c>
      <c r="B3" s="248"/>
      <c r="C3" s="248"/>
      <c r="D3" s="248"/>
      <c r="E3" s="248"/>
      <c r="F3" s="248"/>
      <c r="G3" s="249"/>
      <c r="H3" s="249"/>
      <c r="I3" s="249"/>
      <c r="J3" s="249"/>
      <c r="K3" s="249"/>
      <c r="L3" s="249"/>
      <c r="M3" s="249"/>
      <c r="N3" s="249"/>
      <c r="O3" s="249"/>
    </row>
    <row r="4" spans="1:15" s="161" customFormat="1" ht="21" customHeight="1">
      <c r="A4" s="250" t="s">
        <v>73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</row>
    <row r="5" spans="1:15" s="161" customFormat="1" ht="23.25">
      <c r="A5" s="250" t="s">
        <v>159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</row>
    <row r="6" spans="1:15" s="161" customFormat="1" ht="23.25">
      <c r="A6" s="250" t="s">
        <v>178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15" s="161" customFormat="1" ht="9.9499999999999993" customHeight="1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</row>
    <row r="8" spans="1:15" s="168" customFormat="1" ht="20.100000000000001" customHeight="1">
      <c r="A8" s="168" t="s">
        <v>21</v>
      </c>
      <c r="G8" s="251" t="s">
        <v>56</v>
      </c>
      <c r="H8" s="251"/>
      <c r="I8" s="251"/>
      <c r="J8" s="251"/>
      <c r="K8" s="251"/>
      <c r="L8" s="251"/>
      <c r="M8" s="251"/>
      <c r="N8" s="251"/>
      <c r="O8" s="251"/>
    </row>
    <row r="9" spans="1:15" s="168" customFormat="1" ht="20.100000000000001" customHeight="1">
      <c r="G9" s="246" t="s">
        <v>55</v>
      </c>
      <c r="H9" s="246"/>
      <c r="I9" s="246"/>
      <c r="J9" s="246"/>
      <c r="K9" s="246"/>
      <c r="L9" s="246"/>
      <c r="M9" s="246"/>
      <c r="N9" s="246"/>
      <c r="O9" s="246"/>
    </row>
    <row r="10" spans="1:15" s="168" customFormat="1" ht="20.100000000000001" customHeight="1">
      <c r="G10" s="217" t="s">
        <v>46</v>
      </c>
      <c r="H10" s="217"/>
      <c r="I10" s="188" t="s">
        <v>29</v>
      </c>
      <c r="J10" s="217"/>
      <c r="K10" s="246" t="s">
        <v>24</v>
      </c>
      <c r="L10" s="246"/>
      <c r="M10" s="246"/>
      <c r="N10" s="217"/>
      <c r="O10" s="217" t="s">
        <v>27</v>
      </c>
    </row>
    <row r="11" spans="1:15" s="168" customFormat="1" ht="20.100000000000001" customHeight="1">
      <c r="G11" s="217" t="s">
        <v>28</v>
      </c>
      <c r="H11" s="217"/>
      <c r="I11" s="217" t="s">
        <v>5</v>
      </c>
      <c r="J11" s="217"/>
      <c r="K11" s="218" t="s">
        <v>11</v>
      </c>
      <c r="L11" s="217"/>
      <c r="M11" s="217" t="s">
        <v>2</v>
      </c>
      <c r="N11" s="217"/>
      <c r="O11" s="217" t="s">
        <v>30</v>
      </c>
    </row>
    <row r="12" spans="1:15" s="168" customFormat="1" ht="20.100000000000001" customHeight="1">
      <c r="C12" s="247"/>
      <c r="D12" s="247"/>
      <c r="E12" s="247"/>
      <c r="F12" s="187"/>
      <c r="G12" s="216" t="s">
        <v>106</v>
      </c>
      <c r="H12" s="217"/>
      <c r="I12" s="216"/>
      <c r="J12" s="217"/>
      <c r="K12" s="220" t="s">
        <v>164</v>
      </c>
      <c r="L12" s="217"/>
      <c r="M12" s="216"/>
      <c r="N12" s="217"/>
      <c r="O12" s="216"/>
    </row>
    <row r="13" spans="1:15" s="168" customFormat="1" ht="20.100000000000001" customHeight="1">
      <c r="A13" s="168" t="s">
        <v>180</v>
      </c>
      <c r="G13" s="3">
        <v>360000000</v>
      </c>
      <c r="H13" s="3"/>
      <c r="I13" s="3">
        <v>922834728</v>
      </c>
      <c r="J13" s="3"/>
      <c r="K13" s="3">
        <v>37500000</v>
      </c>
      <c r="L13" s="3"/>
      <c r="M13" s="3">
        <v>461867044.37</v>
      </c>
      <c r="N13" s="3"/>
      <c r="O13" s="3">
        <v>1782201772.3699999</v>
      </c>
    </row>
    <row r="14" spans="1:15" s="168" customFormat="1" ht="20.100000000000001" customHeight="1">
      <c r="A14" s="168" t="s">
        <v>100</v>
      </c>
      <c r="G14" s="221">
        <v>0</v>
      </c>
      <c r="H14" s="3"/>
      <c r="I14" s="221">
        <v>0</v>
      </c>
      <c r="J14" s="222"/>
      <c r="K14" s="221">
        <v>0</v>
      </c>
      <c r="L14" s="222"/>
      <c r="M14" s="3">
        <v>12363971.23</v>
      </c>
      <c r="N14" s="222"/>
      <c r="O14" s="3">
        <v>12363971.23</v>
      </c>
    </row>
    <row r="15" spans="1:15" s="168" customFormat="1" ht="20.100000000000001" customHeight="1" thickBot="1">
      <c r="A15" s="168" t="s">
        <v>181</v>
      </c>
      <c r="G15" s="223">
        <v>360000000</v>
      </c>
      <c r="H15" s="3"/>
      <c r="I15" s="223">
        <v>922834728</v>
      </c>
      <c r="J15" s="3"/>
      <c r="K15" s="223">
        <v>37500000</v>
      </c>
      <c r="L15" s="3"/>
      <c r="M15" s="223">
        <v>474231015.60000002</v>
      </c>
      <c r="N15" s="3"/>
      <c r="O15" s="223">
        <v>1794565743.5999999</v>
      </c>
    </row>
    <row r="16" spans="1:15" s="168" customFormat="1" ht="20.100000000000001" customHeight="1" thickTop="1">
      <c r="C16" s="219"/>
      <c r="D16" s="219"/>
      <c r="E16" s="219"/>
      <c r="F16" s="187"/>
      <c r="G16" s="217"/>
      <c r="H16" s="217"/>
      <c r="I16" s="217"/>
      <c r="J16" s="217"/>
      <c r="K16" s="224"/>
      <c r="L16" s="217"/>
      <c r="M16" s="217"/>
      <c r="N16" s="217"/>
      <c r="O16" s="217"/>
    </row>
    <row r="17" spans="1:15" s="168" customFormat="1" ht="20.100000000000001" customHeight="1">
      <c r="A17" s="168" t="s">
        <v>149</v>
      </c>
      <c r="G17" s="3">
        <v>360000000</v>
      </c>
      <c r="H17" s="3"/>
      <c r="I17" s="3">
        <v>922834728</v>
      </c>
      <c r="J17" s="3"/>
      <c r="K17" s="3">
        <v>37500000</v>
      </c>
      <c r="L17" s="3"/>
      <c r="M17" s="3">
        <v>476460847.51999998</v>
      </c>
      <c r="N17" s="3"/>
      <c r="O17" s="3">
        <v>1796795575.52</v>
      </c>
    </row>
    <row r="18" spans="1:15" s="168" customFormat="1" ht="20.100000000000001" customHeight="1">
      <c r="A18" s="168" t="s">
        <v>100</v>
      </c>
      <c r="G18" s="221">
        <v>0</v>
      </c>
      <c r="H18" s="3"/>
      <c r="I18" s="221">
        <v>0</v>
      </c>
      <c r="J18" s="222"/>
      <c r="K18" s="221">
        <v>0</v>
      </c>
      <c r="L18" s="222"/>
      <c r="M18" s="3">
        <v>12462095.66</v>
      </c>
      <c r="N18" s="222"/>
      <c r="O18" s="3">
        <v>12462095.66</v>
      </c>
    </row>
    <row r="19" spans="1:15" s="168" customFormat="1" ht="20.100000000000001" customHeight="1" thickBot="1">
      <c r="A19" s="168" t="s">
        <v>150</v>
      </c>
      <c r="G19" s="223">
        <v>360000000</v>
      </c>
      <c r="H19" s="3"/>
      <c r="I19" s="223">
        <v>922834728</v>
      </c>
      <c r="J19" s="3"/>
      <c r="K19" s="223">
        <v>37500000</v>
      </c>
      <c r="L19" s="3"/>
      <c r="M19" s="223">
        <v>488922943.18000001</v>
      </c>
      <c r="N19" s="3"/>
      <c r="O19" s="223">
        <v>1809257671.1800001</v>
      </c>
    </row>
    <row r="20" spans="1:15" s="163" customFormat="1" ht="19.149999999999999" customHeight="1" thickTop="1">
      <c r="D20" s="165"/>
      <c r="E20" s="165"/>
      <c r="F20" s="166"/>
      <c r="G20" s="164"/>
      <c r="H20" s="164"/>
      <c r="I20" s="164"/>
      <c r="J20" s="164"/>
      <c r="K20" s="167"/>
      <c r="L20" s="164"/>
      <c r="M20" s="164"/>
      <c r="N20" s="164"/>
      <c r="O20" s="164"/>
    </row>
    <row r="21" spans="1:15" s="168" customFormat="1" ht="20.25" customHeight="1">
      <c r="G21" s="3"/>
      <c r="H21" s="3"/>
      <c r="I21" s="3"/>
      <c r="J21" s="3"/>
      <c r="K21" s="3"/>
      <c r="L21" s="3"/>
      <c r="M21" s="3"/>
      <c r="N21" s="3"/>
      <c r="O21" s="3"/>
    </row>
  </sheetData>
  <mergeCells count="8">
    <mergeCell ref="K10:M10"/>
    <mergeCell ref="C12:E12"/>
    <mergeCell ref="A3:O3"/>
    <mergeCell ref="A4:O4"/>
    <mergeCell ref="A5:O5"/>
    <mergeCell ref="A6:O6"/>
    <mergeCell ref="G8:O8"/>
    <mergeCell ref="G9:O9"/>
  </mergeCells>
  <pageMargins left="1.1811023622047245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rgb="FF92D050"/>
  </sheetPr>
  <dimension ref="A1:R79"/>
  <sheetViews>
    <sheetView view="pageBreakPreview" zoomScaleNormal="110" zoomScaleSheetLayoutView="100" workbookViewId="0"/>
  </sheetViews>
  <sheetFormatPr defaultColWidth="9.140625" defaultRowHeight="17.25" customHeight="1"/>
  <cols>
    <col min="1" max="3" width="1.42578125" style="116" customWidth="1"/>
    <col min="4" max="4" width="35.5703125" style="116" customWidth="1"/>
    <col min="5" max="5" width="12.7109375" style="4" customWidth="1"/>
    <col min="6" max="6" width="0.7109375" style="4" customWidth="1"/>
    <col min="7" max="7" width="12.7109375" style="4" customWidth="1"/>
    <col min="8" max="8" width="0.7109375" style="4" customWidth="1"/>
    <col min="9" max="9" width="12.7109375" style="4" customWidth="1"/>
    <col min="10" max="10" width="0.7109375" style="4" customWidth="1"/>
    <col min="11" max="11" width="12.7109375" style="4" customWidth="1"/>
    <col min="12" max="14" width="11" style="116" bestFit="1" customWidth="1"/>
    <col min="15" max="15" width="11.140625" style="116" bestFit="1" customWidth="1"/>
    <col min="16" max="16" width="9.140625" style="116"/>
    <col min="17" max="17" width="11" style="116" bestFit="1" customWidth="1"/>
    <col min="18" max="18" width="9.140625" style="116" bestFit="1" customWidth="1"/>
    <col min="19" max="16384" width="9.140625" style="116"/>
  </cols>
  <sheetData>
    <row r="1" spans="1:11" ht="22.15" customHeight="1">
      <c r="K1" s="118" t="s">
        <v>88</v>
      </c>
    </row>
    <row r="2" spans="1:11" ht="22.15" customHeight="1">
      <c r="K2" s="118" t="s">
        <v>89</v>
      </c>
    </row>
    <row r="3" spans="1:11" ht="22.15" customHeight="1">
      <c r="A3" s="252" t="s">
        <v>71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</row>
    <row r="4" spans="1:11" s="115" customFormat="1" ht="22.15" customHeight="1">
      <c r="A4" s="253" t="s">
        <v>72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</row>
    <row r="5" spans="1:11" s="115" customFormat="1" ht="22.15" customHeight="1">
      <c r="A5" s="253" t="s">
        <v>4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</row>
    <row r="6" spans="1:11" s="115" customFormat="1" ht="22.15" customHeight="1">
      <c r="A6" s="230" t="s">
        <v>178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</row>
    <row r="7" spans="1:11" s="115" customFormat="1" ht="9.9499999999999993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</row>
    <row r="8" spans="1:11" s="122" customFormat="1" ht="18" customHeight="1">
      <c r="A8" s="120"/>
      <c r="B8" s="121"/>
      <c r="C8" s="121"/>
      <c r="E8" s="257" t="s">
        <v>56</v>
      </c>
      <c r="F8" s="257"/>
      <c r="G8" s="257"/>
      <c r="H8" s="257"/>
      <c r="I8" s="257"/>
      <c r="J8" s="257"/>
      <c r="K8" s="257"/>
    </row>
    <row r="9" spans="1:11" s="122" customFormat="1" ht="18" customHeight="1">
      <c r="A9" s="120"/>
      <c r="B9" s="121"/>
      <c r="C9" s="121"/>
      <c r="E9" s="254" t="s">
        <v>25</v>
      </c>
      <c r="F9" s="254"/>
      <c r="G9" s="254"/>
      <c r="H9" s="53"/>
      <c r="I9" s="254" t="s">
        <v>55</v>
      </c>
      <c r="J9" s="254"/>
      <c r="K9" s="254"/>
    </row>
    <row r="10" spans="1:11" s="122" customFormat="1" ht="18" customHeight="1">
      <c r="A10" s="120"/>
      <c r="B10" s="121"/>
      <c r="C10" s="121"/>
      <c r="E10" s="97" t="s">
        <v>179</v>
      </c>
      <c r="F10" s="54"/>
      <c r="G10" s="97" t="s">
        <v>148</v>
      </c>
      <c r="H10" s="54"/>
      <c r="I10" s="97" t="s">
        <v>179</v>
      </c>
      <c r="J10" s="54"/>
      <c r="K10" s="97" t="s">
        <v>148</v>
      </c>
    </row>
    <row r="11" spans="1:11" s="122" customFormat="1" ht="18" customHeight="1">
      <c r="A11" s="123" t="s">
        <v>31</v>
      </c>
      <c r="B11" s="121"/>
      <c r="C11" s="121"/>
      <c r="D11" s="124"/>
      <c r="E11" s="55"/>
      <c r="F11" s="55"/>
      <c r="G11" s="55"/>
      <c r="H11" s="55"/>
      <c r="I11" s="55"/>
      <c r="J11" s="55"/>
      <c r="K11" s="55"/>
    </row>
    <row r="12" spans="1:11" s="122" customFormat="1" ht="18" customHeight="1">
      <c r="A12" s="120" t="s">
        <v>93</v>
      </c>
      <c r="C12" s="120"/>
      <c r="D12" s="124"/>
      <c r="E12" s="56">
        <v>41381571.640000001</v>
      </c>
      <c r="F12" s="56"/>
      <c r="G12" s="56">
        <v>12767013.82</v>
      </c>
      <c r="H12" s="56"/>
      <c r="I12" s="56">
        <v>12363971.23</v>
      </c>
      <c r="J12" s="56"/>
      <c r="K12" s="56">
        <v>12462095.66</v>
      </c>
    </row>
    <row r="13" spans="1:11" s="122" customFormat="1" ht="18" customHeight="1">
      <c r="A13" s="125" t="s">
        <v>95</v>
      </c>
      <c r="C13" s="125"/>
      <c r="D13" s="124"/>
      <c r="E13" s="56"/>
      <c r="F13" s="56"/>
      <c r="G13" s="56"/>
      <c r="H13" s="56"/>
      <c r="I13" s="56"/>
      <c r="J13" s="56"/>
      <c r="K13" s="56"/>
    </row>
    <row r="14" spans="1:11" s="122" customFormat="1" ht="18" customHeight="1">
      <c r="B14" s="126" t="s">
        <v>87</v>
      </c>
      <c r="D14" s="124"/>
      <c r="E14" s="56"/>
      <c r="F14" s="56"/>
      <c r="G14" s="56"/>
      <c r="H14" s="56"/>
      <c r="I14" s="56"/>
      <c r="J14" s="56"/>
      <c r="K14" s="56"/>
    </row>
    <row r="15" spans="1:11" s="122" customFormat="1" ht="18" customHeight="1">
      <c r="C15" s="120" t="s">
        <v>190</v>
      </c>
      <c r="D15" s="124"/>
      <c r="E15" s="57">
        <v>-117978.17</v>
      </c>
      <c r="F15" s="56"/>
      <c r="G15" s="57">
        <v>-1495330.45</v>
      </c>
      <c r="H15" s="28"/>
      <c r="I15" s="27">
        <v>-64448.13</v>
      </c>
      <c r="J15" s="28"/>
      <c r="K15" s="27">
        <v>-159409.72</v>
      </c>
    </row>
    <row r="16" spans="1:11" s="122" customFormat="1" ht="18" customHeight="1">
      <c r="C16" s="122" t="s">
        <v>188</v>
      </c>
      <c r="D16" s="124"/>
      <c r="E16" s="29">
        <v>0</v>
      </c>
      <c r="F16" s="56"/>
      <c r="G16" s="57">
        <v>-329900</v>
      </c>
      <c r="H16" s="28"/>
      <c r="I16" s="29">
        <v>0</v>
      </c>
      <c r="J16" s="28"/>
      <c r="K16" s="29">
        <v>0</v>
      </c>
    </row>
    <row r="17" spans="1:11" s="122" customFormat="1" ht="18" customHeight="1">
      <c r="C17" s="120" t="s">
        <v>142</v>
      </c>
      <c r="D17" s="124"/>
      <c r="E17" s="56">
        <v>56057260.289999999</v>
      </c>
      <c r="F17" s="56"/>
      <c r="G17" s="56">
        <v>54713263.719999999</v>
      </c>
      <c r="H17" s="28"/>
      <c r="I17" s="28">
        <v>38421358.600000001</v>
      </c>
      <c r="J17" s="28"/>
      <c r="K17" s="28">
        <v>37957444.590000004</v>
      </c>
    </row>
    <row r="18" spans="1:11" s="122" customFormat="1" ht="18" customHeight="1">
      <c r="C18" s="120" t="s">
        <v>191</v>
      </c>
      <c r="D18" s="124"/>
      <c r="E18" s="29">
        <v>0</v>
      </c>
      <c r="F18" s="56"/>
      <c r="G18" s="57">
        <v>-4592.82</v>
      </c>
      <c r="H18" s="56"/>
      <c r="I18" s="29">
        <v>0</v>
      </c>
      <c r="J18" s="56"/>
      <c r="K18" s="29">
        <v>0</v>
      </c>
    </row>
    <row r="19" spans="1:11" s="122" customFormat="1" ht="18" customHeight="1">
      <c r="C19" s="122" t="s">
        <v>168</v>
      </c>
      <c r="D19" s="124"/>
      <c r="E19" s="57">
        <v>367403.02</v>
      </c>
      <c r="F19" s="56"/>
      <c r="G19" s="57">
        <v>776213.44</v>
      </c>
      <c r="H19" s="28"/>
      <c r="I19" s="27">
        <v>369271.18</v>
      </c>
      <c r="J19" s="28"/>
      <c r="K19" s="27">
        <v>776213.44</v>
      </c>
    </row>
    <row r="20" spans="1:11" s="122" customFormat="1" ht="18" customHeight="1">
      <c r="C20" s="120" t="s">
        <v>84</v>
      </c>
      <c r="D20" s="124"/>
      <c r="E20" s="56">
        <v>2612478.64</v>
      </c>
      <c r="F20" s="56"/>
      <c r="G20" s="56">
        <v>2497068.7200000002</v>
      </c>
      <c r="H20" s="28"/>
      <c r="I20" s="28">
        <v>1802557.58</v>
      </c>
      <c r="J20" s="28"/>
      <c r="K20" s="28">
        <v>1781203.47</v>
      </c>
    </row>
    <row r="21" spans="1:11" s="122" customFormat="1" ht="18" customHeight="1">
      <c r="C21" s="120" t="s">
        <v>1</v>
      </c>
      <c r="D21" s="124"/>
      <c r="E21" s="57">
        <v>-584050.23</v>
      </c>
      <c r="F21" s="56"/>
      <c r="G21" s="57">
        <v>-606238.71</v>
      </c>
      <c r="H21" s="28"/>
      <c r="I21" s="27">
        <v>-578377.24</v>
      </c>
      <c r="J21" s="28"/>
      <c r="K21" s="27">
        <v>-1316540.69</v>
      </c>
    </row>
    <row r="22" spans="1:11" s="122" customFormat="1" ht="18" customHeight="1">
      <c r="C22" s="120" t="s">
        <v>114</v>
      </c>
      <c r="D22" s="124"/>
      <c r="E22" s="33">
        <v>5346378.42</v>
      </c>
      <c r="F22" s="33"/>
      <c r="G22" s="33">
        <v>4293193.6399999997</v>
      </c>
      <c r="H22" s="30"/>
      <c r="I22" s="30">
        <v>4202942.2300000004</v>
      </c>
      <c r="J22" s="30"/>
      <c r="K22" s="30">
        <v>3444535.09</v>
      </c>
    </row>
    <row r="23" spans="1:11" s="122" customFormat="1" ht="18" customHeight="1">
      <c r="C23" s="120" t="s">
        <v>79</v>
      </c>
      <c r="D23" s="124"/>
      <c r="E23" s="58">
        <v>3725739.11</v>
      </c>
      <c r="F23" s="56"/>
      <c r="G23" s="58">
        <v>9877170.8300000001</v>
      </c>
      <c r="H23" s="28"/>
      <c r="I23" s="31">
        <v>3817794.53</v>
      </c>
      <c r="J23" s="28"/>
      <c r="K23" s="31">
        <v>7717488.0300000003</v>
      </c>
    </row>
    <row r="24" spans="1:11" s="122" customFormat="1" ht="18" customHeight="1">
      <c r="A24" s="127" t="s">
        <v>9</v>
      </c>
      <c r="B24" s="127"/>
      <c r="C24" s="127"/>
      <c r="D24" s="127"/>
      <c r="E24" s="56"/>
      <c r="F24" s="56"/>
      <c r="G24" s="56"/>
      <c r="H24" s="56"/>
      <c r="I24" s="59"/>
      <c r="J24" s="56"/>
      <c r="K24" s="59"/>
    </row>
    <row r="25" spans="1:11" s="122" customFormat="1" ht="18" customHeight="1">
      <c r="A25" s="127"/>
      <c r="B25" s="127" t="s">
        <v>0</v>
      </c>
      <c r="C25" s="127"/>
      <c r="D25" s="127"/>
      <c r="E25" s="56">
        <v>108788802.72</v>
      </c>
      <c r="F25" s="56"/>
      <c r="G25" s="56">
        <v>82487862.189999998</v>
      </c>
      <c r="H25" s="28"/>
      <c r="I25" s="28">
        <v>60335069.979999997</v>
      </c>
      <c r="J25" s="28"/>
      <c r="K25" s="28">
        <v>62663029.869999997</v>
      </c>
    </row>
    <row r="26" spans="1:11" s="122" customFormat="1" ht="18" customHeight="1">
      <c r="A26" s="127" t="s">
        <v>103</v>
      </c>
      <c r="D26" s="124"/>
      <c r="E26" s="56"/>
      <c r="F26" s="56"/>
      <c r="G26" s="56"/>
      <c r="H26" s="56"/>
      <c r="I26" s="56"/>
      <c r="J26" s="56"/>
      <c r="K26" s="56"/>
    </row>
    <row r="27" spans="1:11" s="122" customFormat="1" ht="18" customHeight="1">
      <c r="C27" s="120" t="s">
        <v>116</v>
      </c>
      <c r="D27" s="124"/>
      <c r="E27" s="57">
        <v>21717649.379999999</v>
      </c>
      <c r="F27" s="56"/>
      <c r="G27" s="57">
        <v>43704168.560000002</v>
      </c>
      <c r="H27" s="28"/>
      <c r="I27" s="27">
        <v>15393727.949999999</v>
      </c>
      <c r="J27" s="27"/>
      <c r="K27" s="27">
        <v>31777673.32</v>
      </c>
    </row>
    <row r="28" spans="1:11" s="122" customFormat="1" ht="18" customHeight="1">
      <c r="C28" s="120" t="s">
        <v>99</v>
      </c>
      <c r="D28" s="124"/>
      <c r="E28" s="57">
        <v>4450525.34</v>
      </c>
      <c r="F28" s="56"/>
      <c r="G28" s="57">
        <v>2381644.31</v>
      </c>
      <c r="H28" s="28"/>
      <c r="I28" s="57">
        <v>965476.07</v>
      </c>
      <c r="J28" s="32"/>
      <c r="K28" s="57">
        <v>1049609.31</v>
      </c>
    </row>
    <row r="29" spans="1:11" s="122" customFormat="1" ht="18" customHeight="1">
      <c r="C29" s="120" t="s">
        <v>38</v>
      </c>
      <c r="D29" s="124"/>
      <c r="E29" s="57">
        <v>15515313.789999999</v>
      </c>
      <c r="F29" s="56"/>
      <c r="G29" s="57">
        <v>3765540.72</v>
      </c>
      <c r="H29" s="28"/>
      <c r="I29" s="27">
        <v>5439264.8899999997</v>
      </c>
      <c r="J29" s="28"/>
      <c r="K29" s="27">
        <v>3670010.31</v>
      </c>
    </row>
    <row r="30" spans="1:11" s="122" customFormat="1" ht="18" customHeight="1">
      <c r="C30" s="122" t="s">
        <v>65</v>
      </c>
      <c r="D30" s="124"/>
      <c r="E30" s="57">
        <v>-103269.85</v>
      </c>
      <c r="F30" s="56"/>
      <c r="G30" s="57">
        <v>2635039.34</v>
      </c>
      <c r="H30" s="28"/>
      <c r="I30" s="27">
        <v>-62912.74</v>
      </c>
      <c r="J30" s="28"/>
      <c r="K30" s="27">
        <v>394868.61</v>
      </c>
    </row>
    <row r="31" spans="1:11" s="122" customFormat="1" ht="18" customHeight="1">
      <c r="C31" s="120" t="s">
        <v>52</v>
      </c>
      <c r="D31" s="128"/>
      <c r="E31" s="57">
        <v>-86237.5</v>
      </c>
      <c r="F31" s="56"/>
      <c r="G31" s="57">
        <v>-537738.97</v>
      </c>
      <c r="H31" s="28"/>
      <c r="I31" s="27">
        <v>-103637.5</v>
      </c>
      <c r="J31" s="28"/>
      <c r="K31" s="27">
        <v>-567738.97</v>
      </c>
    </row>
    <row r="32" spans="1:11" s="122" customFormat="1" ht="18" customHeight="1">
      <c r="A32" s="127" t="s">
        <v>109</v>
      </c>
      <c r="B32" s="120"/>
      <c r="C32" s="120"/>
      <c r="D32" s="124"/>
      <c r="E32" s="56"/>
      <c r="F32" s="56"/>
      <c r="G32" s="56"/>
      <c r="H32" s="56"/>
      <c r="I32" s="56"/>
      <c r="J32" s="56"/>
      <c r="K32" s="56"/>
    </row>
    <row r="33" spans="1:11" s="122" customFormat="1" ht="18" customHeight="1">
      <c r="C33" s="120" t="s">
        <v>117</v>
      </c>
      <c r="D33" s="124"/>
      <c r="E33" s="57">
        <v>-31966288.399999999</v>
      </c>
      <c r="F33" s="56"/>
      <c r="G33" s="57">
        <v>-23819026.690000001</v>
      </c>
      <c r="H33" s="56"/>
      <c r="I33" s="57">
        <v>-21419318.309999999</v>
      </c>
      <c r="J33" s="56"/>
      <c r="K33" s="57">
        <v>-10218239.9</v>
      </c>
    </row>
    <row r="34" spans="1:11" s="122" customFormat="1" ht="18" customHeight="1">
      <c r="C34" s="120" t="s">
        <v>66</v>
      </c>
      <c r="D34" s="124"/>
      <c r="E34" s="57">
        <v>-3393423.4</v>
      </c>
      <c r="F34" s="56"/>
      <c r="G34" s="57">
        <v>-5466182.1799999997</v>
      </c>
      <c r="H34" s="56"/>
      <c r="I34" s="57">
        <v>-3164529.66</v>
      </c>
      <c r="J34" s="56"/>
      <c r="K34" s="57">
        <v>-2185575.71</v>
      </c>
    </row>
    <row r="35" spans="1:11" s="122" customFormat="1" ht="18" customHeight="1">
      <c r="C35" s="120" t="s">
        <v>19</v>
      </c>
      <c r="D35" s="124"/>
      <c r="E35" s="58">
        <v>239815.17</v>
      </c>
      <c r="F35" s="56"/>
      <c r="G35" s="58">
        <v>-1801688.56</v>
      </c>
      <c r="H35" s="56"/>
      <c r="I35" s="58">
        <v>301815.17</v>
      </c>
      <c r="J35" s="56"/>
      <c r="K35" s="58">
        <v>-700308.83</v>
      </c>
    </row>
    <row r="36" spans="1:11" s="122" customFormat="1" ht="18" customHeight="1">
      <c r="A36" s="120" t="s">
        <v>132</v>
      </c>
      <c r="B36" s="120"/>
      <c r="C36" s="120"/>
      <c r="D36" s="124"/>
      <c r="E36" s="57">
        <v>115162887.25</v>
      </c>
      <c r="F36" s="56"/>
      <c r="G36" s="57">
        <v>103349618.72</v>
      </c>
      <c r="H36" s="56"/>
      <c r="I36" s="57">
        <v>57684955.850000001</v>
      </c>
      <c r="J36" s="56"/>
      <c r="K36" s="57">
        <v>85883328.010000005</v>
      </c>
    </row>
    <row r="37" spans="1:11" s="122" customFormat="1" ht="18" customHeight="1">
      <c r="A37" s="122" t="s">
        <v>83</v>
      </c>
      <c r="C37" s="120"/>
      <c r="D37" s="124"/>
      <c r="E37" s="59">
        <v>12228.51</v>
      </c>
      <c r="F37" s="56"/>
      <c r="G37" s="59">
        <v>476.47</v>
      </c>
      <c r="H37" s="56"/>
      <c r="I37" s="59">
        <v>473.12</v>
      </c>
      <c r="J37" s="56"/>
      <c r="K37" s="59">
        <v>476.47</v>
      </c>
    </row>
    <row r="38" spans="1:11" s="122" customFormat="1" ht="18" customHeight="1">
      <c r="A38" s="122" t="s">
        <v>141</v>
      </c>
      <c r="C38" s="120"/>
      <c r="D38" s="124"/>
      <c r="E38" s="59">
        <v>-2596201.6</v>
      </c>
      <c r="F38" s="56"/>
      <c r="G38" s="59">
        <v>-849360</v>
      </c>
      <c r="H38" s="56"/>
      <c r="I38" s="57">
        <v>-2153801.6</v>
      </c>
      <c r="J38" s="56"/>
      <c r="K38" s="57">
        <v>-849360</v>
      </c>
    </row>
    <row r="39" spans="1:11" s="122" customFormat="1" ht="18" customHeight="1">
      <c r="A39" s="122" t="s">
        <v>6</v>
      </c>
      <c r="C39" s="120"/>
      <c r="D39" s="124"/>
      <c r="E39" s="59">
        <v>-7817396.71</v>
      </c>
      <c r="F39" s="56"/>
      <c r="G39" s="59">
        <v>-7299823.4699999997</v>
      </c>
      <c r="H39" s="56"/>
      <c r="I39" s="59">
        <v>-5524699.0999999996</v>
      </c>
      <c r="J39" s="56"/>
      <c r="K39" s="59">
        <v>-5949214.5599999996</v>
      </c>
    </row>
    <row r="40" spans="1:11" s="122" customFormat="1" ht="18" customHeight="1">
      <c r="C40" s="120"/>
      <c r="D40" s="120" t="s">
        <v>137</v>
      </c>
      <c r="E40" s="60">
        <v>104761517.45</v>
      </c>
      <c r="F40" s="56"/>
      <c r="G40" s="60">
        <v>95200911.719999999</v>
      </c>
      <c r="H40" s="56"/>
      <c r="I40" s="60">
        <v>50006928.270000003</v>
      </c>
      <c r="J40" s="56"/>
      <c r="K40" s="60">
        <v>79085229.920000002</v>
      </c>
    </row>
    <row r="41" spans="1:11" s="122" customFormat="1" ht="16.7" customHeight="1">
      <c r="C41" s="120"/>
      <c r="D41" s="120"/>
      <c r="E41" s="59"/>
      <c r="F41" s="56"/>
      <c r="G41" s="59"/>
      <c r="H41" s="56"/>
      <c r="I41" s="59"/>
      <c r="J41" s="56"/>
      <c r="K41" s="59"/>
    </row>
    <row r="42" spans="1:11" s="114" customFormat="1" ht="22.15" customHeight="1">
      <c r="E42" s="10"/>
      <c r="F42" s="10"/>
      <c r="G42" s="10"/>
      <c r="H42" s="10"/>
      <c r="I42" s="10"/>
      <c r="J42" s="10"/>
      <c r="K42" s="118" t="s">
        <v>88</v>
      </c>
    </row>
    <row r="43" spans="1:11" s="114" customFormat="1" ht="22.15" customHeight="1">
      <c r="E43" s="10"/>
      <c r="F43" s="10"/>
      <c r="G43" s="10"/>
      <c r="H43" s="10"/>
      <c r="I43" s="10"/>
      <c r="J43" s="10"/>
      <c r="K43" s="118" t="s">
        <v>89</v>
      </c>
    </row>
    <row r="44" spans="1:11" ht="22.15" customHeight="1">
      <c r="A44" s="252" t="s">
        <v>70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</row>
    <row r="45" spans="1:11" s="115" customFormat="1" ht="22.15" customHeight="1">
      <c r="A45" s="253" t="s">
        <v>72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</row>
    <row r="46" spans="1:11" s="115" customFormat="1" ht="22.15" customHeight="1">
      <c r="A46" s="253" t="s">
        <v>67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</row>
    <row r="47" spans="1:11" s="115" customFormat="1" ht="22.15" customHeight="1">
      <c r="A47" s="230" t="s">
        <v>178</v>
      </c>
      <c r="B47" s="230"/>
      <c r="C47" s="230"/>
      <c r="D47" s="230"/>
      <c r="E47" s="230"/>
      <c r="F47" s="230"/>
      <c r="G47" s="230"/>
      <c r="H47" s="230"/>
      <c r="I47" s="230"/>
      <c r="J47" s="230"/>
      <c r="K47" s="230"/>
    </row>
    <row r="48" spans="1:11" s="115" customFormat="1" ht="9.9499999999999993" customHeight="1">
      <c r="A48" s="119"/>
      <c r="B48" s="119"/>
      <c r="C48" s="119"/>
      <c r="D48" s="119"/>
      <c r="E48" s="119"/>
      <c r="F48" s="119"/>
      <c r="G48" s="119"/>
      <c r="H48" s="119"/>
      <c r="I48" s="119"/>
      <c r="J48" s="119"/>
      <c r="K48" s="119"/>
    </row>
    <row r="49" spans="1:11" ht="18" customHeight="1">
      <c r="A49" s="117"/>
      <c r="B49" s="106"/>
      <c r="C49" s="106"/>
      <c r="E49" s="256" t="s">
        <v>56</v>
      </c>
      <c r="F49" s="256"/>
      <c r="G49" s="256"/>
      <c r="H49" s="256"/>
      <c r="I49" s="256"/>
      <c r="J49" s="256"/>
      <c r="K49" s="256"/>
    </row>
    <row r="50" spans="1:11" ht="18" customHeight="1">
      <c r="A50" s="117"/>
      <c r="B50" s="106"/>
      <c r="C50" s="106"/>
      <c r="E50" s="255" t="s">
        <v>25</v>
      </c>
      <c r="F50" s="255"/>
      <c r="G50" s="255"/>
      <c r="H50" s="5"/>
      <c r="I50" s="255" t="s">
        <v>55</v>
      </c>
      <c r="J50" s="255"/>
      <c r="K50" s="255"/>
    </row>
    <row r="51" spans="1:11" ht="18" customHeight="1">
      <c r="A51" s="117"/>
      <c r="B51" s="106"/>
      <c r="C51" s="106"/>
      <c r="E51" s="225" t="s">
        <v>179</v>
      </c>
      <c r="F51" s="226"/>
      <c r="G51" s="225" t="s">
        <v>148</v>
      </c>
      <c r="H51" s="226"/>
      <c r="I51" s="225" t="s">
        <v>179</v>
      </c>
      <c r="J51" s="226"/>
      <c r="K51" s="225" t="s">
        <v>148</v>
      </c>
    </row>
    <row r="52" spans="1:11" ht="18" customHeight="1">
      <c r="A52" s="129" t="s">
        <v>32</v>
      </c>
      <c r="D52" s="107"/>
      <c r="E52" s="11"/>
      <c r="F52" s="6"/>
      <c r="G52" s="11"/>
      <c r="H52" s="6"/>
      <c r="I52" s="11"/>
      <c r="J52" s="6"/>
      <c r="K52" s="11"/>
    </row>
    <row r="53" spans="1:11" ht="18" customHeight="1">
      <c r="B53" s="116" t="s">
        <v>156</v>
      </c>
      <c r="E53" s="62">
        <v>0</v>
      </c>
      <c r="G53" s="62">
        <v>0</v>
      </c>
      <c r="I53" s="61">
        <v>-30000000</v>
      </c>
      <c r="K53" s="61">
        <v>-137168668.56</v>
      </c>
    </row>
    <row r="54" spans="1:11" ht="18" customHeight="1">
      <c r="B54" s="116" t="s">
        <v>173</v>
      </c>
      <c r="E54" s="62">
        <v>0</v>
      </c>
      <c r="G54" s="62">
        <v>0</v>
      </c>
      <c r="I54" s="4">
        <v>26000000</v>
      </c>
      <c r="K54" s="4">
        <v>153668668.56</v>
      </c>
    </row>
    <row r="55" spans="1:11" ht="18" customHeight="1">
      <c r="B55" s="116" t="s">
        <v>81</v>
      </c>
      <c r="D55" s="107"/>
      <c r="E55" s="12">
        <v>-33452773.949999999</v>
      </c>
      <c r="G55" s="12">
        <v>-58338020.670000002</v>
      </c>
      <c r="H55" s="18"/>
      <c r="I55" s="61">
        <v>-24551782.850000001</v>
      </c>
      <c r="J55" s="18"/>
      <c r="K55" s="61">
        <v>-53286059.789999999</v>
      </c>
    </row>
    <row r="56" spans="1:11" ht="18" customHeight="1">
      <c r="B56" s="116" t="s">
        <v>146</v>
      </c>
      <c r="D56" s="107"/>
      <c r="E56" s="12">
        <v>10369.16</v>
      </c>
      <c r="F56" s="8"/>
      <c r="G56" s="12">
        <v>977500</v>
      </c>
      <c r="H56" s="17"/>
      <c r="I56" s="4">
        <v>8500</v>
      </c>
      <c r="J56" s="17"/>
      <c r="K56" s="4">
        <v>977500</v>
      </c>
    </row>
    <row r="57" spans="1:11" ht="18" customHeight="1">
      <c r="B57" s="116" t="s">
        <v>82</v>
      </c>
      <c r="D57" s="107"/>
      <c r="E57" s="12">
        <v>-745748.2</v>
      </c>
      <c r="G57" s="12">
        <v>-682101.93</v>
      </c>
      <c r="H57" s="18"/>
      <c r="I57" s="61">
        <v>-572450</v>
      </c>
      <c r="J57" s="18"/>
      <c r="K57" s="61">
        <v>-342400</v>
      </c>
    </row>
    <row r="58" spans="1:11" ht="18" customHeight="1">
      <c r="B58" s="116" t="s">
        <v>169</v>
      </c>
      <c r="D58" s="107"/>
      <c r="E58" s="62">
        <v>0</v>
      </c>
      <c r="G58" s="6">
        <v>329900</v>
      </c>
      <c r="H58" s="18"/>
      <c r="I58" s="62">
        <v>0</v>
      </c>
      <c r="J58" s="18"/>
      <c r="K58" s="62">
        <v>0</v>
      </c>
    </row>
    <row r="59" spans="1:11" ht="18" customHeight="1">
      <c r="B59" s="116" t="s">
        <v>157</v>
      </c>
      <c r="D59" s="107"/>
      <c r="E59" s="62">
        <v>0</v>
      </c>
      <c r="G59" s="62">
        <v>0</v>
      </c>
      <c r="H59" s="18"/>
      <c r="I59" s="61">
        <v>29998000</v>
      </c>
      <c r="J59" s="18"/>
      <c r="K59" s="61">
        <v>99999300</v>
      </c>
    </row>
    <row r="60" spans="1:11" ht="18" customHeight="1">
      <c r="B60" s="116" t="s">
        <v>174</v>
      </c>
      <c r="D60" s="107"/>
      <c r="E60" s="62">
        <v>0</v>
      </c>
      <c r="G60" s="62">
        <v>0</v>
      </c>
      <c r="H60" s="18"/>
      <c r="I60" s="61">
        <v>-21499880</v>
      </c>
      <c r="J60" s="18"/>
      <c r="K60" s="61">
        <v>-138497300</v>
      </c>
    </row>
    <row r="61" spans="1:11" ht="18" customHeight="1">
      <c r="A61" s="117"/>
      <c r="B61" s="116" t="s">
        <v>83</v>
      </c>
      <c r="C61" s="106"/>
      <c r="E61" s="12">
        <v>1080650.1100000001</v>
      </c>
      <c r="G61" s="12">
        <v>1078241.33</v>
      </c>
      <c r="H61" s="18"/>
      <c r="I61" s="6">
        <v>577904.12</v>
      </c>
      <c r="J61" s="18"/>
      <c r="K61" s="6">
        <v>1361434.07</v>
      </c>
    </row>
    <row r="62" spans="1:11" ht="18" customHeight="1">
      <c r="D62" s="116" t="s">
        <v>138</v>
      </c>
      <c r="E62" s="24">
        <f>SUM(E53:E61)</f>
        <v>-33107502.880000003</v>
      </c>
      <c r="G62" s="24">
        <f>SUM(G53:G61)</f>
        <v>-56634481.270000003</v>
      </c>
      <c r="I62" s="24">
        <f>SUM(I53:I61)</f>
        <v>-20039708.73</v>
      </c>
      <c r="K62" s="24">
        <f>SUM(K53:K61)</f>
        <v>-73287525.719999999</v>
      </c>
    </row>
    <row r="63" spans="1:11" ht="18" customHeight="1">
      <c r="A63" s="129" t="s">
        <v>33</v>
      </c>
      <c r="D63" s="107"/>
      <c r="E63" s="11"/>
      <c r="F63" s="6"/>
      <c r="G63" s="11"/>
      <c r="H63" s="6"/>
      <c r="I63" s="11"/>
      <c r="J63" s="6"/>
      <c r="K63" s="11"/>
    </row>
    <row r="64" spans="1:11" ht="18" customHeight="1">
      <c r="B64" s="116" t="s">
        <v>187</v>
      </c>
      <c r="D64" s="107"/>
      <c r="E64" s="12">
        <v>3905330.2</v>
      </c>
      <c r="G64" s="12">
        <v>-20055612.440000001</v>
      </c>
      <c r="I64" s="7">
        <v>3905330.2</v>
      </c>
      <c r="K64" s="7">
        <v>-22311637.09</v>
      </c>
    </row>
    <row r="65" spans="1:18" ht="18" customHeight="1">
      <c r="B65" s="116" t="s">
        <v>171</v>
      </c>
      <c r="D65" s="107"/>
      <c r="E65" s="62">
        <v>0</v>
      </c>
      <c r="G65" s="12">
        <v>50000000</v>
      </c>
      <c r="I65" s="62">
        <v>0</v>
      </c>
      <c r="K65" s="7">
        <v>50000000</v>
      </c>
    </row>
    <row r="66" spans="1:18" ht="18" customHeight="1">
      <c r="B66" s="116" t="s">
        <v>136</v>
      </c>
      <c r="D66" s="107"/>
      <c r="E66" s="14">
        <v>-20000000</v>
      </c>
      <c r="G66" s="14">
        <v>-15000000</v>
      </c>
      <c r="I66" s="14">
        <v>-20000000</v>
      </c>
      <c r="K66" s="14">
        <v>-15000000</v>
      </c>
    </row>
    <row r="67" spans="1:18" ht="18" customHeight="1">
      <c r="B67" s="116" t="s">
        <v>107</v>
      </c>
      <c r="D67" s="107"/>
      <c r="E67" s="14">
        <v>-14226705.810000001</v>
      </c>
      <c r="F67" s="13"/>
      <c r="G67" s="14">
        <v>-14261619.039999999</v>
      </c>
      <c r="H67" s="13"/>
      <c r="I67" s="14">
        <v>-14226705.810000001</v>
      </c>
      <c r="J67" s="13"/>
      <c r="K67" s="14">
        <v>-11344285.720000001</v>
      </c>
    </row>
    <row r="68" spans="1:18" ht="18" customHeight="1">
      <c r="B68" s="116" t="s">
        <v>127</v>
      </c>
      <c r="D68" s="107"/>
      <c r="E68" s="12">
        <v>-21448347.239999998</v>
      </c>
      <c r="G68" s="12">
        <v>-26982047.109999999</v>
      </c>
      <c r="I68" s="14">
        <v>-13015616.02</v>
      </c>
      <c r="K68" s="14">
        <v>-9434274.5399999991</v>
      </c>
    </row>
    <row r="69" spans="1:18" ht="18" customHeight="1">
      <c r="A69" s="117"/>
      <c r="B69" s="117" t="s">
        <v>85</v>
      </c>
      <c r="C69" s="117"/>
      <c r="D69" s="107"/>
      <c r="E69" s="15">
        <v>-5793577.8300000001</v>
      </c>
      <c r="G69" s="15">
        <v>-5505048.2699999996</v>
      </c>
      <c r="I69" s="7">
        <v>-4650141.6399999997</v>
      </c>
      <c r="K69" s="7">
        <v>-3727025.63</v>
      </c>
    </row>
    <row r="70" spans="1:18" ht="18" customHeight="1">
      <c r="D70" s="116" t="s">
        <v>189</v>
      </c>
      <c r="E70" s="15">
        <v>-57563300.68</v>
      </c>
      <c r="G70" s="15">
        <v>-31804326.859999999</v>
      </c>
      <c r="I70" s="9">
        <v>-47987133.270000003</v>
      </c>
      <c r="K70" s="9">
        <v>-11817222.98</v>
      </c>
    </row>
    <row r="71" spans="1:18" ht="18" customHeight="1">
      <c r="A71" s="117" t="s">
        <v>121</v>
      </c>
      <c r="B71" s="106"/>
      <c r="C71" s="106"/>
      <c r="E71" s="7">
        <v>14090713.890000001</v>
      </c>
      <c r="G71" s="7">
        <v>6762103.5899999999</v>
      </c>
      <c r="I71" s="7">
        <v>-18019913.73</v>
      </c>
      <c r="K71" s="7">
        <v>-6019518.7800000003</v>
      </c>
      <c r="L71" s="205"/>
      <c r="Q71" s="227"/>
      <c r="R71" s="227"/>
    </row>
    <row r="72" spans="1:18" ht="18" customHeight="1">
      <c r="A72" s="117" t="s">
        <v>97</v>
      </c>
      <c r="B72" s="106"/>
      <c r="C72" s="106"/>
      <c r="E72" s="4">
        <v>95031865.109999999</v>
      </c>
      <c r="G72" s="4">
        <v>84324889.019999996</v>
      </c>
      <c r="I72" s="4">
        <v>34732198.149999999</v>
      </c>
      <c r="K72" s="4">
        <v>32207181.500000004</v>
      </c>
      <c r="L72" s="205"/>
      <c r="M72" s="227"/>
      <c r="N72" s="228"/>
      <c r="O72" s="205"/>
      <c r="Q72" s="227"/>
      <c r="R72" s="227"/>
    </row>
    <row r="73" spans="1:18" ht="18" customHeight="1" thickBot="1">
      <c r="A73" s="117" t="s">
        <v>96</v>
      </c>
      <c r="B73" s="106"/>
      <c r="C73" s="106"/>
      <c r="E73" s="16">
        <v>109122579</v>
      </c>
      <c r="G73" s="16">
        <v>91086992.609999985</v>
      </c>
      <c r="I73" s="16">
        <v>16712284.419999998</v>
      </c>
      <c r="K73" s="16">
        <v>26187662.719999894</v>
      </c>
      <c r="L73" s="227"/>
      <c r="N73" s="227"/>
      <c r="Q73" s="227"/>
      <c r="R73" s="227"/>
    </row>
    <row r="74" spans="1:18" ht="18" customHeight="1" thickTop="1">
      <c r="A74" s="117"/>
      <c r="B74" s="106"/>
      <c r="C74" s="106"/>
      <c r="E74" s="8"/>
      <c r="G74" s="8"/>
      <c r="I74" s="8"/>
      <c r="K74" s="8"/>
      <c r="L74" s="205"/>
      <c r="M74" s="205"/>
    </row>
    <row r="75" spans="1:18" ht="18" customHeight="1">
      <c r="A75" s="130" t="s">
        <v>115</v>
      </c>
      <c r="B75" s="106"/>
      <c r="C75" s="106"/>
      <c r="E75" s="17"/>
      <c r="F75" s="18"/>
      <c r="G75" s="17"/>
      <c r="H75" s="18"/>
      <c r="I75" s="17"/>
      <c r="J75" s="18"/>
      <c r="K75" s="17"/>
      <c r="M75" s="205"/>
      <c r="N75" s="205"/>
      <c r="O75" s="227"/>
    </row>
    <row r="76" spans="1:18" ht="18" customHeight="1">
      <c r="C76" s="116" t="s">
        <v>170</v>
      </c>
      <c r="E76" s="19">
        <v>-15959155.9</v>
      </c>
      <c r="F76" s="131"/>
      <c r="G76" s="19">
        <v>-10200846.08</v>
      </c>
      <c r="H76" s="131"/>
      <c r="I76" s="19">
        <v>-11428145.35</v>
      </c>
      <c r="J76" s="18"/>
      <c r="K76" s="19">
        <v>-13033302.060000001</v>
      </c>
      <c r="N76" s="205"/>
    </row>
    <row r="77" spans="1:18" ht="18" customHeight="1">
      <c r="C77" s="116" t="s">
        <v>185</v>
      </c>
      <c r="E77" s="4">
        <v>1221568.68</v>
      </c>
      <c r="G77" s="4">
        <v>115025670.54000001</v>
      </c>
      <c r="I77" s="4">
        <v>70067580.530000001</v>
      </c>
      <c r="J77" s="18"/>
      <c r="K77" s="4">
        <v>35483060.810000002</v>
      </c>
    </row>
    <row r="79" spans="1:18" ht="17.25" customHeight="1">
      <c r="I79" s="19"/>
    </row>
  </sheetData>
  <mergeCells count="14">
    <mergeCell ref="A3:K3"/>
    <mergeCell ref="A45:K45"/>
    <mergeCell ref="A6:K6"/>
    <mergeCell ref="E9:G9"/>
    <mergeCell ref="I50:K50"/>
    <mergeCell ref="E49:K49"/>
    <mergeCell ref="A44:K44"/>
    <mergeCell ref="A4:K4"/>
    <mergeCell ref="A5:K5"/>
    <mergeCell ref="A46:K46"/>
    <mergeCell ref="I9:K9"/>
    <mergeCell ref="E8:K8"/>
    <mergeCell ref="A47:K47"/>
    <mergeCell ref="E50:G50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งบส่วนของผู้ถือหุ้นรวม!Print_Area</vt:lpstr>
      <vt:lpstr>งบแสดงเฉพาะกิจการ!Print_Area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2025-05-14T10:58:55Z</cp:lastPrinted>
  <dcterms:created xsi:type="dcterms:W3CDTF">2001-04-13T04:43:23Z</dcterms:created>
  <dcterms:modified xsi:type="dcterms:W3CDTF">2025-05-15T07:25:22Z</dcterms:modified>
</cp:coreProperties>
</file>