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1\โรงพยาบาลลาดพร้าว_TQ1_68\"/>
    </mc:Choice>
  </mc:AlternateContent>
  <xr:revisionPtr revIDLastSave="0" documentId="13_ncr:1_{73B30E27-1126-4CE7-8823-36C242A73000}" xr6:coauthVersionLast="47" xr6:coauthVersionMax="47" xr10:uidLastSave="{00000000-0000-0000-0000-000000000000}"/>
  <bookViews>
    <workbookView xWindow="60" yWindow="0" windowWidth="28740" windowHeight="15600" tabRatio="847" xr2:uid="{00000000-000D-0000-FFFF-FFFF00000000}"/>
  </bookViews>
  <sheets>
    <sheet name="Statements of Financial Positio" sheetId="160" r:id="rId1"/>
    <sheet name="Statement of income " sheetId="161" r:id="rId2"/>
    <sheet name="Statements of Changes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(Con)'!Values_Entered,[0]!Header_Row+'Statements of Changes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(Con)'!Last_Row)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(Con)'!Values_Entered,Header_Row+'Statements of Changes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flow'!$A$1:$L$79</definedName>
    <definedName name="_xlnm.Print_Area" localSheetId="1">'Statement of income '!$A$1:$N$78</definedName>
    <definedName name="_xlnm.Print_Area" localSheetId="3">'Statements of Changes'!$A$1:$N$23</definedName>
    <definedName name="_xlnm.Print_Area" localSheetId="2">'Statements of Changes (Con)'!$A$1:$S$22</definedName>
    <definedName name="_xlnm.Print_Area" localSheetId="0">'Statements of Financial Positio'!$A$1:$M$114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F63" i="163" l="1"/>
  <c r="L63" i="163"/>
  <c r="J63" i="163"/>
  <c r="H63" i="163"/>
</calcChain>
</file>

<file path=xl/sharedStrings.xml><?xml version="1.0" encoding="utf-8"?>
<sst xmlns="http://schemas.openxmlformats.org/spreadsheetml/2006/main" count="302" uniqueCount="196">
  <si>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</si>
  <si>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</si>
  <si>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</si>
  <si>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</si>
  <si>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</si>
  <si>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</si>
  <si>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</si>
  <si>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</si>
  <si>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</si>
  <si>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</si>
  <si>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</si>
  <si>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</si>
  <si>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</si>
  <si>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Non - current liabilities</t>
  </si>
  <si>
    <t>Other non - current liabilities</t>
  </si>
  <si>
    <t>Total other non - current liabilities</t>
  </si>
  <si>
    <t>Interest income</t>
  </si>
  <si>
    <t>Changes in operating liabilities - Increase (Decrease)</t>
  </si>
  <si>
    <t>Others</t>
  </si>
  <si>
    <t>Issued and</t>
  </si>
  <si>
    <t xml:space="preserve">Total </t>
  </si>
  <si>
    <t>paid-up</t>
  </si>
  <si>
    <t>Appropriated to</t>
  </si>
  <si>
    <t>Rental income</t>
  </si>
  <si>
    <t>Cash flows from operating activities</t>
  </si>
  <si>
    <t>Consolidated financial statements</t>
  </si>
  <si>
    <t>Other non - current assets</t>
  </si>
  <si>
    <t>Total revenues</t>
  </si>
  <si>
    <t>Other incomes</t>
  </si>
  <si>
    <t>Services and administrative expenses</t>
  </si>
  <si>
    <t>Profit before income tax expenses</t>
  </si>
  <si>
    <t xml:space="preserve">Premium on 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</si>
  <si>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</si>
  <si>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</si>
  <si>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</si>
  <si>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</si>
  <si>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</si>
  <si>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</si>
  <si>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</si>
  <si>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</si>
  <si>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</si>
  <si>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</si>
  <si>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Appropriated </t>
  </si>
  <si>
    <t xml:space="preserve">Legal reserve  </t>
  </si>
  <si>
    <t>Total shareholders' equity</t>
  </si>
  <si>
    <t>Total liabilities and shareholders' equity</t>
  </si>
  <si>
    <t xml:space="preserve">Non-controlling </t>
  </si>
  <si>
    <t>Total share</t>
  </si>
  <si>
    <t>holders' equity</t>
  </si>
  <si>
    <t xml:space="preserve">Premium from </t>
  </si>
  <si>
    <t xml:space="preserve">in subsidiary </t>
  </si>
  <si>
    <t xml:space="preserve"> investment </t>
  </si>
  <si>
    <t>purchasing of</t>
  </si>
  <si>
    <t>REVENUES</t>
  </si>
  <si>
    <t>EXPENSES</t>
  </si>
  <si>
    <t>Total expenses</t>
  </si>
  <si>
    <t>Basic earnings per share</t>
  </si>
  <si>
    <t>Baht</t>
  </si>
  <si>
    <t>- 3 -</t>
  </si>
  <si>
    <t>ASSETS</t>
  </si>
  <si>
    <t xml:space="preserve">Property, plant and equipment </t>
  </si>
  <si>
    <t>- 4 -</t>
  </si>
  <si>
    <t>LIABILITIES AND SHAREHOLDERS' EQUITY</t>
  </si>
  <si>
    <t>LIABILITIES AND SHAREHOLDERS' EQUITY (CONT.)</t>
  </si>
  <si>
    <t xml:space="preserve">Other current assets </t>
  </si>
  <si>
    <t xml:space="preserve">Investments in subsidiaries </t>
  </si>
  <si>
    <t xml:space="preserve">Intangible assets </t>
  </si>
  <si>
    <t>- 6 -</t>
  </si>
  <si>
    <t xml:space="preserve">Baht </t>
  </si>
  <si>
    <t>- 10 -</t>
  </si>
  <si>
    <t xml:space="preserve"> Baht</t>
  </si>
  <si>
    <t>Total assets</t>
  </si>
  <si>
    <t xml:space="preserve">Inventories </t>
  </si>
  <si>
    <t>Share capital</t>
  </si>
  <si>
    <t>Deferred tax assets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</si>
  <si>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</si>
  <si>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</si>
  <si>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</si>
  <si>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tax payables</t>
  </si>
  <si>
    <t>Deferred tax liabilities</t>
  </si>
  <si>
    <t>Profit for the period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</si>
  <si>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</si>
  <si>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</si>
  <si>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</si>
  <si>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</si>
  <si>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</si>
  <si>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Cash and cash equivalents at beginning of  the period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</si>
  <si>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</si>
  <si>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</si>
  <si>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</si>
  <si>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</si>
  <si>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COMPREHENSIVE INCOME (CONT.)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</si>
  <si>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</si>
  <si>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</si>
  <si>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</si>
  <si>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</si>
  <si>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</si>
  <si>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</si>
  <si>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Changes in operating assets - (Increase) Decrease</t>
  </si>
  <si>
    <t xml:space="preserve">Cash paid for income tax </t>
  </si>
  <si>
    <t>LADPRAO GENERAL HOSPITAL PUBLIC COMPANY LIMITED AND ITS SUBSIDIARIES</t>
  </si>
  <si>
    <t>STATEMENT OF FINANCIAL POSITION (CONT.)</t>
  </si>
  <si>
    <t xml:space="preserve">Finance costs </t>
  </si>
  <si>
    <t>Accured revenues from hospital operations</t>
  </si>
  <si>
    <t>Premium on ordinary shares</t>
  </si>
  <si>
    <t>Revenues from hospital operations</t>
  </si>
  <si>
    <t>Cost of hospital operations</t>
  </si>
  <si>
    <t>Cost of services</t>
  </si>
  <si>
    <t>Non-controlling interests of the subsidiaries</t>
  </si>
  <si>
    <t>ordinary shares</t>
  </si>
  <si>
    <t>Accrued revenues from hospital operations</t>
  </si>
  <si>
    <t>Cash paid for purchase of property, plant and equipment</t>
  </si>
  <si>
    <t>Revenues from services</t>
  </si>
  <si>
    <t xml:space="preserve">interests of </t>
  </si>
  <si>
    <t>the subsidiaries</t>
  </si>
  <si>
    <t>- 9 -</t>
  </si>
  <si>
    <t>Other current assets</t>
  </si>
  <si>
    <t>Other non-current assets</t>
  </si>
  <si>
    <t>Cash received for interest income</t>
  </si>
  <si>
    <t>financial institutions</t>
  </si>
  <si>
    <t xml:space="preserve">Current portion of long-term loans from </t>
  </si>
  <si>
    <t>Long-term loans from  financial institutions</t>
  </si>
  <si>
    <t>Total equity attributable to owners of the parent</t>
  </si>
  <si>
    <t>Additional disclosure items to cash flows statements</t>
  </si>
  <si>
    <t>Interest expenses</t>
  </si>
  <si>
    <t>Legal reserve</t>
  </si>
  <si>
    <t>Owners of the parent</t>
  </si>
  <si>
    <t>Attributable to owners of the parent</t>
  </si>
  <si>
    <t>of the parent</t>
  </si>
  <si>
    <t>Trade and other current receivables</t>
  </si>
  <si>
    <t>Trade and other current payables</t>
  </si>
  <si>
    <t>Lease liabilities</t>
  </si>
  <si>
    <t xml:space="preserve">Current portion of lease  liabilities </t>
  </si>
  <si>
    <t>Issued and paid share copital</t>
  </si>
  <si>
    <t>Profit from operation activities</t>
  </si>
  <si>
    <t xml:space="preserve">Trade and other current receivables </t>
  </si>
  <si>
    <t xml:space="preserve">Net incrase (decrease) in cash and cash equivalents  </t>
  </si>
  <si>
    <t>Right-of-use assets</t>
  </si>
  <si>
    <t>Provisions for employee benefit</t>
  </si>
  <si>
    <t xml:space="preserve">Cash paid for lease liabilities </t>
  </si>
  <si>
    <t>- 2 -</t>
  </si>
  <si>
    <t>from operations:</t>
  </si>
  <si>
    <t>Adjustments to profit for the period to cash provided by (used in)</t>
  </si>
  <si>
    <t xml:space="preserve">Cash paid for provision for employee benefit </t>
  </si>
  <si>
    <t>Cash and cash equivalents at ending of the period</t>
  </si>
  <si>
    <t xml:space="preserve">Overdrafts and short-term loans from </t>
  </si>
  <si>
    <t>Other current liabilities</t>
  </si>
  <si>
    <t>Cash received from short-term loans from financial institutions</t>
  </si>
  <si>
    <t>Cash paid for short-term loans from financial institutions</t>
  </si>
  <si>
    <t>Cash paid for long-term loan from financial institutions</t>
  </si>
  <si>
    <t>720,000,000 ordinary shares, Baht 0.50 par value</t>
  </si>
  <si>
    <t>As at March</t>
  </si>
  <si>
    <t>Net cash provided by operating activities</t>
  </si>
  <si>
    <t>Net cash used in investing activities</t>
  </si>
  <si>
    <t>- 7 -</t>
  </si>
  <si>
    <t>- 8 -</t>
  </si>
  <si>
    <t xml:space="preserve">Depreciation and amortization </t>
  </si>
  <si>
    <t>Other current financial assets</t>
  </si>
  <si>
    <t>Surplus (deficit) from the change in the ownerships</t>
  </si>
  <si>
    <t>interests in subsidiaries</t>
  </si>
  <si>
    <t>Other non-current financial assets</t>
  </si>
  <si>
    <t>Other comprehensive income for the period</t>
  </si>
  <si>
    <t>Cash received from sale of  property, plant and equipment</t>
  </si>
  <si>
    <t>4</t>
  </si>
  <si>
    <t xml:space="preserve"> 31, 2024</t>
  </si>
  <si>
    <t>Balance as at January 1, 2024</t>
  </si>
  <si>
    <t>Balance as at March 31, 2024</t>
  </si>
  <si>
    <t>Profit attributable to</t>
  </si>
  <si>
    <t xml:space="preserve">Total comprehensive income attributable to </t>
  </si>
  <si>
    <t xml:space="preserve">Loss on sale and write-off of assets </t>
  </si>
  <si>
    <t>Decrease in payables for purchase - fixed assets</t>
  </si>
  <si>
    <t xml:space="preserve">Cash paid for short-term loans to subsidiaries </t>
  </si>
  <si>
    <t xml:space="preserve">Cash received  from short-term loans repayment from subsidiaries </t>
  </si>
  <si>
    <t>Cash received from sale of investment in a subsidiary</t>
  </si>
  <si>
    <t xml:space="preserve">Cash received from sale of investment in an associate </t>
  </si>
  <si>
    <t xml:space="preserve">Cash paid for purchase and investment in subsidiaries </t>
  </si>
  <si>
    <t>AS AT MARCH 31, 2025</t>
  </si>
  <si>
    <t xml:space="preserve"> 31, 2025</t>
  </si>
  <si>
    <t>FOR THE THREE-MONTH PERIOD ENDED MARCH 31, 2025</t>
  </si>
  <si>
    <t>Balance as at January 1, 2025</t>
  </si>
  <si>
    <t>Balance as at March 31, 2025</t>
  </si>
  <si>
    <t>Other comprehensive income :</t>
  </si>
  <si>
    <t>Items that will not be reclassified to profit or loss</t>
  </si>
  <si>
    <t>Net income tax</t>
  </si>
  <si>
    <t>Actuarials loss on the defined employee benefit plans,</t>
  </si>
  <si>
    <t>Increase (decrease) in overdrafts from financial instiutions</t>
  </si>
  <si>
    <t>Gain from sales of investment</t>
  </si>
  <si>
    <t>Net cash used in financing activities</t>
  </si>
  <si>
    <t>Short term loan to subsidiary companies</t>
  </si>
  <si>
    <t xml:space="preserve">Reversal for expected credit losses </t>
  </si>
  <si>
    <t xml:space="preserve"> 4, 5</t>
  </si>
  <si>
    <t>4, 15</t>
  </si>
  <si>
    <t>Reversal for loss on impairment of intangible assets</t>
  </si>
  <si>
    <t xml:space="preserve">Profit from operations before changes in operating assets </t>
  </si>
  <si>
    <t>and liabilities</t>
  </si>
  <si>
    <t>Increase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</si>
</sst>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_(* #,##0_);_(* \(#,##0\);_(* &quot;-&quot;??_);_(@_)"/>
    <numFmt numFmtId="171" formatCode="0.0%"/>
    <numFmt numFmtId="172" formatCode="_(* #,##0.00_);_(* \(#,##0.00\);_(* &quot;-&quot;_);_(@_)"/>
    <numFmt numFmtId="173" formatCode="#,##0\ ;\(#,##0\)"/>
    <numFmt numFmtId="174" formatCode="dd\-mmm\-yy_)"/>
    <numFmt numFmtId="175" formatCode="0.00_)"/>
    <numFmt numFmtId="176" formatCode="#,##0.00\ &quot;F&quot;;\-#,##0.00\ &quot;F&quot;"/>
    <numFmt numFmtId="177" formatCode="_(* #,##0;_(* \(#,##0\);_(* &quot;-&quot;_);_(@_)"/>
    <numFmt numFmtId="178" formatCode="#,##0.0_);[Red]\(#,##0.0\)"/>
    <numFmt numFmtId="179" formatCode="#,##0.00;[Red]\(#,##0.00\)"/>
    <numFmt numFmtId="180" formatCode="_-* #,##0.00\ _F_-;\-* #,##0.00\ _F_-;_-* &quot;-&quot;??\ _F_-;_-@_-"/>
    <numFmt numFmtId="181" formatCode="0.00000000000"/>
    <numFmt numFmtId="182" formatCode="_-[$€-2]* #,##0.00_-;\-[$€-2]* #,##0.00_-;_-[$€-2]* &quot;-&quot;??_-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(* #,##0.00_);_(* \(#,##0.00\);_(* \-??_);_(@_)"/>
    <numFmt numFmtId="188" formatCode="_(* #,##0_);[Red]_(* \(#,##0\);_(* &quot;-&quot;_);_(@_)"/>
    <numFmt numFmtId="189" formatCode="&quot;วันที่&quot;\ \ว\ \ด\ด\ด\ด\ \ป\ป\ป\ป"/>
    <numFmt numFmtId="190" formatCode="d\ \ด\ด\ด\ \b\b"/>
    <numFmt numFmtId="191" formatCode="\ว\ \ด\ด\ด\ \ป\ป"/>
    <numFmt numFmtId="192" formatCode=";;;"/>
    <numFmt numFmtId="193" formatCode="_-* #,##0.00000_-;\-* #,##0.00000_-;_-* &quot;-&quot;?????_-;_-@_-"/>
    <numFmt numFmtId="194" formatCode="_-* #,##0.00_-;\-* #,##0.00_-;_-* &quot;-&quot;_-;_-@_-"/>
    <numFmt numFmtId="195" formatCode="_-* #,##0.00_-;\-* #,##0.00_-;_-* &quot;-&quot;?????_-;_-@_-"/>
    <numFmt numFmtId="196" formatCode="#,##0.00\ ;\(#,###.00\);&quot;-       &quot;\ \ \ "/>
  </numFmts>
  <fonts count="88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8"/>
      <name val="Cordia New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1"/>
      <name val="Angsana New"/>
      <family val="1"/>
    </font>
    <font>
      <sz val="10"/>
      <name val="Angsana New"/>
      <family val="1"/>
    </font>
    <font>
      <sz val="13"/>
      <name val="Angsana New"/>
      <family val="1"/>
    </font>
    <font>
      <sz val="12"/>
      <name val="Angsana New"/>
      <family val="1"/>
      <charset val="222"/>
    </font>
    <font>
      <sz val="16"/>
      <color rgb="FFFF0000"/>
      <name val="Angsana New"/>
      <family val="1"/>
    </font>
    <font>
      <sz val="12"/>
      <name val="Cordia New"/>
      <family val="2"/>
      <charset val="222"/>
    </font>
    <font>
      <sz val="15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sz val="12"/>
      <color indexed="10"/>
      <name val="Angsana New"/>
      <family val="1"/>
    </font>
    <font>
      <b/>
      <sz val="14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5">
    <xf numFmtId="0" fontId="0" fillId="0" borderId="0"/>
    <xf numFmtId="180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181" fontId="12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3" fillId="0" borderId="0"/>
    <xf numFmtId="181" fontId="12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43" fontId="1" fillId="0" borderId="0" applyFont="0" applyFill="0" applyBorder="0" applyAlignment="0" applyProtection="0"/>
    <xf numFmtId="178" fontId="41" fillId="0" borderId="0" applyFill="0" applyBorder="0" applyAlignment="0" applyProtection="0"/>
    <xf numFmtId="40" fontId="41" fillId="0" borderId="0" applyFill="0" applyBorder="0" applyAlignment="0" applyProtection="0"/>
    <xf numFmtId="188" fontId="42" fillId="22" borderId="0" applyFill="0" applyBorder="0" applyAlignment="0">
      <alignment vertical="top"/>
    </xf>
    <xf numFmtId="189" fontId="42" fillId="0" borderId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90" fontId="42" fillId="22" borderId="3" applyFill="0" applyBorder="0" applyAlignment="0">
      <alignment horizontal="right"/>
    </xf>
    <xf numFmtId="174" fontId="3" fillId="0" borderId="0"/>
    <xf numFmtId="0" fontId="33" fillId="0" borderId="0" applyProtection="0"/>
    <xf numFmtId="171" fontId="3" fillId="0" borderId="0"/>
    <xf numFmtId="0" fontId="46" fillId="0" borderId="0" applyNumberFormat="0" applyFill="0" applyBorder="0" applyAlignment="0" applyProtection="0"/>
    <xf numFmtId="182" fontId="13" fillId="0" borderId="0" applyFont="0" applyFill="0" applyBorder="0" applyAlignment="0" applyProtection="0"/>
    <xf numFmtId="187" fontId="14" fillId="0" borderId="0" applyFill="0" applyBorder="0" applyAlignment="0" applyProtection="0"/>
    <xf numFmtId="0" fontId="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38" fontId="6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15" fillId="0" borderId="6" applyNumberFormat="0" applyFill="0" applyAlignment="0" applyProtection="0"/>
    <xf numFmtId="0" fontId="51" fillId="0" borderId="0">
      <alignment horizontal="left"/>
    </xf>
    <xf numFmtId="0" fontId="52" fillId="0" borderId="6" applyNumberFormat="0" applyFill="0" applyAlignment="0" applyProtection="0"/>
    <xf numFmtId="0" fontId="53" fillId="0" borderId="7">
      <alignment horizontal="left" vertical="top"/>
    </xf>
    <xf numFmtId="0" fontId="16" fillId="0" borderId="8" applyNumberFormat="0" applyFill="0" applyAlignment="0" applyProtection="0"/>
    <xf numFmtId="0" fontId="54" fillId="0" borderId="0">
      <alignment horizontal="left"/>
    </xf>
    <xf numFmtId="0" fontId="55" fillId="0" borderId="8" applyNumberFormat="0" applyFill="0" applyAlignment="0" applyProtection="0"/>
    <xf numFmtId="0" fontId="56" fillId="0" borderId="7">
      <alignment horizontal="left" vertical="top"/>
    </xf>
    <xf numFmtId="0" fontId="17" fillId="0" borderId="9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92" fontId="41" fillId="0" borderId="0" applyFill="0" applyBorder="0" applyAlignment="0" applyProtection="0"/>
    <xf numFmtId="0" fontId="26" fillId="7" borderId="1" applyNumberFormat="0" applyAlignment="0" applyProtection="0"/>
    <xf numFmtId="10" fontId="6" fillId="24" borderId="10" applyNumberFormat="0" applyBorder="0" applyAlignment="0" applyProtection="0"/>
    <xf numFmtId="0" fontId="38" fillId="7" borderId="1" applyNumberFormat="0" applyAlignment="0" applyProtection="0"/>
    <xf numFmtId="0" fontId="27" fillId="0" borderId="11" applyNumberFormat="0" applyFill="0" applyAlignment="0" applyProtection="0"/>
    <xf numFmtId="0" fontId="28" fillId="25" borderId="0" applyNumberFormat="0" applyBorder="0" applyAlignment="0" applyProtection="0"/>
    <xf numFmtId="37" fontId="7" fillId="0" borderId="0"/>
    <xf numFmtId="175" fontId="8" fillId="0" borderId="0"/>
    <xf numFmtId="0" fontId="2" fillId="0" borderId="0"/>
    <xf numFmtId="0" fontId="68" fillId="0" borderId="0"/>
    <xf numFmtId="0" fontId="2" fillId="0" borderId="0"/>
    <xf numFmtId="0" fontId="10" fillId="0" borderId="0"/>
    <xf numFmtId="0" fontId="58" fillId="0" borderId="0"/>
    <xf numFmtId="0" fontId="2" fillId="26" borderId="12" applyNumberFormat="0" applyFont="0" applyAlignment="0" applyProtection="0"/>
    <xf numFmtId="0" fontId="29" fillId="20" borderId="13" applyNumberFormat="0" applyAlignment="0" applyProtection="0"/>
    <xf numFmtId="0" fontId="59" fillId="0" borderId="0">
      <alignment horizontal="left"/>
    </xf>
    <xf numFmtId="191" fontId="42" fillId="22" borderId="0" applyFill="0" applyBorder="0" applyAlignment="0" applyProtection="0">
      <protection locked="0"/>
    </xf>
    <xf numFmtId="164" fontId="42" fillId="22" borderId="0" applyFill="0" applyBorder="0" applyAlignment="0" applyProtection="0">
      <alignment vertical="top"/>
    </xf>
    <xf numFmtId="179" fontId="42" fillId="0" borderId="0" applyFill="0" applyBorder="0" applyAlignment="0" applyProtection="0"/>
    <xf numFmtId="10" fontId="9" fillId="0" borderId="0" applyFont="0" applyFill="0" applyBorder="0" applyAlignment="0" applyProtection="0"/>
    <xf numFmtId="1" fontId="9" fillId="0" borderId="14" applyNumberFormat="0" applyFill="0" applyAlignment="0" applyProtection="0">
      <alignment horizontal="center" vertical="center"/>
    </xf>
    <xf numFmtId="0" fontId="48" fillId="0" borderId="15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68" fontId="6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5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" fillId="0" borderId="0"/>
    <xf numFmtId="0" fontId="2" fillId="0" borderId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0" fontId="36" fillId="0" borderId="0"/>
    <xf numFmtId="168" fontId="1" fillId="0" borderId="0" applyFont="0" applyFill="0" applyBorder="0" applyAlignment="0" applyProtection="0"/>
  </cellStyleXfs>
  <cellXfs count="282">
    <xf numFmtId="0" fontId="0" fillId="0" borderId="0" xfId="0"/>
    <xf numFmtId="0" fontId="71" fillId="0" borderId="0" xfId="0" applyFont="1" applyAlignment="1">
      <alignment horizontal="right"/>
    </xf>
    <xf numFmtId="0" fontId="74" fillId="0" borderId="0" xfId="0" applyFont="1"/>
    <xf numFmtId="0" fontId="74" fillId="0" borderId="0" xfId="0" applyFont="1" applyAlignment="1">
      <alignment horizontal="right"/>
    </xf>
    <xf numFmtId="172" fontId="74" fillId="0" borderId="0" xfId="49" applyNumberFormat="1" applyFont="1" applyFill="1" applyBorder="1" applyAlignment="1"/>
    <xf numFmtId="43" fontId="74" fillId="0" borderId="0" xfId="33" applyFont="1" applyFill="1" applyBorder="1" applyAlignment="1">
      <alignment horizontal="right"/>
    </xf>
    <xf numFmtId="43" fontId="74" fillId="0" borderId="0" xfId="33" applyFont="1" applyFill="1" applyBorder="1" applyAlignment="1"/>
    <xf numFmtId="0" fontId="74" fillId="0" borderId="0" xfId="137" applyFont="1"/>
    <xf numFmtId="0" fontId="71" fillId="0" borderId="0" xfId="0" applyFont="1" applyAlignment="1">
      <alignment horizontal="center"/>
    </xf>
    <xf numFmtId="168" fontId="74" fillId="0" borderId="0" xfId="0" applyNumberFormat="1" applyFont="1"/>
    <xf numFmtId="177" fontId="5" fillId="0" borderId="0" xfId="101" applyNumberFormat="1" applyFont="1"/>
    <xf numFmtId="0" fontId="71" fillId="0" borderId="0" xfId="98" applyFont="1"/>
    <xf numFmtId="49" fontId="69" fillId="0" borderId="0" xfId="98" applyNumberFormat="1" applyFont="1"/>
    <xf numFmtId="177" fontId="5" fillId="0" borderId="0" xfId="98" applyNumberFormat="1" applyFont="1"/>
    <xf numFmtId="177" fontId="75" fillId="0" borderId="0" xfId="101" applyNumberFormat="1" applyFont="1"/>
    <xf numFmtId="0" fontId="76" fillId="0" borderId="0" xfId="98" applyFont="1" applyAlignment="1">
      <alignment horizontal="center"/>
    </xf>
    <xf numFmtId="0" fontId="76" fillId="0" borderId="0" xfId="98" applyFont="1"/>
    <xf numFmtId="177" fontId="78" fillId="0" borderId="0" xfId="101" applyNumberFormat="1" applyFont="1"/>
    <xf numFmtId="177" fontId="5" fillId="0" borderId="0" xfId="101" applyNumberFormat="1" applyFont="1" applyAlignment="1">
      <alignment horizontal="center"/>
    </xf>
    <xf numFmtId="177" fontId="74" fillId="0" borderId="0" xfId="101" applyNumberFormat="1" applyFont="1"/>
    <xf numFmtId="0" fontId="74" fillId="0" borderId="0" xfId="100" applyFont="1"/>
    <xf numFmtId="43" fontId="74" fillId="0" borderId="0" xfId="42" applyFont="1" applyFill="1" applyBorder="1" applyAlignment="1">
      <alignment horizontal="center"/>
    </xf>
    <xf numFmtId="177" fontId="79" fillId="0" borderId="0" xfId="101" applyNumberFormat="1" applyFont="1"/>
    <xf numFmtId="0" fontId="79" fillId="0" borderId="0" xfId="100" applyFont="1"/>
    <xf numFmtId="43" fontId="79" fillId="0" borderId="0" xfId="42" applyFont="1" applyFill="1" applyBorder="1" applyAlignment="1">
      <alignment horizontal="center"/>
    </xf>
    <xf numFmtId="168" fontId="5" fillId="0" borderId="0" xfId="42" applyNumberFormat="1" applyFont="1" applyFill="1" applyBorder="1" applyAlignment="1">
      <alignment horizontal="center"/>
    </xf>
    <xf numFmtId="0" fontId="5" fillId="0" borderId="0" xfId="100" applyFont="1"/>
    <xf numFmtId="0" fontId="74" fillId="0" borderId="0" xfId="0" applyFont="1" applyAlignment="1">
      <alignment vertical="center"/>
    </xf>
    <xf numFmtId="49" fontId="74" fillId="0" borderId="0" xfId="0" applyNumberFormat="1" applyFont="1" applyAlignment="1">
      <alignment vertical="center"/>
    </xf>
    <xf numFmtId="0" fontId="71" fillId="0" borderId="0" xfId="0" applyFont="1" applyAlignment="1">
      <alignment horizontal="right" vertical="center"/>
    </xf>
    <xf numFmtId="168" fontId="74" fillId="0" borderId="0" xfId="49" applyFont="1" applyFill="1" applyAlignment="1">
      <alignment vertical="center"/>
    </xf>
    <xf numFmtId="168" fontId="74" fillId="0" borderId="0" xfId="49" applyFont="1" applyFill="1" applyBorder="1" applyAlignment="1">
      <alignment vertical="center"/>
    </xf>
    <xf numFmtId="0" fontId="7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9" fillId="0" borderId="0" xfId="0" applyFont="1" applyAlignment="1">
      <alignment horizontal="center"/>
    </xf>
    <xf numFmtId="0" fontId="79" fillId="0" borderId="0" xfId="0" applyFont="1"/>
    <xf numFmtId="0" fontId="74" fillId="0" borderId="0" xfId="0" applyFont="1" applyAlignment="1">
      <alignment horizontal="center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justify" vertical="center"/>
    </xf>
    <xf numFmtId="0" fontId="73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43" fontId="80" fillId="0" borderId="18" xfId="46" applyFont="1" applyFill="1" applyBorder="1" applyAlignment="1">
      <alignment vertical="center" wrapText="1"/>
    </xf>
    <xf numFmtId="172" fontId="80" fillId="0" borderId="0" xfId="50" applyNumberFormat="1" applyFont="1" applyFill="1" applyBorder="1" applyAlignment="1">
      <alignment vertical="center" wrapText="1"/>
    </xf>
    <xf numFmtId="43" fontId="80" fillId="0" borderId="0" xfId="46" applyFont="1" applyFill="1" applyAlignment="1">
      <alignment vertical="center"/>
    </xf>
    <xf numFmtId="172" fontId="80" fillId="0" borderId="0" xfId="50" applyNumberFormat="1" applyFont="1" applyFill="1" applyAlignment="1">
      <alignment vertical="center"/>
    </xf>
    <xf numFmtId="43" fontId="80" fillId="0" borderId="0" xfId="33" applyFont="1" applyFill="1" applyBorder="1" applyAlignment="1">
      <alignment horizontal="right" vertical="center"/>
    </xf>
    <xf numFmtId="193" fontId="80" fillId="0" borderId="0" xfId="46" applyNumberFormat="1" applyFont="1" applyFill="1" applyBorder="1" applyAlignment="1">
      <alignment horizontal="right" vertical="center"/>
    </xf>
    <xf numFmtId="168" fontId="80" fillId="0" borderId="0" xfId="51" applyFont="1" applyFill="1" applyAlignment="1">
      <alignment vertical="center"/>
    </xf>
    <xf numFmtId="172" fontId="80" fillId="0" borderId="0" xfId="51" applyNumberFormat="1" applyFont="1" applyFill="1" applyAlignment="1">
      <alignment vertical="center"/>
    </xf>
    <xf numFmtId="166" fontId="80" fillId="0" borderId="0" xfId="144" applyNumberFormat="1" applyFont="1" applyFill="1" applyAlignment="1">
      <alignment vertical="center"/>
    </xf>
    <xf numFmtId="43" fontId="80" fillId="0" borderId="17" xfId="46" applyFont="1" applyFill="1" applyBorder="1" applyAlignment="1">
      <alignment horizontal="right" vertical="center"/>
    </xf>
    <xf numFmtId="172" fontId="80" fillId="0" borderId="0" xfId="144" applyNumberFormat="1" applyFont="1" applyFill="1" applyAlignment="1">
      <alignment vertical="center"/>
    </xf>
    <xf numFmtId="43" fontId="74" fillId="0" borderId="0" xfId="46" applyFont="1" applyFill="1" applyAlignment="1">
      <alignment horizontal="right" vertical="center"/>
    </xf>
    <xf numFmtId="43" fontId="80" fillId="0" borderId="0" xfId="46" applyFont="1" applyFill="1" applyAlignment="1">
      <alignment horizontal="right" vertical="center"/>
    </xf>
    <xf numFmtId="43" fontId="74" fillId="0" borderId="0" xfId="46" applyFont="1" applyFill="1" applyBorder="1" applyAlignment="1">
      <alignment horizontal="right" vertical="center"/>
    </xf>
    <xf numFmtId="172" fontId="80" fillId="0" borderId="0" xfId="144" applyNumberFormat="1" applyFont="1" applyFill="1" applyBorder="1" applyAlignment="1">
      <alignment vertical="center"/>
    </xf>
    <xf numFmtId="43" fontId="80" fillId="0" borderId="5" xfId="46" applyFont="1" applyFill="1" applyBorder="1" applyAlignment="1">
      <alignment horizontal="right" vertical="center"/>
    </xf>
    <xf numFmtId="43" fontId="80" fillId="0" borderId="20" xfId="46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center" vertical="center"/>
    </xf>
    <xf numFmtId="43" fontId="74" fillId="0" borderId="0" xfId="33" applyFont="1" applyFill="1" applyAlignment="1">
      <alignment horizontal="right" vertical="center"/>
    </xf>
    <xf numFmtId="172" fontId="74" fillId="0" borderId="0" xfId="49" applyNumberFormat="1" applyFont="1" applyFill="1" applyAlignment="1">
      <alignment vertical="center"/>
    </xf>
    <xf numFmtId="172" fontId="74" fillId="0" borderId="0" xfId="52" applyNumberFormat="1" applyFont="1" applyFill="1" applyAlignment="1">
      <alignment vertical="center"/>
    </xf>
    <xf numFmtId="43" fontId="74" fillId="0" borderId="0" xfId="47" applyFont="1" applyFill="1" applyAlignment="1">
      <alignment horizontal="right" vertical="center"/>
    </xf>
    <xf numFmtId="193" fontId="74" fillId="0" borderId="0" xfId="47" applyNumberFormat="1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horizontal="right" vertical="center"/>
    </xf>
    <xf numFmtId="49" fontId="74" fillId="0" borderId="0" xfId="33" applyNumberFormat="1" applyFont="1" applyFill="1" applyAlignment="1">
      <alignment horizontal="right" vertical="center"/>
    </xf>
    <xf numFmtId="43" fontId="74" fillId="0" borderId="0" xfId="33" applyFont="1" applyFill="1" applyAlignment="1">
      <alignment vertical="center"/>
    </xf>
    <xf numFmtId="172" fontId="74" fillId="0" borderId="0" xfId="49" applyNumberFormat="1" applyFont="1" applyFill="1" applyBorder="1" applyAlignment="1">
      <alignment vertical="center"/>
    </xf>
    <xf numFmtId="43" fontId="74" fillId="0" borderId="0" xfId="47" applyFont="1" applyFill="1" applyBorder="1" applyAlignment="1">
      <alignment horizontal="right" vertical="center"/>
    </xf>
    <xf numFmtId="43" fontId="74" fillId="0" borderId="5" xfId="47" applyFont="1" applyFill="1" applyBorder="1" applyAlignment="1">
      <alignment horizontal="right" vertical="center"/>
    </xf>
    <xf numFmtId="43" fontId="74" fillId="0" borderId="0" xfId="33" applyFont="1" applyFill="1" applyBorder="1" applyAlignment="1">
      <alignment vertical="center"/>
    </xf>
    <xf numFmtId="166" fontId="74" fillId="0" borderId="0" xfId="52" applyNumberFormat="1" applyFont="1" applyFill="1" applyAlignment="1">
      <alignment vertical="center"/>
    </xf>
    <xf numFmtId="168" fontId="74" fillId="0" borderId="0" xfId="52" applyFont="1" applyFill="1" applyAlignment="1">
      <alignment vertical="center"/>
    </xf>
    <xf numFmtId="195" fontId="74" fillId="0" borderId="0" xfId="47" applyNumberFormat="1" applyFont="1" applyFill="1" applyBorder="1" applyAlignment="1">
      <alignment horizontal="right" vertical="center"/>
    </xf>
    <xf numFmtId="49" fontId="80" fillId="0" borderId="0" xfId="33" applyNumberFormat="1" applyFont="1" applyFill="1" applyAlignment="1">
      <alignment horizontal="center" vertical="center"/>
    </xf>
    <xf numFmtId="172" fontId="80" fillId="0" borderId="0" xfId="49" applyNumberFormat="1" applyFont="1" applyFill="1" applyAlignment="1">
      <alignment horizontal="right" vertical="center" wrapText="1"/>
    </xf>
    <xf numFmtId="43" fontId="80" fillId="0" borderId="0" xfId="33" applyFont="1" applyFill="1" applyAlignment="1">
      <alignment horizontal="right" vertical="center"/>
    </xf>
    <xf numFmtId="166" fontId="80" fillId="0" borderId="0" xfId="49" applyNumberFormat="1" applyFont="1" applyFill="1" applyBorder="1" applyAlignment="1">
      <alignment vertical="center"/>
    </xf>
    <xf numFmtId="172" fontId="80" fillId="0" borderId="0" xfId="49" applyNumberFormat="1" applyFont="1" applyFill="1" applyAlignment="1">
      <alignment horizontal="right" vertical="center"/>
    </xf>
    <xf numFmtId="166" fontId="80" fillId="0" borderId="0" xfId="49" applyNumberFormat="1" applyFont="1" applyFill="1" applyAlignment="1">
      <alignment vertical="center"/>
    </xf>
    <xf numFmtId="193" fontId="80" fillId="0" borderId="0" xfId="33" applyNumberFormat="1" applyFont="1" applyFill="1" applyAlignment="1">
      <alignment horizontal="right" vertical="center"/>
    </xf>
    <xf numFmtId="166" fontId="80" fillId="0" borderId="0" xfId="52" applyNumberFormat="1" applyFont="1" applyFill="1" applyAlignment="1">
      <alignment vertical="center"/>
    </xf>
    <xf numFmtId="41" fontId="74" fillId="0" borderId="0" xfId="33" applyNumberFormat="1" applyFont="1" applyFill="1" applyBorder="1" applyAlignment="1">
      <alignment vertical="center"/>
    </xf>
    <xf numFmtId="194" fontId="74" fillId="0" borderId="0" xfId="0" applyNumberFormat="1" applyFont="1" applyAlignment="1">
      <alignment vertical="center"/>
    </xf>
    <xf numFmtId="0" fontId="74" fillId="0" borderId="17" xfId="0" applyFont="1" applyBorder="1" applyAlignment="1">
      <alignment horizontal="center" vertical="center"/>
    </xf>
    <xf numFmtId="0" fontId="74" fillId="0" borderId="0" xfId="0" applyFont="1" applyAlignment="1">
      <alignment horizontal="right" vertical="center"/>
    </xf>
    <xf numFmtId="0" fontId="74" fillId="0" borderId="0" xfId="0" applyFont="1" applyAlignment="1">
      <alignment vertical="center" wrapText="1"/>
    </xf>
    <xf numFmtId="0" fontId="81" fillId="0" borderId="0" xfId="0" applyFont="1" applyAlignment="1">
      <alignment vertical="center"/>
    </xf>
    <xf numFmtId="0" fontId="74" fillId="0" borderId="0" xfId="0" applyFont="1" applyAlignment="1">
      <alignment horizontal="center" vertical="center" wrapText="1"/>
    </xf>
    <xf numFmtId="166" fontId="74" fillId="0" borderId="0" xfId="0" applyNumberFormat="1" applyFont="1" applyAlignment="1">
      <alignment horizontal="right" vertical="center" wrapText="1"/>
    </xf>
    <xf numFmtId="0" fontId="74" fillId="0" borderId="0" xfId="0" applyFont="1" applyAlignment="1">
      <alignment horizontal="right" vertical="center" wrapText="1"/>
    </xf>
    <xf numFmtId="0" fontId="80" fillId="0" borderId="0" xfId="0" applyFont="1" applyAlignment="1">
      <alignment vertical="center"/>
    </xf>
    <xf numFmtId="194" fontId="80" fillId="0" borderId="0" xfId="0" applyNumberFormat="1" applyFont="1" applyAlignment="1">
      <alignment vertical="center"/>
    </xf>
    <xf numFmtId="0" fontId="80" fillId="0" borderId="0" xfId="0" applyFont="1" applyAlignment="1">
      <alignment horizontal="center" vertical="center"/>
    </xf>
    <xf numFmtId="0" fontId="82" fillId="0" borderId="0" xfId="0" applyFont="1" applyAlignment="1">
      <alignment vertical="center"/>
    </xf>
    <xf numFmtId="49" fontId="80" fillId="0" borderId="0" xfId="0" applyNumberFormat="1" applyFont="1" applyAlignment="1">
      <alignment vertical="center"/>
    </xf>
    <xf numFmtId="0" fontId="80" fillId="0" borderId="0" xfId="0" applyFont="1" applyAlignment="1">
      <alignment horizontal="right" vertical="center"/>
    </xf>
    <xf numFmtId="172" fontId="80" fillId="0" borderId="0" xfId="0" applyNumberFormat="1" applyFont="1" applyAlignment="1">
      <alignment vertical="center" wrapText="1"/>
    </xf>
    <xf numFmtId="172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vertical="center" wrapText="1"/>
    </xf>
    <xf numFmtId="0" fontId="80" fillId="0" borderId="0" xfId="137" applyFont="1" applyAlignment="1">
      <alignment vertical="center"/>
    </xf>
    <xf numFmtId="168" fontId="80" fillId="0" borderId="0" xfId="0" applyNumberFormat="1" applyFont="1" applyAlignment="1">
      <alignment vertical="center"/>
    </xf>
    <xf numFmtId="0" fontId="80" fillId="0" borderId="0" xfId="0" applyFont="1" applyAlignment="1">
      <alignment horizontal="right" vertical="center" wrapText="1"/>
    </xf>
    <xf numFmtId="0" fontId="71" fillId="0" borderId="0" xfId="0" applyFont="1"/>
    <xf numFmtId="0" fontId="74" fillId="0" borderId="5" xfId="0" applyFont="1" applyBorder="1" applyAlignment="1">
      <alignment horizontal="center" vertical="center"/>
    </xf>
    <xf numFmtId="0" fontId="80" fillId="0" borderId="17" xfId="0" applyFont="1" applyBorder="1" applyAlignment="1">
      <alignment horizontal="center" vertical="center"/>
    </xf>
    <xf numFmtId="43" fontId="80" fillId="0" borderId="0" xfId="46" applyFont="1" applyFill="1" applyBorder="1" applyAlignment="1">
      <alignment horizontal="right" vertical="center"/>
    </xf>
    <xf numFmtId="193" fontId="80" fillId="0" borderId="0" xfId="46" applyNumberFormat="1" applyFont="1" applyFill="1" applyAlignment="1">
      <alignment horizontal="right" vertical="center"/>
    </xf>
    <xf numFmtId="43" fontId="80" fillId="0" borderId="17" xfId="47" applyFont="1" applyFill="1" applyBorder="1" applyAlignment="1">
      <alignment horizontal="right" vertical="center"/>
    </xf>
    <xf numFmtId="43" fontId="80" fillId="0" borderId="0" xfId="47" applyFont="1" applyFill="1" applyAlignment="1">
      <alignment horizontal="right" vertical="center"/>
    </xf>
    <xf numFmtId="43" fontId="80" fillId="0" borderId="0" xfId="47" applyFont="1" applyFill="1" applyBorder="1" applyAlignment="1">
      <alignment horizontal="right" vertical="center"/>
    </xf>
    <xf numFmtId="43" fontId="80" fillId="0" borderId="5" xfId="47" applyFont="1" applyFill="1" applyBorder="1" applyAlignment="1">
      <alignment horizontal="right" vertical="center"/>
    </xf>
    <xf numFmtId="43" fontId="80" fillId="0" borderId="20" xfId="47" applyFont="1" applyFill="1" applyBorder="1" applyAlignment="1">
      <alignment horizontal="right" vertical="center"/>
    </xf>
    <xf numFmtId="0" fontId="79" fillId="0" borderId="5" xfId="0" applyFont="1" applyBorder="1" applyAlignment="1">
      <alignment horizontal="center"/>
    </xf>
    <xf numFmtId="0" fontId="79" fillId="0" borderId="0" xfId="0" applyFont="1" applyAlignment="1">
      <alignment horizontal="left"/>
    </xf>
    <xf numFmtId="0" fontId="79" fillId="0" borderId="0" xfId="0" applyFont="1" applyAlignment="1">
      <alignment horizontal="right"/>
    </xf>
    <xf numFmtId="43" fontId="79" fillId="0" borderId="0" xfId="33" quotePrefix="1" applyFont="1" applyFill="1" applyBorder="1" applyAlignment="1">
      <alignment horizontal="center"/>
    </xf>
    <xf numFmtId="177" fontId="79" fillId="0" borderId="0" xfId="0" applyNumberFormat="1" applyFont="1" applyAlignment="1">
      <alignment horizontal="center"/>
    </xf>
    <xf numFmtId="43" fontId="79" fillId="0" borderId="0" xfId="33" applyFont="1" applyFill="1" applyAlignment="1">
      <alignment horizontal="right"/>
    </xf>
    <xf numFmtId="168" fontId="79" fillId="0" borderId="0" xfId="49" applyFont="1" applyFill="1" applyAlignment="1"/>
    <xf numFmtId="170" fontId="79" fillId="0" borderId="0" xfId="49" applyNumberFormat="1" applyFont="1" applyFill="1" applyAlignment="1"/>
    <xf numFmtId="43" fontId="79" fillId="0" borderId="0" xfId="33" applyFont="1" applyFill="1" applyBorder="1" applyAlignment="1">
      <alignment horizontal="right"/>
    </xf>
    <xf numFmtId="168" fontId="79" fillId="0" borderId="0" xfId="49" applyFont="1" applyFill="1" applyBorder="1" applyAlignment="1"/>
    <xf numFmtId="193" fontId="79" fillId="0" borderId="0" xfId="33" applyNumberFormat="1" applyFont="1" applyFill="1" applyBorder="1" applyAlignment="1">
      <alignment horizontal="right"/>
    </xf>
    <xf numFmtId="170" fontId="79" fillId="0" borderId="0" xfId="49" applyNumberFormat="1" applyFont="1" applyFill="1" applyBorder="1" applyAlignment="1"/>
    <xf numFmtId="43" fontId="79" fillId="0" borderId="0" xfId="33" applyFont="1" applyFill="1" applyAlignment="1"/>
    <xf numFmtId="168" fontId="79" fillId="0" borderId="0" xfId="33" applyNumberFormat="1" applyFont="1" applyFill="1" applyAlignment="1">
      <alignment horizontal="right"/>
    </xf>
    <xf numFmtId="49" fontId="79" fillId="0" borderId="0" xfId="0" applyNumberFormat="1" applyFont="1"/>
    <xf numFmtId="43" fontId="79" fillId="0" borderId="17" xfId="33" applyFont="1" applyFill="1" applyBorder="1" applyAlignment="1">
      <alignment horizontal="right"/>
    </xf>
    <xf numFmtId="43" fontId="79" fillId="0" borderId="5" xfId="33" applyFont="1" applyFill="1" applyBorder="1" applyAlignment="1">
      <alignment horizontal="right"/>
    </xf>
    <xf numFmtId="43" fontId="79" fillId="0" borderId="5" xfId="41" applyFont="1" applyFill="1" applyBorder="1" applyAlignment="1">
      <alignment horizontal="right"/>
    </xf>
    <xf numFmtId="168" fontId="79" fillId="0" borderId="0" xfId="50" applyFont="1" applyFill="1" applyBorder="1" applyAlignment="1"/>
    <xf numFmtId="43" fontId="79" fillId="0" borderId="0" xfId="41" applyFont="1" applyFill="1" applyBorder="1" applyAlignment="1">
      <alignment horizontal="right"/>
    </xf>
    <xf numFmtId="193" fontId="79" fillId="0" borderId="0" xfId="41" applyNumberFormat="1" applyFont="1" applyFill="1" applyBorder="1" applyAlignment="1">
      <alignment horizontal="right"/>
    </xf>
    <xf numFmtId="168" fontId="79" fillId="0" borderId="0" xfId="50" applyFont="1" applyFill="1" applyAlignment="1"/>
    <xf numFmtId="43" fontId="79" fillId="0" borderId="19" xfId="33" applyFont="1" applyFill="1" applyBorder="1" applyAlignment="1">
      <alignment horizontal="right"/>
    </xf>
    <xf numFmtId="168" fontId="79" fillId="0" borderId="0" xfId="0" applyNumberFormat="1" applyFont="1"/>
    <xf numFmtId="43" fontId="79" fillId="0" borderId="19" xfId="41" applyFont="1" applyFill="1" applyBorder="1" applyAlignment="1">
      <alignment horizontal="right"/>
    </xf>
    <xf numFmtId="43" fontId="79" fillId="0" borderId="0" xfId="0" applyNumberFormat="1" applyFont="1"/>
    <xf numFmtId="4" fontId="79" fillId="0" borderId="0" xfId="0" applyNumberFormat="1" applyFont="1"/>
    <xf numFmtId="196" fontId="79" fillId="0" borderId="17" xfId="41" applyNumberFormat="1" applyFont="1" applyFill="1" applyBorder="1" applyAlignment="1">
      <alignment horizontal="right"/>
    </xf>
    <xf numFmtId="0" fontId="79" fillId="0" borderId="0" xfId="138" applyFont="1"/>
    <xf numFmtId="193" fontId="79" fillId="0" borderId="17" xfId="41" applyNumberFormat="1" applyFont="1" applyFill="1" applyBorder="1" applyAlignment="1">
      <alignment horizontal="right"/>
    </xf>
    <xf numFmtId="168" fontId="79" fillId="0" borderId="17" xfId="33" applyNumberFormat="1" applyFont="1" applyFill="1" applyBorder="1" applyAlignment="1">
      <alignment horizontal="right"/>
    </xf>
    <xf numFmtId="193" fontId="79" fillId="0" borderId="17" xfId="33" applyNumberFormat="1" applyFont="1" applyFill="1" applyBorder="1" applyAlignment="1">
      <alignment horizontal="right"/>
    </xf>
    <xf numFmtId="0" fontId="79" fillId="0" borderId="0" xfId="137" applyFont="1"/>
    <xf numFmtId="43" fontId="79" fillId="0" borderId="20" xfId="33" applyFont="1" applyFill="1" applyBorder="1" applyAlignment="1">
      <alignment horizontal="right"/>
    </xf>
    <xf numFmtId="43" fontId="79" fillId="0" borderId="3" xfId="41" applyFont="1" applyFill="1" applyBorder="1" applyAlignment="1">
      <alignment horizontal="right"/>
    </xf>
    <xf numFmtId="43" fontId="79" fillId="0" borderId="0" xfId="41" applyFont="1" applyFill="1" applyAlignment="1">
      <alignment horizontal="right"/>
    </xf>
    <xf numFmtId="169" fontId="79" fillId="0" borderId="0" xfId="33" applyNumberFormat="1" applyFont="1" applyFill="1" applyAlignment="1"/>
    <xf numFmtId="193" fontId="79" fillId="0" borderId="0" xfId="49" applyNumberFormat="1" applyFont="1" applyFill="1" applyBorder="1" applyAlignment="1"/>
    <xf numFmtId="177" fontId="79" fillId="0" borderId="0" xfId="0" applyNumberFormat="1" applyFont="1"/>
    <xf numFmtId="177" fontId="79" fillId="0" borderId="0" xfId="0" applyNumberFormat="1" applyFont="1" applyAlignment="1">
      <alignment wrapText="1"/>
    </xf>
    <xf numFmtId="169" fontId="79" fillId="0" borderId="0" xfId="0" applyNumberFormat="1" applyFont="1"/>
    <xf numFmtId="43" fontId="79" fillId="0" borderId="18" xfId="33" applyFont="1" applyFill="1" applyBorder="1" applyAlignment="1">
      <alignment horizontal="right"/>
    </xf>
    <xf numFmtId="40" fontId="79" fillId="0" borderId="0" xfId="0" applyNumberFormat="1" applyFont="1"/>
    <xf numFmtId="43" fontId="79" fillId="0" borderId="0" xfId="33" applyFont="1"/>
    <xf numFmtId="0" fontId="5" fillId="0" borderId="0" xfId="101" applyFont="1" applyAlignment="1">
      <alignment vertical="center"/>
    </xf>
    <xf numFmtId="0" fontId="5" fillId="0" borderId="0" xfId="101" applyFont="1" applyAlignment="1">
      <alignment horizontal="right" vertical="center"/>
    </xf>
    <xf numFmtId="0" fontId="73" fillId="0" borderId="0" xfId="101" applyFont="1" applyAlignment="1">
      <alignment vertical="center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0" fontId="78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78" fillId="0" borderId="0" xfId="0" applyFont="1" applyAlignment="1">
      <alignment horizontal="center" vertical="center"/>
    </xf>
    <xf numFmtId="0" fontId="78" fillId="0" borderId="0" xfId="101" applyFont="1" applyAlignment="1">
      <alignment horizontal="center" vertical="center"/>
    </xf>
    <xf numFmtId="43" fontId="78" fillId="0" borderId="0" xfId="33" applyFont="1" applyFill="1" applyBorder="1" applyAlignment="1">
      <alignment vertical="center"/>
    </xf>
    <xf numFmtId="0" fontId="73" fillId="0" borderId="0" xfId="100" applyFont="1" applyAlignment="1">
      <alignment vertical="center"/>
    </xf>
    <xf numFmtId="0" fontId="73" fillId="0" borderId="0" xfId="0" applyFont="1" applyAlignment="1">
      <alignment horizontal="right" vertical="center"/>
    </xf>
    <xf numFmtId="168" fontId="73" fillId="0" borderId="0" xfId="33" applyNumberFormat="1" applyFont="1" applyFill="1" applyBorder="1" applyAlignment="1">
      <alignment horizontal="center" vertical="center"/>
    </xf>
    <xf numFmtId="43" fontId="73" fillId="0" borderId="0" xfId="33" applyFont="1" applyFill="1" applyBorder="1" applyAlignment="1">
      <alignment vertical="center"/>
    </xf>
    <xf numFmtId="177" fontId="83" fillId="0" borderId="0" xfId="101" applyNumberFormat="1" applyFont="1"/>
    <xf numFmtId="177" fontId="83" fillId="0" borderId="0" xfId="101" applyNumberFormat="1" applyFont="1" applyAlignment="1">
      <alignment horizontal="center"/>
    </xf>
    <xf numFmtId="0" fontId="83" fillId="0" borderId="0" xfId="101" applyFont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/>
    <xf numFmtId="49" fontId="84" fillId="0" borderId="0" xfId="0" applyNumberFormat="1" applyFont="1" applyAlignment="1">
      <alignment vertical="center"/>
    </xf>
    <xf numFmtId="173" fontId="74" fillId="0" borderId="0" xfId="0" applyNumberFormat="1" applyFont="1" applyAlignment="1">
      <alignment horizontal="center" vertical="center"/>
    </xf>
    <xf numFmtId="173" fontId="74" fillId="0" borderId="0" xfId="0" applyNumberFormat="1" applyFont="1" applyAlignment="1">
      <alignment horizontal="right" vertical="center"/>
    </xf>
    <xf numFmtId="173" fontId="74" fillId="0" borderId="0" xfId="0" applyNumberFormat="1" applyFont="1" applyAlignment="1">
      <alignment vertical="center"/>
    </xf>
    <xf numFmtId="43" fontId="74" fillId="0" borderId="0" xfId="42" applyFont="1" applyFill="1" applyAlignment="1">
      <alignment vertical="center"/>
    </xf>
    <xf numFmtId="43" fontId="74" fillId="0" borderId="0" xfId="41" applyFont="1" applyFill="1" applyAlignment="1">
      <alignment vertical="center"/>
    </xf>
    <xf numFmtId="168" fontId="74" fillId="0" borderId="0" xfId="42" applyNumberFormat="1" applyFont="1" applyFill="1" applyAlignment="1">
      <alignment vertical="center"/>
    </xf>
    <xf numFmtId="173" fontId="74" fillId="0" borderId="0" xfId="0" applyNumberFormat="1" applyFont="1" applyAlignment="1">
      <alignment horizontal="left" vertical="center"/>
    </xf>
    <xf numFmtId="0" fontId="74" fillId="0" borderId="0" xfId="137" applyFont="1" applyAlignment="1">
      <alignment vertical="center"/>
    </xf>
    <xf numFmtId="168" fontId="74" fillId="0" borderId="0" xfId="41" applyNumberFormat="1" applyFont="1" applyFill="1" applyAlignment="1">
      <alignment vertical="center"/>
    </xf>
    <xf numFmtId="193" fontId="74" fillId="0" borderId="0" xfId="43" applyNumberFormat="1" applyFont="1" applyFill="1" applyBorder="1" applyAlignment="1">
      <alignment horizontal="right" vertical="center"/>
    </xf>
    <xf numFmtId="43" fontId="74" fillId="0" borderId="0" xfId="42" applyFont="1" applyFill="1" applyBorder="1" applyAlignment="1">
      <alignment vertical="center"/>
    </xf>
    <xf numFmtId="43" fontId="74" fillId="0" borderId="0" xfId="41" applyFont="1" applyFill="1" applyBorder="1" applyAlignment="1">
      <alignment vertical="center"/>
    </xf>
    <xf numFmtId="168" fontId="74" fillId="0" borderId="17" xfId="42" applyNumberFormat="1" applyFont="1" applyFill="1" applyBorder="1" applyAlignment="1">
      <alignment vertical="center"/>
    </xf>
    <xf numFmtId="168" fontId="74" fillId="0" borderId="17" xfId="41" applyNumberFormat="1" applyFont="1" applyFill="1" applyBorder="1" applyAlignment="1">
      <alignment vertical="center"/>
    </xf>
    <xf numFmtId="0" fontId="74" fillId="0" borderId="0" xfId="137" applyFont="1" applyAlignment="1">
      <alignment vertical="center" wrapText="1"/>
    </xf>
    <xf numFmtId="168" fontId="74" fillId="0" borderId="0" xfId="33" applyNumberFormat="1" applyFont="1" applyFill="1" applyAlignment="1">
      <alignment vertical="center"/>
    </xf>
    <xf numFmtId="193" fontId="74" fillId="0" borderId="0" xfId="41" applyNumberFormat="1" applyFont="1" applyFill="1" applyAlignment="1">
      <alignment vertical="center"/>
    </xf>
    <xf numFmtId="168" fontId="74" fillId="0" borderId="0" xfId="50" applyFont="1" applyFill="1" applyAlignment="1">
      <alignment vertical="center"/>
    </xf>
    <xf numFmtId="168" fontId="74" fillId="0" borderId="0" xfId="42" applyNumberFormat="1" applyFont="1" applyFill="1" applyBorder="1" applyAlignment="1">
      <alignment vertical="center"/>
    </xf>
    <xf numFmtId="168" fontId="74" fillId="0" borderId="0" xfId="41" applyNumberFormat="1" applyFont="1" applyFill="1" applyBorder="1" applyAlignment="1">
      <alignment vertical="center"/>
    </xf>
    <xf numFmtId="168" fontId="74" fillId="0" borderId="5" xfId="42" applyNumberFormat="1" applyFont="1" applyFill="1" applyBorder="1" applyAlignment="1">
      <alignment vertical="center"/>
    </xf>
    <xf numFmtId="168" fontId="74" fillId="0" borderId="5" xfId="41" applyNumberFormat="1" applyFont="1" applyFill="1" applyBorder="1" applyAlignment="1">
      <alignment vertical="center"/>
    </xf>
    <xf numFmtId="168" fontId="74" fillId="0" borderId="0" xfId="0" applyNumberFormat="1" applyFont="1" applyAlignment="1">
      <alignment vertical="center"/>
    </xf>
    <xf numFmtId="168" fontId="74" fillId="0" borderId="0" xfId="42" applyNumberFormat="1" applyFont="1" applyFill="1" applyBorder="1" applyAlignment="1">
      <alignment horizontal="right" vertical="center"/>
    </xf>
    <xf numFmtId="168" fontId="74" fillId="0" borderId="0" xfId="42" applyNumberFormat="1" applyFont="1" applyFill="1" applyAlignment="1">
      <alignment horizontal="right" vertical="center"/>
    </xf>
    <xf numFmtId="168" fontId="74" fillId="0" borderId="0" xfId="33" applyNumberFormat="1" applyFont="1" applyFill="1" applyAlignment="1">
      <alignment horizontal="right" vertical="center"/>
    </xf>
    <xf numFmtId="168" fontId="74" fillId="0" borderId="5" xfId="42" applyNumberFormat="1" applyFont="1" applyFill="1" applyBorder="1" applyAlignment="1">
      <alignment horizontal="right" vertical="center"/>
    </xf>
    <xf numFmtId="168" fontId="74" fillId="0" borderId="0" xfId="0" applyNumberFormat="1" applyFont="1" applyAlignment="1">
      <alignment horizontal="right" vertical="center"/>
    </xf>
    <xf numFmtId="0" fontId="74" fillId="0" borderId="0" xfId="100" applyFont="1" applyAlignment="1">
      <alignment vertical="center"/>
    </xf>
    <xf numFmtId="168" fontId="74" fillId="0" borderId="0" xfId="43" applyNumberFormat="1" applyFont="1" applyFill="1" applyAlignment="1">
      <alignment horizontal="right" vertical="center"/>
    </xf>
    <xf numFmtId="43" fontId="74" fillId="0" borderId="0" xfId="43" applyFont="1" applyFill="1" applyAlignment="1">
      <alignment vertical="center"/>
    </xf>
    <xf numFmtId="168" fontId="74" fillId="0" borderId="17" xfId="42" applyNumberFormat="1" applyFont="1" applyFill="1" applyBorder="1" applyAlignment="1">
      <alignment horizontal="right" vertical="center"/>
    </xf>
    <xf numFmtId="168" fontId="74" fillId="0" borderId="17" xfId="50" applyFont="1" applyFill="1" applyBorder="1" applyAlignment="1">
      <alignment vertical="center"/>
    </xf>
    <xf numFmtId="43" fontId="74" fillId="0" borderId="3" xfId="42" applyFont="1" applyFill="1" applyBorder="1" applyAlignment="1">
      <alignment vertical="center"/>
    </xf>
    <xf numFmtId="0" fontId="85" fillId="0" borderId="0" xfId="0" applyFont="1" applyAlignment="1">
      <alignment vertical="center"/>
    </xf>
    <xf numFmtId="43" fontId="74" fillId="0" borderId="17" xfId="33" applyFont="1" applyFill="1" applyBorder="1" applyAlignment="1">
      <alignment horizontal="right" vertical="center"/>
    </xf>
    <xf numFmtId="43" fontId="74" fillId="0" borderId="5" xfId="33" applyFont="1" applyFill="1" applyBorder="1" applyAlignment="1">
      <alignment horizontal="right" vertical="center"/>
    </xf>
    <xf numFmtId="43" fontId="74" fillId="0" borderId="20" xfId="33" applyFont="1" applyFill="1" applyBorder="1" applyAlignment="1">
      <alignment horizontal="right" vertical="center"/>
    </xf>
    <xf numFmtId="43" fontId="74" fillId="0" borderId="0" xfId="33" applyFont="1" applyAlignment="1">
      <alignment vertical="center"/>
    </xf>
    <xf numFmtId="0" fontId="74" fillId="0" borderId="0" xfId="101" applyFont="1" applyAlignment="1">
      <alignment horizontal="center" vertical="center"/>
    </xf>
    <xf numFmtId="0" fontId="74" fillId="0" borderId="19" xfId="0" applyFont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 wrapText="1"/>
    </xf>
    <xf numFmtId="0" fontId="74" fillId="0" borderId="19" xfId="101" applyFont="1" applyBorder="1" applyAlignment="1">
      <alignment horizontal="center" vertical="center"/>
    </xf>
    <xf numFmtId="0" fontId="74" fillId="0" borderId="19" xfId="101" applyFont="1" applyBorder="1" applyAlignment="1">
      <alignment vertical="center"/>
    </xf>
    <xf numFmtId="0" fontId="86" fillId="0" borderId="0" xfId="0" applyFont="1" applyAlignment="1">
      <alignment horizontal="right" vertical="center"/>
    </xf>
    <xf numFmtId="0" fontId="74" fillId="0" borderId="17" xfId="0" applyFont="1" applyBorder="1" applyAlignment="1">
      <alignment vertical="center"/>
    </xf>
    <xf numFmtId="0" fontId="74" fillId="0" borderId="17" xfId="101" applyFont="1" applyBorder="1" applyAlignment="1">
      <alignment horizontal="center" vertical="center"/>
    </xf>
    <xf numFmtId="168" fontId="74" fillId="0" borderId="0" xfId="33" applyNumberFormat="1" applyFont="1" applyFill="1" applyBorder="1" applyAlignment="1">
      <alignment horizontal="center" vertical="center"/>
    </xf>
    <xf numFmtId="43" fontId="74" fillId="0" borderId="0" xfId="33" applyFont="1" applyFill="1" applyBorder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193" fontId="74" fillId="0" borderId="0" xfId="45" applyNumberFormat="1" applyFont="1" applyFill="1" applyBorder="1" applyAlignment="1">
      <alignment horizontal="center" vertical="center"/>
    </xf>
    <xf numFmtId="168" fontId="74" fillId="0" borderId="0" xfId="0" applyNumberFormat="1" applyFont="1" applyAlignment="1">
      <alignment horizontal="center" vertical="center"/>
    </xf>
    <xf numFmtId="168" fontId="74" fillId="0" borderId="0" xfId="43" applyNumberFormat="1" applyFont="1" applyFill="1" applyBorder="1" applyAlignment="1">
      <alignment vertical="center"/>
    </xf>
    <xf numFmtId="168" fontId="74" fillId="0" borderId="20" xfId="43" applyNumberFormat="1" applyFont="1" applyFill="1" applyBorder="1" applyAlignment="1">
      <alignment vertical="center"/>
    </xf>
    <xf numFmtId="170" fontId="74" fillId="0" borderId="0" xfId="0" applyNumberFormat="1" applyFont="1" applyAlignment="1">
      <alignment horizontal="left" vertical="center"/>
    </xf>
    <xf numFmtId="177" fontId="5" fillId="0" borderId="0" xfId="101" applyNumberFormat="1" applyFont="1" applyAlignment="1">
      <alignment vertical="center"/>
    </xf>
    <xf numFmtId="177" fontId="87" fillId="0" borderId="0" xfId="101" applyNumberFormat="1" applyFont="1" applyAlignment="1">
      <alignment vertical="center"/>
    </xf>
    <xf numFmtId="177" fontId="5" fillId="0" borderId="17" xfId="101" applyNumberFormat="1" applyFont="1" applyBorder="1" applyAlignment="1">
      <alignment horizontal="center" vertical="center"/>
    </xf>
    <xf numFmtId="49" fontId="5" fillId="0" borderId="0" xfId="98" applyNumberFormat="1" applyFont="1" applyAlignment="1">
      <alignment vertical="center"/>
    </xf>
    <xf numFmtId="177" fontId="5" fillId="0" borderId="0" xfId="101" applyNumberFormat="1" applyFont="1" applyAlignment="1">
      <alignment horizontal="center" vertical="center"/>
    </xf>
    <xf numFmtId="0" fontId="5" fillId="0" borderId="0" xfId="101" applyFont="1" applyAlignment="1">
      <alignment horizontal="center" vertical="center"/>
    </xf>
    <xf numFmtId="0" fontId="5" fillId="0" borderId="17" xfId="101" applyFont="1" applyBorder="1" applyAlignment="1">
      <alignment horizontal="center" vertical="center"/>
    </xf>
    <xf numFmtId="0" fontId="5" fillId="0" borderId="19" xfId="101" applyFont="1" applyBorder="1" applyAlignment="1">
      <alignment horizontal="center" vertical="center"/>
    </xf>
    <xf numFmtId="177" fontId="5" fillId="0" borderId="17" xfId="101" applyNumberFormat="1" applyFont="1" applyBorder="1" applyAlignment="1">
      <alignment vertical="center"/>
    </xf>
    <xf numFmtId="0" fontId="5" fillId="0" borderId="0" xfId="98" applyFont="1" applyAlignment="1">
      <alignment vertical="center"/>
    </xf>
    <xf numFmtId="168" fontId="5" fillId="0" borderId="0" xfId="42" applyNumberFormat="1" applyFont="1" applyFill="1" applyBorder="1" applyAlignment="1">
      <alignment horizontal="center" vertical="center"/>
    </xf>
    <xf numFmtId="168" fontId="5" fillId="0" borderId="0" xfId="45" applyNumberFormat="1" applyFont="1" applyFill="1" applyBorder="1" applyAlignment="1">
      <alignment horizontal="center" vertical="center"/>
    </xf>
    <xf numFmtId="193" fontId="5" fillId="0" borderId="0" xfId="45" applyNumberFormat="1" applyFont="1" applyFill="1" applyBorder="1" applyAlignment="1">
      <alignment horizontal="center" vertical="center"/>
    </xf>
    <xf numFmtId="43" fontId="5" fillId="0" borderId="0" xfId="45" applyFont="1" applyFill="1" applyBorder="1" applyAlignment="1">
      <alignment horizontal="center" vertical="center"/>
    </xf>
    <xf numFmtId="43" fontId="5" fillId="0" borderId="0" xfId="51" applyNumberFormat="1" applyFont="1" applyFill="1" applyAlignment="1">
      <alignment vertical="center"/>
    </xf>
    <xf numFmtId="168" fontId="5" fillId="0" borderId="0" xfId="51" applyFont="1" applyFill="1" applyAlignment="1">
      <alignment vertical="center"/>
    </xf>
    <xf numFmtId="0" fontId="5" fillId="0" borderId="0" xfId="100" applyFont="1" applyAlignment="1">
      <alignment vertical="center"/>
    </xf>
    <xf numFmtId="43" fontId="5" fillId="0" borderId="3" xfId="45" applyFont="1" applyFill="1" applyBorder="1" applyAlignment="1">
      <alignment horizontal="center" vertical="center"/>
    </xf>
    <xf numFmtId="168" fontId="5" fillId="0" borderId="3" xfId="45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94" fontId="74" fillId="0" borderId="17" xfId="0" applyNumberFormat="1" applyFont="1" applyBorder="1" applyAlignment="1">
      <alignment horizontal="center" vertical="center"/>
    </xf>
    <xf numFmtId="194" fontId="72" fillId="0" borderId="0" xfId="0" applyNumberFormat="1" applyFont="1" applyAlignment="1">
      <alignment horizontal="center" vertical="center"/>
    </xf>
    <xf numFmtId="49" fontId="74" fillId="0" borderId="0" xfId="0" applyNumberFormat="1" applyFont="1" applyAlignment="1">
      <alignment horizontal="left" vertical="center"/>
    </xf>
    <xf numFmtId="194" fontId="69" fillId="0" borderId="0" xfId="0" quotePrefix="1" applyNumberFormat="1" applyFont="1" applyAlignment="1">
      <alignment horizontal="center" vertical="center"/>
    </xf>
    <xf numFmtId="194" fontId="71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right" vertical="center"/>
    </xf>
    <xf numFmtId="194" fontId="80" fillId="0" borderId="17" xfId="0" applyNumberFormat="1" applyFont="1" applyBorder="1" applyAlignment="1">
      <alignment horizontal="center" vertical="center"/>
    </xf>
    <xf numFmtId="0" fontId="80" fillId="0" borderId="5" xfId="0" applyFont="1" applyBorder="1" applyAlignment="1">
      <alignment horizontal="center" vertical="center"/>
    </xf>
    <xf numFmtId="0" fontId="80" fillId="0" borderId="0" xfId="0" applyFont="1" applyAlignment="1">
      <alignment horizontal="right" vertical="center"/>
    </xf>
    <xf numFmtId="0" fontId="74" fillId="0" borderId="5" xfId="0" applyFont="1" applyBorder="1" applyAlignment="1">
      <alignment horizontal="center" vertical="center"/>
    </xf>
    <xf numFmtId="194" fontId="6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right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9" fillId="0" borderId="17" xfId="0" applyFont="1" applyBorder="1" applyAlignment="1">
      <alignment horizontal="center"/>
    </xf>
    <xf numFmtId="0" fontId="79" fillId="0" borderId="5" xfId="0" applyFont="1" applyBorder="1" applyAlignment="1">
      <alignment horizontal="center"/>
    </xf>
    <xf numFmtId="0" fontId="69" fillId="0" borderId="0" xfId="101" quotePrefix="1" applyFont="1" applyAlignment="1">
      <alignment horizontal="center" vertical="center"/>
    </xf>
    <xf numFmtId="170" fontId="74" fillId="0" borderId="0" xfId="0" applyNumberFormat="1" applyFont="1" applyAlignment="1">
      <alignment horizontal="right" vertical="center"/>
    </xf>
    <xf numFmtId="0" fontId="74" fillId="0" borderId="5" xfId="101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1" fillId="0" borderId="0" xfId="98" applyFont="1" applyAlignment="1">
      <alignment horizontal="center"/>
    </xf>
    <xf numFmtId="49" fontId="69" fillId="0" borderId="0" xfId="98" quotePrefix="1" applyNumberFormat="1" applyFont="1" applyAlignment="1">
      <alignment horizontal="center"/>
    </xf>
    <xf numFmtId="0" fontId="5" fillId="0" borderId="17" xfId="101" applyFont="1" applyBorder="1" applyAlignment="1">
      <alignment horizontal="center" vertical="center"/>
    </xf>
    <xf numFmtId="177" fontId="5" fillId="0" borderId="17" xfId="101" applyNumberFormat="1" applyFont="1" applyBorder="1" applyAlignment="1">
      <alignment horizontal="center" vertical="center"/>
    </xf>
    <xf numFmtId="49" fontId="5" fillId="0" borderId="5" xfId="98" applyNumberFormat="1" applyFont="1" applyBorder="1" applyAlignment="1">
      <alignment horizontal="center" vertical="center"/>
    </xf>
  </cellXfs>
  <cellStyles count="145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3" xfId="40" xr:uid="{00000000-0005-0000-0000-000027000000}"/>
    <cellStyle name="Comma 3 3" xfId="41" xr:uid="{00000000-0005-0000-0000-000028000000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2" xfId="144" xr:uid="{B88DBDB7-2482-4EAB-A9C9-299BE5DCEAC9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ปกติ_Lead Sheet_safari_Year05 2" xfId="138" xr:uid="{00000000-0005-0000-0000-00008A000000}"/>
    <cellStyle name="ฤธถ [0]_95" xfId="139" xr:uid="{00000000-0005-0000-0000-00008B000000}"/>
    <cellStyle name="ฤธถ_95" xfId="140" xr:uid="{00000000-0005-0000-0000-00008C000000}"/>
    <cellStyle name="ล๋ศญ [0]_95" xfId="141" xr:uid="{00000000-0005-0000-0000-00008D000000}"/>
    <cellStyle name="ล๋ศญ_95" xfId="142" xr:uid="{00000000-0005-0000-0000-00008E000000}"/>
    <cellStyle name="วฅมุ_4ฟ๙ฝวภ๛" xfId="143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/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/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/>
      <sheetData sheetId="420">
        <row r="2">
          <cell r="B2" t="str">
            <v>Pers.no.</v>
          </cell>
        </row>
      </sheetData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/>
      <sheetData sheetId="430">
        <row r="2">
          <cell r="B2" t="str">
            <v>Pers.no.</v>
          </cell>
        </row>
      </sheetData>
      <sheetData sheetId="431"/>
      <sheetData sheetId="432">
        <row r="2">
          <cell r="B2" t="str">
            <v>Pers.no.</v>
          </cell>
        </row>
      </sheetData>
      <sheetData sheetId="433"/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15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3" width="1.7109375" style="27" customWidth="1"/>
    <col min="4" max="4" width="29.28515625" style="27" customWidth="1"/>
    <col min="5" max="5" width="4" style="60" customWidth="1"/>
    <col min="6" max="6" width="1.140625" style="60" customWidth="1"/>
    <col min="7" max="7" width="12.7109375" style="27" customWidth="1"/>
    <col min="8" max="8" width="0.7109375" style="27" customWidth="1"/>
    <col min="9" max="9" width="12.7109375" style="27" customWidth="1"/>
    <col min="10" max="10" width="0.7109375" style="27" customWidth="1"/>
    <col min="11" max="11" width="12.7109375" style="27" customWidth="1"/>
    <col min="12" max="12" width="0.7109375" style="27" customWidth="1"/>
    <col min="13" max="13" width="12.7109375" style="27" customWidth="1"/>
    <col min="14" max="16384" width="9.140625" style="27"/>
  </cols>
  <sheetData>
    <row r="1" spans="1:13" ht="22.15" customHeight="1">
      <c r="A1" s="27" t="s">
        <v>8</v>
      </c>
      <c r="M1" s="29" t="s">
        <v>76</v>
      </c>
    </row>
    <row r="2" spans="1:13" ht="22.15" customHeight="1">
      <c r="M2" s="29" t="s">
        <v>77</v>
      </c>
    </row>
    <row r="3" spans="1:13" s="38" customFormat="1" ht="22.15" customHeight="1">
      <c r="A3" s="258" t="s">
        <v>140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s="38" customFormat="1" ht="22.15" customHeight="1">
      <c r="A4" s="259" t="s">
        <v>100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</row>
    <row r="5" spans="1:13" s="38" customFormat="1" ht="22.15" customHeight="1">
      <c r="A5" s="259" t="s">
        <v>87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3" s="38" customFormat="1" ht="22.15" customHeight="1">
      <c r="A6" s="259" t="s">
        <v>176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</row>
    <row r="7" spans="1:13" s="38" customFormat="1" ht="9.9499999999999993" customHeight="1">
      <c r="A7" s="259"/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</row>
    <row r="8" spans="1:13" s="38" customFormat="1" ht="22.15" customHeight="1">
      <c r="A8" s="256" t="s">
        <v>59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</row>
    <row r="9" spans="1:13" ht="18" customHeight="1">
      <c r="G9" s="255" t="s">
        <v>57</v>
      </c>
      <c r="H9" s="255"/>
      <c r="I9" s="255"/>
      <c r="J9" s="255"/>
      <c r="K9" s="255"/>
      <c r="L9" s="255"/>
      <c r="M9" s="255"/>
    </row>
    <row r="10" spans="1:13" ht="18" customHeight="1">
      <c r="G10" s="264" t="s">
        <v>25</v>
      </c>
      <c r="H10" s="264"/>
      <c r="I10" s="264"/>
      <c r="J10" s="85"/>
      <c r="K10" s="255" t="s">
        <v>38</v>
      </c>
      <c r="L10" s="255"/>
      <c r="M10" s="255"/>
    </row>
    <row r="11" spans="1:13" ht="18" customHeight="1">
      <c r="E11" s="37"/>
      <c r="F11" s="37"/>
      <c r="G11" s="37" t="s">
        <v>151</v>
      </c>
      <c r="H11" s="37"/>
      <c r="I11" s="37" t="s">
        <v>75</v>
      </c>
      <c r="J11" s="37"/>
      <c r="K11" s="37" t="s">
        <v>151</v>
      </c>
      <c r="L11" s="37"/>
      <c r="M11" s="37" t="s">
        <v>75</v>
      </c>
    </row>
    <row r="12" spans="1:13" ht="18" customHeight="1">
      <c r="A12" s="37"/>
      <c r="B12" s="37"/>
      <c r="C12" s="37"/>
      <c r="D12" s="37"/>
      <c r="E12" s="260" t="s">
        <v>9</v>
      </c>
      <c r="F12" s="260"/>
      <c r="G12" s="86" t="s">
        <v>177</v>
      </c>
      <c r="I12" s="86" t="s">
        <v>164</v>
      </c>
      <c r="J12" s="37"/>
      <c r="K12" s="86" t="s">
        <v>177</v>
      </c>
      <c r="M12" s="86" t="s">
        <v>164</v>
      </c>
    </row>
    <row r="13" spans="1:13" ht="18" customHeight="1">
      <c r="A13" s="257" t="s">
        <v>0</v>
      </c>
      <c r="B13" s="257"/>
      <c r="C13" s="257"/>
      <c r="D13" s="257"/>
    </row>
    <row r="14" spans="1:13" ht="18" customHeight="1">
      <c r="B14" s="257" t="s">
        <v>1</v>
      </c>
      <c r="C14" s="257"/>
      <c r="D14" s="257"/>
      <c r="E14" s="87"/>
      <c r="F14" s="87"/>
      <c r="G14" s="61">
        <v>109122579</v>
      </c>
      <c r="I14" s="62">
        <v>95031865.109999999</v>
      </c>
      <c r="J14" s="62"/>
      <c r="K14" s="61">
        <v>16712284.42</v>
      </c>
      <c r="L14" s="62"/>
      <c r="M14" s="54">
        <v>34732198.149999999</v>
      </c>
    </row>
    <row r="15" spans="1:13" ht="18" customHeight="1">
      <c r="B15" s="28" t="s">
        <v>129</v>
      </c>
      <c r="D15" s="88"/>
      <c r="E15" s="87" t="s">
        <v>190</v>
      </c>
      <c r="F15" s="87"/>
      <c r="G15" s="64">
        <v>165676230.18000001</v>
      </c>
      <c r="H15" s="63"/>
      <c r="I15" s="64">
        <v>187784729.78</v>
      </c>
      <c r="J15" s="63"/>
      <c r="K15" s="64">
        <v>118480426.41</v>
      </c>
      <c r="L15" s="63"/>
      <c r="M15" s="64">
        <v>133809706.23</v>
      </c>
    </row>
    <row r="16" spans="1:13" ht="18" customHeight="1">
      <c r="B16" s="28" t="s">
        <v>103</v>
      </c>
      <c r="D16" s="88"/>
      <c r="E16" s="87">
        <v>6</v>
      </c>
      <c r="F16" s="87"/>
      <c r="G16" s="64">
        <v>191571469.97999999</v>
      </c>
      <c r="H16" s="63"/>
      <c r="I16" s="64">
        <v>196021995.31999999</v>
      </c>
      <c r="J16" s="63"/>
      <c r="K16" s="64">
        <v>174867561.50999999</v>
      </c>
      <c r="L16" s="63"/>
      <c r="M16" s="64">
        <v>175833037.58000001</v>
      </c>
    </row>
    <row r="17" spans="1:13" ht="18" customHeight="1">
      <c r="B17" s="28" t="s">
        <v>188</v>
      </c>
      <c r="D17" s="88"/>
      <c r="E17" s="87">
        <v>4</v>
      </c>
      <c r="F17" s="87"/>
      <c r="G17" s="65">
        <v>0</v>
      </c>
      <c r="H17" s="65"/>
      <c r="I17" s="65">
        <v>0</v>
      </c>
      <c r="J17" s="63"/>
      <c r="K17" s="64">
        <v>45500000</v>
      </c>
      <c r="L17" s="63"/>
      <c r="M17" s="64">
        <v>41500000</v>
      </c>
    </row>
    <row r="18" spans="1:13" ht="18" customHeight="1">
      <c r="B18" s="28" t="s">
        <v>72</v>
      </c>
      <c r="D18" s="88"/>
      <c r="E18" s="87">
        <v>7</v>
      </c>
      <c r="F18" s="87"/>
      <c r="G18" s="64">
        <v>41644819.210000001</v>
      </c>
      <c r="H18" s="63"/>
      <c r="I18" s="64">
        <v>57160133</v>
      </c>
      <c r="J18" s="63"/>
      <c r="K18" s="64">
        <v>24170403.57</v>
      </c>
      <c r="L18" s="63"/>
      <c r="M18" s="64">
        <v>29609668.460000001</v>
      </c>
    </row>
    <row r="19" spans="1:13" ht="18" customHeight="1">
      <c r="B19" s="28" t="s">
        <v>157</v>
      </c>
      <c r="D19" s="88"/>
      <c r="E19" s="87">
        <v>8</v>
      </c>
      <c r="F19" s="87"/>
      <c r="G19" s="64">
        <v>90000000</v>
      </c>
      <c r="H19" s="63"/>
      <c r="I19" s="64">
        <v>80000000</v>
      </c>
      <c r="J19" s="63"/>
      <c r="K19" s="65">
        <v>0</v>
      </c>
      <c r="L19" s="63"/>
      <c r="M19" s="65">
        <v>0</v>
      </c>
    </row>
    <row r="20" spans="1:13" ht="18" customHeight="1">
      <c r="B20" s="28" t="s">
        <v>64</v>
      </c>
      <c r="D20" s="88"/>
      <c r="E20" s="87">
        <v>4</v>
      </c>
      <c r="F20" s="87"/>
      <c r="G20" s="64">
        <v>4398260.21</v>
      </c>
      <c r="H20" s="63"/>
      <c r="I20" s="64">
        <v>18433655.940000001</v>
      </c>
      <c r="J20" s="63"/>
      <c r="K20" s="64">
        <v>3910763.15</v>
      </c>
      <c r="L20" s="63"/>
      <c r="M20" s="64">
        <v>17986515.989999998</v>
      </c>
    </row>
    <row r="21" spans="1:13" ht="18" customHeight="1">
      <c r="D21" s="28" t="s">
        <v>10</v>
      </c>
      <c r="E21" s="67"/>
      <c r="F21" s="67"/>
      <c r="G21" s="71">
        <v>602413358.58000004</v>
      </c>
      <c r="H21" s="63"/>
      <c r="I21" s="71">
        <v>634432379.14999998</v>
      </c>
      <c r="J21" s="63"/>
      <c r="K21" s="71">
        <v>383641439.06</v>
      </c>
      <c r="L21" s="63"/>
      <c r="M21" s="71">
        <v>433471126.41000003</v>
      </c>
    </row>
    <row r="22" spans="1:13" ht="18" customHeight="1">
      <c r="A22" s="28" t="s">
        <v>2</v>
      </c>
      <c r="D22" s="88"/>
      <c r="E22" s="87"/>
      <c r="F22" s="87"/>
      <c r="G22" s="64"/>
      <c r="H22" s="63"/>
      <c r="I22" s="64"/>
      <c r="J22" s="63"/>
      <c r="K22" s="64"/>
      <c r="L22" s="63"/>
      <c r="M22" s="64"/>
    </row>
    <row r="23" spans="1:13" ht="18" customHeight="1">
      <c r="B23" s="28" t="s">
        <v>88</v>
      </c>
      <c r="C23" s="28"/>
      <c r="D23" s="88"/>
      <c r="E23" s="87"/>
      <c r="F23" s="87"/>
      <c r="G23" s="70">
        <v>60004000</v>
      </c>
      <c r="H23" s="63"/>
      <c r="I23" s="70">
        <v>60004000</v>
      </c>
      <c r="J23" s="63"/>
      <c r="K23" s="70">
        <v>40002000</v>
      </c>
      <c r="L23" s="65"/>
      <c r="M23" s="70">
        <v>40002000</v>
      </c>
    </row>
    <row r="24" spans="1:13" ht="18" customHeight="1">
      <c r="B24" s="28" t="s">
        <v>160</v>
      </c>
      <c r="C24" s="28"/>
      <c r="D24" s="88"/>
      <c r="E24" s="87">
        <v>8</v>
      </c>
      <c r="F24" s="87"/>
      <c r="G24" s="70">
        <v>20449.86</v>
      </c>
      <c r="H24" s="63"/>
      <c r="I24" s="70">
        <v>10020449.859999999</v>
      </c>
      <c r="J24" s="63"/>
      <c r="K24" s="65">
        <v>0</v>
      </c>
      <c r="L24" s="65"/>
      <c r="M24" s="65">
        <v>0</v>
      </c>
    </row>
    <row r="25" spans="1:13" ht="18" customHeight="1">
      <c r="B25" s="28" t="s">
        <v>65</v>
      </c>
      <c r="D25" s="88"/>
      <c r="E25" s="87">
        <v>9</v>
      </c>
      <c r="F25" s="87"/>
      <c r="G25" s="65">
        <v>0</v>
      </c>
      <c r="H25" s="63"/>
      <c r="I25" s="65">
        <v>0</v>
      </c>
      <c r="J25" s="63"/>
      <c r="K25" s="64">
        <v>281724989.98000002</v>
      </c>
      <c r="L25" s="63"/>
      <c r="M25" s="64">
        <v>290223109.98000002</v>
      </c>
    </row>
    <row r="26" spans="1:13" ht="18" customHeight="1">
      <c r="B26" s="28" t="s">
        <v>60</v>
      </c>
      <c r="D26" s="88"/>
      <c r="E26" s="87">
        <v>10</v>
      </c>
      <c r="F26" s="87"/>
      <c r="G26" s="61">
        <v>1953619763.21</v>
      </c>
      <c r="H26" s="68"/>
      <c r="I26" s="61">
        <v>1982038980.8800001</v>
      </c>
      <c r="J26" s="68"/>
      <c r="K26" s="61">
        <v>1526504757.99</v>
      </c>
      <c r="L26" s="68"/>
      <c r="M26" s="61">
        <v>1545380865.54</v>
      </c>
    </row>
    <row r="27" spans="1:13" ht="18" customHeight="1">
      <c r="B27" s="28" t="s">
        <v>137</v>
      </c>
      <c r="D27" s="88"/>
      <c r="E27" s="87">
        <v>11</v>
      </c>
      <c r="F27" s="87"/>
      <c r="G27" s="61">
        <v>256265706.34</v>
      </c>
      <c r="H27" s="68"/>
      <c r="I27" s="66">
        <v>263641608.16999999</v>
      </c>
      <c r="J27" s="68"/>
      <c r="K27" s="61">
        <v>226784661.31</v>
      </c>
      <c r="L27" s="68"/>
      <c r="M27" s="66">
        <v>152373382.72</v>
      </c>
    </row>
    <row r="28" spans="1:13" ht="18" customHeight="1">
      <c r="B28" s="28" t="s">
        <v>66</v>
      </c>
      <c r="D28" s="88"/>
      <c r="E28" s="87">
        <v>12</v>
      </c>
      <c r="F28" s="87"/>
      <c r="G28" s="61">
        <v>34301981.890000001</v>
      </c>
      <c r="H28" s="68"/>
      <c r="I28" s="61">
        <v>34405906.520000003</v>
      </c>
      <c r="J28" s="68"/>
      <c r="K28" s="61">
        <v>11115225.35</v>
      </c>
      <c r="L28" s="68"/>
      <c r="M28" s="61">
        <v>11273888.84</v>
      </c>
    </row>
    <row r="29" spans="1:13" ht="18" customHeight="1">
      <c r="B29" s="28" t="s">
        <v>74</v>
      </c>
      <c r="D29" s="88"/>
      <c r="E29" s="87">
        <v>13</v>
      </c>
      <c r="F29" s="87"/>
      <c r="G29" s="61">
        <v>21443747.199999999</v>
      </c>
      <c r="H29" s="68"/>
      <c r="I29" s="61">
        <v>23341804.940000001</v>
      </c>
      <c r="J29" s="68"/>
      <c r="K29" s="61">
        <v>19681022.949999999</v>
      </c>
      <c r="L29" s="68"/>
      <c r="M29" s="61">
        <v>21006033.670000002</v>
      </c>
    </row>
    <row r="30" spans="1:13" ht="18" customHeight="1">
      <c r="B30" s="28" t="s">
        <v>117</v>
      </c>
      <c r="D30" s="88"/>
      <c r="E30" s="87">
        <v>4</v>
      </c>
      <c r="F30" s="87"/>
      <c r="G30" s="214">
        <v>51069114</v>
      </c>
      <c r="H30" s="72"/>
      <c r="I30" s="214">
        <v>31598310.280000001</v>
      </c>
      <c r="J30" s="72"/>
      <c r="K30" s="214">
        <v>25609702.789999999</v>
      </c>
      <c r="L30" s="72"/>
      <c r="M30" s="214">
        <v>18335484.420000002</v>
      </c>
    </row>
    <row r="31" spans="1:13" ht="18" customHeight="1">
      <c r="B31" s="28"/>
      <c r="D31" s="28" t="s">
        <v>11</v>
      </c>
      <c r="E31" s="67"/>
      <c r="F31" s="67"/>
      <c r="G31" s="215">
        <v>2376724762.5</v>
      </c>
      <c r="H31" s="68"/>
      <c r="I31" s="215">
        <v>2405051060.6500001</v>
      </c>
      <c r="J31" s="68"/>
      <c r="K31" s="215">
        <v>2131422360.3699999</v>
      </c>
      <c r="L31" s="68"/>
      <c r="M31" s="215">
        <v>2078594765.1700001</v>
      </c>
    </row>
    <row r="32" spans="1:13" ht="18" customHeight="1" thickBot="1">
      <c r="A32" s="27" t="s">
        <v>71</v>
      </c>
      <c r="D32" s="88"/>
      <c r="E32" s="67"/>
      <c r="F32" s="67"/>
      <c r="G32" s="216">
        <v>2979138121.0799999</v>
      </c>
      <c r="H32" s="68"/>
      <c r="I32" s="216">
        <v>3039483439.8000002</v>
      </c>
      <c r="J32" s="68"/>
      <c r="K32" s="216">
        <v>2515063799.4299998</v>
      </c>
      <c r="L32" s="68"/>
      <c r="M32" s="216">
        <v>2512065891.5799999</v>
      </c>
    </row>
    <row r="33" spans="1:13" ht="19.149999999999999" customHeight="1" thickTop="1">
      <c r="D33" s="88"/>
      <c r="E33" s="67"/>
      <c r="F33" s="67"/>
      <c r="G33" s="72"/>
      <c r="H33" s="217"/>
      <c r="I33" s="72"/>
      <c r="J33" s="68"/>
      <c r="K33" s="72"/>
      <c r="L33" s="68"/>
      <c r="M33" s="72"/>
    </row>
    <row r="34" spans="1:13" ht="19.149999999999999" customHeight="1">
      <c r="D34" s="88"/>
      <c r="E34" s="67"/>
      <c r="F34" s="67"/>
      <c r="G34" s="72"/>
      <c r="I34" s="69"/>
      <c r="J34" s="62"/>
      <c r="K34" s="69"/>
      <c r="L34" s="62"/>
      <c r="M34" s="69"/>
    </row>
    <row r="35" spans="1:13" ht="19.149999999999999" customHeight="1">
      <c r="D35" s="88"/>
      <c r="E35" s="67"/>
      <c r="F35" s="67"/>
      <c r="G35" s="72"/>
      <c r="I35" s="69"/>
      <c r="J35" s="62"/>
      <c r="K35" s="69"/>
      <c r="L35" s="62"/>
      <c r="M35" s="69"/>
    </row>
    <row r="36" spans="1:13" ht="19.149999999999999" customHeight="1">
      <c r="D36" s="88"/>
      <c r="E36" s="67"/>
      <c r="F36" s="67"/>
      <c r="G36" s="72"/>
      <c r="I36" s="69"/>
      <c r="J36" s="62"/>
      <c r="K36" s="69"/>
      <c r="L36" s="62"/>
      <c r="M36" s="69"/>
    </row>
    <row r="37" spans="1:13" ht="19.149999999999999" customHeight="1">
      <c r="D37" s="88"/>
      <c r="E37" s="67"/>
      <c r="F37" s="67"/>
      <c r="G37" s="72"/>
      <c r="I37" s="69"/>
      <c r="J37" s="62"/>
      <c r="K37" s="69"/>
      <c r="L37" s="62"/>
      <c r="M37" s="69"/>
    </row>
    <row r="38" spans="1:13" ht="20.25" customHeight="1">
      <c r="D38" s="88"/>
      <c r="E38" s="67"/>
      <c r="F38" s="67"/>
      <c r="G38" s="72"/>
      <c r="I38" s="69"/>
      <c r="J38" s="62"/>
      <c r="K38" s="69"/>
      <c r="L38" s="62"/>
      <c r="M38" s="69"/>
    </row>
    <row r="39" spans="1:13" ht="20.25" customHeight="1">
      <c r="D39" s="88"/>
      <c r="E39" s="67"/>
      <c r="F39" s="67"/>
      <c r="G39" s="72"/>
      <c r="I39" s="69"/>
      <c r="J39" s="62"/>
      <c r="K39" s="69"/>
      <c r="L39" s="62"/>
      <c r="M39" s="69"/>
    </row>
    <row r="40" spans="1:13" ht="20.25" customHeight="1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3" ht="20.25" customHeight="1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3" ht="22.1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29" t="s">
        <v>76</v>
      </c>
    </row>
    <row r="43" spans="1:13" ht="22.1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29" t="s">
        <v>77</v>
      </c>
    </row>
    <row r="44" spans="1:13" s="89" customFormat="1" ht="22.15" customHeight="1">
      <c r="A44" s="258" t="s">
        <v>58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</row>
    <row r="45" spans="1:13" s="38" customFormat="1" ht="22.15" customHeight="1">
      <c r="A45" s="259" t="s">
        <v>100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</row>
    <row r="46" spans="1:13" s="38" customFormat="1" ht="22.15" customHeight="1">
      <c r="A46" s="259" t="s">
        <v>101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</row>
    <row r="47" spans="1:13" s="38" customFormat="1" ht="22.15" customHeight="1">
      <c r="A47" s="259" t="s">
        <v>176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</row>
    <row r="48" spans="1:13" s="38" customFormat="1" ht="9.9499999999999993" customHeight="1">
      <c r="A48" s="259"/>
      <c r="B48" s="259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</row>
    <row r="49" spans="1:13" s="38" customFormat="1" ht="22.15" customHeight="1">
      <c r="A49" s="256" t="s">
        <v>62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</row>
    <row r="50" spans="1:13" ht="18" customHeight="1">
      <c r="G50" s="255" t="s">
        <v>57</v>
      </c>
      <c r="H50" s="255"/>
      <c r="I50" s="255"/>
      <c r="J50" s="255"/>
      <c r="K50" s="255"/>
      <c r="L50" s="255"/>
      <c r="M50" s="255"/>
    </row>
    <row r="51" spans="1:13" ht="18" customHeight="1">
      <c r="G51" s="264" t="s">
        <v>25</v>
      </c>
      <c r="H51" s="264"/>
      <c r="I51" s="264"/>
      <c r="J51" s="85"/>
      <c r="K51" s="255" t="s">
        <v>38</v>
      </c>
      <c r="L51" s="255"/>
      <c r="M51" s="255"/>
    </row>
    <row r="52" spans="1:13" ht="18" customHeight="1">
      <c r="E52" s="37"/>
      <c r="F52" s="37"/>
      <c r="G52" s="37" t="s">
        <v>151</v>
      </c>
      <c r="H52" s="37"/>
      <c r="I52" s="37" t="s">
        <v>75</v>
      </c>
      <c r="J52" s="37"/>
      <c r="K52" s="37" t="s">
        <v>151</v>
      </c>
      <c r="L52" s="37"/>
      <c r="M52" s="37" t="s">
        <v>75</v>
      </c>
    </row>
    <row r="53" spans="1:13" ht="18" customHeight="1">
      <c r="A53" s="37"/>
      <c r="B53" s="37"/>
      <c r="C53" s="37"/>
      <c r="D53" s="37"/>
      <c r="E53" s="260" t="s">
        <v>9</v>
      </c>
      <c r="F53" s="260"/>
      <c r="G53" s="86" t="s">
        <v>177</v>
      </c>
      <c r="I53" s="86" t="s">
        <v>164</v>
      </c>
      <c r="J53" s="37"/>
      <c r="K53" s="86" t="s">
        <v>177</v>
      </c>
      <c r="M53" s="86" t="s">
        <v>164</v>
      </c>
    </row>
    <row r="54" spans="1:13" ht="18" customHeight="1">
      <c r="A54" s="27" t="s">
        <v>3</v>
      </c>
      <c r="D54" s="88"/>
      <c r="E54" s="90"/>
      <c r="F54" s="90"/>
      <c r="G54" s="88"/>
      <c r="H54" s="88"/>
      <c r="I54" s="88"/>
      <c r="J54" s="91"/>
      <c r="K54" s="91"/>
      <c r="L54" s="91"/>
      <c r="M54" s="91"/>
    </row>
    <row r="55" spans="1:13" ht="18" customHeight="1">
      <c r="B55" s="27" t="s">
        <v>145</v>
      </c>
      <c r="E55" s="90"/>
      <c r="F55" s="90"/>
      <c r="G55" s="88"/>
      <c r="H55" s="88"/>
      <c r="I55" s="88"/>
      <c r="J55" s="91"/>
      <c r="K55" s="91"/>
      <c r="L55" s="91"/>
      <c r="M55" s="91"/>
    </row>
    <row r="56" spans="1:13" ht="18" customHeight="1">
      <c r="C56" s="27" t="s">
        <v>119</v>
      </c>
      <c r="E56" s="87">
        <v>14</v>
      </c>
      <c r="F56" s="92"/>
      <c r="G56" s="70">
        <v>27643755.960000001</v>
      </c>
      <c r="H56" s="73"/>
      <c r="I56" s="70">
        <v>43738425.759999998</v>
      </c>
      <c r="J56" s="74"/>
      <c r="K56" s="70">
        <v>27643755.960000001</v>
      </c>
      <c r="L56" s="73"/>
      <c r="M56" s="66">
        <v>43738425.759999998</v>
      </c>
    </row>
    <row r="57" spans="1:13" ht="18" customHeight="1">
      <c r="B57" s="27" t="s">
        <v>130</v>
      </c>
      <c r="D57" s="88"/>
      <c r="E57" s="87" t="s">
        <v>191</v>
      </c>
      <c r="F57" s="92"/>
      <c r="G57" s="70">
        <v>227624340.52000001</v>
      </c>
      <c r="H57" s="73"/>
      <c r="I57" s="70">
        <v>275585014.93000001</v>
      </c>
      <c r="J57" s="74"/>
      <c r="K57" s="70">
        <v>194986730.03999999</v>
      </c>
      <c r="L57" s="73"/>
      <c r="M57" s="70">
        <v>227869423.81</v>
      </c>
    </row>
    <row r="58" spans="1:13" ht="18" customHeight="1">
      <c r="B58" s="27" t="s">
        <v>120</v>
      </c>
      <c r="D58" s="88"/>
      <c r="E58" s="92"/>
      <c r="F58" s="92"/>
      <c r="G58" s="68"/>
      <c r="I58" s="56"/>
      <c r="J58" s="62"/>
      <c r="K58" s="66"/>
      <c r="L58" s="62"/>
      <c r="M58" s="56"/>
    </row>
    <row r="59" spans="1:13" ht="18" customHeight="1">
      <c r="C59" s="27" t="s">
        <v>119</v>
      </c>
      <c r="D59" s="88"/>
      <c r="E59" s="92">
        <v>16</v>
      </c>
      <c r="F59" s="92"/>
      <c r="G59" s="70">
        <v>56906823.240000002</v>
      </c>
      <c r="H59" s="73"/>
      <c r="I59" s="70">
        <v>56906823.240000002</v>
      </c>
      <c r="J59" s="74"/>
      <c r="K59" s="70">
        <v>56906823.240000002</v>
      </c>
      <c r="L59" s="73"/>
      <c r="M59" s="70">
        <v>56906823.240000002</v>
      </c>
    </row>
    <row r="60" spans="1:13" ht="18" customHeight="1">
      <c r="B60" s="27" t="s">
        <v>132</v>
      </c>
      <c r="D60" s="88"/>
      <c r="E60" s="92">
        <v>17</v>
      </c>
      <c r="F60" s="92"/>
      <c r="G60" s="66">
        <v>47389864.240000002</v>
      </c>
      <c r="H60" s="73"/>
      <c r="I60" s="70">
        <v>47071793.170000002</v>
      </c>
      <c r="J60" s="74"/>
      <c r="K60" s="66">
        <v>22085847.100000001</v>
      </c>
      <c r="L60" s="73"/>
      <c r="M60" s="70">
        <v>24973014.02</v>
      </c>
    </row>
    <row r="61" spans="1:13" ht="18" customHeight="1">
      <c r="B61" s="27" t="s">
        <v>78</v>
      </c>
      <c r="D61" s="88"/>
      <c r="E61" s="92"/>
      <c r="F61" s="92"/>
      <c r="G61" s="66">
        <v>83946.62</v>
      </c>
      <c r="H61" s="73"/>
      <c r="I61" s="66">
        <v>78712.259999999995</v>
      </c>
      <c r="J61" s="74"/>
      <c r="K61" s="65">
        <v>0</v>
      </c>
      <c r="L61" s="65"/>
      <c r="M61" s="65">
        <v>0</v>
      </c>
    </row>
    <row r="62" spans="1:13" ht="18" customHeight="1">
      <c r="B62" s="27" t="s">
        <v>146</v>
      </c>
      <c r="D62" s="88"/>
      <c r="E62" s="67" t="s">
        <v>163</v>
      </c>
      <c r="F62" s="67"/>
      <c r="G62" s="70">
        <v>15704343.99</v>
      </c>
      <c r="H62" s="73"/>
      <c r="I62" s="75">
        <v>19097767.390000001</v>
      </c>
      <c r="J62" s="74"/>
      <c r="K62" s="66">
        <v>3214603.7</v>
      </c>
      <c r="L62" s="73"/>
      <c r="M62" s="66">
        <v>6379133.3600000003</v>
      </c>
    </row>
    <row r="63" spans="1:13" ht="18" customHeight="1">
      <c r="C63" s="27" t="s">
        <v>12</v>
      </c>
      <c r="D63" s="88"/>
      <c r="E63" s="67"/>
      <c r="F63" s="67"/>
      <c r="G63" s="71">
        <v>375353074.56999999</v>
      </c>
      <c r="H63" s="73"/>
      <c r="I63" s="71">
        <v>442478536.75</v>
      </c>
      <c r="J63" s="74"/>
      <c r="K63" s="71">
        <v>304837760.04000002</v>
      </c>
      <c r="L63" s="73"/>
      <c r="M63" s="71">
        <v>359866820.19</v>
      </c>
    </row>
    <row r="64" spans="1:13" ht="18" customHeight="1">
      <c r="A64" s="27" t="s">
        <v>13</v>
      </c>
      <c r="D64" s="88"/>
      <c r="E64" s="67"/>
      <c r="F64" s="67"/>
      <c r="G64" s="68"/>
      <c r="I64" s="56"/>
      <c r="J64" s="62"/>
      <c r="K64" s="66"/>
      <c r="L64" s="62"/>
      <c r="M64" s="56"/>
    </row>
    <row r="65" spans="1:13" ht="18" customHeight="1">
      <c r="B65" s="27" t="s">
        <v>121</v>
      </c>
      <c r="D65" s="88"/>
      <c r="E65" s="92">
        <v>16</v>
      </c>
      <c r="F65" s="92"/>
      <c r="G65" s="70">
        <v>179651763.37</v>
      </c>
      <c r="H65" s="73"/>
      <c r="I65" s="70">
        <v>193878469.18000001</v>
      </c>
      <c r="J65" s="63"/>
      <c r="K65" s="70">
        <v>179651763.37</v>
      </c>
      <c r="L65" s="73"/>
      <c r="M65" s="70">
        <v>193878469.18000001</v>
      </c>
    </row>
    <row r="66" spans="1:13" ht="18" customHeight="1">
      <c r="B66" s="27" t="s">
        <v>131</v>
      </c>
      <c r="D66" s="88"/>
      <c r="E66" s="92">
        <v>17</v>
      </c>
      <c r="F66" s="92"/>
      <c r="G66" s="70">
        <v>191601059.88</v>
      </c>
      <c r="H66" s="73"/>
      <c r="I66" s="70">
        <v>211482825.40000001</v>
      </c>
      <c r="J66" s="63"/>
      <c r="K66" s="70">
        <v>155753264.80000001</v>
      </c>
      <c r="L66" s="73"/>
      <c r="M66" s="70">
        <v>95814133.370000005</v>
      </c>
    </row>
    <row r="67" spans="1:13" ht="18" customHeight="1">
      <c r="B67" s="28" t="s">
        <v>79</v>
      </c>
      <c r="D67" s="88"/>
      <c r="E67" s="92">
        <v>13</v>
      </c>
      <c r="F67" s="87"/>
      <c r="G67" s="70">
        <v>14843297.82</v>
      </c>
      <c r="H67" s="73"/>
      <c r="I67" s="70">
        <v>15606406.210000001</v>
      </c>
      <c r="J67" s="63"/>
      <c r="K67" s="65">
        <v>0</v>
      </c>
      <c r="L67" s="73"/>
      <c r="M67" s="65">
        <v>0</v>
      </c>
    </row>
    <row r="68" spans="1:13" ht="18" customHeight="1">
      <c r="B68" s="27" t="s">
        <v>138</v>
      </c>
      <c r="D68" s="88"/>
      <c r="E68" s="87">
        <v>18</v>
      </c>
      <c r="F68" s="92"/>
      <c r="G68" s="70">
        <v>90314414.120000005</v>
      </c>
      <c r="H68" s="73"/>
      <c r="I68" s="70">
        <v>90367851.769999996</v>
      </c>
      <c r="J68" s="63"/>
      <c r="K68" s="70">
        <v>68550221.870000005</v>
      </c>
      <c r="L68" s="73"/>
      <c r="M68" s="70">
        <v>68901465.890000001</v>
      </c>
    </row>
    <row r="69" spans="1:13" ht="18" customHeight="1">
      <c r="B69" s="27" t="s">
        <v>14</v>
      </c>
      <c r="D69" s="88"/>
      <c r="E69" s="87">
        <v>4</v>
      </c>
      <c r="F69" s="92"/>
      <c r="G69" s="70">
        <v>14589005.48</v>
      </c>
      <c r="H69" s="73"/>
      <c r="I69" s="70">
        <v>14349190.310000001</v>
      </c>
      <c r="J69" s="63"/>
      <c r="K69" s="70">
        <v>11705045.75</v>
      </c>
      <c r="L69" s="73"/>
      <c r="M69" s="70">
        <v>11403230.58</v>
      </c>
    </row>
    <row r="70" spans="1:13" ht="18" customHeight="1">
      <c r="C70" s="27" t="s">
        <v>15</v>
      </c>
      <c r="D70" s="88"/>
      <c r="E70" s="90"/>
      <c r="F70" s="90"/>
      <c r="G70" s="71">
        <v>490999540.67000002</v>
      </c>
      <c r="H70" s="73"/>
      <c r="I70" s="71">
        <v>525684742.87</v>
      </c>
      <c r="J70" s="63"/>
      <c r="K70" s="71">
        <v>415660295.79000002</v>
      </c>
      <c r="L70" s="73"/>
      <c r="M70" s="71">
        <v>369997299.01999998</v>
      </c>
    </row>
    <row r="71" spans="1:13" ht="18" customHeight="1">
      <c r="A71" s="27" t="s">
        <v>4</v>
      </c>
      <c r="D71" s="88"/>
      <c r="E71" s="90"/>
      <c r="F71" s="90"/>
      <c r="G71" s="71">
        <v>866352615.24000001</v>
      </c>
      <c r="H71" s="73"/>
      <c r="I71" s="71">
        <v>968163279.62</v>
      </c>
      <c r="J71" s="63"/>
      <c r="K71" s="71">
        <v>720498055.83000004</v>
      </c>
      <c r="L71" s="73"/>
      <c r="M71" s="71">
        <v>729864119.21000004</v>
      </c>
    </row>
    <row r="72" spans="1:13" ht="20.25" customHeight="1">
      <c r="D72" s="88"/>
      <c r="E72" s="90"/>
      <c r="F72" s="90"/>
      <c r="G72" s="69"/>
      <c r="H72" s="62"/>
      <c r="I72" s="72"/>
      <c r="J72" s="68"/>
      <c r="K72" s="72"/>
      <c r="L72" s="68"/>
      <c r="M72" s="68"/>
    </row>
    <row r="73" spans="1:13" ht="20.25" customHeight="1">
      <c r="D73" s="88"/>
      <c r="E73" s="90"/>
      <c r="F73" s="90"/>
      <c r="G73" s="69"/>
      <c r="H73" s="62"/>
      <c r="I73" s="72"/>
      <c r="J73" s="68"/>
      <c r="K73" s="72"/>
      <c r="L73" s="68"/>
      <c r="M73" s="68"/>
    </row>
    <row r="74" spans="1:13" ht="20.25" customHeight="1">
      <c r="D74" s="88"/>
      <c r="E74" s="90"/>
      <c r="F74" s="90"/>
      <c r="G74" s="69"/>
      <c r="H74" s="62"/>
      <c r="I74" s="72"/>
      <c r="J74" s="68"/>
      <c r="K74" s="72"/>
      <c r="L74" s="68"/>
      <c r="M74" s="68"/>
    </row>
    <row r="75" spans="1:13" ht="20.25" customHeight="1">
      <c r="D75" s="88"/>
      <c r="E75" s="90"/>
      <c r="F75" s="90"/>
      <c r="G75" s="69"/>
      <c r="H75" s="62"/>
      <c r="I75" s="72"/>
      <c r="J75" s="68"/>
      <c r="K75" s="72"/>
      <c r="L75" s="68"/>
      <c r="M75" s="68"/>
    </row>
    <row r="76" spans="1:13" ht="20.25" customHeight="1">
      <c r="D76" s="88"/>
      <c r="E76" s="90"/>
      <c r="F76" s="90"/>
      <c r="G76" s="69"/>
      <c r="H76" s="62"/>
      <c r="I76" s="72"/>
      <c r="J76" s="68"/>
      <c r="K76" s="72"/>
      <c r="L76" s="68"/>
      <c r="M76" s="68"/>
    </row>
    <row r="77" spans="1:13" ht="20.25" customHeight="1">
      <c r="D77" s="88"/>
      <c r="E77" s="90"/>
      <c r="F77" s="90"/>
      <c r="G77" s="69"/>
      <c r="H77" s="62"/>
      <c r="I77" s="72"/>
      <c r="J77" s="68"/>
      <c r="K77" s="72"/>
      <c r="L77" s="68"/>
      <c r="M77" s="68"/>
    </row>
    <row r="78" spans="1:13" ht="20.25" customHeight="1">
      <c r="D78" s="88"/>
      <c r="E78" s="90"/>
      <c r="F78" s="90"/>
      <c r="G78" s="69"/>
      <c r="H78" s="62"/>
      <c r="I78" s="72"/>
      <c r="J78" s="68"/>
      <c r="K78" s="72"/>
      <c r="L78" s="68"/>
      <c r="M78" s="68"/>
    </row>
    <row r="79" spans="1:13" ht="20.25" customHeight="1">
      <c r="D79" s="88"/>
      <c r="E79" s="90"/>
      <c r="F79" s="90"/>
      <c r="G79" s="69"/>
      <c r="H79" s="62"/>
      <c r="I79" s="72"/>
      <c r="J79" s="68"/>
      <c r="K79" s="72"/>
      <c r="L79" s="68"/>
      <c r="M79" s="68"/>
    </row>
    <row r="80" spans="1:13" ht="20.25" customHeight="1">
      <c r="D80" s="88"/>
      <c r="E80" s="90"/>
      <c r="F80" s="90"/>
      <c r="G80" s="69"/>
      <c r="H80" s="62"/>
      <c r="I80" s="72"/>
      <c r="J80" s="68"/>
      <c r="K80" s="72"/>
      <c r="L80" s="68"/>
      <c r="M80" s="68"/>
    </row>
    <row r="81" spans="1:13" ht="20.25" customHeight="1">
      <c r="D81" s="88"/>
      <c r="E81" s="90"/>
      <c r="F81" s="90"/>
      <c r="G81" s="69"/>
      <c r="H81" s="62"/>
      <c r="I81" s="72"/>
      <c r="J81" s="68"/>
      <c r="K81" s="72"/>
      <c r="L81" s="68"/>
      <c r="M81" s="68"/>
    </row>
    <row r="82" spans="1:13" s="41" customFormat="1" ht="22.15" customHeight="1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29" t="s">
        <v>76</v>
      </c>
    </row>
    <row r="83" spans="1:13" s="41" customFormat="1" ht="22.1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29" t="s">
        <v>77</v>
      </c>
    </row>
    <row r="84" spans="1:13" s="38" customFormat="1" ht="22.15" customHeight="1">
      <c r="A84" s="258" t="s">
        <v>61</v>
      </c>
      <c r="B84" s="265"/>
      <c r="C84" s="265"/>
      <c r="D84" s="265"/>
      <c r="E84" s="265"/>
      <c r="F84" s="265"/>
      <c r="G84" s="265"/>
      <c r="H84" s="265"/>
      <c r="I84" s="265"/>
      <c r="J84" s="265"/>
      <c r="K84" s="265"/>
      <c r="L84" s="265"/>
      <c r="M84" s="265"/>
    </row>
    <row r="85" spans="1:13" s="38" customFormat="1" ht="22.15" customHeight="1">
      <c r="A85" s="259" t="s">
        <v>100</v>
      </c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</row>
    <row r="86" spans="1:13" s="38" customFormat="1" ht="22.15" customHeight="1">
      <c r="A86" s="259" t="s">
        <v>101</v>
      </c>
      <c r="B86" s="259"/>
      <c r="C86" s="259"/>
      <c r="D86" s="259"/>
      <c r="E86" s="259"/>
      <c r="F86" s="259"/>
      <c r="G86" s="259"/>
      <c r="H86" s="259"/>
      <c r="I86" s="259"/>
      <c r="J86" s="259"/>
      <c r="K86" s="259"/>
      <c r="L86" s="259"/>
      <c r="M86" s="259"/>
    </row>
    <row r="87" spans="1:13" s="38" customFormat="1" ht="22.15" customHeight="1">
      <c r="A87" s="259" t="s">
        <v>176</v>
      </c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</row>
    <row r="88" spans="1:13" s="38" customFormat="1" ht="9.9499999999999993" customHeight="1">
      <c r="A88" s="259"/>
      <c r="B88" s="259"/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59"/>
    </row>
    <row r="89" spans="1:13" ht="22.15" customHeight="1">
      <c r="A89" s="256" t="s">
        <v>63</v>
      </c>
      <c r="B89" s="256"/>
      <c r="C89" s="256"/>
      <c r="D89" s="256"/>
      <c r="E89" s="256"/>
      <c r="F89" s="256"/>
      <c r="G89" s="256"/>
      <c r="H89" s="256"/>
      <c r="I89" s="256"/>
      <c r="J89" s="256"/>
      <c r="K89" s="256"/>
      <c r="L89" s="256"/>
      <c r="M89" s="256"/>
    </row>
    <row r="90" spans="1:13" s="93" customFormat="1" ht="18" customHeight="1">
      <c r="E90" s="76"/>
      <c r="F90" s="76"/>
      <c r="G90" s="261" t="s">
        <v>57</v>
      </c>
      <c r="H90" s="261"/>
      <c r="I90" s="261"/>
      <c r="J90" s="261"/>
      <c r="K90" s="261"/>
      <c r="L90" s="261"/>
      <c r="M90" s="261"/>
    </row>
    <row r="91" spans="1:13" s="93" customFormat="1" ht="18" customHeight="1">
      <c r="E91" s="76"/>
      <c r="F91" s="76"/>
      <c r="G91" s="262" t="s">
        <v>25</v>
      </c>
      <c r="H91" s="262"/>
      <c r="I91" s="262"/>
      <c r="J91" s="94"/>
      <c r="K91" s="261" t="s">
        <v>38</v>
      </c>
      <c r="L91" s="261"/>
      <c r="M91" s="261"/>
    </row>
    <row r="92" spans="1:13" s="96" customFormat="1" ht="18" customHeight="1">
      <c r="A92" s="93"/>
      <c r="B92" s="93"/>
      <c r="C92" s="93"/>
      <c r="D92" s="93"/>
      <c r="E92" s="95"/>
      <c r="F92" s="95"/>
      <c r="G92" s="95" t="s">
        <v>151</v>
      </c>
      <c r="H92" s="95"/>
      <c r="I92" s="95" t="s">
        <v>75</v>
      </c>
      <c r="J92" s="95"/>
      <c r="K92" s="95" t="s">
        <v>151</v>
      </c>
      <c r="L92" s="95"/>
      <c r="M92" s="95" t="s">
        <v>75</v>
      </c>
    </row>
    <row r="93" spans="1:13" s="96" customFormat="1" ht="18" customHeight="1">
      <c r="A93" s="95"/>
      <c r="B93" s="95"/>
      <c r="C93" s="95"/>
      <c r="D93" s="95"/>
      <c r="E93" s="263" t="s">
        <v>9</v>
      </c>
      <c r="F93" s="263"/>
      <c r="G93" s="107" t="s">
        <v>177</v>
      </c>
      <c r="H93" s="93"/>
      <c r="I93" s="107" t="s">
        <v>164</v>
      </c>
      <c r="J93" s="95"/>
      <c r="K93" s="107" t="s">
        <v>177</v>
      </c>
      <c r="L93" s="93"/>
      <c r="M93" s="107" t="s">
        <v>164</v>
      </c>
    </row>
    <row r="94" spans="1:13" s="93" customFormat="1" ht="18" customHeight="1">
      <c r="A94" s="97" t="s">
        <v>5</v>
      </c>
      <c r="D94" s="97"/>
      <c r="E94" s="98"/>
      <c r="F94" s="98"/>
      <c r="G94" s="99"/>
      <c r="H94" s="99"/>
      <c r="I94" s="99"/>
      <c r="J94" s="100"/>
      <c r="K94" s="100"/>
      <c r="L94" s="100"/>
      <c r="M94" s="100"/>
    </row>
    <row r="95" spans="1:13" s="93" customFormat="1" ht="18" customHeight="1">
      <c r="B95" s="97" t="s">
        <v>73</v>
      </c>
      <c r="D95" s="101"/>
      <c r="E95" s="98"/>
      <c r="F95" s="98"/>
      <c r="G95" s="99"/>
      <c r="H95" s="99"/>
      <c r="I95" s="99"/>
      <c r="J95" s="77"/>
      <c r="K95" s="77"/>
      <c r="L95" s="77"/>
      <c r="M95" s="77"/>
    </row>
    <row r="96" spans="1:13" s="93" customFormat="1" ht="18" customHeight="1">
      <c r="C96" s="97" t="s">
        <v>41</v>
      </c>
      <c r="D96" s="101"/>
      <c r="E96" s="98"/>
      <c r="F96" s="98"/>
      <c r="G96" s="99"/>
      <c r="H96" s="99"/>
      <c r="I96" s="99"/>
      <c r="J96" s="77"/>
      <c r="K96" s="77"/>
      <c r="L96" s="77"/>
      <c r="M96" s="77"/>
    </row>
    <row r="97" spans="1:15" s="93" customFormat="1" ht="18" customHeight="1" thickBot="1">
      <c r="A97" s="97"/>
      <c r="D97" s="102" t="s">
        <v>150</v>
      </c>
      <c r="E97" s="98"/>
      <c r="F97" s="98"/>
      <c r="G97" s="43">
        <v>360000000</v>
      </c>
      <c r="I97" s="43">
        <v>360000000</v>
      </c>
      <c r="K97" s="43">
        <v>360000000</v>
      </c>
      <c r="L97" s="44"/>
      <c r="M97" s="43">
        <v>360000000</v>
      </c>
    </row>
    <row r="98" spans="1:15" s="93" customFormat="1" ht="18" customHeight="1" thickTop="1">
      <c r="A98" s="97"/>
      <c r="C98" s="102" t="s">
        <v>133</v>
      </c>
      <c r="D98" s="101"/>
      <c r="E98" s="98"/>
      <c r="F98" s="98"/>
      <c r="G98" s="45"/>
      <c r="I98" s="45"/>
      <c r="K98" s="46"/>
      <c r="L98" s="46"/>
      <c r="M98" s="46"/>
    </row>
    <row r="99" spans="1:15" s="93" customFormat="1" ht="18" customHeight="1">
      <c r="A99" s="97"/>
      <c r="B99" s="102"/>
      <c r="D99" s="102" t="s">
        <v>150</v>
      </c>
      <c r="E99" s="98"/>
      <c r="F99" s="98"/>
      <c r="G99" s="45">
        <v>360000000</v>
      </c>
      <c r="H99" s="78"/>
      <c r="I99" s="45">
        <v>360000000</v>
      </c>
      <c r="K99" s="46">
        <v>360000000</v>
      </c>
      <c r="L99" s="46"/>
      <c r="M99" s="46">
        <v>360000000</v>
      </c>
    </row>
    <row r="100" spans="1:15" s="93" customFormat="1" ht="18" customHeight="1">
      <c r="A100" s="97"/>
      <c r="B100" s="102" t="s">
        <v>104</v>
      </c>
      <c r="D100" s="102"/>
      <c r="E100" s="98"/>
      <c r="F100" s="98"/>
      <c r="G100" s="46">
        <v>922834728</v>
      </c>
      <c r="H100" s="79"/>
      <c r="I100" s="46">
        <v>922834728</v>
      </c>
      <c r="K100" s="108">
        <v>922834728</v>
      </c>
      <c r="L100" s="46"/>
      <c r="M100" s="47">
        <v>922834728</v>
      </c>
    </row>
    <row r="101" spans="1:15" s="93" customFormat="1" ht="18" customHeight="1">
      <c r="A101" s="97"/>
      <c r="B101" s="102" t="s">
        <v>158</v>
      </c>
      <c r="D101" s="102"/>
      <c r="E101" s="98"/>
      <c r="F101" s="98"/>
      <c r="G101" s="46"/>
      <c r="H101" s="79"/>
      <c r="I101" s="46"/>
      <c r="K101" s="109"/>
      <c r="L101" s="46"/>
      <c r="M101" s="47"/>
    </row>
    <row r="102" spans="1:15" s="93" customFormat="1" ht="18" customHeight="1">
      <c r="A102" s="97"/>
      <c r="B102" s="102"/>
      <c r="C102" s="97" t="s">
        <v>159</v>
      </c>
      <c r="D102" s="102"/>
      <c r="E102" s="98"/>
      <c r="F102" s="80"/>
      <c r="G102" s="45">
        <v>176347121.37</v>
      </c>
      <c r="H102" s="81"/>
      <c r="I102" s="45">
        <v>176347121.37</v>
      </c>
      <c r="K102" s="109">
        <v>0</v>
      </c>
      <c r="L102" s="46"/>
      <c r="M102" s="48">
        <v>0</v>
      </c>
    </row>
    <row r="103" spans="1:15" s="93" customFormat="1" ht="18" customHeight="1">
      <c r="B103" s="97" t="s">
        <v>6</v>
      </c>
      <c r="D103" s="101"/>
      <c r="E103" s="98"/>
      <c r="F103" s="98"/>
      <c r="G103" s="103"/>
      <c r="I103" s="45"/>
      <c r="K103" s="45"/>
      <c r="L103" s="46"/>
      <c r="M103" s="46"/>
      <c r="N103" s="81"/>
      <c r="O103" s="82"/>
    </row>
    <row r="104" spans="1:15" s="93" customFormat="1" ht="18" customHeight="1">
      <c r="C104" s="97" t="s">
        <v>42</v>
      </c>
      <c r="D104" s="101"/>
      <c r="E104" s="98"/>
      <c r="F104" s="98"/>
      <c r="G104" s="103"/>
      <c r="I104" s="45"/>
      <c r="K104" s="45"/>
      <c r="L104" s="46"/>
      <c r="M104" s="46"/>
    </row>
    <row r="105" spans="1:15" s="93" customFormat="1" ht="18" customHeight="1">
      <c r="B105" s="97"/>
      <c r="D105" s="97" t="s">
        <v>43</v>
      </c>
      <c r="E105" s="98"/>
      <c r="F105" s="98"/>
      <c r="G105" s="49">
        <v>37500000</v>
      </c>
      <c r="I105" s="49">
        <v>37500000</v>
      </c>
      <c r="K105" s="49">
        <v>37500000</v>
      </c>
      <c r="L105" s="50"/>
      <c r="M105" s="49">
        <v>37500000</v>
      </c>
    </row>
    <row r="106" spans="1:15" s="93" customFormat="1" ht="18" customHeight="1">
      <c r="C106" s="97" t="s">
        <v>34</v>
      </c>
      <c r="D106" s="101"/>
      <c r="E106" s="98"/>
      <c r="F106" s="98"/>
      <c r="G106" s="110">
        <v>451712817.31</v>
      </c>
      <c r="H106" s="83"/>
      <c r="I106" s="52">
        <v>417384466.41000003</v>
      </c>
      <c r="J106" s="51"/>
      <c r="K106" s="52">
        <v>474231015.60000002</v>
      </c>
      <c r="L106" s="53"/>
      <c r="M106" s="52">
        <v>461867044.37</v>
      </c>
    </row>
    <row r="107" spans="1:15" s="93" customFormat="1" ht="18" customHeight="1">
      <c r="B107" s="97" t="s">
        <v>122</v>
      </c>
      <c r="E107" s="104"/>
      <c r="F107" s="104"/>
      <c r="G107" s="111">
        <v>1948394666.6800001</v>
      </c>
      <c r="H107" s="83"/>
      <c r="I107" s="55">
        <v>1914066315.78</v>
      </c>
      <c r="J107" s="51"/>
      <c r="K107" s="55">
        <v>1794565743.5999999</v>
      </c>
      <c r="L107" s="53"/>
      <c r="M107" s="55">
        <v>1782201772.3699999</v>
      </c>
    </row>
    <row r="108" spans="1:15" s="93" customFormat="1" ht="18" customHeight="1">
      <c r="B108" s="97" t="s">
        <v>108</v>
      </c>
      <c r="E108" s="104"/>
      <c r="F108" s="104"/>
      <c r="G108" s="112">
        <v>164390839.16</v>
      </c>
      <c r="H108" s="83"/>
      <c r="I108" s="108">
        <v>157253844.40000001</v>
      </c>
      <c r="J108" s="51"/>
      <c r="K108" s="48">
        <v>0</v>
      </c>
      <c r="L108" s="57"/>
      <c r="M108" s="48">
        <v>0</v>
      </c>
    </row>
    <row r="109" spans="1:15" s="93" customFormat="1" ht="18" customHeight="1">
      <c r="A109" s="93" t="s">
        <v>44</v>
      </c>
      <c r="E109" s="104"/>
      <c r="F109" s="104"/>
      <c r="G109" s="113">
        <v>2112785505.8399999</v>
      </c>
      <c r="H109" s="83"/>
      <c r="I109" s="58">
        <v>2071320160.1800001</v>
      </c>
      <c r="J109" s="51"/>
      <c r="K109" s="58">
        <v>1794565743.5999999</v>
      </c>
      <c r="L109" s="53"/>
      <c r="M109" s="58">
        <v>1782201772.3699999</v>
      </c>
    </row>
    <row r="110" spans="1:15" s="93" customFormat="1" ht="18" customHeight="1" thickBot="1">
      <c r="A110" s="93" t="s">
        <v>45</v>
      </c>
      <c r="E110" s="104"/>
      <c r="F110" s="104"/>
      <c r="G110" s="114">
        <v>2979138121.0799999</v>
      </c>
      <c r="H110" s="83"/>
      <c r="I110" s="59">
        <v>3039483439.8000002</v>
      </c>
      <c r="J110" s="51"/>
      <c r="K110" s="59">
        <v>2515063799.4299998</v>
      </c>
      <c r="L110" s="53"/>
      <c r="M110" s="59">
        <v>2512065891.5799999</v>
      </c>
    </row>
    <row r="111" spans="1:15" ht="20.25" customHeight="1" thickTop="1">
      <c r="H111" s="84"/>
      <c r="I111" s="84"/>
      <c r="J111" s="84"/>
      <c r="K111" s="84"/>
      <c r="L111" s="84"/>
      <c r="M111" s="84"/>
    </row>
    <row r="112" spans="1:15" ht="20.25" customHeight="1">
      <c r="H112" s="84"/>
      <c r="I112" s="84"/>
      <c r="J112" s="84"/>
      <c r="K112" s="84"/>
      <c r="L112" s="84"/>
      <c r="M112" s="84"/>
    </row>
    <row r="113" spans="5:13" ht="20.25" customHeight="1">
      <c r="H113" s="84"/>
      <c r="I113" s="84"/>
      <c r="J113" s="84"/>
      <c r="K113" s="84"/>
      <c r="L113" s="84"/>
      <c r="M113" s="84"/>
    </row>
    <row r="114" spans="5:13" ht="20.25" customHeight="1">
      <c r="H114" s="84"/>
      <c r="I114" s="84"/>
      <c r="J114" s="84"/>
      <c r="K114" s="84"/>
      <c r="L114" s="84"/>
      <c r="M114" s="84"/>
    </row>
    <row r="115" spans="5:13" ht="24" customHeight="1">
      <c r="E115" s="37"/>
      <c r="F115" s="37"/>
    </row>
  </sheetData>
  <mergeCells count="32">
    <mergeCell ref="G91:I91"/>
    <mergeCell ref="K91:M91"/>
    <mergeCell ref="E93:F93"/>
    <mergeCell ref="G10:I10"/>
    <mergeCell ref="K10:M10"/>
    <mergeCell ref="A85:M85"/>
    <mergeCell ref="A84:M84"/>
    <mergeCell ref="G50:M50"/>
    <mergeCell ref="A49:M49"/>
    <mergeCell ref="A44:M44"/>
    <mergeCell ref="A45:M45"/>
    <mergeCell ref="A46:M46"/>
    <mergeCell ref="G51:I51"/>
    <mergeCell ref="K51:M51"/>
    <mergeCell ref="A86:M86"/>
    <mergeCell ref="A89:M89"/>
    <mergeCell ref="A88:M88"/>
    <mergeCell ref="A87:M87"/>
    <mergeCell ref="G90:M90"/>
    <mergeCell ref="E53:F53"/>
    <mergeCell ref="A47:M47"/>
    <mergeCell ref="A48:M48"/>
    <mergeCell ref="G9:M9"/>
    <mergeCell ref="A8:M8"/>
    <mergeCell ref="A13:D13"/>
    <mergeCell ref="B14:D14"/>
    <mergeCell ref="A3:M3"/>
    <mergeCell ref="A4:M4"/>
    <mergeCell ref="A5:M5"/>
    <mergeCell ref="A6:M6"/>
    <mergeCell ref="E12:F12"/>
    <mergeCell ref="A7:M7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78"/>
  <sheetViews>
    <sheetView view="pageBreakPreview" zoomScaleNormal="120" zoomScaleSheetLayoutView="100" workbookViewId="0"/>
  </sheetViews>
  <sheetFormatPr defaultColWidth="9.140625" defaultRowHeight="24" customHeight="1"/>
  <cols>
    <col min="1" max="3" width="1.5703125" style="33" customWidth="1"/>
    <col min="4" max="4" width="28.42578125" style="33" customWidth="1"/>
    <col min="5" max="5" width="3.28515625" style="34" customWidth="1"/>
    <col min="6" max="6" width="1.7109375" style="33" customWidth="1"/>
    <col min="7" max="7" width="1.28515625" style="33" customWidth="1"/>
    <col min="8" max="8" width="12.7109375" style="33" customWidth="1"/>
    <col min="9" max="9" width="0.85546875" style="33" customWidth="1"/>
    <col min="10" max="10" width="12.7109375" style="33" customWidth="1"/>
    <col min="11" max="11" width="0.85546875" style="33" customWidth="1"/>
    <col min="12" max="12" width="12.7109375" style="33" customWidth="1"/>
    <col min="13" max="13" width="0.85546875" style="33" customWidth="1"/>
    <col min="14" max="14" width="12.7109375" style="33" customWidth="1"/>
    <col min="15" max="15" width="9.140625" style="33"/>
    <col min="16" max="17" width="11" style="33" bestFit="1" customWidth="1"/>
    <col min="18" max="16384" width="9.140625" style="33"/>
  </cols>
  <sheetData>
    <row r="1" spans="1:14" ht="22.15" customHeight="1">
      <c r="N1" s="1" t="s">
        <v>76</v>
      </c>
    </row>
    <row r="2" spans="1:14" ht="22.15" customHeight="1">
      <c r="N2" s="1" t="s">
        <v>77</v>
      </c>
    </row>
    <row r="3" spans="1:14" ht="22.15" customHeight="1">
      <c r="A3" s="267" t="s">
        <v>82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4" ht="22.15" customHeight="1">
      <c r="A4" s="269" t="s">
        <v>100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</row>
    <row r="5" spans="1:14" ht="22.15" customHeight="1">
      <c r="A5" s="269" t="s">
        <v>89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ht="22.15" customHeight="1">
      <c r="A6" s="269" t="s">
        <v>178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</row>
    <row r="7" spans="1:14" ht="9.949999999999999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s="36" customFormat="1" ht="18" customHeight="1">
      <c r="E8" s="35"/>
      <c r="F8" s="35"/>
      <c r="G8" s="35"/>
      <c r="H8" s="270" t="s">
        <v>68</v>
      </c>
      <c r="I8" s="270"/>
      <c r="J8" s="270"/>
      <c r="K8" s="270"/>
      <c r="L8" s="270"/>
      <c r="M8" s="270"/>
      <c r="N8" s="270"/>
    </row>
    <row r="9" spans="1:14" s="36" customFormat="1" ht="18" customHeight="1">
      <c r="E9" s="35"/>
      <c r="F9" s="35"/>
      <c r="G9" s="35"/>
      <c r="H9" s="271" t="s">
        <v>25</v>
      </c>
      <c r="I9" s="271"/>
      <c r="J9" s="271"/>
      <c r="K9" s="35"/>
      <c r="L9" s="271" t="s">
        <v>38</v>
      </c>
      <c r="M9" s="271"/>
      <c r="N9" s="271"/>
    </row>
    <row r="10" spans="1:14" s="36" customFormat="1" ht="18" customHeight="1">
      <c r="A10" s="35"/>
      <c r="B10" s="35"/>
      <c r="C10" s="35"/>
      <c r="D10" s="35"/>
      <c r="E10" s="266" t="s">
        <v>9</v>
      </c>
      <c r="F10" s="266"/>
      <c r="G10" s="117"/>
      <c r="H10" s="115">
        <v>2025</v>
      </c>
      <c r="J10" s="115">
        <v>2024</v>
      </c>
      <c r="L10" s="115">
        <v>2025</v>
      </c>
      <c r="N10" s="115">
        <v>2024</v>
      </c>
    </row>
    <row r="11" spans="1:14" s="36" customFormat="1" ht="18" customHeight="1">
      <c r="A11" s="36" t="s">
        <v>53</v>
      </c>
      <c r="D11" s="116"/>
      <c r="E11" s="117"/>
      <c r="F11" s="35"/>
      <c r="G11" s="35"/>
      <c r="H11" s="118"/>
      <c r="I11" s="119"/>
      <c r="J11" s="118"/>
      <c r="K11" s="119"/>
      <c r="L11" s="119"/>
      <c r="M11" s="119"/>
      <c r="N11" s="119"/>
    </row>
    <row r="12" spans="1:14" s="36" customFormat="1" ht="18" customHeight="1">
      <c r="B12" s="36" t="s">
        <v>105</v>
      </c>
      <c r="E12" s="117">
        <v>4</v>
      </c>
      <c r="H12" s="120">
        <v>518784646.93000001</v>
      </c>
      <c r="I12" s="121"/>
      <c r="J12" s="120">
        <v>481936544.13999999</v>
      </c>
      <c r="K12" s="121"/>
      <c r="L12" s="120">
        <v>505135285.18000001</v>
      </c>
      <c r="M12" s="122"/>
      <c r="N12" s="120">
        <v>478973902.72000003</v>
      </c>
    </row>
    <row r="13" spans="1:14" s="36" customFormat="1" ht="18" customHeight="1">
      <c r="B13" s="36" t="s">
        <v>112</v>
      </c>
      <c r="E13" s="117"/>
      <c r="F13" s="35"/>
      <c r="G13" s="35"/>
      <c r="H13" s="123">
        <v>102197909.53</v>
      </c>
      <c r="I13" s="124"/>
      <c r="J13" s="123">
        <v>75147395.969999999</v>
      </c>
      <c r="K13" s="124"/>
      <c r="L13" s="125">
        <v>0</v>
      </c>
      <c r="M13" s="126"/>
      <c r="N13" s="125">
        <v>0</v>
      </c>
    </row>
    <row r="14" spans="1:14" s="36" customFormat="1" ht="18" customHeight="1">
      <c r="B14" s="36" t="s">
        <v>28</v>
      </c>
      <c r="E14" s="117"/>
      <c r="F14" s="35"/>
      <c r="G14" s="35"/>
      <c r="H14" s="127"/>
      <c r="I14" s="124"/>
      <c r="J14" s="127"/>
      <c r="K14" s="124"/>
      <c r="L14" s="128"/>
      <c r="M14" s="124"/>
      <c r="N14" s="128"/>
    </row>
    <row r="15" spans="1:14" s="36" customFormat="1" ht="18" customHeight="1">
      <c r="C15" s="129" t="s">
        <v>23</v>
      </c>
      <c r="E15" s="117">
        <v>4</v>
      </c>
      <c r="F15" s="35"/>
      <c r="G15" s="35"/>
      <c r="H15" s="120">
        <v>1851884.8</v>
      </c>
      <c r="I15" s="124"/>
      <c r="J15" s="120">
        <v>2081541.87</v>
      </c>
      <c r="K15" s="124"/>
      <c r="L15" s="120">
        <v>2136030.8199999998</v>
      </c>
      <c r="M15" s="126"/>
      <c r="N15" s="120">
        <v>2281246.61</v>
      </c>
    </row>
    <row r="16" spans="1:14" s="36" customFormat="1" ht="18" customHeight="1">
      <c r="C16" s="36" t="s">
        <v>18</v>
      </c>
      <c r="E16" s="117">
        <v>4</v>
      </c>
      <c r="F16" s="35"/>
      <c r="G16" s="35"/>
      <c r="H16" s="130">
        <v>8829221.8000000007</v>
      </c>
      <c r="I16" s="124"/>
      <c r="J16" s="130">
        <v>3934034.8</v>
      </c>
      <c r="K16" s="124"/>
      <c r="L16" s="130">
        <v>4854613.1900000004</v>
      </c>
      <c r="M16" s="124"/>
      <c r="N16" s="130">
        <v>4056301.92</v>
      </c>
    </row>
    <row r="17" spans="1:17" s="36" customFormat="1" ht="18" customHeight="1">
      <c r="D17" s="36" t="s">
        <v>27</v>
      </c>
      <c r="E17" s="117"/>
      <c r="F17" s="35"/>
      <c r="G17" s="35"/>
      <c r="H17" s="131">
        <v>631663663.05999994</v>
      </c>
      <c r="I17" s="121"/>
      <c r="J17" s="131">
        <v>563099516.77999997</v>
      </c>
      <c r="K17" s="121"/>
      <c r="L17" s="132">
        <v>512125929.19</v>
      </c>
      <c r="M17" s="126"/>
      <c r="N17" s="132">
        <v>485311451.25</v>
      </c>
    </row>
    <row r="18" spans="1:17" s="36" customFormat="1" ht="18" customHeight="1">
      <c r="A18" s="36" t="s">
        <v>54</v>
      </c>
      <c r="E18" s="117"/>
      <c r="H18" s="127"/>
      <c r="I18" s="124"/>
      <c r="J18" s="127"/>
      <c r="K18" s="124"/>
      <c r="L18" s="121"/>
      <c r="M18" s="124"/>
      <c r="N18" s="121"/>
    </row>
    <row r="19" spans="1:17" s="36" customFormat="1" ht="18" customHeight="1">
      <c r="B19" s="36" t="s">
        <v>106</v>
      </c>
      <c r="E19" s="117">
        <v>4</v>
      </c>
      <c r="F19" s="35"/>
      <c r="G19" s="35"/>
      <c r="H19" s="123">
        <v>410290149.43000001</v>
      </c>
      <c r="I19" s="124"/>
      <c r="J19" s="123">
        <v>393007724.80000001</v>
      </c>
      <c r="K19" s="133"/>
      <c r="L19" s="134">
        <v>416680856.81999999</v>
      </c>
      <c r="M19" s="133"/>
      <c r="N19" s="134">
        <v>403059764.94</v>
      </c>
    </row>
    <row r="20" spans="1:17" s="36" customFormat="1" ht="18" customHeight="1">
      <c r="B20" s="36" t="s">
        <v>107</v>
      </c>
      <c r="E20" s="117"/>
      <c r="H20" s="123">
        <v>53748010.640000001</v>
      </c>
      <c r="J20" s="123">
        <v>47169269.020000003</v>
      </c>
      <c r="L20" s="135">
        <v>0</v>
      </c>
      <c r="M20" s="133"/>
      <c r="N20" s="135">
        <v>0</v>
      </c>
    </row>
    <row r="21" spans="1:17" s="36" customFormat="1" ht="18" customHeight="1">
      <c r="B21" s="36" t="s">
        <v>29</v>
      </c>
      <c r="E21" s="117">
        <v>4</v>
      </c>
      <c r="F21" s="35"/>
      <c r="G21" s="35"/>
      <c r="H21" s="123">
        <v>117171813.81999999</v>
      </c>
      <c r="I21" s="124"/>
      <c r="J21" s="123">
        <v>95985144.670000002</v>
      </c>
      <c r="K21" s="133"/>
      <c r="L21" s="134">
        <v>75060364.379999995</v>
      </c>
      <c r="M21" s="133"/>
      <c r="N21" s="134">
        <v>58627567.530000001</v>
      </c>
    </row>
    <row r="22" spans="1:17" s="36" customFormat="1" ht="18" customHeight="1">
      <c r="D22" s="36" t="s">
        <v>55</v>
      </c>
      <c r="E22" s="117"/>
      <c r="F22" s="35"/>
      <c r="G22" s="35"/>
      <c r="H22" s="131">
        <v>581209973.88999999</v>
      </c>
      <c r="I22" s="121"/>
      <c r="J22" s="131">
        <v>536162138.49000001</v>
      </c>
      <c r="K22" s="136"/>
      <c r="L22" s="132">
        <v>491741221.19999999</v>
      </c>
      <c r="M22" s="136"/>
      <c r="N22" s="132">
        <v>461687332.47000003</v>
      </c>
    </row>
    <row r="23" spans="1:17" s="36" customFormat="1" ht="18" customHeight="1">
      <c r="A23" s="36" t="s">
        <v>134</v>
      </c>
      <c r="D23" s="140"/>
      <c r="E23" s="117"/>
      <c r="F23" s="35"/>
      <c r="G23" s="35"/>
      <c r="H23" s="137">
        <v>50453689.169999957</v>
      </c>
      <c r="I23" s="138"/>
      <c r="J23" s="137">
        <v>26937378.289999962</v>
      </c>
      <c r="K23" s="138"/>
      <c r="L23" s="139">
        <v>20384707.99000001</v>
      </c>
      <c r="N23" s="139">
        <v>23624118.779999971</v>
      </c>
      <c r="P23" s="140"/>
      <c r="Q23" s="140"/>
    </row>
    <row r="24" spans="1:17" s="36" customFormat="1" ht="18" customHeight="1">
      <c r="A24" s="36" t="s">
        <v>102</v>
      </c>
      <c r="E24" s="117"/>
      <c r="F24" s="35"/>
      <c r="G24" s="35"/>
      <c r="H24" s="123">
        <v>5346378.42</v>
      </c>
      <c r="I24" s="121"/>
      <c r="J24" s="123">
        <v>4293193.6399999997</v>
      </c>
      <c r="K24" s="121"/>
      <c r="L24" s="134">
        <v>4202942.2300000004</v>
      </c>
      <c r="M24" s="122"/>
      <c r="N24" s="134">
        <v>3444535.09</v>
      </c>
      <c r="P24" s="140"/>
      <c r="Q24" s="140"/>
    </row>
    <row r="25" spans="1:17" s="36" customFormat="1" ht="18" customHeight="1">
      <c r="A25" s="36" t="s">
        <v>30</v>
      </c>
      <c r="E25" s="117"/>
      <c r="F25" s="35"/>
      <c r="G25" s="35"/>
      <c r="H25" s="137">
        <v>45107310.749999955</v>
      </c>
      <c r="I25" s="138"/>
      <c r="J25" s="137">
        <v>22644184.649999999</v>
      </c>
      <c r="K25" s="138"/>
      <c r="L25" s="139">
        <v>16181765.760000009</v>
      </c>
      <c r="N25" s="139">
        <v>20179583.690000001</v>
      </c>
      <c r="P25" s="140"/>
      <c r="Q25" s="141"/>
    </row>
    <row r="26" spans="1:17" s="36" customFormat="1" ht="18" customHeight="1">
      <c r="A26" s="36" t="s">
        <v>90</v>
      </c>
      <c r="E26" s="117">
        <v>19</v>
      </c>
      <c r="F26" s="35"/>
      <c r="G26" s="35"/>
      <c r="H26" s="123">
        <v>3725739.11</v>
      </c>
      <c r="I26" s="121"/>
      <c r="J26" s="123">
        <v>9877170.8300000001</v>
      </c>
      <c r="K26" s="121"/>
      <c r="L26" s="142">
        <v>3817794.53</v>
      </c>
      <c r="M26" s="122"/>
      <c r="N26" s="142">
        <v>7717488.0300000003</v>
      </c>
    </row>
    <row r="27" spans="1:17" s="36" customFormat="1" ht="18" customHeight="1">
      <c r="A27" s="143" t="s">
        <v>80</v>
      </c>
      <c r="E27" s="117"/>
      <c r="F27" s="35"/>
      <c r="G27" s="35"/>
      <c r="H27" s="131">
        <v>41381571.640000001</v>
      </c>
      <c r="I27" s="138"/>
      <c r="J27" s="131">
        <v>12767013.82</v>
      </c>
      <c r="K27" s="138"/>
      <c r="L27" s="132">
        <v>12363971.23</v>
      </c>
      <c r="N27" s="132">
        <v>12462095.66</v>
      </c>
    </row>
    <row r="28" spans="1:17" s="36" customFormat="1" ht="18" customHeight="1">
      <c r="A28" s="143" t="s">
        <v>181</v>
      </c>
      <c r="E28" s="117"/>
      <c r="F28" s="35"/>
      <c r="G28" s="35"/>
      <c r="H28" s="137"/>
      <c r="I28" s="138"/>
      <c r="J28" s="137"/>
      <c r="K28" s="138"/>
      <c r="L28" s="139"/>
      <c r="N28" s="139"/>
    </row>
    <row r="29" spans="1:17" s="36" customFormat="1" ht="18" customHeight="1">
      <c r="A29" s="143" t="s">
        <v>182</v>
      </c>
      <c r="E29" s="117"/>
      <c r="F29" s="35"/>
      <c r="G29" s="35"/>
      <c r="H29" s="123"/>
      <c r="I29" s="138"/>
      <c r="J29" s="123"/>
      <c r="K29" s="138"/>
      <c r="L29" s="134"/>
      <c r="N29" s="134"/>
    </row>
    <row r="30" spans="1:17" s="36" customFormat="1" ht="18" customHeight="1">
      <c r="A30" s="143"/>
      <c r="B30" s="36" t="s">
        <v>184</v>
      </c>
      <c r="E30" s="117"/>
      <c r="F30" s="35"/>
      <c r="G30" s="35"/>
      <c r="H30" s="123"/>
      <c r="I30" s="138"/>
      <c r="J30" s="123"/>
      <c r="K30" s="138"/>
      <c r="L30" s="134"/>
      <c r="N30" s="134"/>
    </row>
    <row r="31" spans="1:17" s="36" customFormat="1" ht="18" customHeight="1">
      <c r="A31" s="143"/>
      <c r="C31" s="36" t="s">
        <v>183</v>
      </c>
      <c r="E31" s="117">
        <v>18</v>
      </c>
      <c r="F31" s="35"/>
      <c r="G31" s="35"/>
      <c r="H31" s="145">
        <v>83774.02</v>
      </c>
      <c r="I31" s="124"/>
      <c r="J31" s="144">
        <v>0</v>
      </c>
      <c r="K31" s="138">
        <v>-6889804.6699999999</v>
      </c>
      <c r="L31" s="145">
        <v>0</v>
      </c>
      <c r="M31" s="138">
        <v>0</v>
      </c>
      <c r="N31" s="146">
        <v>0</v>
      </c>
    </row>
    <row r="32" spans="1:17" s="36" customFormat="1" ht="18" customHeight="1">
      <c r="A32" s="143" t="s">
        <v>161</v>
      </c>
      <c r="E32" s="117"/>
      <c r="F32" s="35"/>
      <c r="G32" s="35"/>
      <c r="H32" s="145">
        <v>83774.02</v>
      </c>
      <c r="I32" s="124"/>
      <c r="J32" s="144">
        <v>0</v>
      </c>
      <c r="K32" s="138">
        <v>-6889804.6699999999</v>
      </c>
      <c r="L32" s="145">
        <v>0</v>
      </c>
      <c r="M32" s="138">
        <v>0</v>
      </c>
      <c r="N32" s="146">
        <v>0</v>
      </c>
    </row>
    <row r="33" spans="1:14" s="36" customFormat="1" ht="18" customHeight="1" thickBot="1">
      <c r="A33" s="147" t="s">
        <v>81</v>
      </c>
      <c r="E33" s="117"/>
      <c r="F33" s="35"/>
      <c r="G33" s="35"/>
      <c r="H33" s="148">
        <v>41465345.659999996</v>
      </c>
      <c r="I33" s="138"/>
      <c r="J33" s="148">
        <v>12767013.82</v>
      </c>
      <c r="K33" s="138"/>
      <c r="L33" s="149">
        <v>12363971.23</v>
      </c>
      <c r="N33" s="149">
        <v>12462095.66</v>
      </c>
    </row>
    <row r="34" spans="1:14" s="2" customFormat="1" ht="19.149999999999999" customHeight="1" thickTop="1">
      <c r="A34" s="7"/>
      <c r="E34" s="3"/>
      <c r="F34" s="32"/>
      <c r="G34" s="32"/>
      <c r="H34" s="5"/>
      <c r="I34" s="9"/>
      <c r="J34" s="5"/>
      <c r="K34" s="9"/>
      <c r="L34" s="5"/>
      <c r="N34" s="5"/>
    </row>
    <row r="35" spans="1:14" s="2" customFormat="1" ht="19.149999999999999" customHeight="1">
      <c r="A35" s="7"/>
      <c r="E35" s="3"/>
      <c r="F35" s="32"/>
      <c r="G35" s="32"/>
      <c r="H35" s="5"/>
      <c r="I35" s="9"/>
      <c r="J35" s="5"/>
      <c r="K35" s="9"/>
      <c r="L35" s="5"/>
      <c r="N35" s="5"/>
    </row>
    <row r="36" spans="1:14" s="2" customFormat="1" ht="19.149999999999999" customHeight="1">
      <c r="A36" s="7"/>
      <c r="E36" s="3"/>
      <c r="F36" s="32"/>
      <c r="G36" s="32"/>
      <c r="H36" s="5"/>
      <c r="I36" s="9"/>
      <c r="J36" s="5"/>
      <c r="K36" s="9"/>
      <c r="L36" s="5"/>
      <c r="N36" s="5"/>
    </row>
    <row r="37" spans="1:14" s="2" customFormat="1" ht="19.149999999999999" customHeight="1">
      <c r="A37" s="7"/>
      <c r="E37" s="3"/>
      <c r="F37" s="32"/>
      <c r="G37" s="32"/>
      <c r="H37" s="5"/>
      <c r="I37" s="9"/>
      <c r="J37" s="5"/>
      <c r="K37" s="9"/>
      <c r="L37" s="5"/>
      <c r="N37" s="5"/>
    </row>
    <row r="38" spans="1:14" s="2" customFormat="1" ht="19.149999999999999" customHeight="1">
      <c r="A38" s="7"/>
      <c r="E38" s="3"/>
      <c r="F38" s="32"/>
      <c r="G38" s="32"/>
      <c r="H38" s="5"/>
      <c r="I38" s="9"/>
      <c r="J38" s="5"/>
      <c r="K38" s="9"/>
      <c r="L38" s="5"/>
      <c r="N38" s="5"/>
    </row>
    <row r="39" spans="1:14" s="2" customFormat="1" ht="19.149999999999999" customHeight="1">
      <c r="A39" s="7"/>
      <c r="E39" s="3"/>
      <c r="F39" s="32"/>
      <c r="G39" s="32"/>
      <c r="H39" s="5"/>
      <c r="I39" s="9"/>
      <c r="J39" s="5"/>
      <c r="K39" s="9"/>
      <c r="L39" s="5"/>
      <c r="N39" s="5"/>
    </row>
    <row r="40" spans="1:14" s="2" customFormat="1" ht="19.149999999999999" customHeight="1">
      <c r="A40" s="7"/>
      <c r="E40" s="3"/>
      <c r="F40" s="32"/>
      <c r="G40" s="32"/>
      <c r="H40" s="5"/>
      <c r="I40" s="9"/>
      <c r="J40" s="5"/>
      <c r="K40" s="9"/>
      <c r="L40" s="5"/>
      <c r="N40" s="5"/>
    </row>
    <row r="41" spans="1:14" s="2" customFormat="1" ht="19.149999999999999" customHeight="1">
      <c r="A41" s="7"/>
      <c r="E41" s="3"/>
      <c r="F41" s="32"/>
      <c r="G41" s="32"/>
      <c r="H41" s="5"/>
      <c r="I41" s="9"/>
      <c r="J41" s="5"/>
      <c r="K41" s="9"/>
      <c r="L41" s="5"/>
      <c r="N41" s="5"/>
    </row>
    <row r="42" spans="1:14" ht="22.15" customHeight="1">
      <c r="N42" s="1" t="s">
        <v>76</v>
      </c>
    </row>
    <row r="43" spans="1:14" ht="22.15" customHeight="1">
      <c r="N43" s="1" t="s">
        <v>77</v>
      </c>
    </row>
    <row r="44" spans="1:14" ht="22.15" customHeight="1">
      <c r="A44" s="267" t="s">
        <v>67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</row>
    <row r="45" spans="1:14" ht="22.15" customHeight="1">
      <c r="A45" s="269" t="s">
        <v>100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</row>
    <row r="46" spans="1:14" ht="22.15" customHeight="1">
      <c r="A46" s="269" t="s">
        <v>91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</row>
    <row r="47" spans="1:14" ht="22.15" customHeight="1">
      <c r="A47" s="269" t="s">
        <v>178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</row>
    <row r="48" spans="1:14" ht="9.9499999999999993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6" s="36" customFormat="1" ht="18" customHeight="1">
      <c r="E49" s="35"/>
      <c r="F49" s="35"/>
      <c r="G49" s="35"/>
      <c r="H49" s="270" t="s">
        <v>68</v>
      </c>
      <c r="I49" s="270"/>
      <c r="J49" s="270"/>
      <c r="K49" s="270"/>
      <c r="L49" s="270"/>
      <c r="M49" s="270"/>
      <c r="N49" s="270"/>
    </row>
    <row r="50" spans="1:16" s="36" customFormat="1" ht="18" customHeight="1">
      <c r="E50" s="35"/>
      <c r="F50" s="35"/>
      <c r="G50" s="35"/>
      <c r="H50" s="271" t="s">
        <v>25</v>
      </c>
      <c r="I50" s="271"/>
      <c r="J50" s="271"/>
      <c r="K50" s="35"/>
      <c r="L50" s="271" t="s">
        <v>38</v>
      </c>
      <c r="M50" s="271"/>
      <c r="N50" s="271"/>
    </row>
    <row r="51" spans="1:16" s="36" customFormat="1" ht="18" customHeight="1">
      <c r="A51" s="35"/>
      <c r="B51" s="35"/>
      <c r="C51" s="35"/>
      <c r="D51" s="35"/>
      <c r="E51" s="266" t="s">
        <v>9</v>
      </c>
      <c r="F51" s="266"/>
      <c r="G51" s="117"/>
      <c r="H51" s="115">
        <v>2025</v>
      </c>
      <c r="J51" s="115">
        <v>2024</v>
      </c>
      <c r="L51" s="115">
        <v>2025</v>
      </c>
      <c r="N51" s="115">
        <v>2024</v>
      </c>
    </row>
    <row r="52" spans="1:16" s="36" customFormat="1" ht="18" customHeight="1">
      <c r="A52" s="147" t="s">
        <v>167</v>
      </c>
      <c r="E52" s="117"/>
      <c r="F52" s="35"/>
      <c r="G52" s="35"/>
      <c r="H52" s="127"/>
      <c r="I52" s="138"/>
      <c r="J52" s="127"/>
      <c r="K52" s="138"/>
      <c r="L52" s="138"/>
      <c r="M52" s="138"/>
      <c r="N52" s="138"/>
    </row>
    <row r="53" spans="1:16" s="36" customFormat="1" ht="18" customHeight="1">
      <c r="B53" s="147" t="s">
        <v>126</v>
      </c>
      <c r="E53" s="117"/>
      <c r="F53" s="35"/>
      <c r="G53" s="35"/>
      <c r="H53" s="120">
        <v>34244576.880000003</v>
      </c>
      <c r="I53" s="138"/>
      <c r="J53" s="120">
        <v>10896190.41</v>
      </c>
      <c r="K53" s="138"/>
      <c r="L53" s="150">
        <v>12363971.23</v>
      </c>
      <c r="M53" s="151"/>
      <c r="N53" s="150">
        <v>12462095.66</v>
      </c>
    </row>
    <row r="54" spans="1:16" s="36" customFormat="1" ht="18" customHeight="1">
      <c r="B54" s="147" t="s">
        <v>108</v>
      </c>
      <c r="E54" s="117"/>
      <c r="F54" s="35"/>
      <c r="G54" s="35"/>
      <c r="H54" s="142">
        <v>7136994.7599999998</v>
      </c>
      <c r="I54" s="138"/>
      <c r="J54" s="142">
        <v>1870823.41</v>
      </c>
      <c r="K54" s="138"/>
      <c r="L54" s="144">
        <v>0</v>
      </c>
      <c r="M54" s="152"/>
      <c r="N54" s="144">
        <v>0</v>
      </c>
    </row>
    <row r="55" spans="1:16" s="36" customFormat="1" ht="18" customHeight="1" thickBot="1">
      <c r="E55" s="117"/>
      <c r="F55" s="35"/>
      <c r="G55" s="35"/>
      <c r="H55" s="148">
        <v>41381571.640000001</v>
      </c>
      <c r="I55" s="138"/>
      <c r="J55" s="148">
        <v>12767013.82</v>
      </c>
      <c r="K55" s="138"/>
      <c r="L55" s="149">
        <v>12363971.23</v>
      </c>
      <c r="M55" s="151"/>
      <c r="N55" s="149">
        <v>12462095.66</v>
      </c>
    </row>
    <row r="56" spans="1:16" s="36" customFormat="1" ht="18" customHeight="1" thickTop="1">
      <c r="E56" s="117"/>
      <c r="F56" s="35"/>
      <c r="G56" s="35"/>
      <c r="H56" s="123"/>
      <c r="I56" s="138"/>
      <c r="J56" s="123"/>
      <c r="K56" s="138"/>
      <c r="L56" s="134"/>
      <c r="N56" s="134"/>
    </row>
    <row r="57" spans="1:16" s="36" customFormat="1" ht="18" customHeight="1">
      <c r="A57" s="36" t="s">
        <v>168</v>
      </c>
      <c r="E57" s="117"/>
      <c r="F57" s="35"/>
      <c r="G57" s="35"/>
      <c r="H57" s="123"/>
      <c r="I57" s="153"/>
      <c r="J57" s="123"/>
      <c r="K57" s="153"/>
      <c r="L57" s="134"/>
      <c r="M57" s="154"/>
      <c r="N57" s="134"/>
    </row>
    <row r="58" spans="1:16" s="36" customFormat="1" ht="18" customHeight="1">
      <c r="B58" s="147" t="s">
        <v>126</v>
      </c>
      <c r="E58" s="117"/>
      <c r="F58" s="35"/>
      <c r="G58" s="35"/>
      <c r="H58" s="120">
        <v>34328350.899999999</v>
      </c>
      <c r="I58" s="138"/>
      <c r="J58" s="120">
        <v>10896190.41</v>
      </c>
      <c r="K58" s="138"/>
      <c r="L58" s="150">
        <v>12363971.23</v>
      </c>
      <c r="M58" s="151"/>
      <c r="N58" s="150">
        <v>12462095.66</v>
      </c>
      <c r="P58" s="140"/>
    </row>
    <row r="59" spans="1:16" s="36" customFormat="1" ht="18" customHeight="1">
      <c r="B59" s="36" t="s">
        <v>108</v>
      </c>
      <c r="E59" s="117"/>
      <c r="F59" s="35"/>
      <c r="G59" s="35"/>
      <c r="H59" s="142">
        <v>7136994.7599999998</v>
      </c>
      <c r="I59" s="138"/>
      <c r="J59" s="142">
        <v>1870823.41</v>
      </c>
      <c r="K59" s="138"/>
      <c r="L59" s="144">
        <v>0</v>
      </c>
      <c r="M59" s="152"/>
      <c r="N59" s="144">
        <v>0</v>
      </c>
    </row>
    <row r="60" spans="1:16" s="36" customFormat="1" ht="18" customHeight="1" thickBot="1">
      <c r="E60" s="117"/>
      <c r="F60" s="35"/>
      <c r="G60" s="35"/>
      <c r="H60" s="148">
        <v>41465345.659999996</v>
      </c>
      <c r="I60" s="138"/>
      <c r="J60" s="148">
        <v>12767013.82</v>
      </c>
      <c r="K60" s="138"/>
      <c r="L60" s="149">
        <v>12363971.23</v>
      </c>
      <c r="M60" s="155"/>
      <c r="N60" s="149">
        <v>12462095.66</v>
      </c>
    </row>
    <row r="61" spans="1:16" s="36" customFormat="1" ht="18" customHeight="1" thickTop="1">
      <c r="E61" s="117"/>
      <c r="F61" s="35"/>
      <c r="G61" s="35"/>
      <c r="H61" s="123"/>
      <c r="I61" s="138"/>
      <c r="J61" s="123"/>
      <c r="K61" s="138"/>
      <c r="L61" s="123"/>
      <c r="M61" s="155"/>
      <c r="N61" s="123"/>
    </row>
    <row r="62" spans="1:16" s="36" customFormat="1" ht="18" customHeight="1">
      <c r="A62" s="36" t="s">
        <v>56</v>
      </c>
      <c r="E62" s="117"/>
      <c r="F62" s="35"/>
      <c r="G62" s="35"/>
      <c r="H62" s="123"/>
      <c r="I62" s="153"/>
      <c r="J62" s="123"/>
      <c r="K62" s="153"/>
      <c r="L62" s="123"/>
      <c r="M62" s="154"/>
      <c r="N62" s="123"/>
    </row>
    <row r="63" spans="1:16" s="36" customFormat="1" ht="18" customHeight="1" thickBot="1">
      <c r="B63" s="36" t="s">
        <v>127</v>
      </c>
      <c r="E63" s="117">
        <v>20</v>
      </c>
      <c r="F63" s="35"/>
      <c r="G63" s="35"/>
      <c r="H63" s="156">
        <v>0.05</v>
      </c>
      <c r="I63" s="157"/>
      <c r="J63" s="156">
        <v>0.02</v>
      </c>
      <c r="L63" s="156">
        <v>0.02</v>
      </c>
      <c r="M63" s="158"/>
      <c r="N63" s="156">
        <v>0.02</v>
      </c>
    </row>
    <row r="64" spans="1:16" s="2" customFormat="1" ht="19.149999999999999" customHeight="1" thickTop="1">
      <c r="E64" s="3"/>
      <c r="F64" s="32"/>
      <c r="G64" s="32"/>
      <c r="H64" s="6"/>
      <c r="I64" s="4"/>
      <c r="J64" s="4"/>
      <c r="K64" s="4"/>
      <c r="L64" s="6"/>
      <c r="M64" s="6"/>
      <c r="N64" s="6"/>
    </row>
    <row r="65" spans="5:14" s="2" customFormat="1" ht="19.149999999999999" customHeight="1">
      <c r="E65" s="3"/>
      <c r="F65" s="32"/>
      <c r="G65" s="32"/>
      <c r="H65" s="6"/>
      <c r="I65" s="4"/>
      <c r="J65" s="4"/>
      <c r="K65" s="4"/>
      <c r="L65" s="4"/>
      <c r="M65" s="4"/>
      <c r="N65" s="4"/>
    </row>
    <row r="66" spans="5:14" s="2" customFormat="1" ht="19.149999999999999" customHeight="1">
      <c r="E66" s="3"/>
      <c r="F66" s="32"/>
      <c r="G66" s="32"/>
      <c r="H66" s="6"/>
      <c r="I66" s="4"/>
      <c r="J66" s="4"/>
      <c r="K66" s="4"/>
      <c r="L66" s="4"/>
      <c r="M66" s="4"/>
      <c r="N66" s="4"/>
    </row>
    <row r="67" spans="5:14" s="2" customFormat="1" ht="20.25" customHeight="1">
      <c r="E67" s="3"/>
      <c r="F67" s="32"/>
      <c r="G67" s="32"/>
      <c r="H67" s="6"/>
      <c r="I67" s="4"/>
      <c r="J67" s="4"/>
      <c r="K67" s="4"/>
      <c r="L67" s="4"/>
      <c r="M67" s="4"/>
      <c r="N67" s="4"/>
    </row>
    <row r="68" spans="5:14" s="2" customFormat="1" ht="20.25" customHeight="1">
      <c r="E68" s="3"/>
      <c r="F68" s="32"/>
      <c r="G68" s="32"/>
      <c r="H68" s="6"/>
      <c r="I68" s="4"/>
      <c r="J68" s="4"/>
      <c r="K68" s="4"/>
      <c r="L68" s="4"/>
      <c r="M68" s="4"/>
      <c r="N68" s="4"/>
    </row>
    <row r="69" spans="5:14" s="2" customFormat="1" ht="20.25" customHeight="1">
      <c r="E69" s="3"/>
      <c r="F69" s="32"/>
      <c r="G69" s="32"/>
      <c r="H69" s="6"/>
      <c r="I69" s="4"/>
      <c r="J69" s="4"/>
      <c r="K69" s="4"/>
      <c r="L69" s="4"/>
      <c r="M69" s="4"/>
      <c r="N69" s="4"/>
    </row>
    <row r="70" spans="5:14" s="2" customFormat="1" ht="20.25" customHeight="1">
      <c r="E70" s="3"/>
      <c r="F70" s="32"/>
      <c r="G70" s="32"/>
      <c r="H70" s="6"/>
      <c r="I70" s="4"/>
      <c r="J70" s="4"/>
      <c r="K70" s="4"/>
      <c r="L70" s="4"/>
      <c r="M70" s="4"/>
      <c r="N70" s="4"/>
    </row>
    <row r="71" spans="5:14" s="2" customFormat="1" ht="20.25" customHeight="1">
      <c r="E71" s="3"/>
      <c r="F71" s="32"/>
      <c r="G71" s="32"/>
      <c r="H71" s="6"/>
      <c r="I71" s="4"/>
      <c r="J71" s="4"/>
      <c r="K71" s="4"/>
      <c r="L71" s="4"/>
      <c r="M71" s="4"/>
      <c r="N71" s="4"/>
    </row>
    <row r="72" spans="5:14" s="2" customFormat="1" ht="20.25" customHeight="1">
      <c r="E72" s="3"/>
      <c r="F72" s="32"/>
      <c r="G72" s="32"/>
      <c r="H72" s="6"/>
      <c r="I72" s="4"/>
      <c r="J72" s="4"/>
      <c r="K72" s="4"/>
      <c r="L72" s="4"/>
      <c r="M72" s="4"/>
      <c r="N72" s="4"/>
    </row>
    <row r="73" spans="5:14" s="2" customFormat="1" ht="20.25" customHeight="1">
      <c r="E73" s="3"/>
      <c r="F73" s="32"/>
      <c r="G73" s="32"/>
      <c r="H73" s="6"/>
      <c r="I73" s="4"/>
      <c r="J73" s="4"/>
      <c r="K73" s="4"/>
      <c r="L73" s="4"/>
      <c r="M73" s="4"/>
      <c r="N73" s="4"/>
    </row>
    <row r="74" spans="5:14" s="2" customFormat="1" ht="20.25" customHeight="1">
      <c r="E74" s="3"/>
      <c r="F74" s="32"/>
      <c r="G74" s="32"/>
      <c r="H74" s="6"/>
      <c r="I74" s="4"/>
      <c r="J74" s="4"/>
      <c r="K74" s="4"/>
      <c r="L74" s="4"/>
      <c r="M74" s="4"/>
      <c r="N74" s="4"/>
    </row>
    <row r="75" spans="5:14" s="2" customFormat="1" ht="20.25" customHeight="1">
      <c r="E75" s="3"/>
      <c r="F75" s="32"/>
      <c r="G75" s="32"/>
      <c r="H75" s="6"/>
      <c r="I75" s="4"/>
      <c r="J75" s="4"/>
      <c r="K75" s="4"/>
      <c r="L75" s="4"/>
      <c r="M75" s="4"/>
      <c r="N75" s="4"/>
    </row>
    <row r="76" spans="5:14" s="2" customFormat="1" ht="20.25" customHeight="1">
      <c r="E76" s="3"/>
      <c r="F76" s="32"/>
      <c r="G76" s="32"/>
      <c r="H76" s="6"/>
      <c r="I76" s="4"/>
      <c r="J76" s="4"/>
      <c r="K76" s="4"/>
      <c r="L76" s="4"/>
      <c r="M76" s="4"/>
      <c r="N76" s="4"/>
    </row>
    <row r="77" spans="5:14" s="2" customFormat="1" ht="20.25" customHeight="1">
      <c r="E77" s="3"/>
      <c r="F77" s="32"/>
      <c r="G77" s="32"/>
      <c r="H77" s="6"/>
      <c r="I77" s="4"/>
      <c r="J77" s="4"/>
      <c r="K77" s="4"/>
      <c r="L77" s="4"/>
      <c r="M77" s="4"/>
      <c r="N77" s="4"/>
    </row>
    <row r="78" spans="5:14" s="2" customFormat="1" ht="20.25" customHeight="1">
      <c r="E78" s="3"/>
      <c r="F78" s="32"/>
      <c r="G78" s="32"/>
      <c r="H78" s="6"/>
      <c r="I78" s="4"/>
      <c r="J78" s="4"/>
      <c r="K78" s="4"/>
      <c r="L78" s="4"/>
      <c r="M78" s="4"/>
      <c r="N78" s="4"/>
    </row>
  </sheetData>
  <mergeCells count="16">
    <mergeCell ref="E51:F51"/>
    <mergeCell ref="A3:N3"/>
    <mergeCell ref="A4:N4"/>
    <mergeCell ref="A5:N5"/>
    <mergeCell ref="A6:N6"/>
    <mergeCell ref="H8:N8"/>
    <mergeCell ref="H9:J9"/>
    <mergeCell ref="L9:N9"/>
    <mergeCell ref="E10:F10"/>
    <mergeCell ref="A45:N45"/>
    <mergeCell ref="A46:N46"/>
    <mergeCell ref="A47:N47"/>
    <mergeCell ref="H49:N49"/>
    <mergeCell ref="H50:J50"/>
    <mergeCell ref="L50:N50"/>
    <mergeCell ref="A44:N44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W22"/>
  <sheetViews>
    <sheetView view="pageBreakPreview" zoomScaleNormal="80" zoomScaleSheetLayoutView="100" workbookViewId="0"/>
  </sheetViews>
  <sheetFormatPr defaultColWidth="9.140625" defaultRowHeight="24" customHeight="1"/>
  <cols>
    <col min="1" max="1" width="1.7109375" style="159" customWidth="1"/>
    <col min="2" max="2" width="25.140625" style="159" customWidth="1"/>
    <col min="3" max="3" width="2.28515625" style="160" customWidth="1"/>
    <col min="4" max="4" width="9.140625" style="159" customWidth="1"/>
    <col min="5" max="5" width="12" style="159" customWidth="1"/>
    <col min="6" max="6" width="0.85546875" style="159" customWidth="1"/>
    <col min="7" max="7" width="12" style="159" customWidth="1"/>
    <col min="8" max="8" width="0.85546875" style="159" customWidth="1"/>
    <col min="9" max="9" width="12" style="159" customWidth="1"/>
    <col min="10" max="10" width="0.85546875" style="159" customWidth="1"/>
    <col min="11" max="11" width="11.28515625" style="159" customWidth="1"/>
    <col min="12" max="12" width="0.85546875" style="159" customWidth="1"/>
    <col min="13" max="13" width="11.7109375" style="159" customWidth="1"/>
    <col min="14" max="14" width="0.85546875" style="159" customWidth="1"/>
    <col min="15" max="15" width="12.5703125" style="159" customWidth="1"/>
    <col min="16" max="16" width="0.85546875" style="159" customWidth="1"/>
    <col min="17" max="17" width="12.28515625" style="159" customWidth="1"/>
    <col min="18" max="18" width="0.85546875" style="159" customWidth="1"/>
    <col min="19" max="19" width="12.7109375" style="159" customWidth="1"/>
    <col min="20" max="20" width="14" style="159" bestFit="1" customWidth="1"/>
    <col min="21" max="16384" width="9.140625" style="159"/>
  </cols>
  <sheetData>
    <row r="1" spans="1:23" ht="22.15" customHeight="1">
      <c r="Q1" s="29" t="s">
        <v>76</v>
      </c>
    </row>
    <row r="2" spans="1:23" ht="22.15" customHeight="1">
      <c r="Q2" s="29" t="s">
        <v>77</v>
      </c>
    </row>
    <row r="3" spans="1:23" ht="22.15" customHeight="1">
      <c r="A3" s="272" t="s">
        <v>154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</row>
    <row r="4" spans="1:23" ht="22.15" customHeight="1">
      <c r="A4" s="276" t="s">
        <v>100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3" ht="22.15" customHeight="1">
      <c r="A5" s="276" t="s">
        <v>92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</row>
    <row r="6" spans="1:23" ht="22.15" customHeight="1">
      <c r="A6" s="276" t="s">
        <v>178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</row>
    <row r="7" spans="1:23" s="161" customFormat="1" ht="9.9499999999999993" customHeight="1">
      <c r="B7" s="162"/>
      <c r="C7" s="163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</row>
    <row r="8" spans="1:23" s="27" customFormat="1" ht="18" customHeight="1">
      <c r="B8" s="37"/>
      <c r="C8" s="87"/>
      <c r="D8" s="37"/>
      <c r="E8" s="275" t="s">
        <v>70</v>
      </c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72"/>
    </row>
    <row r="9" spans="1:23" s="27" customFormat="1" ht="18" customHeight="1">
      <c r="C9" s="87"/>
      <c r="E9" s="275" t="s">
        <v>70</v>
      </c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72"/>
    </row>
    <row r="10" spans="1:23" s="27" customFormat="1" ht="18" customHeight="1">
      <c r="C10" s="87"/>
      <c r="E10" s="218" t="s">
        <v>19</v>
      </c>
      <c r="F10" s="37"/>
      <c r="G10" s="218" t="s">
        <v>31</v>
      </c>
      <c r="H10" s="219"/>
      <c r="I10" s="219" t="s">
        <v>49</v>
      </c>
      <c r="J10" s="219"/>
      <c r="K10" s="274" t="s">
        <v>6</v>
      </c>
      <c r="L10" s="274"/>
      <c r="M10" s="274"/>
      <c r="N10" s="37"/>
      <c r="O10" s="218" t="s">
        <v>47</v>
      </c>
      <c r="P10" s="37"/>
      <c r="Q10" s="218" t="s">
        <v>46</v>
      </c>
      <c r="R10" s="37"/>
      <c r="S10" s="218" t="s">
        <v>20</v>
      </c>
      <c r="T10" s="72"/>
    </row>
    <row r="11" spans="1:23" s="27" customFormat="1" ht="18" customHeight="1">
      <c r="C11" s="87"/>
      <c r="E11" s="218" t="s">
        <v>21</v>
      </c>
      <c r="F11" s="37"/>
      <c r="G11" s="218" t="s">
        <v>109</v>
      </c>
      <c r="H11" s="37"/>
      <c r="I11" s="220" t="s">
        <v>52</v>
      </c>
      <c r="J11" s="37"/>
      <c r="K11" s="221" t="s">
        <v>22</v>
      </c>
      <c r="L11" s="222"/>
      <c r="M11" s="221" t="s">
        <v>34</v>
      </c>
      <c r="N11" s="37"/>
      <c r="O11" s="218" t="s">
        <v>48</v>
      </c>
      <c r="P11" s="37"/>
      <c r="Q11" s="218" t="s">
        <v>113</v>
      </c>
      <c r="R11" s="37"/>
      <c r="S11" s="218" t="s">
        <v>32</v>
      </c>
      <c r="T11" s="72"/>
    </row>
    <row r="12" spans="1:23" s="27" customFormat="1" ht="18" customHeight="1">
      <c r="C12" s="223"/>
      <c r="E12" s="218" t="s">
        <v>33</v>
      </c>
      <c r="F12" s="37"/>
      <c r="H12" s="37"/>
      <c r="I12" s="218" t="s">
        <v>51</v>
      </c>
      <c r="J12" s="37"/>
      <c r="K12" s="218" t="s">
        <v>125</v>
      </c>
      <c r="L12" s="37"/>
      <c r="M12" s="218"/>
      <c r="N12" s="37"/>
      <c r="O12" s="218" t="s">
        <v>128</v>
      </c>
      <c r="P12" s="37"/>
      <c r="Q12" s="37" t="s">
        <v>114</v>
      </c>
      <c r="R12" s="37"/>
      <c r="S12" s="218" t="s">
        <v>35</v>
      </c>
      <c r="T12" s="72"/>
    </row>
    <row r="13" spans="1:23" s="27" customFormat="1" ht="18" customHeight="1">
      <c r="B13" s="273"/>
      <c r="C13" s="273"/>
      <c r="D13" s="273"/>
      <c r="E13" s="224"/>
      <c r="F13" s="37"/>
      <c r="G13" s="224"/>
      <c r="H13" s="37"/>
      <c r="I13" s="225" t="s">
        <v>50</v>
      </c>
      <c r="J13" s="37"/>
      <c r="K13" s="224"/>
      <c r="L13" s="37"/>
      <c r="M13" s="224"/>
      <c r="N13" s="37"/>
      <c r="O13" s="224"/>
      <c r="P13" s="37"/>
      <c r="Q13" s="224"/>
      <c r="R13" s="37"/>
      <c r="S13" s="224"/>
      <c r="T13" s="72"/>
    </row>
    <row r="14" spans="1:23" s="27" customFormat="1" ht="18" customHeight="1">
      <c r="A14" s="207" t="s">
        <v>179</v>
      </c>
      <c r="C14" s="87"/>
      <c r="D14" s="37"/>
      <c r="E14" s="226">
        <v>360000000</v>
      </c>
      <c r="F14" s="226"/>
      <c r="G14" s="226">
        <v>922834728</v>
      </c>
      <c r="H14" s="226"/>
      <c r="I14" s="226">
        <v>176347121.37000003</v>
      </c>
      <c r="J14" s="226"/>
      <c r="K14" s="226">
        <v>37500000</v>
      </c>
      <c r="L14" s="226"/>
      <c r="M14" s="226">
        <v>417384466.41000003</v>
      </c>
      <c r="N14" s="226"/>
      <c r="O14" s="226">
        <v>1914066315.78</v>
      </c>
      <c r="P14" s="226"/>
      <c r="Q14" s="227">
        <v>157253844.40000001</v>
      </c>
      <c r="R14" s="226"/>
      <c r="S14" s="226">
        <v>2071320160.1800001</v>
      </c>
      <c r="T14" s="72"/>
      <c r="U14" s="228"/>
      <c r="W14" s="228"/>
    </row>
    <row r="15" spans="1:23" s="27" customFormat="1" ht="18" customHeight="1">
      <c r="A15" s="27" t="s">
        <v>81</v>
      </c>
      <c r="C15" s="87"/>
      <c r="D15" s="227"/>
      <c r="E15" s="229">
        <v>0</v>
      </c>
      <c r="F15" s="226"/>
      <c r="G15" s="229">
        <v>0</v>
      </c>
      <c r="H15" s="226"/>
      <c r="I15" s="229">
        <v>0</v>
      </c>
      <c r="J15" s="226"/>
      <c r="K15" s="229">
        <v>0</v>
      </c>
      <c r="L15" s="226"/>
      <c r="M15" s="227">
        <v>34328350.899999999</v>
      </c>
      <c r="N15" s="230"/>
      <c r="O15" s="227">
        <v>34328350.899999999</v>
      </c>
      <c r="P15" s="230"/>
      <c r="Q15" s="231">
        <v>7136994.7599999998</v>
      </c>
      <c r="R15" s="230"/>
      <c r="S15" s="227">
        <v>41465345.659999996</v>
      </c>
      <c r="T15" s="72"/>
    </row>
    <row r="16" spans="1:23" s="27" customFormat="1" ht="18" customHeight="1" thickBot="1">
      <c r="A16" s="207" t="s">
        <v>180</v>
      </c>
      <c r="C16" s="87"/>
      <c r="E16" s="232">
        <v>360000000</v>
      </c>
      <c r="F16" s="230"/>
      <c r="G16" s="232">
        <v>922834728</v>
      </c>
      <c r="H16" s="230"/>
      <c r="I16" s="232">
        <v>176347121.37000003</v>
      </c>
      <c r="J16" s="230"/>
      <c r="K16" s="232">
        <v>37500000</v>
      </c>
      <c r="L16" s="230"/>
      <c r="M16" s="232">
        <v>451712817.31</v>
      </c>
      <c r="N16" s="230"/>
      <c r="O16" s="232">
        <v>1948394666.6800001</v>
      </c>
      <c r="P16" s="230"/>
      <c r="Q16" s="232">
        <v>164390839.16</v>
      </c>
      <c r="R16" s="230"/>
      <c r="S16" s="232">
        <v>2112785505.8399999</v>
      </c>
      <c r="T16" s="72"/>
    </row>
    <row r="17" spans="1:23" s="27" customFormat="1" ht="18" customHeight="1" thickTop="1">
      <c r="C17" s="233"/>
      <c r="D17" s="233"/>
      <c r="F17" s="37"/>
      <c r="H17" s="37"/>
      <c r="I17" s="218"/>
      <c r="J17" s="37"/>
      <c r="L17" s="37"/>
      <c r="N17" s="37"/>
      <c r="P17" s="37"/>
      <c r="R17" s="37"/>
      <c r="T17" s="72"/>
    </row>
    <row r="18" spans="1:23" s="27" customFormat="1" ht="18" customHeight="1">
      <c r="A18" s="207" t="s">
        <v>165</v>
      </c>
      <c r="C18" s="87"/>
      <c r="D18" s="37"/>
      <c r="E18" s="226">
        <v>360000000</v>
      </c>
      <c r="F18" s="226"/>
      <c r="G18" s="226">
        <v>922834728</v>
      </c>
      <c r="H18" s="226"/>
      <c r="I18" s="226">
        <v>176347121.37000003</v>
      </c>
      <c r="J18" s="226"/>
      <c r="K18" s="226">
        <v>37500000</v>
      </c>
      <c r="L18" s="226"/>
      <c r="M18" s="226">
        <v>461603743.55000001</v>
      </c>
      <c r="N18" s="226"/>
      <c r="O18" s="226">
        <v>1958285592.9200001</v>
      </c>
      <c r="P18" s="226"/>
      <c r="Q18" s="227">
        <v>155198800.34</v>
      </c>
      <c r="R18" s="226"/>
      <c r="S18" s="226">
        <v>2113484393.26</v>
      </c>
      <c r="T18" s="72"/>
      <c r="U18" s="228"/>
      <c r="W18" s="228"/>
    </row>
    <row r="19" spans="1:23" s="27" customFormat="1" ht="18" customHeight="1">
      <c r="A19" s="27" t="s">
        <v>81</v>
      </c>
      <c r="C19" s="87"/>
      <c r="D19" s="227"/>
      <c r="E19" s="229">
        <v>0</v>
      </c>
      <c r="F19" s="226"/>
      <c r="G19" s="229">
        <v>0</v>
      </c>
      <c r="H19" s="226"/>
      <c r="I19" s="229">
        <v>0</v>
      </c>
      <c r="J19" s="226"/>
      <c r="K19" s="229">
        <v>0</v>
      </c>
      <c r="L19" s="226"/>
      <c r="M19" s="227">
        <v>10896190.41</v>
      </c>
      <c r="N19" s="230"/>
      <c r="O19" s="227">
        <v>10896190.41</v>
      </c>
      <c r="P19" s="230"/>
      <c r="Q19" s="231">
        <v>1870823.41</v>
      </c>
      <c r="R19" s="230"/>
      <c r="S19" s="227">
        <v>12767013.82</v>
      </c>
      <c r="T19" s="72"/>
    </row>
    <row r="20" spans="1:23" s="27" customFormat="1" ht="18" customHeight="1" thickBot="1">
      <c r="A20" s="207" t="s">
        <v>166</v>
      </c>
      <c r="C20" s="87"/>
      <c r="E20" s="232">
        <v>360000000</v>
      </c>
      <c r="F20" s="230"/>
      <c r="G20" s="232">
        <v>922834728</v>
      </c>
      <c r="H20" s="230"/>
      <c r="I20" s="232">
        <v>176347121.37000003</v>
      </c>
      <c r="J20" s="230"/>
      <c r="K20" s="232">
        <v>37500000</v>
      </c>
      <c r="L20" s="230"/>
      <c r="M20" s="232">
        <v>472499933.95999998</v>
      </c>
      <c r="N20" s="230"/>
      <c r="O20" s="232">
        <v>1969181783.3299999</v>
      </c>
      <c r="P20" s="230"/>
      <c r="Q20" s="232">
        <v>157069623.75</v>
      </c>
      <c r="R20" s="230"/>
      <c r="S20" s="232">
        <v>2126251407.0799999</v>
      </c>
      <c r="T20" s="72"/>
    </row>
    <row r="21" spans="1:23" s="164" customFormat="1" ht="17.100000000000001" customHeight="1" thickTop="1">
      <c r="C21" s="165"/>
      <c r="D21" s="165"/>
      <c r="F21" s="166"/>
      <c r="H21" s="166"/>
      <c r="I21" s="167"/>
      <c r="J21" s="166"/>
      <c r="L21" s="166"/>
      <c r="N21" s="166"/>
      <c r="P21" s="166"/>
      <c r="R21" s="166"/>
      <c r="T21" s="168"/>
    </row>
    <row r="22" spans="1:23" s="41" customFormat="1" ht="17.100000000000001" customHeight="1">
      <c r="A22" s="169"/>
      <c r="C22" s="170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2"/>
    </row>
  </sheetData>
  <mergeCells count="8">
    <mergeCell ref="A3:S3"/>
    <mergeCell ref="B13:D13"/>
    <mergeCell ref="K10:M10"/>
    <mergeCell ref="E8:S8"/>
    <mergeCell ref="E9:S9"/>
    <mergeCell ref="A6:S6"/>
    <mergeCell ref="A5:S5"/>
    <mergeCell ref="A4:S4"/>
  </mergeCells>
  <phoneticPr fontId="6" type="noConversion"/>
  <pageMargins left="0.98425196850393704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49"/>
  <sheetViews>
    <sheetView view="pageBreakPreview" zoomScaleNormal="70" zoomScaleSheetLayoutView="100" workbookViewId="0"/>
  </sheetViews>
  <sheetFormatPr defaultColWidth="9.140625" defaultRowHeight="24" customHeight="1"/>
  <cols>
    <col min="1" max="1" width="1.7109375" style="10" customWidth="1"/>
    <col min="2" max="2" width="31.140625" style="10" customWidth="1"/>
    <col min="3" max="3" width="3.28515625" style="10" customWidth="1"/>
    <col min="4" max="4" width="2.42578125" style="10" customWidth="1"/>
    <col min="5" max="5" width="16.85546875" style="10" customWidth="1"/>
    <col min="6" max="6" width="15.570312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1" width="0.85546875" style="10" customWidth="1"/>
    <col min="12" max="12" width="15.5703125" style="10" customWidth="1"/>
    <col min="13" max="13" width="0.85546875" style="10" customWidth="1"/>
    <col min="14" max="14" width="16.85546875" style="10" customWidth="1"/>
    <col min="15" max="16384" width="9.140625" style="10"/>
  </cols>
  <sheetData>
    <row r="1" spans="1:23" ht="22.15" customHeight="1">
      <c r="K1" s="1"/>
      <c r="L1" s="1" t="s">
        <v>76</v>
      </c>
      <c r="M1" s="105"/>
      <c r="N1" s="105"/>
    </row>
    <row r="2" spans="1:23" ht="22.15" customHeight="1">
      <c r="K2" s="1"/>
      <c r="L2" s="1" t="s">
        <v>77</v>
      </c>
      <c r="M2" s="105"/>
      <c r="N2" s="105"/>
    </row>
    <row r="3" spans="1:23" ht="22.15" customHeight="1">
      <c r="A3" s="278" t="s">
        <v>155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12"/>
      <c r="P3" s="12"/>
      <c r="Q3" s="12"/>
      <c r="R3" s="12"/>
      <c r="S3" s="12"/>
      <c r="T3" s="12"/>
      <c r="U3" s="12"/>
      <c r="V3" s="12"/>
      <c r="W3" s="12"/>
    </row>
    <row r="4" spans="1:23" ht="22.15" customHeight="1">
      <c r="A4" s="277" t="s">
        <v>100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11"/>
      <c r="P4" s="13"/>
      <c r="Q4" s="13"/>
    </row>
    <row r="5" spans="1:23" ht="22.15" customHeight="1">
      <c r="A5" s="277" t="s">
        <v>93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11"/>
    </row>
    <row r="6" spans="1:23" ht="22.15" customHeight="1">
      <c r="A6" s="277" t="s">
        <v>178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11"/>
    </row>
    <row r="7" spans="1:23" s="14" customFormat="1" ht="9.9499999999999993" customHeight="1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1:23" s="234" customFormat="1" ht="18.95" customHeight="1">
      <c r="B8" s="235"/>
      <c r="C8" s="235"/>
      <c r="D8" s="235"/>
      <c r="E8" s="235"/>
      <c r="F8" s="280" t="s">
        <v>57</v>
      </c>
      <c r="G8" s="280"/>
      <c r="H8" s="280"/>
      <c r="I8" s="280"/>
      <c r="J8" s="280"/>
      <c r="K8" s="280"/>
      <c r="L8" s="280"/>
      <c r="M8" s="280"/>
      <c r="N8" s="280"/>
    </row>
    <row r="9" spans="1:23" s="234" customFormat="1" ht="18.95" customHeight="1">
      <c r="F9" s="281" t="s">
        <v>38</v>
      </c>
      <c r="G9" s="281"/>
      <c r="H9" s="281"/>
      <c r="I9" s="281"/>
      <c r="J9" s="281"/>
      <c r="K9" s="281"/>
      <c r="L9" s="281"/>
      <c r="M9" s="281"/>
      <c r="N9" s="281"/>
      <c r="O9" s="237"/>
      <c r="P9" s="237"/>
      <c r="Q9" s="237"/>
      <c r="R9" s="237"/>
      <c r="S9" s="237"/>
      <c r="T9" s="237"/>
      <c r="U9" s="237"/>
    </row>
    <row r="10" spans="1:23" s="234" customFormat="1" ht="18.95" customHeight="1">
      <c r="F10" s="238" t="s">
        <v>19</v>
      </c>
      <c r="H10" s="239" t="s">
        <v>31</v>
      </c>
      <c r="I10" s="238"/>
      <c r="J10" s="279" t="s">
        <v>6</v>
      </c>
      <c r="K10" s="279"/>
      <c r="L10" s="279"/>
      <c r="M10" s="238"/>
      <c r="N10" s="238" t="s">
        <v>20</v>
      </c>
    </row>
    <row r="11" spans="1:23" s="234" customFormat="1" ht="18.95" customHeight="1">
      <c r="F11" s="238" t="s">
        <v>21</v>
      </c>
      <c r="G11" s="238"/>
      <c r="H11" s="239" t="s">
        <v>109</v>
      </c>
      <c r="I11" s="238"/>
      <c r="J11" s="241" t="s">
        <v>22</v>
      </c>
      <c r="K11" s="239"/>
      <c r="L11" s="239" t="s">
        <v>34</v>
      </c>
      <c r="M11" s="238"/>
      <c r="N11" s="238" t="s">
        <v>39</v>
      </c>
    </row>
    <row r="12" spans="1:23" s="234" customFormat="1" ht="18.95" customHeight="1">
      <c r="F12" s="236" t="s">
        <v>33</v>
      </c>
      <c r="G12" s="238"/>
      <c r="H12" s="242"/>
      <c r="I12" s="238"/>
      <c r="J12" s="240" t="s">
        <v>125</v>
      </c>
      <c r="K12" s="238"/>
      <c r="L12" s="242"/>
      <c r="M12" s="238"/>
      <c r="N12" s="236" t="s">
        <v>40</v>
      </c>
    </row>
    <row r="13" spans="1:23" s="234" customFormat="1" ht="18.95" customHeight="1">
      <c r="A13" s="243" t="s">
        <v>179</v>
      </c>
      <c r="B13" s="243"/>
      <c r="C13" s="243"/>
      <c r="D13" s="243"/>
      <c r="E13" s="243"/>
      <c r="F13" s="244">
        <v>360000000</v>
      </c>
      <c r="G13" s="244"/>
      <c r="H13" s="244">
        <v>922834728</v>
      </c>
      <c r="I13" s="244"/>
      <c r="J13" s="244">
        <v>37500000</v>
      </c>
      <c r="K13" s="245"/>
      <c r="L13" s="245">
        <v>461867044.37</v>
      </c>
      <c r="M13" s="245"/>
      <c r="N13" s="245">
        <v>1782201772.3699999</v>
      </c>
    </row>
    <row r="14" spans="1:23" s="234" customFormat="1" ht="18.95" customHeight="1">
      <c r="A14" s="243" t="s">
        <v>81</v>
      </c>
      <c r="F14" s="246">
        <v>0</v>
      </c>
      <c r="G14" s="247"/>
      <c r="H14" s="246">
        <v>0</v>
      </c>
      <c r="I14" s="248"/>
      <c r="J14" s="246">
        <v>0</v>
      </c>
      <c r="K14" s="249"/>
      <c r="L14" s="245">
        <v>12363971.23</v>
      </c>
      <c r="M14" s="249"/>
      <c r="N14" s="249">
        <v>12363971.23</v>
      </c>
    </row>
    <row r="15" spans="1:23" s="234" customFormat="1" ht="18.95" customHeight="1" thickBot="1">
      <c r="A15" s="250" t="s">
        <v>180</v>
      </c>
      <c r="F15" s="251">
        <v>360000000</v>
      </c>
      <c r="G15" s="247"/>
      <c r="H15" s="251">
        <v>922834728</v>
      </c>
      <c r="I15" s="247"/>
      <c r="J15" s="251">
        <v>37500000</v>
      </c>
      <c r="K15" s="245"/>
      <c r="L15" s="252">
        <v>474231015.60000002</v>
      </c>
      <c r="M15" s="245"/>
      <c r="N15" s="252">
        <v>1794565743.5999999</v>
      </c>
    </row>
    <row r="16" spans="1:23" s="234" customFormat="1" ht="18.95" customHeight="1" thickTop="1">
      <c r="C16" s="253"/>
      <c r="D16" s="253"/>
      <c r="E16" s="254"/>
      <c r="I16" s="238"/>
      <c r="J16" s="239"/>
      <c r="K16" s="238"/>
      <c r="M16" s="238"/>
    </row>
    <row r="17" spans="1:14" s="234" customFormat="1" ht="18.95" customHeight="1">
      <c r="A17" s="243" t="s">
        <v>165</v>
      </c>
      <c r="B17" s="243"/>
      <c r="C17" s="243"/>
      <c r="D17" s="243"/>
      <c r="E17" s="243"/>
      <c r="F17" s="244">
        <v>360000000</v>
      </c>
      <c r="G17" s="244"/>
      <c r="H17" s="244">
        <v>922834728</v>
      </c>
      <c r="I17" s="244"/>
      <c r="J17" s="244">
        <v>37500000</v>
      </c>
      <c r="K17" s="245"/>
      <c r="L17" s="245">
        <v>476460847.51999998</v>
      </c>
      <c r="M17" s="245"/>
      <c r="N17" s="245">
        <v>1796795575.52</v>
      </c>
    </row>
    <row r="18" spans="1:14" s="234" customFormat="1" ht="18.95" customHeight="1">
      <c r="A18" s="243" t="s">
        <v>81</v>
      </c>
      <c r="F18" s="246">
        <v>0</v>
      </c>
      <c r="G18" s="247"/>
      <c r="H18" s="246">
        <v>0</v>
      </c>
      <c r="I18" s="248"/>
      <c r="J18" s="246">
        <v>0</v>
      </c>
      <c r="K18" s="249"/>
      <c r="L18" s="245">
        <v>12462095.66</v>
      </c>
      <c r="M18" s="249"/>
      <c r="N18" s="249">
        <v>12462095.66</v>
      </c>
    </row>
    <row r="19" spans="1:14" s="234" customFormat="1" ht="18.95" customHeight="1" thickBot="1">
      <c r="A19" s="250" t="s">
        <v>166</v>
      </c>
      <c r="F19" s="251">
        <v>360000000</v>
      </c>
      <c r="G19" s="247"/>
      <c r="H19" s="251">
        <v>922834728</v>
      </c>
      <c r="I19" s="247"/>
      <c r="J19" s="251">
        <v>37500000</v>
      </c>
      <c r="K19" s="245"/>
      <c r="L19" s="252">
        <v>488922943.18000001</v>
      </c>
      <c r="M19" s="245"/>
      <c r="N19" s="252">
        <v>1809257671.1800001</v>
      </c>
    </row>
    <row r="20" spans="1:14" s="173" customFormat="1" ht="19.149999999999999" customHeight="1" thickTop="1">
      <c r="C20" s="176"/>
      <c r="D20" s="176"/>
      <c r="E20" s="177"/>
      <c r="I20" s="174"/>
      <c r="J20" s="175"/>
      <c r="K20" s="174"/>
      <c r="M20" s="174"/>
    </row>
    <row r="21" spans="1:14" ht="18" customHeight="1">
      <c r="A21" s="26"/>
      <c r="F21" s="25"/>
      <c r="G21" s="25"/>
      <c r="H21" s="25"/>
      <c r="I21" s="25"/>
      <c r="J21" s="25"/>
      <c r="K21" s="25"/>
      <c r="L21" s="25"/>
      <c r="M21" s="25"/>
      <c r="N21" s="25"/>
    </row>
    <row r="22" spans="1:14" s="22" customFormat="1" ht="18" customHeight="1">
      <c r="A22" s="23"/>
      <c r="F22" s="24"/>
      <c r="G22" s="24"/>
      <c r="H22" s="24"/>
      <c r="I22" s="24"/>
      <c r="J22" s="24"/>
      <c r="K22" s="24"/>
      <c r="L22" s="24"/>
      <c r="M22" s="24"/>
      <c r="N22" s="24"/>
    </row>
    <row r="23" spans="1:14" s="19" customFormat="1" ht="16.7" customHeight="1">
      <c r="A23" s="20"/>
      <c r="F23" s="21"/>
      <c r="G23" s="21"/>
      <c r="H23" s="21"/>
      <c r="I23" s="21"/>
      <c r="J23" s="21"/>
      <c r="K23" s="21"/>
      <c r="L23" s="21"/>
      <c r="M23" s="21"/>
      <c r="N23" s="21"/>
    </row>
    <row r="24" spans="1:14" s="17" customFormat="1" ht="24" customHeight="1"/>
    <row r="25" spans="1:14" s="17" customFormat="1" ht="24" customHeight="1"/>
    <row r="26" spans="1:14" s="17" customFormat="1" ht="24" customHeight="1"/>
    <row r="27" spans="1:14" s="17" customFormat="1" ht="24" customHeight="1"/>
    <row r="28" spans="1:14" s="17" customFormat="1" ht="24" customHeight="1"/>
    <row r="29" spans="1:14" s="17" customFormat="1" ht="24" customHeight="1"/>
    <row r="30" spans="1:14" s="17" customFormat="1" ht="24" customHeight="1"/>
    <row r="31" spans="1:14" s="17" customFormat="1" ht="24" customHeight="1"/>
    <row r="32" spans="1:14" s="17" customFormat="1" ht="24" customHeight="1"/>
    <row r="33" s="17" customFormat="1" ht="24" customHeight="1"/>
    <row r="34" s="17" customFormat="1" ht="24" customHeight="1"/>
    <row r="35" s="17" customFormat="1" ht="24" customHeight="1"/>
    <row r="49" spans="9:9" ht="24" customHeight="1">
      <c r="I49" s="18"/>
    </row>
  </sheetData>
  <mergeCells count="7">
    <mergeCell ref="A5:N5"/>
    <mergeCell ref="A4:N4"/>
    <mergeCell ref="A3:N3"/>
    <mergeCell ref="J10:L10"/>
    <mergeCell ref="F8:N8"/>
    <mergeCell ref="F9:N9"/>
    <mergeCell ref="A6:N6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78"/>
  <sheetViews>
    <sheetView view="pageBreakPreview" zoomScaleNormal="90" zoomScaleSheetLayoutView="100" workbookViewId="0"/>
  </sheetViews>
  <sheetFormatPr defaultColWidth="9.140625" defaultRowHeight="23.25" customHeight="1"/>
  <cols>
    <col min="1" max="4" width="1.140625" style="27" customWidth="1"/>
    <col min="5" max="5" width="38.7109375" style="37" customWidth="1"/>
    <col min="6" max="6" width="11.7109375" style="27" customWidth="1"/>
    <col min="7" max="7" width="0.85546875" style="27" customWidth="1"/>
    <col min="8" max="8" width="11.7109375" style="27" customWidth="1"/>
    <col min="9" max="9" width="0.85546875" style="27" customWidth="1"/>
    <col min="10" max="10" width="11.7109375" style="27" customWidth="1"/>
    <col min="11" max="11" width="0.85546875" style="27" customWidth="1"/>
    <col min="12" max="12" width="11.7109375" style="27" customWidth="1"/>
    <col min="13" max="13" width="1.7109375" style="27" customWidth="1"/>
    <col min="14" max="14" width="1.85546875" style="27" customWidth="1"/>
    <col min="15" max="16384" width="9.140625" style="27"/>
  </cols>
  <sheetData>
    <row r="1" spans="1:14" ht="22.15" customHeight="1">
      <c r="L1" s="29" t="s">
        <v>76</v>
      </c>
    </row>
    <row r="2" spans="1:14" ht="22.15" customHeight="1">
      <c r="L2" s="29" t="s">
        <v>77</v>
      </c>
    </row>
    <row r="3" spans="1:14" s="38" customFormat="1" ht="22.15" customHeight="1">
      <c r="A3" s="258" t="s">
        <v>115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s="38" customFormat="1" ht="22.15" customHeight="1">
      <c r="A4" s="259" t="s">
        <v>100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s="39" customFormat="1" ht="22.15" customHeight="1">
      <c r="A5" s="276" t="s">
        <v>94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14" s="39" customFormat="1" ht="22.15" customHeight="1">
      <c r="A6" s="276" t="s">
        <v>178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14" s="39" customFormat="1" ht="9.9499999999999993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8" customHeight="1">
      <c r="F8" s="275" t="s">
        <v>57</v>
      </c>
      <c r="G8" s="275"/>
      <c r="H8" s="275"/>
      <c r="I8" s="275"/>
      <c r="J8" s="275"/>
      <c r="K8" s="275"/>
      <c r="L8" s="275"/>
    </row>
    <row r="9" spans="1:14" ht="18" customHeight="1">
      <c r="F9" s="264" t="s">
        <v>25</v>
      </c>
      <c r="G9" s="264"/>
      <c r="H9" s="264"/>
      <c r="I9" s="37"/>
      <c r="J9" s="264" t="s">
        <v>38</v>
      </c>
      <c r="K9" s="264"/>
      <c r="L9" s="264"/>
    </row>
    <row r="10" spans="1:14" s="37" customFormat="1" ht="18" customHeight="1">
      <c r="F10" s="106">
        <v>2025</v>
      </c>
      <c r="H10" s="106">
        <v>2024</v>
      </c>
      <c r="J10" s="106">
        <v>2025</v>
      </c>
      <c r="L10" s="106">
        <v>2024</v>
      </c>
    </row>
    <row r="11" spans="1:14" ht="18" customHeight="1">
      <c r="A11" s="178" t="s">
        <v>24</v>
      </c>
      <c r="B11" s="179"/>
      <c r="C11" s="179"/>
      <c r="D11" s="179"/>
      <c r="E11" s="179"/>
      <c r="F11" s="179"/>
      <c r="H11" s="179"/>
    </row>
    <row r="12" spans="1:14" ht="18" customHeight="1">
      <c r="A12" s="27" t="s">
        <v>80</v>
      </c>
      <c r="C12" s="180"/>
      <c r="D12" s="181"/>
      <c r="E12" s="180"/>
      <c r="F12" s="182">
        <v>41381571.640000001</v>
      </c>
      <c r="G12" s="182"/>
      <c r="H12" s="182">
        <v>12767013.82</v>
      </c>
      <c r="I12" s="183"/>
      <c r="J12" s="183">
        <v>12363971.23</v>
      </c>
      <c r="K12" s="183"/>
      <c r="L12" s="183">
        <v>12462095.66</v>
      </c>
    </row>
    <row r="13" spans="1:14" ht="18" customHeight="1">
      <c r="A13" s="27" t="s">
        <v>142</v>
      </c>
      <c r="C13" s="180"/>
      <c r="D13" s="181"/>
      <c r="E13" s="180"/>
      <c r="F13" s="68"/>
      <c r="G13" s="30"/>
      <c r="H13" s="68"/>
      <c r="I13" s="30"/>
      <c r="J13" s="184"/>
      <c r="K13" s="30"/>
      <c r="L13" s="184"/>
    </row>
    <row r="14" spans="1:14" ht="18" customHeight="1">
      <c r="B14" s="185" t="s">
        <v>141</v>
      </c>
      <c r="D14" s="181"/>
      <c r="E14" s="180"/>
      <c r="F14" s="68"/>
      <c r="G14" s="30"/>
      <c r="H14" s="68"/>
      <c r="I14" s="30"/>
      <c r="J14" s="184"/>
      <c r="K14" s="30"/>
      <c r="L14" s="184"/>
    </row>
    <row r="15" spans="1:14" ht="18" customHeight="1">
      <c r="C15" s="186" t="s">
        <v>189</v>
      </c>
      <c r="D15" s="181"/>
      <c r="E15" s="180"/>
      <c r="F15" s="184">
        <v>-117978.17</v>
      </c>
      <c r="G15" s="182"/>
      <c r="H15" s="184">
        <v>-1495330.45</v>
      </c>
      <c r="I15" s="182"/>
      <c r="J15" s="187">
        <v>-64448.13</v>
      </c>
      <c r="K15" s="182"/>
      <c r="L15" s="187">
        <v>-159409.72</v>
      </c>
    </row>
    <row r="16" spans="1:14" ht="18" customHeight="1">
      <c r="C16" s="186" t="s">
        <v>186</v>
      </c>
      <c r="D16" s="181"/>
      <c r="E16" s="180"/>
      <c r="F16" s="188">
        <v>0</v>
      </c>
      <c r="G16" s="182"/>
      <c r="H16" s="184">
        <v>-329900</v>
      </c>
      <c r="I16" s="183"/>
      <c r="J16" s="188">
        <v>0</v>
      </c>
      <c r="K16" s="183"/>
      <c r="L16" s="188">
        <v>0</v>
      </c>
    </row>
    <row r="17" spans="1:12" ht="18" customHeight="1">
      <c r="C17" s="28" t="s">
        <v>156</v>
      </c>
      <c r="D17" s="181"/>
      <c r="E17" s="180"/>
      <c r="F17" s="182">
        <v>56057260.289999999</v>
      </c>
      <c r="G17" s="182"/>
      <c r="H17" s="182">
        <v>54713263.719999999</v>
      </c>
      <c r="I17" s="183"/>
      <c r="J17" s="183">
        <v>38421358.600000001</v>
      </c>
      <c r="K17" s="183"/>
      <c r="L17" s="183">
        <v>37957444.590000004</v>
      </c>
    </row>
    <row r="18" spans="1:12" ht="18" customHeight="1">
      <c r="C18" s="28" t="s">
        <v>192</v>
      </c>
      <c r="D18" s="181"/>
      <c r="E18" s="180"/>
      <c r="F18" s="188">
        <v>0</v>
      </c>
      <c r="G18" s="183"/>
      <c r="H18" s="184">
        <v>-4592.82</v>
      </c>
      <c r="I18" s="183"/>
      <c r="J18" s="188">
        <v>0</v>
      </c>
      <c r="K18" s="183"/>
      <c r="L18" s="188">
        <v>0</v>
      </c>
    </row>
    <row r="19" spans="1:12" ht="18" customHeight="1">
      <c r="C19" s="186" t="s">
        <v>169</v>
      </c>
      <c r="D19" s="181"/>
      <c r="E19" s="180"/>
      <c r="F19" s="184">
        <v>367403.02</v>
      </c>
      <c r="G19" s="182"/>
      <c r="H19" s="184">
        <v>776213.44</v>
      </c>
      <c r="I19" s="183"/>
      <c r="J19" s="187">
        <v>369271.18</v>
      </c>
      <c r="K19" s="183"/>
      <c r="L19" s="187">
        <v>776213.44</v>
      </c>
    </row>
    <row r="20" spans="1:12" ht="18" customHeight="1">
      <c r="C20" s="28" t="s">
        <v>95</v>
      </c>
      <c r="D20" s="181"/>
      <c r="E20" s="180"/>
      <c r="F20" s="182">
        <v>2612478.64</v>
      </c>
      <c r="G20" s="182"/>
      <c r="H20" s="182">
        <v>2497068.7200000002</v>
      </c>
      <c r="I20" s="183"/>
      <c r="J20" s="183">
        <v>1802557.58</v>
      </c>
      <c r="K20" s="183"/>
      <c r="L20" s="183">
        <v>1781203.47</v>
      </c>
    </row>
    <row r="21" spans="1:12" ht="18" customHeight="1">
      <c r="C21" s="28" t="s">
        <v>16</v>
      </c>
      <c r="D21" s="181"/>
      <c r="E21" s="180"/>
      <c r="F21" s="184">
        <v>-584050.23</v>
      </c>
      <c r="G21" s="182"/>
      <c r="H21" s="184">
        <v>-606238.71</v>
      </c>
      <c r="I21" s="183"/>
      <c r="J21" s="187">
        <v>-578377.24</v>
      </c>
      <c r="K21" s="183"/>
      <c r="L21" s="187">
        <v>-1316540.69</v>
      </c>
    </row>
    <row r="22" spans="1:12" ht="18" customHeight="1">
      <c r="C22" s="28" t="s">
        <v>124</v>
      </c>
      <c r="D22" s="181"/>
      <c r="E22" s="180"/>
      <c r="F22" s="189">
        <v>5346378.42</v>
      </c>
      <c r="G22" s="189"/>
      <c r="H22" s="189">
        <v>4293193.6399999997</v>
      </c>
      <c r="I22" s="190"/>
      <c r="J22" s="190">
        <v>4202942.2300000004</v>
      </c>
      <c r="K22" s="190"/>
      <c r="L22" s="190">
        <v>3444535.09</v>
      </c>
    </row>
    <row r="23" spans="1:12" ht="18" customHeight="1">
      <c r="C23" s="28" t="s">
        <v>90</v>
      </c>
      <c r="D23" s="181"/>
      <c r="E23" s="27"/>
      <c r="F23" s="191">
        <v>3725739.11</v>
      </c>
      <c r="G23" s="182"/>
      <c r="H23" s="191">
        <v>9877170.8300000001</v>
      </c>
      <c r="I23" s="183"/>
      <c r="J23" s="192">
        <v>3817794.53</v>
      </c>
      <c r="K23" s="183"/>
      <c r="L23" s="192">
        <v>7717488.0300000003</v>
      </c>
    </row>
    <row r="24" spans="1:12" ht="18" customHeight="1">
      <c r="A24" s="186" t="s">
        <v>193</v>
      </c>
      <c r="C24" s="28"/>
      <c r="D24" s="181"/>
      <c r="E24" s="27"/>
      <c r="F24" s="197"/>
      <c r="G24" s="182"/>
      <c r="H24" s="197"/>
      <c r="I24" s="183"/>
      <c r="J24" s="198"/>
      <c r="K24" s="183"/>
      <c r="L24" s="198"/>
    </row>
    <row r="25" spans="1:12" ht="18" customHeight="1">
      <c r="B25" s="186" t="s">
        <v>194</v>
      </c>
      <c r="C25" s="193"/>
      <c r="D25" s="181"/>
      <c r="E25" s="180"/>
      <c r="F25" s="68">
        <v>108788802.72</v>
      </c>
      <c r="G25" s="68"/>
      <c r="H25" s="68">
        <v>82487862.189999998</v>
      </c>
      <c r="I25" s="183"/>
      <c r="J25" s="183">
        <v>60335069.979999997</v>
      </c>
      <c r="K25" s="183"/>
      <c r="L25" s="183">
        <v>62663029.869999997</v>
      </c>
    </row>
    <row r="26" spans="1:12" ht="18" customHeight="1">
      <c r="A26" s="186" t="s">
        <v>98</v>
      </c>
      <c r="B26" s="186"/>
      <c r="C26" s="193"/>
      <c r="D26" s="181"/>
      <c r="E26" s="180"/>
      <c r="F26" s="68"/>
      <c r="G26" s="30"/>
      <c r="H26" s="68"/>
      <c r="I26" s="30"/>
      <c r="J26" s="184"/>
      <c r="K26" s="30"/>
      <c r="L26" s="184"/>
    </row>
    <row r="27" spans="1:12" ht="18" customHeight="1">
      <c r="C27" s="28" t="s">
        <v>135</v>
      </c>
      <c r="D27" s="181"/>
      <c r="E27" s="180"/>
      <c r="F27" s="194">
        <v>21717649.379999999</v>
      </c>
      <c r="G27" s="68"/>
      <c r="H27" s="194">
        <v>43704168.560000002</v>
      </c>
      <c r="I27" s="183"/>
      <c r="J27" s="187">
        <v>15393727.949999999</v>
      </c>
      <c r="K27" s="187"/>
      <c r="L27" s="187">
        <v>31777673.32</v>
      </c>
    </row>
    <row r="28" spans="1:12" ht="18" customHeight="1">
      <c r="C28" s="28" t="s">
        <v>110</v>
      </c>
      <c r="D28" s="181"/>
      <c r="E28" s="180"/>
      <c r="F28" s="194">
        <v>4450525.34</v>
      </c>
      <c r="G28" s="68"/>
      <c r="H28" s="194">
        <v>2381644.31</v>
      </c>
      <c r="I28" s="183"/>
      <c r="J28" s="194">
        <v>965476.07</v>
      </c>
      <c r="K28" s="195"/>
      <c r="L28" s="194">
        <v>1049609.31</v>
      </c>
    </row>
    <row r="29" spans="1:12" ht="18" customHeight="1">
      <c r="C29" s="28" t="s">
        <v>7</v>
      </c>
      <c r="D29" s="181"/>
      <c r="E29" s="180"/>
      <c r="F29" s="184">
        <v>15515313.789999999</v>
      </c>
      <c r="G29" s="182"/>
      <c r="H29" s="184">
        <v>3765540.72</v>
      </c>
      <c r="I29" s="182"/>
      <c r="J29" s="187">
        <v>5439264.8899999997</v>
      </c>
      <c r="K29" s="183"/>
      <c r="L29" s="187">
        <v>3670010.31</v>
      </c>
    </row>
    <row r="30" spans="1:12" ht="18" customHeight="1">
      <c r="C30" s="28" t="s">
        <v>116</v>
      </c>
      <c r="D30" s="181"/>
      <c r="E30" s="180"/>
      <c r="F30" s="184">
        <v>-103269.85</v>
      </c>
      <c r="G30" s="182"/>
      <c r="H30" s="184">
        <v>2635039.34</v>
      </c>
      <c r="I30" s="182"/>
      <c r="J30" s="187">
        <v>-62912.74</v>
      </c>
      <c r="K30" s="183"/>
      <c r="L30" s="187">
        <v>394868.61</v>
      </c>
    </row>
    <row r="31" spans="1:12" ht="18" customHeight="1">
      <c r="C31" s="28" t="s">
        <v>26</v>
      </c>
      <c r="D31" s="181"/>
      <c r="E31" s="180"/>
      <c r="F31" s="184">
        <v>-86237.5</v>
      </c>
      <c r="G31" s="182"/>
      <c r="H31" s="184">
        <v>-537738.97</v>
      </c>
      <c r="I31" s="182"/>
      <c r="J31" s="187">
        <v>-103637.5</v>
      </c>
      <c r="K31" s="183"/>
      <c r="L31" s="187">
        <v>-567738.97</v>
      </c>
    </row>
    <row r="32" spans="1:12" ht="18" customHeight="1">
      <c r="A32" s="186" t="s">
        <v>17</v>
      </c>
      <c r="B32" s="28"/>
      <c r="C32" s="180"/>
      <c r="D32" s="181"/>
      <c r="E32" s="180"/>
      <c r="F32" s="68"/>
      <c r="G32" s="30"/>
      <c r="H32" s="68"/>
      <c r="I32" s="196"/>
      <c r="J32" s="183"/>
      <c r="K32" s="183"/>
      <c r="L32" s="183"/>
    </row>
    <row r="33" spans="1:14" ht="18" customHeight="1">
      <c r="C33" s="28" t="s">
        <v>130</v>
      </c>
      <c r="D33" s="181"/>
      <c r="E33" s="180"/>
      <c r="F33" s="184">
        <v>-31966288.399999999</v>
      </c>
      <c r="G33" s="182"/>
      <c r="H33" s="184">
        <v>-23819026.690000001</v>
      </c>
      <c r="I33" s="182"/>
      <c r="J33" s="187">
        <v>-21419318.309999999</v>
      </c>
      <c r="K33" s="183"/>
      <c r="L33" s="187">
        <v>-10218239.9</v>
      </c>
    </row>
    <row r="34" spans="1:14" ht="18" customHeight="1">
      <c r="C34" s="28" t="s">
        <v>146</v>
      </c>
      <c r="D34" s="181"/>
      <c r="E34" s="180"/>
      <c r="F34" s="184">
        <v>-3393423.4</v>
      </c>
      <c r="G34" s="182"/>
      <c r="H34" s="184">
        <v>-5466182.1799999997</v>
      </c>
      <c r="I34" s="182"/>
      <c r="J34" s="187">
        <v>-3164529.66</v>
      </c>
      <c r="K34" s="183"/>
      <c r="L34" s="187">
        <v>-2185575.71</v>
      </c>
    </row>
    <row r="35" spans="1:14" ht="18" customHeight="1">
      <c r="C35" s="28" t="s">
        <v>14</v>
      </c>
      <c r="D35" s="181"/>
      <c r="E35" s="180"/>
      <c r="F35" s="191">
        <v>239815.17</v>
      </c>
      <c r="G35" s="182"/>
      <c r="H35" s="191">
        <v>-1801688.56</v>
      </c>
      <c r="I35" s="182"/>
      <c r="J35" s="192">
        <v>301815.17</v>
      </c>
      <c r="K35" s="183"/>
      <c r="L35" s="192">
        <v>-700308.83</v>
      </c>
    </row>
    <row r="36" spans="1:14" ht="18" customHeight="1">
      <c r="A36" s="27" t="s">
        <v>83</v>
      </c>
      <c r="B36" s="28"/>
      <c r="C36" s="180"/>
      <c r="D36" s="181"/>
      <c r="E36" s="180"/>
      <c r="F36" s="184">
        <v>115162887.25</v>
      </c>
      <c r="G36" s="182"/>
      <c r="H36" s="184">
        <v>103349618.72</v>
      </c>
      <c r="I36" s="182"/>
      <c r="J36" s="187">
        <v>57684955.850000001</v>
      </c>
      <c r="K36" s="182"/>
      <c r="L36" s="187">
        <v>85883328.010000005</v>
      </c>
    </row>
    <row r="37" spans="1:14" ht="18" customHeight="1">
      <c r="A37" s="27" t="s">
        <v>84</v>
      </c>
      <c r="D37" s="28"/>
      <c r="E37" s="27"/>
      <c r="F37" s="197">
        <v>12228.51</v>
      </c>
      <c r="G37" s="182"/>
      <c r="H37" s="197">
        <v>476.47</v>
      </c>
      <c r="I37" s="182"/>
      <c r="J37" s="198">
        <v>473.12</v>
      </c>
      <c r="K37" s="182"/>
      <c r="L37" s="198">
        <v>476.47</v>
      </c>
    </row>
    <row r="38" spans="1:14" ht="18" customHeight="1">
      <c r="A38" s="27" t="s">
        <v>143</v>
      </c>
      <c r="D38" s="28"/>
      <c r="E38" s="27"/>
      <c r="F38" s="197">
        <v>-2596201.6</v>
      </c>
      <c r="G38" s="182"/>
      <c r="H38" s="197">
        <v>-849360</v>
      </c>
      <c r="I38" s="182"/>
      <c r="J38" s="187">
        <v>-2153801.6</v>
      </c>
      <c r="K38" s="182"/>
      <c r="L38" s="187">
        <v>-849360</v>
      </c>
    </row>
    <row r="39" spans="1:14" ht="18" customHeight="1">
      <c r="A39" s="27" t="s">
        <v>99</v>
      </c>
      <c r="D39" s="28"/>
      <c r="E39" s="27"/>
      <c r="F39" s="197">
        <v>-7817396.71</v>
      </c>
      <c r="G39" s="182"/>
      <c r="H39" s="197">
        <v>-7299823.4699999997</v>
      </c>
      <c r="I39" s="182"/>
      <c r="J39" s="198">
        <v>-5524699.0999999996</v>
      </c>
      <c r="K39" s="182"/>
      <c r="L39" s="198">
        <v>-5949214.5599999996</v>
      </c>
    </row>
    <row r="40" spans="1:14" ht="18" customHeight="1">
      <c r="E40" s="28" t="s">
        <v>152</v>
      </c>
      <c r="F40" s="199">
        <v>104761517.45</v>
      </c>
      <c r="G40" s="182"/>
      <c r="H40" s="199">
        <v>95200911.719999999</v>
      </c>
      <c r="I40" s="182"/>
      <c r="J40" s="200">
        <v>50006928.270000003</v>
      </c>
      <c r="K40" s="182"/>
      <c r="L40" s="200">
        <v>79085229.920000002</v>
      </c>
    </row>
    <row r="41" spans="1:14" ht="17.100000000000001" customHeight="1">
      <c r="D41" s="28"/>
      <c r="E41" s="27"/>
      <c r="F41" s="31"/>
      <c r="G41" s="30"/>
      <c r="H41" s="31"/>
      <c r="I41" s="30"/>
      <c r="J41" s="31"/>
      <c r="K41" s="30"/>
      <c r="L41" s="31"/>
    </row>
    <row r="42" spans="1:14" ht="17.100000000000001" customHeight="1">
      <c r="D42" s="28"/>
      <c r="E42" s="27"/>
      <c r="F42" s="31"/>
      <c r="G42" s="30"/>
      <c r="H42" s="31"/>
      <c r="I42" s="30"/>
      <c r="J42" s="31"/>
      <c r="K42" s="30"/>
      <c r="L42" s="31"/>
    </row>
    <row r="43" spans="1:14" s="41" customFormat="1" ht="22.1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29" t="s">
        <v>76</v>
      </c>
    </row>
    <row r="44" spans="1:14" s="41" customFormat="1" ht="22.1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29" t="s">
        <v>77</v>
      </c>
    </row>
    <row r="45" spans="1:14" s="38" customFormat="1" ht="22.15" customHeight="1">
      <c r="A45" s="258" t="s">
        <v>69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5"/>
      <c r="N45" s="265"/>
    </row>
    <row r="46" spans="1:14" s="38" customFormat="1" ht="22.15" customHeight="1">
      <c r="A46" s="259" t="s">
        <v>100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</row>
    <row r="47" spans="1:14" s="39" customFormat="1" ht="22.15" customHeight="1">
      <c r="A47" s="276" t="s">
        <v>96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</row>
    <row r="48" spans="1:14" s="39" customFormat="1" ht="22.15" customHeight="1">
      <c r="A48" s="276" t="s">
        <v>178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</row>
    <row r="49" spans="1:14" s="39" customFormat="1" ht="9.9499999999999993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4" ht="18" customHeight="1">
      <c r="F50" s="275" t="s">
        <v>57</v>
      </c>
      <c r="G50" s="275"/>
      <c r="H50" s="275"/>
      <c r="I50" s="275"/>
      <c r="J50" s="275"/>
      <c r="K50" s="275"/>
      <c r="L50" s="275"/>
    </row>
    <row r="51" spans="1:14" ht="18" customHeight="1">
      <c r="F51" s="264" t="s">
        <v>25</v>
      </c>
      <c r="G51" s="264"/>
      <c r="H51" s="264"/>
      <c r="I51" s="37"/>
      <c r="J51" s="264" t="s">
        <v>38</v>
      </c>
      <c r="K51" s="264"/>
      <c r="L51" s="264"/>
    </row>
    <row r="52" spans="1:14" ht="18" customHeight="1">
      <c r="F52" s="106">
        <v>2025</v>
      </c>
      <c r="G52" s="37"/>
      <c r="H52" s="106">
        <v>2024</v>
      </c>
      <c r="I52" s="37"/>
      <c r="J52" s="106">
        <v>2025</v>
      </c>
      <c r="K52" s="37"/>
      <c r="L52" s="106">
        <v>2024</v>
      </c>
    </row>
    <row r="53" spans="1:14" ht="18" customHeight="1">
      <c r="A53" s="178" t="s">
        <v>36</v>
      </c>
      <c r="B53" s="181"/>
      <c r="C53" s="180"/>
      <c r="D53" s="181"/>
      <c r="E53" s="181"/>
      <c r="F53" s="61"/>
      <c r="G53" s="201"/>
      <c r="H53" s="61"/>
      <c r="I53" s="201"/>
      <c r="J53" s="201"/>
      <c r="K53" s="201"/>
      <c r="L53" s="201"/>
    </row>
    <row r="54" spans="1:14" ht="18" customHeight="1">
      <c r="A54" s="178"/>
      <c r="B54" s="28" t="s">
        <v>171</v>
      </c>
      <c r="C54" s="180"/>
      <c r="D54" s="181"/>
      <c r="E54" s="181"/>
      <c r="F54" s="188">
        <v>0</v>
      </c>
      <c r="G54" s="201"/>
      <c r="H54" s="188">
        <v>0</v>
      </c>
      <c r="I54" s="201"/>
      <c r="J54" s="202">
        <v>-30000000</v>
      </c>
      <c r="K54" s="201"/>
      <c r="L54" s="203">
        <v>-137168668.56</v>
      </c>
    </row>
    <row r="55" spans="1:14" ht="18" customHeight="1">
      <c r="A55" s="178"/>
      <c r="B55" s="28" t="s">
        <v>172</v>
      </c>
      <c r="C55" s="180"/>
      <c r="D55" s="181"/>
      <c r="E55" s="181"/>
      <c r="F55" s="188">
        <v>0</v>
      </c>
      <c r="G55" s="201"/>
      <c r="H55" s="188">
        <v>0</v>
      </c>
      <c r="I55" s="201"/>
      <c r="J55" s="61">
        <v>26000000</v>
      </c>
      <c r="K55" s="201"/>
      <c r="L55" s="66">
        <v>153668668.56</v>
      </c>
    </row>
    <row r="56" spans="1:14" ht="18" customHeight="1">
      <c r="A56" s="28"/>
      <c r="B56" s="28" t="s">
        <v>111</v>
      </c>
      <c r="C56" s="180"/>
      <c r="D56" s="181"/>
      <c r="E56" s="181"/>
      <c r="F56" s="204">
        <v>-33452773.949999999</v>
      </c>
      <c r="G56" s="182"/>
      <c r="H56" s="204">
        <v>-58338020.670000002</v>
      </c>
      <c r="I56" s="182"/>
      <c r="J56" s="203">
        <v>-24551782.850000001</v>
      </c>
      <c r="K56" s="182"/>
      <c r="L56" s="203">
        <v>-53286059.789999999</v>
      </c>
    </row>
    <row r="57" spans="1:14" ht="18" customHeight="1">
      <c r="A57" s="28"/>
      <c r="B57" s="186" t="s">
        <v>162</v>
      </c>
      <c r="C57" s="180"/>
      <c r="D57" s="181"/>
      <c r="E57" s="181"/>
      <c r="F57" s="66">
        <v>10369.16</v>
      </c>
      <c r="G57" s="189"/>
      <c r="H57" s="66">
        <v>977500</v>
      </c>
      <c r="I57" s="189"/>
      <c r="J57" s="66">
        <v>8500</v>
      </c>
      <c r="K57" s="189"/>
      <c r="L57" s="66">
        <v>977500</v>
      </c>
    </row>
    <row r="58" spans="1:14" ht="18" customHeight="1">
      <c r="A58" s="28"/>
      <c r="B58" s="27" t="s">
        <v>97</v>
      </c>
      <c r="C58" s="180"/>
      <c r="D58" s="181"/>
      <c r="E58" s="181"/>
      <c r="F58" s="204">
        <v>-745748.2</v>
      </c>
      <c r="G58" s="182"/>
      <c r="H58" s="204">
        <v>-682101.93</v>
      </c>
      <c r="I58" s="189"/>
      <c r="J58" s="203">
        <v>-572450</v>
      </c>
      <c r="K58" s="189"/>
      <c r="L58" s="203">
        <v>-342400</v>
      </c>
    </row>
    <row r="59" spans="1:14" ht="18" customHeight="1">
      <c r="A59" s="28"/>
      <c r="B59" s="186" t="s">
        <v>174</v>
      </c>
      <c r="C59" s="180"/>
      <c r="D59" s="181"/>
      <c r="E59" s="181"/>
      <c r="F59" s="188">
        <v>0</v>
      </c>
      <c r="G59" s="182"/>
      <c r="H59" s="66">
        <v>329900</v>
      </c>
      <c r="I59" s="189"/>
      <c r="J59" s="188">
        <v>0</v>
      </c>
      <c r="K59" s="189"/>
      <c r="L59" s="188">
        <v>0</v>
      </c>
    </row>
    <row r="60" spans="1:14" ht="18" customHeight="1">
      <c r="A60" s="28"/>
      <c r="B60" s="186" t="s">
        <v>173</v>
      </c>
      <c r="C60" s="180"/>
      <c r="D60" s="181"/>
      <c r="E60" s="181"/>
      <c r="F60" s="188">
        <v>0</v>
      </c>
      <c r="G60" s="182"/>
      <c r="H60" s="188">
        <v>0</v>
      </c>
      <c r="I60" s="189"/>
      <c r="J60" s="203">
        <v>29998000</v>
      </c>
      <c r="K60" s="189"/>
      <c r="L60" s="66">
        <v>99999300</v>
      </c>
    </row>
    <row r="61" spans="1:14" ht="18" customHeight="1">
      <c r="A61" s="28"/>
      <c r="B61" s="186" t="s">
        <v>175</v>
      </c>
      <c r="C61" s="180"/>
      <c r="D61" s="181"/>
      <c r="E61" s="181"/>
      <c r="F61" s="188">
        <v>0</v>
      </c>
      <c r="G61" s="182"/>
      <c r="H61" s="188">
        <v>0</v>
      </c>
      <c r="I61" s="189"/>
      <c r="J61" s="203">
        <v>-21499880</v>
      </c>
      <c r="K61" s="189"/>
      <c r="L61" s="203">
        <v>-138497300</v>
      </c>
    </row>
    <row r="62" spans="1:14" ht="18" customHeight="1">
      <c r="A62" s="28"/>
      <c r="B62" s="186" t="s">
        <v>118</v>
      </c>
      <c r="C62" s="180"/>
      <c r="D62" s="181"/>
      <c r="E62" s="181"/>
      <c r="F62" s="203">
        <v>1080650.1100000001</v>
      </c>
      <c r="G62" s="182"/>
      <c r="H62" s="203">
        <v>1078241.33</v>
      </c>
      <c r="I62" s="182"/>
      <c r="J62" s="203">
        <v>577904.12</v>
      </c>
      <c r="K62" s="182"/>
      <c r="L62" s="66">
        <v>1361434.07</v>
      </c>
    </row>
    <row r="63" spans="1:14" ht="18" customHeight="1">
      <c r="B63" s="28"/>
      <c r="E63" s="27" t="s">
        <v>153</v>
      </c>
      <c r="F63" s="205">
        <f>SUM(F54:F62)</f>
        <v>-33107502.880000003</v>
      </c>
      <c r="G63" s="182"/>
      <c r="H63" s="205">
        <f>SUM(H54:H62)</f>
        <v>-56634481.270000003</v>
      </c>
      <c r="I63" s="182"/>
      <c r="J63" s="205">
        <f>SUM(J54:J62)</f>
        <v>-20039708.73</v>
      </c>
      <c r="K63" s="183"/>
      <c r="L63" s="205">
        <f>SUM(L54:L62)</f>
        <v>-73287525.719999999</v>
      </c>
    </row>
    <row r="64" spans="1:14" ht="18" customHeight="1">
      <c r="A64" s="178" t="s">
        <v>37</v>
      </c>
      <c r="E64" s="27"/>
      <c r="F64" s="61"/>
      <c r="G64" s="206"/>
      <c r="H64" s="61"/>
      <c r="I64" s="206"/>
      <c r="J64" s="206"/>
      <c r="K64" s="206"/>
      <c r="L64" s="206"/>
    </row>
    <row r="65" spans="1:12" ht="18" customHeight="1">
      <c r="B65" s="28" t="s">
        <v>185</v>
      </c>
      <c r="E65" s="27"/>
      <c r="F65" s="203">
        <v>3905330.2</v>
      </c>
      <c r="G65" s="182"/>
      <c r="H65" s="203">
        <v>-20055612.440000001</v>
      </c>
      <c r="I65" s="182"/>
      <c r="J65" s="194">
        <v>3905330.2</v>
      </c>
      <c r="K65" s="183"/>
      <c r="L65" s="194">
        <v>-22311637.09</v>
      </c>
    </row>
    <row r="66" spans="1:12" ht="18" customHeight="1">
      <c r="B66" s="207" t="s">
        <v>147</v>
      </c>
      <c r="E66" s="27"/>
      <c r="F66" s="188">
        <v>0</v>
      </c>
      <c r="G66" s="182"/>
      <c r="H66" s="187">
        <v>50000000</v>
      </c>
      <c r="I66" s="188"/>
      <c r="J66" s="188">
        <v>0</v>
      </c>
      <c r="K66" s="188"/>
      <c r="L66" s="194">
        <v>50000000</v>
      </c>
    </row>
    <row r="67" spans="1:12" ht="18" customHeight="1">
      <c r="B67" s="207" t="s">
        <v>148</v>
      </c>
      <c r="E67" s="27"/>
      <c r="F67" s="208">
        <v>-20000000</v>
      </c>
      <c r="G67" s="182"/>
      <c r="H67" s="208">
        <v>-15000000</v>
      </c>
      <c r="I67" s="188"/>
      <c r="J67" s="208">
        <v>-20000000</v>
      </c>
      <c r="K67" s="188"/>
      <c r="L67" s="208">
        <v>-15000000</v>
      </c>
    </row>
    <row r="68" spans="1:12" ht="18" customHeight="1">
      <c r="B68" s="207" t="s">
        <v>149</v>
      </c>
      <c r="E68" s="27"/>
      <c r="F68" s="208">
        <v>-14226705.810000001</v>
      </c>
      <c r="G68" s="209"/>
      <c r="H68" s="208">
        <v>-14261619.039999999</v>
      </c>
      <c r="I68" s="209"/>
      <c r="J68" s="208">
        <v>-14226705.810000001</v>
      </c>
      <c r="K68" s="209"/>
      <c r="L68" s="208">
        <v>-11344285.720000001</v>
      </c>
    </row>
    <row r="69" spans="1:12" ht="18" customHeight="1">
      <c r="B69" s="27" t="s">
        <v>139</v>
      </c>
      <c r="E69" s="27"/>
      <c r="F69" s="203">
        <v>-21448347.239999998</v>
      </c>
      <c r="G69" s="182"/>
      <c r="H69" s="203">
        <v>-26982047.109999999</v>
      </c>
      <c r="I69" s="182"/>
      <c r="J69" s="208">
        <v>-13015616.02</v>
      </c>
      <c r="K69" s="182"/>
      <c r="L69" s="208">
        <v>-9434274.5399999991</v>
      </c>
    </row>
    <row r="70" spans="1:12" ht="18" customHeight="1">
      <c r="B70" s="27" t="s">
        <v>85</v>
      </c>
      <c r="E70" s="27"/>
      <c r="F70" s="210">
        <v>-5793577.8300000001</v>
      </c>
      <c r="G70" s="182"/>
      <c r="H70" s="210">
        <v>-5505048.2699999996</v>
      </c>
      <c r="I70" s="182"/>
      <c r="J70" s="211">
        <v>-4650141.6399999997</v>
      </c>
      <c r="K70" s="196"/>
      <c r="L70" s="211">
        <v>-3727025.63</v>
      </c>
    </row>
    <row r="71" spans="1:12" ht="18" customHeight="1">
      <c r="E71" s="28" t="s">
        <v>187</v>
      </c>
      <c r="F71" s="210">
        <v>-57563300.68</v>
      </c>
      <c r="G71" s="182"/>
      <c r="H71" s="210">
        <v>-31804326.859999999</v>
      </c>
      <c r="I71" s="182"/>
      <c r="J71" s="205">
        <v>-47987133.270000003</v>
      </c>
      <c r="K71" s="182"/>
      <c r="L71" s="205">
        <v>-11817222.98</v>
      </c>
    </row>
    <row r="72" spans="1:12" ht="18" customHeight="1">
      <c r="A72" s="28" t="s">
        <v>136</v>
      </c>
      <c r="E72" s="27"/>
      <c r="F72" s="184">
        <v>14090713.890000001</v>
      </c>
      <c r="G72" s="182"/>
      <c r="H72" s="184">
        <v>6762103.5899999999</v>
      </c>
      <c r="I72" s="182"/>
      <c r="J72" s="184">
        <v>-18019913.73</v>
      </c>
      <c r="K72" s="182"/>
      <c r="L72" s="184">
        <v>-6019518.7800000003</v>
      </c>
    </row>
    <row r="73" spans="1:12" ht="18" customHeight="1">
      <c r="A73" s="28" t="s">
        <v>86</v>
      </c>
      <c r="E73" s="27"/>
      <c r="F73" s="182">
        <v>95031865.109999999</v>
      </c>
      <c r="G73" s="182"/>
      <c r="H73" s="182">
        <v>84324889.019999996</v>
      </c>
      <c r="I73" s="182"/>
      <c r="J73" s="182">
        <v>34732198.149999999</v>
      </c>
      <c r="K73" s="182"/>
      <c r="L73" s="182">
        <v>32207181.500000004</v>
      </c>
    </row>
    <row r="74" spans="1:12" ht="18" customHeight="1" thickBot="1">
      <c r="A74" s="28" t="s">
        <v>144</v>
      </c>
      <c r="E74" s="27"/>
      <c r="F74" s="212">
        <v>109122579</v>
      </c>
      <c r="G74" s="182"/>
      <c r="H74" s="212">
        <v>91086992.609999985</v>
      </c>
      <c r="I74" s="182"/>
      <c r="J74" s="212">
        <v>16712284.419999998</v>
      </c>
      <c r="K74" s="182"/>
      <c r="L74" s="212">
        <v>26187662.719999894</v>
      </c>
    </row>
    <row r="75" spans="1:12" ht="18" customHeight="1" thickTop="1">
      <c r="A75" s="28"/>
      <c r="E75" s="27"/>
      <c r="F75" s="189"/>
      <c r="G75" s="182"/>
      <c r="H75" s="189"/>
      <c r="I75" s="182"/>
      <c r="J75" s="189"/>
      <c r="K75" s="182"/>
      <c r="L75" s="189"/>
    </row>
    <row r="76" spans="1:12" ht="18" customHeight="1">
      <c r="A76" s="178" t="s">
        <v>123</v>
      </c>
      <c r="B76" s="37"/>
      <c r="C76" s="37"/>
      <c r="D76" s="37"/>
      <c r="F76" s="190"/>
      <c r="G76" s="183"/>
      <c r="H76" s="190"/>
      <c r="I76" s="183"/>
      <c r="J76" s="190"/>
      <c r="K76" s="183"/>
      <c r="L76" s="190"/>
    </row>
    <row r="77" spans="1:12" ht="18" customHeight="1">
      <c r="A77" s="213"/>
      <c r="B77" s="213" t="s">
        <v>170</v>
      </c>
      <c r="D77" s="213"/>
      <c r="E77" s="213"/>
      <c r="F77" s="187">
        <v>-15959155.9</v>
      </c>
      <c r="G77" s="213"/>
      <c r="H77" s="187">
        <v>-10200846.08</v>
      </c>
      <c r="I77" s="213"/>
      <c r="J77" s="187">
        <v>-11428145.35</v>
      </c>
      <c r="K77" s="183"/>
      <c r="L77" s="187">
        <v>-13033302.060000001</v>
      </c>
    </row>
    <row r="78" spans="1:12" ht="18" customHeight="1">
      <c r="A78" s="213"/>
      <c r="B78" s="213" t="s">
        <v>195</v>
      </c>
      <c r="D78" s="213"/>
      <c r="E78" s="213"/>
      <c r="F78" s="187">
        <v>1221568.68</v>
      </c>
      <c r="G78" s="213"/>
      <c r="H78" s="187">
        <v>115025670.54000001</v>
      </c>
      <c r="I78" s="213"/>
      <c r="J78" s="187">
        <v>70067580.530000001</v>
      </c>
      <c r="K78" s="183"/>
      <c r="L78" s="187">
        <v>35483060.810000002</v>
      </c>
    </row>
  </sheetData>
  <mergeCells count="14">
    <mergeCell ref="A45:N45"/>
    <mergeCell ref="J9:L9"/>
    <mergeCell ref="F9:H9"/>
    <mergeCell ref="F51:H51"/>
    <mergeCell ref="J51:L51"/>
    <mergeCell ref="F50:L50"/>
    <mergeCell ref="A46:N46"/>
    <mergeCell ref="A47:N47"/>
    <mergeCell ref="A48:N48"/>
    <mergeCell ref="A3:N3"/>
    <mergeCell ref="A5:N5"/>
    <mergeCell ref="A6:N6"/>
    <mergeCell ref="F8:L8"/>
    <mergeCell ref="A4:N4"/>
  </mergeCells>
  <phoneticPr fontId="70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 </vt:lpstr>
      <vt:lpstr>Statements of Changes (Con)</vt:lpstr>
      <vt:lpstr>Statements of Changes</vt:lpstr>
      <vt:lpstr>Cash flow</vt:lpstr>
      <vt:lpstr>'Cash flow'!Print_Area</vt:lpstr>
      <vt:lpstr>'Statement of income '!Print_Area</vt:lpstr>
      <vt:lpstr>'Statements of Changes'!Print_Area</vt:lpstr>
      <vt:lpstr>'Statements of Changes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2025-05-15T06:27:11Z</cp:lastPrinted>
  <dcterms:created xsi:type="dcterms:W3CDTF">2001-04-13T04:43:23Z</dcterms:created>
  <dcterms:modified xsi:type="dcterms:W3CDTF">2025-05-15T07:22:44Z</dcterms:modified>
</cp:coreProperties>
</file>