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5800429\Desktop\New folder\"/>
    </mc:Choice>
  </mc:AlternateContent>
  <xr:revisionPtr revIDLastSave="0" documentId="13_ncr:1_{6D30D503-9414-48CA-80DB-D56E9813D52F}" xr6:coauthVersionLast="47" xr6:coauthVersionMax="47" xr10:uidLastSave="{00000000-0000-0000-0000-000000000000}"/>
  <bookViews>
    <workbookView xWindow="300" yWindow="135" windowWidth="27000" windowHeight="15690" tabRatio="820" xr2:uid="{00000000-000D-0000-FFFF-FFFF00000000}"/>
  </bookViews>
  <sheets>
    <sheet name="BS" sheetId="25" r:id="rId1"/>
    <sheet name="PLQ2" sheetId="52" state="hidden" r:id="rId2"/>
    <sheet name="PL3M" sheetId="59" r:id="rId3"/>
    <sheet name="SE รวม" sheetId="45" r:id="rId4"/>
    <sheet name="SE เฉพาะ" sheetId="53" r:id="rId5"/>
    <sheet name="CF" sheetId="5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5" hidden="1">#REF!</definedName>
    <definedName name="\" localSheetId="2" hidden="1">#REF!</definedName>
    <definedName name="\" localSheetId="1" hidden="1">#REF!</definedName>
    <definedName name="\" localSheetId="4" hidden="1">#REF!</definedName>
    <definedName name="\" hidden="1">#REF!</definedName>
    <definedName name="________________________y78" localSheetId="5" hidden="1">#REF!</definedName>
    <definedName name="________________________y78" localSheetId="2" hidden="1">#REF!</definedName>
    <definedName name="________________________y78" localSheetId="1" hidden="1">#REF!</definedName>
    <definedName name="________________________y78" localSheetId="4" hidden="1">#REF!</definedName>
    <definedName name="________________________y78" hidden="1">#REF!</definedName>
    <definedName name="_______________________y78" localSheetId="5" hidden="1">#REF!</definedName>
    <definedName name="_______________________y78" localSheetId="2" hidden="1">#REF!</definedName>
    <definedName name="_______________________y78" localSheetId="1" hidden="1">#REF!</definedName>
    <definedName name="_______________________y78" localSheetId="4" hidden="1">#REF!</definedName>
    <definedName name="_______________________y78" hidden="1">#REF!</definedName>
    <definedName name="______________________y78" localSheetId="5" hidden="1">#REF!</definedName>
    <definedName name="______________________y78" localSheetId="2" hidden="1">#REF!</definedName>
    <definedName name="______________________y78" localSheetId="1" hidden="1">#REF!</definedName>
    <definedName name="______________________y78" localSheetId="4" hidden="1">#REF!</definedName>
    <definedName name="______________________y78" hidden="1">#REF!</definedName>
    <definedName name="_____________________y78" localSheetId="5" hidden="1">#REF!</definedName>
    <definedName name="_____________________y78" localSheetId="2" hidden="1">#REF!</definedName>
    <definedName name="_____________________y78" localSheetId="1" hidden="1">#REF!</definedName>
    <definedName name="_____________________y78" localSheetId="4" hidden="1">#REF!</definedName>
    <definedName name="_____________________y78" hidden="1">#REF!</definedName>
    <definedName name="____________________y78" localSheetId="5" hidden="1">#REF!</definedName>
    <definedName name="____________________y78" localSheetId="2" hidden="1">#REF!</definedName>
    <definedName name="____________________y78" localSheetId="1" hidden="1">#REF!</definedName>
    <definedName name="____________________y78" localSheetId="4" hidden="1">#REF!</definedName>
    <definedName name="____________________y78" hidden="1">#REF!</definedName>
    <definedName name="___________________y78" localSheetId="5" hidden="1">#REF!</definedName>
    <definedName name="___________________y78" localSheetId="2" hidden="1">#REF!</definedName>
    <definedName name="___________________y78" localSheetId="1" hidden="1">#REF!</definedName>
    <definedName name="___________________y78" localSheetId="4" hidden="1">#REF!</definedName>
    <definedName name="___________________y78" hidden="1">#REF!</definedName>
    <definedName name="__________________y78" localSheetId="5" hidden="1">#REF!</definedName>
    <definedName name="__________________y78" localSheetId="2" hidden="1">#REF!</definedName>
    <definedName name="__________________y78" localSheetId="1" hidden="1">#REF!</definedName>
    <definedName name="__________________y78" localSheetId="4" hidden="1">#REF!</definedName>
    <definedName name="__________________y78" hidden="1">#REF!</definedName>
    <definedName name="_________________y78" localSheetId="5" hidden="1">#REF!</definedName>
    <definedName name="_________________y78" localSheetId="2" hidden="1">#REF!</definedName>
    <definedName name="_________________y78" localSheetId="1" hidden="1">#REF!</definedName>
    <definedName name="_________________y78" localSheetId="4" hidden="1">#REF!</definedName>
    <definedName name="_________________y78" hidden="1">#REF!</definedName>
    <definedName name="________________y78" localSheetId="5" hidden="1">#REF!</definedName>
    <definedName name="________________y78" localSheetId="2" hidden="1">#REF!</definedName>
    <definedName name="________________y78" localSheetId="1" hidden="1">#REF!</definedName>
    <definedName name="________________y78" localSheetId="4" hidden="1">#REF!</definedName>
    <definedName name="________________y78" hidden="1">#REF!</definedName>
    <definedName name="_______________y78" localSheetId="5" hidden="1">#REF!</definedName>
    <definedName name="_______________y78" localSheetId="2" hidden="1">#REF!</definedName>
    <definedName name="_______________y78" localSheetId="1" hidden="1">#REF!</definedName>
    <definedName name="_______________y78" localSheetId="4" hidden="1">#REF!</definedName>
    <definedName name="_______________y78" hidden="1">#REF!</definedName>
    <definedName name="______________y78" localSheetId="5" hidden="1">#REF!</definedName>
    <definedName name="______________y78" localSheetId="2" hidden="1">#REF!</definedName>
    <definedName name="______________y78" localSheetId="1" hidden="1">#REF!</definedName>
    <definedName name="______________y78" localSheetId="4" hidden="1">#REF!</definedName>
    <definedName name="______________y78" hidden="1">#REF!</definedName>
    <definedName name="_____________y78" localSheetId="5" hidden="1">#REF!</definedName>
    <definedName name="_____________y78" localSheetId="2" hidden="1">#REF!</definedName>
    <definedName name="_____________y78" localSheetId="1" hidden="1">#REF!</definedName>
    <definedName name="_____________y78" localSheetId="4" hidden="1">#REF!</definedName>
    <definedName name="_____________y78" hidden="1">#REF!</definedName>
    <definedName name="____________y78" localSheetId="5" hidden="1">#REF!</definedName>
    <definedName name="____________y78" localSheetId="2" hidden="1">#REF!</definedName>
    <definedName name="____________y78" localSheetId="1" hidden="1">#REF!</definedName>
    <definedName name="____________y78" localSheetId="4" hidden="1">#REF!</definedName>
    <definedName name="____________y78" hidden="1">#REF!</definedName>
    <definedName name="___________y78" localSheetId="5" hidden="1">#REF!</definedName>
    <definedName name="___________y78" localSheetId="2" hidden="1">#REF!</definedName>
    <definedName name="___________y78" localSheetId="1" hidden="1">#REF!</definedName>
    <definedName name="___________y78" localSheetId="4" hidden="1">#REF!</definedName>
    <definedName name="___________y78" hidden="1">#REF!</definedName>
    <definedName name="__________y78" localSheetId="5" hidden="1">#REF!</definedName>
    <definedName name="__________y78" localSheetId="2" hidden="1">#REF!</definedName>
    <definedName name="__________y78" localSheetId="1" hidden="1">#REF!</definedName>
    <definedName name="__________y78" localSheetId="4" hidden="1">#REF!</definedName>
    <definedName name="__________y78" hidden="1">#REF!</definedName>
    <definedName name="_________y78" localSheetId="5" hidden="1">#REF!</definedName>
    <definedName name="_________y78" localSheetId="2" hidden="1">#REF!</definedName>
    <definedName name="_________y78" localSheetId="1" hidden="1">#REF!</definedName>
    <definedName name="_________y78" localSheetId="4" hidden="1">#REF!</definedName>
    <definedName name="_________y78" hidden="1">#REF!</definedName>
    <definedName name="________y78" localSheetId="5" hidden="1">#REF!</definedName>
    <definedName name="________y78" localSheetId="2" hidden="1">#REF!</definedName>
    <definedName name="________y78" localSheetId="1" hidden="1">#REF!</definedName>
    <definedName name="________y78" localSheetId="4" hidden="1">#REF!</definedName>
    <definedName name="________y78" hidden="1">#REF!</definedName>
    <definedName name="_______y78" localSheetId="5" hidden="1">#REF!</definedName>
    <definedName name="_______y78" localSheetId="2" hidden="1">#REF!</definedName>
    <definedName name="_______y78" localSheetId="1" hidden="1">#REF!</definedName>
    <definedName name="_______y78" localSheetId="4" hidden="1">#REF!</definedName>
    <definedName name="_______y78" hidden="1">#REF!</definedName>
    <definedName name="______y78" localSheetId="5" hidden="1">#REF!</definedName>
    <definedName name="______y78" localSheetId="2" hidden="1">#REF!</definedName>
    <definedName name="______y78" localSheetId="1" hidden="1">#REF!</definedName>
    <definedName name="______y78" localSheetId="4" hidden="1">#REF!</definedName>
    <definedName name="______y78" hidden="1">#REF!</definedName>
    <definedName name="_____y78" localSheetId="5" hidden="1">#REF!</definedName>
    <definedName name="_____y78" localSheetId="2" hidden="1">#REF!</definedName>
    <definedName name="_____y78" localSheetId="1" hidden="1">#REF!</definedName>
    <definedName name="_____y78" localSheetId="4" hidden="1">#REF!</definedName>
    <definedName name="_____y78" hidden="1">#REF!</definedName>
    <definedName name="____y78" localSheetId="5" hidden="1">#REF!</definedName>
    <definedName name="____y78" localSheetId="2" hidden="1">#REF!</definedName>
    <definedName name="____y78" localSheetId="1" hidden="1">#REF!</definedName>
    <definedName name="____y78" localSheetId="4" hidden="1">#REF!</definedName>
    <definedName name="____y78" hidden="1">#REF!</definedName>
    <definedName name="___y78" localSheetId="5" hidden="1">#REF!</definedName>
    <definedName name="___y78" localSheetId="2" hidden="1">#REF!</definedName>
    <definedName name="___y78" localSheetId="1" hidden="1">#REF!</definedName>
    <definedName name="___y78" localSheetId="4" hidden="1">#REF!</definedName>
    <definedName name="___y78" hidden="1">#REF!</definedName>
    <definedName name="__xlfn.BAHTTEXT" hidden="1">#NAME?</definedName>
    <definedName name="__y78" localSheetId="5" hidden="1">#REF!</definedName>
    <definedName name="__y78" localSheetId="2" hidden="1">#REF!</definedName>
    <definedName name="__y78" localSheetId="1" hidden="1">#REF!</definedName>
    <definedName name="__y78" localSheetId="4" hidden="1">#REF!</definedName>
    <definedName name="__y78" hidden="1">#REF!</definedName>
    <definedName name="_1__123Graph_ACHART_15" localSheetId="5" hidden="1">'[1]Historic Stats'!#REF!</definedName>
    <definedName name="_1__123Graph_ACHART_15" localSheetId="2" hidden="1">'[1]Historic Stats'!#REF!</definedName>
    <definedName name="_1__123Graph_ACHART_15" localSheetId="1" hidden="1">'[1]Historic Stats'!#REF!</definedName>
    <definedName name="_1__123Graph_ACHART_15" localSheetId="4" hidden="1">'[1]Historic Stats'!#REF!</definedName>
    <definedName name="_1__123Graph_ACHART_15" hidden="1">'[1]Historic Stats'!#REF!</definedName>
    <definedName name="_10__123Graph_BCHART_18" localSheetId="5" hidden="1">'[1]Historic Stats'!#REF!</definedName>
    <definedName name="_10__123Graph_BCHART_18" localSheetId="2" hidden="1">'[1]Historic Stats'!#REF!</definedName>
    <definedName name="_10__123Graph_BCHART_18" localSheetId="1" hidden="1">'[1]Historic Stats'!#REF!</definedName>
    <definedName name="_10__123Graph_BCHART_18" localSheetId="4" hidden="1">'[1]Historic Stats'!#REF!</definedName>
    <definedName name="_10__123Graph_BCHART_18" hidden="1">'[1]Historic Stats'!#REF!</definedName>
    <definedName name="_11__123Graph_BCHART_31" localSheetId="5" hidden="1">'[1]Stats Summary'!$U$18:$U$28</definedName>
    <definedName name="_11__123Graph_BCHART_31" hidden="1">'[1]Stats Summary'!$U$18:$U$28</definedName>
    <definedName name="_12__123Graph_BCHART_4" localSheetId="5" hidden="1">[2]Fut_Perf!#REF!</definedName>
    <definedName name="_12__123Graph_BCHART_4" localSheetId="2" hidden="1">[2]Fut_Perf!#REF!</definedName>
    <definedName name="_12__123Graph_BCHART_4" localSheetId="1" hidden="1">[2]Fut_Perf!#REF!</definedName>
    <definedName name="_12__123Graph_BCHART_4" localSheetId="4" hidden="1">[2]Fut_Perf!#REF!</definedName>
    <definedName name="_12__123Graph_BCHART_4" hidden="1">[2]Fut_Perf!#REF!</definedName>
    <definedName name="_13__123Graph_CCHART_11" localSheetId="5" hidden="1">'[1]Historic Stats'!#REF!</definedName>
    <definedName name="_13__123Graph_CCHART_11" localSheetId="2" hidden="1">'[1]Historic Stats'!#REF!</definedName>
    <definedName name="_13__123Graph_CCHART_11" localSheetId="1" hidden="1">'[1]Historic Stats'!#REF!</definedName>
    <definedName name="_13__123Graph_CCHART_11" localSheetId="4" hidden="1">'[1]Historic Stats'!#REF!</definedName>
    <definedName name="_13__123Graph_CCHART_11" hidden="1">'[1]Historic Stats'!#REF!</definedName>
    <definedName name="_14__123Graph_CCHART_12" localSheetId="5" hidden="1">'[1]Historic Stats'!#REF!</definedName>
    <definedName name="_14__123Graph_CCHART_12" localSheetId="2" hidden="1">'[1]Historic Stats'!#REF!</definedName>
    <definedName name="_14__123Graph_CCHART_12" localSheetId="1" hidden="1">'[1]Historic Stats'!#REF!</definedName>
    <definedName name="_14__123Graph_CCHART_12" localSheetId="4" hidden="1">'[1]Historic Stats'!#REF!</definedName>
    <definedName name="_14__123Graph_CCHART_12" hidden="1">'[1]Historic Stats'!#REF!</definedName>
    <definedName name="_15__123Graph_CCHART_13" localSheetId="5" hidden="1">'[1]Historic Stats'!#REF!</definedName>
    <definedName name="_15__123Graph_CCHART_13" localSheetId="2" hidden="1">'[1]Historic Stats'!#REF!</definedName>
    <definedName name="_15__123Graph_CCHART_13" localSheetId="1" hidden="1">'[1]Historic Stats'!#REF!</definedName>
    <definedName name="_15__123Graph_CCHART_13" localSheetId="4" hidden="1">'[1]Historic Stats'!#REF!</definedName>
    <definedName name="_15__123Graph_CCHART_13" hidden="1">'[1]Historic Stats'!#REF!</definedName>
    <definedName name="_16__123Graph_CCHART_14" localSheetId="5" hidden="1">'[1]Historic Stats'!#REF!</definedName>
    <definedName name="_16__123Graph_CCHART_14" localSheetId="2" hidden="1">'[1]Historic Stats'!#REF!</definedName>
    <definedName name="_16__123Graph_CCHART_14" localSheetId="1" hidden="1">'[1]Historic Stats'!#REF!</definedName>
    <definedName name="_16__123Graph_CCHART_14" localSheetId="4" hidden="1">'[1]Historic Stats'!#REF!</definedName>
    <definedName name="_16__123Graph_CCHART_14" hidden="1">'[1]Historic Stats'!#REF!</definedName>
    <definedName name="_17__123Graph_CCHART_15" localSheetId="5" hidden="1">'[1]Historic Stats'!#REF!</definedName>
    <definedName name="_17__123Graph_CCHART_15" localSheetId="2" hidden="1">'[1]Historic Stats'!#REF!</definedName>
    <definedName name="_17__123Graph_CCHART_15" localSheetId="1" hidden="1">'[1]Historic Stats'!#REF!</definedName>
    <definedName name="_17__123Graph_CCHART_15" localSheetId="4" hidden="1">'[1]Historic Stats'!#REF!</definedName>
    <definedName name="_17__123Graph_CCHART_15" hidden="1">'[1]Historic Stats'!#REF!</definedName>
    <definedName name="_18__123Graph_CCHART_18" localSheetId="5" hidden="1">'[1]Historic Stats'!#REF!</definedName>
    <definedName name="_18__123Graph_CCHART_18" localSheetId="2" hidden="1">'[1]Historic Stats'!#REF!</definedName>
    <definedName name="_18__123Graph_CCHART_18" localSheetId="1" hidden="1">'[1]Historic Stats'!#REF!</definedName>
    <definedName name="_18__123Graph_CCHART_18" localSheetId="4" hidden="1">'[1]Historic Stats'!#REF!</definedName>
    <definedName name="_18__123Graph_CCHART_18" hidden="1">'[1]Historic Stats'!#REF!</definedName>
    <definedName name="_19__123Graph_CCHART_31" localSheetId="5" hidden="1">'[1]Stats Summary'!$W$18:$W$28</definedName>
    <definedName name="_19__123Graph_CCHART_31" hidden="1">'[1]Stats Summary'!$W$18:$W$28</definedName>
    <definedName name="_2__123Graph_ACHART_18" localSheetId="5" hidden="1">'[1]Historic Stats'!#REF!</definedName>
    <definedName name="_2__123Graph_ACHART_18" localSheetId="2" hidden="1">'[1]Historic Stats'!#REF!</definedName>
    <definedName name="_2__123Graph_ACHART_18" localSheetId="1" hidden="1">'[1]Historic Stats'!#REF!</definedName>
    <definedName name="_2__123Graph_ACHART_18" localSheetId="4" hidden="1">'[1]Historic Stats'!#REF!</definedName>
    <definedName name="_2__123Graph_ACHART_18" hidden="1">'[1]Historic Stats'!#REF!</definedName>
    <definedName name="_20__123Graph_CCHART_4" localSheetId="5" hidden="1">[2]Fut_Perf!#REF!</definedName>
    <definedName name="_20__123Graph_CCHART_4" localSheetId="2" hidden="1">[2]Fut_Perf!#REF!</definedName>
    <definedName name="_20__123Graph_CCHART_4" localSheetId="1" hidden="1">[2]Fut_Perf!#REF!</definedName>
    <definedName name="_20__123Graph_CCHART_4" localSheetId="4" hidden="1">[2]Fut_Perf!#REF!</definedName>
    <definedName name="_20__123Graph_CCHART_4" hidden="1">[2]Fut_Perf!#REF!</definedName>
    <definedName name="_21__123Graph_DCHART_15" localSheetId="5" hidden="1">'[1]Historic Stats'!#REF!</definedName>
    <definedName name="_21__123Graph_DCHART_15" localSheetId="2" hidden="1">'[1]Historic Stats'!#REF!</definedName>
    <definedName name="_21__123Graph_DCHART_15" localSheetId="1" hidden="1">'[1]Historic Stats'!#REF!</definedName>
    <definedName name="_21__123Graph_DCHART_15" localSheetId="4" hidden="1">'[1]Historic Stats'!#REF!</definedName>
    <definedName name="_21__123Graph_DCHART_15" hidden="1">'[1]Historic Stats'!#REF!</definedName>
    <definedName name="_22__123Graph_DCHART_18" localSheetId="5" hidden="1">'[1]Historic Stats'!#REF!</definedName>
    <definedName name="_22__123Graph_DCHART_18" localSheetId="2" hidden="1">'[1]Historic Stats'!#REF!</definedName>
    <definedName name="_22__123Graph_DCHART_18" localSheetId="1" hidden="1">'[1]Historic Stats'!#REF!</definedName>
    <definedName name="_22__123Graph_DCHART_18" localSheetId="4" hidden="1">'[1]Historic Stats'!#REF!</definedName>
    <definedName name="_22__123Graph_DCHART_18" hidden="1">'[1]Historic Stats'!#REF!</definedName>
    <definedName name="_23__123Graph_LBL_ACHART_15" localSheetId="5" hidden="1">'[1]Historic Stats'!#REF!</definedName>
    <definedName name="_23__123Graph_LBL_ACHART_15" localSheetId="2" hidden="1">'[1]Historic Stats'!#REF!</definedName>
    <definedName name="_23__123Graph_LBL_ACHART_15" localSheetId="1" hidden="1">'[1]Historic Stats'!#REF!</definedName>
    <definedName name="_23__123Graph_LBL_ACHART_15" localSheetId="4" hidden="1">'[1]Historic Stats'!#REF!</definedName>
    <definedName name="_23__123Graph_LBL_ACHART_15" hidden="1">'[1]Historic Stats'!#REF!</definedName>
    <definedName name="_24__123Graph_LBL_ACHART_18" localSheetId="5" hidden="1">'[1]Historic Stats'!#REF!</definedName>
    <definedName name="_24__123Graph_LBL_ACHART_18" localSheetId="2" hidden="1">'[1]Historic Stats'!#REF!</definedName>
    <definedName name="_24__123Graph_LBL_ACHART_18" localSheetId="1" hidden="1">'[1]Historic Stats'!#REF!</definedName>
    <definedName name="_24__123Graph_LBL_ACHART_18" localSheetId="4" hidden="1">'[1]Historic Stats'!#REF!</definedName>
    <definedName name="_24__123Graph_LBL_ACHART_18" hidden="1">'[1]Historic Stats'!#REF!</definedName>
    <definedName name="_25__123Graph_LBL_BCHART_11" localSheetId="5" hidden="1">'[1]Historic Stats'!#REF!</definedName>
    <definedName name="_25__123Graph_LBL_BCHART_11" localSheetId="2" hidden="1">'[1]Historic Stats'!#REF!</definedName>
    <definedName name="_25__123Graph_LBL_BCHART_11" localSheetId="1" hidden="1">'[1]Historic Stats'!#REF!</definedName>
    <definedName name="_25__123Graph_LBL_BCHART_11" localSheetId="4" hidden="1">'[1]Historic Stats'!#REF!</definedName>
    <definedName name="_25__123Graph_LBL_BCHART_11" hidden="1">'[1]Historic Stats'!#REF!</definedName>
    <definedName name="_26__123Graph_LBL_BCHART_12" localSheetId="5" hidden="1">'[1]Historic Stats'!#REF!</definedName>
    <definedName name="_26__123Graph_LBL_BCHART_12" localSheetId="2" hidden="1">'[1]Historic Stats'!#REF!</definedName>
    <definedName name="_26__123Graph_LBL_BCHART_12" localSheetId="1" hidden="1">'[1]Historic Stats'!#REF!</definedName>
    <definedName name="_26__123Graph_LBL_BCHART_12" localSheetId="4" hidden="1">'[1]Historic Stats'!#REF!</definedName>
    <definedName name="_26__123Graph_LBL_BCHART_12" hidden="1">'[1]Historic Stats'!#REF!</definedName>
    <definedName name="_27__123Graph_LBL_BCHART_13" localSheetId="5" hidden="1">'[1]Historic Stats'!#REF!</definedName>
    <definedName name="_27__123Graph_LBL_BCHART_13" localSheetId="2" hidden="1">'[1]Historic Stats'!#REF!</definedName>
    <definedName name="_27__123Graph_LBL_BCHART_13" localSheetId="1" hidden="1">'[1]Historic Stats'!#REF!</definedName>
    <definedName name="_27__123Graph_LBL_BCHART_13" localSheetId="4" hidden="1">'[1]Historic Stats'!#REF!</definedName>
    <definedName name="_27__123Graph_LBL_BCHART_13" hidden="1">'[1]Historic Stats'!#REF!</definedName>
    <definedName name="_28__123Graph_LBL_BCHART_14" localSheetId="5" hidden="1">'[1]Historic Stats'!#REF!</definedName>
    <definedName name="_28__123Graph_LBL_BCHART_14" localSheetId="2" hidden="1">'[1]Historic Stats'!#REF!</definedName>
    <definedName name="_28__123Graph_LBL_BCHART_14" localSheetId="1" hidden="1">'[1]Historic Stats'!#REF!</definedName>
    <definedName name="_28__123Graph_LBL_BCHART_14" localSheetId="4" hidden="1">'[1]Historic Stats'!#REF!</definedName>
    <definedName name="_28__123Graph_LBL_BCHART_14" hidden="1">'[1]Historic Stats'!#REF!</definedName>
    <definedName name="_29__123Graph_LBL_CCHART_11" localSheetId="5" hidden="1">'[1]Historic Stats'!#REF!</definedName>
    <definedName name="_29__123Graph_LBL_CCHART_11" localSheetId="2" hidden="1">'[1]Historic Stats'!#REF!</definedName>
    <definedName name="_29__123Graph_LBL_CCHART_11" localSheetId="1" hidden="1">'[1]Historic Stats'!#REF!</definedName>
    <definedName name="_29__123Graph_LBL_CCHART_11" localSheetId="4" hidden="1">'[1]Historic Stats'!#REF!</definedName>
    <definedName name="_29__123Graph_LBL_CCHART_11" hidden="1">'[1]Historic Stats'!#REF!</definedName>
    <definedName name="_3__123Graph_ACHART_31" localSheetId="5" hidden="1">'[1]Stats Summary'!$V$18:$V$28</definedName>
    <definedName name="_3__123Graph_ACHART_31" hidden="1">'[1]Stats Summary'!$V$18:$V$28</definedName>
    <definedName name="_30__123Graph_LBL_CCHART_12" localSheetId="5" hidden="1">'[1]Historic Stats'!#REF!</definedName>
    <definedName name="_30__123Graph_LBL_CCHART_12" localSheetId="2" hidden="1">'[1]Historic Stats'!#REF!</definedName>
    <definedName name="_30__123Graph_LBL_CCHART_12" localSheetId="1" hidden="1">'[1]Historic Stats'!#REF!</definedName>
    <definedName name="_30__123Graph_LBL_CCHART_12" localSheetId="4" hidden="1">'[1]Historic Stats'!#REF!</definedName>
    <definedName name="_30__123Graph_LBL_CCHART_12" hidden="1">'[1]Historic Stats'!#REF!</definedName>
    <definedName name="_31__123Graph_LBL_CCHART_13" localSheetId="5" hidden="1">'[1]Historic Stats'!#REF!</definedName>
    <definedName name="_31__123Graph_LBL_CCHART_13" localSheetId="2" hidden="1">'[1]Historic Stats'!#REF!</definedName>
    <definedName name="_31__123Graph_LBL_CCHART_13" localSheetId="1" hidden="1">'[1]Historic Stats'!#REF!</definedName>
    <definedName name="_31__123Graph_LBL_CCHART_13" localSheetId="4" hidden="1">'[1]Historic Stats'!#REF!</definedName>
    <definedName name="_31__123Graph_LBL_CCHART_13" hidden="1">'[1]Historic Stats'!#REF!</definedName>
    <definedName name="_32__123Graph_LBL_CCHART_14" localSheetId="5" hidden="1">'[1]Historic Stats'!#REF!</definedName>
    <definedName name="_32__123Graph_LBL_CCHART_14" localSheetId="2" hidden="1">'[1]Historic Stats'!#REF!</definedName>
    <definedName name="_32__123Graph_LBL_CCHART_14" localSheetId="1" hidden="1">'[1]Historic Stats'!#REF!</definedName>
    <definedName name="_32__123Graph_LBL_CCHART_14" localSheetId="4" hidden="1">'[1]Historic Stats'!#REF!</definedName>
    <definedName name="_32__123Graph_LBL_CCHART_14" hidden="1">'[1]Historic Stats'!#REF!</definedName>
    <definedName name="_33__123Graph_LBL_CCHART_31" localSheetId="5" hidden="1">'[1]Stats Summary'!$W$18:$W$28</definedName>
    <definedName name="_33__123Graph_LBL_CCHART_31" hidden="1">'[1]Stats Summary'!$W$18:$W$28</definedName>
    <definedName name="_34__123Graph_LBL_DCHART_15" localSheetId="5" hidden="1">'[1]Historic Stats'!#REF!</definedName>
    <definedName name="_34__123Graph_LBL_DCHART_15" localSheetId="2" hidden="1">'[1]Historic Stats'!#REF!</definedName>
    <definedName name="_34__123Graph_LBL_DCHART_15" localSheetId="1" hidden="1">'[1]Historic Stats'!#REF!</definedName>
    <definedName name="_34__123Graph_LBL_DCHART_15" localSheetId="4" hidden="1">'[1]Historic Stats'!#REF!</definedName>
    <definedName name="_34__123Graph_LBL_DCHART_15" hidden="1">'[1]Historic Stats'!#REF!</definedName>
    <definedName name="_35__123Graph_LBL_DCHART_18" localSheetId="5" hidden="1">'[1]Historic Stats'!#REF!</definedName>
    <definedName name="_35__123Graph_LBL_DCHART_18" localSheetId="2" hidden="1">'[1]Historic Stats'!#REF!</definedName>
    <definedName name="_35__123Graph_LBL_DCHART_18" localSheetId="1" hidden="1">'[1]Historic Stats'!#REF!</definedName>
    <definedName name="_35__123Graph_LBL_DCHART_18" localSheetId="4" hidden="1">'[1]Historic Stats'!#REF!</definedName>
    <definedName name="_35__123Graph_LBL_DCHART_18" hidden="1">'[1]Historic Stats'!#REF!</definedName>
    <definedName name="_36__123Graph_XCHART_12" localSheetId="5" hidden="1">'[1]Historic Stats'!#REF!</definedName>
    <definedName name="_36__123Graph_XCHART_12" localSheetId="2" hidden="1">'[1]Historic Stats'!#REF!</definedName>
    <definedName name="_36__123Graph_XCHART_12" localSheetId="1" hidden="1">'[1]Historic Stats'!#REF!</definedName>
    <definedName name="_36__123Graph_XCHART_12" localSheetId="4" hidden="1">'[1]Historic Stats'!#REF!</definedName>
    <definedName name="_36__123Graph_XCHART_12" hidden="1">'[1]Historic Stats'!#REF!</definedName>
    <definedName name="_37__123Graph_XCHART_13" localSheetId="5" hidden="1">'[1]Historic Stats'!#REF!</definedName>
    <definedName name="_37__123Graph_XCHART_13" localSheetId="2" hidden="1">'[1]Historic Stats'!#REF!</definedName>
    <definedName name="_37__123Graph_XCHART_13" localSheetId="1" hidden="1">'[1]Historic Stats'!#REF!</definedName>
    <definedName name="_37__123Graph_XCHART_13" localSheetId="4" hidden="1">'[1]Historic Stats'!#REF!</definedName>
    <definedName name="_37__123Graph_XCHART_13" hidden="1">'[1]Historic Stats'!#REF!</definedName>
    <definedName name="_38__123Graph_XCHART_14" localSheetId="5" hidden="1">'[1]Historic Stats'!#REF!</definedName>
    <definedName name="_38__123Graph_XCHART_14" localSheetId="2" hidden="1">'[1]Historic Stats'!#REF!</definedName>
    <definedName name="_38__123Graph_XCHART_14" localSheetId="1" hidden="1">'[1]Historic Stats'!#REF!</definedName>
    <definedName name="_38__123Graph_XCHART_14" localSheetId="4" hidden="1">'[1]Historic Stats'!#REF!</definedName>
    <definedName name="_38__123Graph_XCHART_14" hidden="1">'[1]Historic Stats'!#REF!</definedName>
    <definedName name="_39__123Graph_XCHART_15" localSheetId="5" hidden="1">'[1]Historic Stats'!#REF!</definedName>
    <definedName name="_39__123Graph_XCHART_15" localSheetId="2" hidden="1">'[1]Historic Stats'!#REF!</definedName>
    <definedName name="_39__123Graph_XCHART_15" localSheetId="1" hidden="1">'[1]Historic Stats'!#REF!</definedName>
    <definedName name="_39__123Graph_XCHART_15" localSheetId="4" hidden="1">'[1]Historic Stats'!#REF!</definedName>
    <definedName name="_39__123Graph_XCHART_15" hidden="1">'[1]Historic Stats'!#REF!</definedName>
    <definedName name="_4__123Graph_ACHART_4" localSheetId="5" hidden="1">[2]Fut_Perf!#REF!</definedName>
    <definedName name="_4__123Graph_ACHART_4" localSheetId="2" hidden="1">[2]Fut_Perf!#REF!</definedName>
    <definedName name="_4__123Graph_ACHART_4" localSheetId="1" hidden="1">[2]Fut_Perf!#REF!</definedName>
    <definedName name="_4__123Graph_ACHART_4" localSheetId="4" hidden="1">[2]Fut_Perf!#REF!</definedName>
    <definedName name="_4__123Graph_ACHART_4" hidden="1">[2]Fut_Perf!#REF!</definedName>
    <definedName name="_5__123Graph_BCHART_11" localSheetId="5" hidden="1">'[1]Historic Stats'!#REF!</definedName>
    <definedName name="_5__123Graph_BCHART_11" localSheetId="2" hidden="1">'[1]Historic Stats'!#REF!</definedName>
    <definedName name="_5__123Graph_BCHART_11" localSheetId="1" hidden="1">'[1]Historic Stats'!#REF!</definedName>
    <definedName name="_5__123Graph_BCHART_11" localSheetId="4" hidden="1">'[1]Historic Stats'!#REF!</definedName>
    <definedName name="_5__123Graph_BCHART_11" hidden="1">'[1]Historic Stats'!#REF!</definedName>
    <definedName name="_6__123Graph_BCHART_12" localSheetId="5" hidden="1">'[1]Historic Stats'!#REF!</definedName>
    <definedName name="_6__123Graph_BCHART_12" localSheetId="2" hidden="1">'[1]Historic Stats'!#REF!</definedName>
    <definedName name="_6__123Graph_BCHART_12" localSheetId="1" hidden="1">'[1]Historic Stats'!#REF!</definedName>
    <definedName name="_6__123Graph_BCHART_12" localSheetId="4" hidden="1">'[1]Historic Stats'!#REF!</definedName>
    <definedName name="_6__123Graph_BCHART_12" hidden="1">'[1]Historic Stats'!#REF!</definedName>
    <definedName name="_7__123Graph_BCHART_13" localSheetId="5" hidden="1">'[1]Historic Stats'!#REF!</definedName>
    <definedName name="_7__123Graph_BCHART_13" localSheetId="2" hidden="1">'[1]Historic Stats'!#REF!</definedName>
    <definedName name="_7__123Graph_BCHART_13" localSheetId="1" hidden="1">'[1]Historic Stats'!#REF!</definedName>
    <definedName name="_7__123Graph_BCHART_13" localSheetId="4" hidden="1">'[1]Historic Stats'!#REF!</definedName>
    <definedName name="_7__123Graph_BCHART_13" hidden="1">'[1]Historic Stats'!#REF!</definedName>
    <definedName name="_8__123Graph_BCHART_14" localSheetId="5" hidden="1">'[1]Historic Stats'!#REF!</definedName>
    <definedName name="_8__123Graph_BCHART_14" localSheetId="2" hidden="1">'[1]Historic Stats'!#REF!</definedName>
    <definedName name="_8__123Graph_BCHART_14" localSheetId="1" hidden="1">'[1]Historic Stats'!#REF!</definedName>
    <definedName name="_8__123Graph_BCHART_14" localSheetId="4" hidden="1">'[1]Historic Stats'!#REF!</definedName>
    <definedName name="_8__123Graph_BCHART_14" hidden="1">'[1]Historic Stats'!#REF!</definedName>
    <definedName name="_9__123Graph_BCHART_15" localSheetId="5" hidden="1">'[1]Historic Stats'!#REF!</definedName>
    <definedName name="_9__123Graph_BCHART_15" localSheetId="2" hidden="1">'[1]Historic Stats'!#REF!</definedName>
    <definedName name="_9__123Graph_BCHART_15" localSheetId="1" hidden="1">'[1]Historic Stats'!#REF!</definedName>
    <definedName name="_9__123Graph_BCHART_15" localSheetId="4" hidden="1">'[1]Historic Stats'!#REF!</definedName>
    <definedName name="_9__123Graph_BCHART_15" hidden="1">'[1]Historic Stats'!#REF!</definedName>
    <definedName name="_aa1" localSheetId="5" hidden="1">{#N/A,#N/A,FALSE,"Hypothèses"}</definedName>
    <definedName name="_aa1" hidden="1">{#N/A,#N/A,FALSE,"Hypothèses"}</definedName>
    <definedName name="_d1" localSheetId="5" hidden="1">{"'Model'!$A$1:$N$53"}</definedName>
    <definedName name="_d1" hidden="1">{"'Model'!$A$1:$N$53"}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Fill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[3]BANK0303!#REF!</definedName>
    <definedName name="_Key2" localSheetId="2" hidden="1">[3]BANK0303!#REF!</definedName>
    <definedName name="_Key2" localSheetId="1" hidden="1">[3]BANK0303!#REF!</definedName>
    <definedName name="_Key2" localSheetId="4" hidden="1">[3]BANK0303!#REF!</definedName>
    <definedName name="_Key2" hidden="1">[3]BANK0303!#REF!</definedName>
    <definedName name="_Order1" hidden="1">255</definedName>
    <definedName name="_Order2" hidden="1">255</definedName>
    <definedName name="_Parse_Out" localSheetId="5" hidden="1">[4]total!#REF!</definedName>
    <definedName name="_Parse_Out" localSheetId="2" hidden="1">[4]total!#REF!</definedName>
    <definedName name="_Parse_Out" localSheetId="1" hidden="1">[4]total!#REF!</definedName>
    <definedName name="_Parse_Out" localSheetId="4" hidden="1">[4]total!#REF!</definedName>
    <definedName name="_Parse_Out" hidden="1">[4]total!#REF!</definedName>
    <definedName name="_Regression_Int" hidden="1">1</definedName>
    <definedName name="_san2" localSheetId="5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y78" localSheetId="5" hidden="1">#REF!</definedName>
    <definedName name="_y78" localSheetId="2" hidden="1">#REF!</definedName>
    <definedName name="_y78" localSheetId="1" hidden="1">#REF!</definedName>
    <definedName name="_y78" localSheetId="4" hidden="1">#REF!</definedName>
    <definedName name="_y78" hidden="1">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5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5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5" hidden="1">#REF!</definedName>
    <definedName name="ACwvu.Profit._.and._.Loss." localSheetId="2" hidden="1">#REF!</definedName>
    <definedName name="ACwvu.Profit._.and._.Loss." localSheetId="1" hidden="1">#REF!</definedName>
    <definedName name="ACwvu.Profit._.and._.Loss." localSheetId="4" hidden="1">#REF!</definedName>
    <definedName name="ACwvu.Profit._.and._.Loss." hidden="1">#REF!</definedName>
    <definedName name="ACwvu.Summary._.Sheet." localSheetId="5" hidden="1">'[5]P&amp;L'!#REF!</definedName>
    <definedName name="ACwvu.Summary._.Sheet." localSheetId="2" hidden="1">'[5]P&amp;L'!#REF!</definedName>
    <definedName name="ACwvu.Summary._.Sheet." localSheetId="1" hidden="1">'[5]P&amp;L'!#REF!</definedName>
    <definedName name="ACwvu.Summary._.Sheet." localSheetId="4" hidden="1">'[5]P&amp;L'!#REF!</definedName>
    <definedName name="ACwvu.Summary._.Sheet." hidden="1">'[5]P&amp;L'!#REF!</definedName>
    <definedName name="ake" localSheetId="5" hidden="1">#REF!</definedName>
    <definedName name="ake" localSheetId="2" hidden="1">#REF!</definedName>
    <definedName name="ake" localSheetId="1" hidden="1">#REF!</definedName>
    <definedName name="ake" localSheetId="4" hidden="1">#REF!</definedName>
    <definedName name="ake" hidden="1">#REF!</definedName>
    <definedName name="alla" localSheetId="5" hidden="1">#REF!</definedName>
    <definedName name="alla" localSheetId="2" hidden="1">#REF!</definedName>
    <definedName name="alla" localSheetId="1" hidden="1">#REF!</definedName>
    <definedName name="alla" localSheetId="4" hidden="1">#REF!</definedName>
    <definedName name="alla" hidden="1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v" localSheetId="5" hidden="1">#REF!</definedName>
    <definedName name="av" localSheetId="2" hidden="1">#REF!</definedName>
    <definedName name="av" localSheetId="1" hidden="1">#REF!</definedName>
    <definedName name="av" localSheetId="4" hidden="1">#REF!</definedName>
    <definedName name="av" hidden="1">#REF!</definedName>
    <definedName name="B" localSheetId="5" hidden="1">#REF!</definedName>
    <definedName name="B" localSheetId="2" hidden="1">#REF!</definedName>
    <definedName name="B" localSheetId="1" hidden="1">#REF!</definedName>
    <definedName name="B" localSheetId="4" hidden="1">#REF!</definedName>
    <definedName name="B" hidden="1">#REF!</definedName>
    <definedName name="BBB" localSheetId="5" hidden="1">{"AllAnnualSummariesSheet",#N/A,TRUE,"Annual Summaries"}</definedName>
    <definedName name="BBB" hidden="1">{"AllAnnualSummariesSheet",#N/A,TRUE,"Annual Summaries"}</definedName>
    <definedName name="bbbbdv" localSheetId="5" hidden="1">{"AllAnnualSummariesSheet",#N/A,TRUE,"Annual Summaries"}</definedName>
    <definedName name="bbbbdv" hidden="1">{"AllAnnualSummariesSheet",#N/A,TRUE,"Annual Summaries"}</definedName>
    <definedName name="BBBdv" localSheetId="5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5" hidden="1">{"CoverSheet",#N/A,FALSE,"Cover";"IndexSheet",#N/A,FALSE,"Index"}</definedName>
    <definedName name="CCC" hidden="1">{"CoverSheet",#N/A,FALSE,"Cover";"IndexSheet",#N/A,FALSE,"Index"}</definedName>
    <definedName name="cccc" localSheetId="5" hidden="1">{"CoverSheet",#N/A,FALSE,"Cover";"IndexSheet",#N/A,FALSE,"Index"}</definedName>
    <definedName name="cccc" hidden="1">{"CoverSheet",#N/A,FALSE,"Cover";"IndexSheet",#N/A,FALSE,"Index"}</definedName>
    <definedName name="ccccdv" localSheetId="5" hidden="1">{"CoverSheet",#N/A,FALSE,"Cover";"IndexSheet",#N/A,FALSE,"Index"}</definedName>
    <definedName name="ccccdv" hidden="1">{"CoverSheet",#N/A,FALSE,"Cover";"IndexSheet",#N/A,FALSE,"Index"}</definedName>
    <definedName name="CCCdv" localSheetId="5" hidden="1">{"CoverSheet",#N/A,FALSE,"Cover";"IndexSheet",#N/A,FALSE,"Index"}</definedName>
    <definedName name="CCCdv" hidden="1">{"CoverSheet",#N/A,FALSE,"Cover";"IndexSheet",#N/A,FALSE,"Index"}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5" hidden="1">{"'Eng (page2)'!$A$1:$D$52"}</definedName>
    <definedName name="cut" hidden="1">{"'Eng (page2)'!$A$1:$D$52"}</definedName>
    <definedName name="data1" localSheetId="5" hidden="1">{#N/A,#N/A,FALSE,"Eff-SSC2"}</definedName>
    <definedName name="data1" hidden="1">{#N/A,#N/A,FALSE,"Eff-SSC2"}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5" hidden="1">{"EquityProfileSheet",#N/A,FALSE,"Table_Equity"}</definedName>
    <definedName name="dddddv" hidden="1">{"EquityProfileSheet",#N/A,FALSE,"Table_Equity"}</definedName>
    <definedName name="DDDdv" localSheetId="5" hidden="1">{"EquityProfileSheet",#N/A,FALSE,"Table_Equity"}</definedName>
    <definedName name="DDDdv" hidden="1">{"EquityProfileSheet",#N/A,FALSE,"Table_Equity"}</definedName>
    <definedName name="des" localSheetId="5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5" hidden="1">{"Summary",#N/A,FALSE,"Summary"}</definedName>
    <definedName name="e" hidden="1">{"Summary",#N/A,FALSE,"Summary"}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5" hidden="1">{"KeySummarySheet",#N/A,FALSE,"Key Summary"}</definedName>
    <definedName name="eeeeee" hidden="1">{"KeySummarySheet",#N/A,FALSE,"Key Summary"}</definedName>
    <definedName name="eeeeeedv" localSheetId="5" hidden="1">{"KeySummarySheet",#N/A,FALSE,"Key Summary"}</definedName>
    <definedName name="eeeeeedv" hidden="1">{"KeySummarySheet",#N/A,FALSE,"Key Summary"}</definedName>
    <definedName name="esda" localSheetId="5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{"'Eng (page2)'!$A$1:$D$52"}</definedName>
    <definedName name="exc" hidden="1">{"'Eng (page2)'!$A$1:$D$52"}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5" hidden="1">{"KeySummarySheet",#N/A,FALSE,"Key Summary"}</definedName>
    <definedName name="Fdv" hidden="1">{"KeySummarySheet",#N/A,FALSE,"Key Summary"}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5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5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5" hidden="1">#REF!</definedName>
    <definedName name="FILL2" localSheetId="2" hidden="1">#REF!</definedName>
    <definedName name="FILL2" localSheetId="1" hidden="1">#REF!</definedName>
    <definedName name="FILL2" localSheetId="4" hidden="1">#REF!</definedName>
    <definedName name="FILL2" hidden="1">#REF!</definedName>
    <definedName name="fresh" localSheetId="5" hidden="1">{#N/A,#N/A,FALSE,"Database"}</definedName>
    <definedName name="fresh" hidden="1">{#N/A,#N/A,FALSE,"Database"}</definedName>
    <definedName name="fresh1" localSheetId="5" hidden="1">{#N/A,#N/A,FALSE,"Database"}</definedName>
    <definedName name="fresh1" hidden="1">{#N/A,#N/A,FALSE,"Database"}</definedName>
    <definedName name="ggfgd" localSheetId="5" hidden="1">{"ProjectionsSheet",#N/A,FALSE,"Projections"}</definedName>
    <definedName name="ggfgd" hidden="1">{"ProjectionsSheet",#N/A,FALSE,"Projections"}</definedName>
    <definedName name="ggfgddv" localSheetId="5" hidden="1">{"ProjectionsSheet",#N/A,FALSE,"Projections"}</definedName>
    <definedName name="ggfgddv" hidden="1">{"ProjectionsSheet",#N/A,FALSE,"Projections"}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5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{#N/A,#N/A,FALSE,"Eff-SSC2"}</definedName>
    <definedName name="jj" hidden="1">{#N/A,#N/A,FALSE,"Eff-SSC2"}</definedName>
    <definedName name="jjj" localSheetId="5" hidden="1">#REF!</definedName>
    <definedName name="jjj" localSheetId="2" hidden="1">#REF!</definedName>
    <definedName name="jjj" localSheetId="1" hidden="1">#REF!</definedName>
    <definedName name="jjj" localSheetId="4" hidden="1">#REF!</definedName>
    <definedName name="jjj" hidden="1">#REF!</definedName>
    <definedName name="ju" localSheetId="5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5" hidden="1">{"'Model'!$A$1:$N$53"}</definedName>
    <definedName name="kue" hidden="1">{"'Model'!$A$1:$N$53"}</definedName>
    <definedName name="ll" localSheetId="5" hidden="1">{#N/A,#N/A,FALSE,"Eff-SSC2"}</definedName>
    <definedName name="ll" hidden="1">{#N/A,#N/A,FALSE,"Eff-SSC2"}</definedName>
    <definedName name="Master" localSheetId="5" hidden="1">{"Full Summary",#N/A,FALSE,"Summary"}</definedName>
    <definedName name="Master" hidden="1">{"Full Summary",#N/A,FALSE,"Summary"}</definedName>
    <definedName name="Master_Phase3" localSheetId="5" hidden="1">{"Full Summary",#N/A,FALSE,"Summary"}</definedName>
    <definedName name="Master_Phase3" hidden="1">{"Full Summary",#N/A,FALSE,"Summary"}</definedName>
    <definedName name="MH" localSheetId="5" hidden="1">{#N/A,#N/A,FALSE,"Eff-SSC2"}</definedName>
    <definedName name="MH" hidden="1">{#N/A,#N/A,FALSE,"Eff-SSC2"}</definedName>
    <definedName name="minute" localSheetId="5" hidden="1">{"'Eng (page2)'!$A$1:$D$52"}</definedName>
    <definedName name="minute" hidden="1">{"'Eng (page2)'!$A$1:$D$52"}</definedName>
    <definedName name="Muni" localSheetId="5" hidden="1">{#N/A,#N/A,FALSE,"Hypothèses"}</definedName>
    <definedName name="Muni" hidden="1">{#N/A,#N/A,FALSE,"Hypothèses"}</definedName>
    <definedName name="nn" localSheetId="5" hidden="1">{#N/A,#N/A,FALSE,"Eff-SSC2"}</definedName>
    <definedName name="nn" hidden="1">{#N/A,#N/A,FALSE,"Eff-SSC2"}</definedName>
    <definedName name="OLE_LINK7" localSheetId="0">BS!#REF!</definedName>
    <definedName name="oo" localSheetId="5" hidden="1">{#N/A,#N/A,FALSE,"Eff-SSC2"}</definedName>
    <definedName name="oo" hidden="1">{#N/A,#N/A,FALSE,"Eff-SSC2"}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BS!$A$1:$K$134</definedName>
    <definedName name="_xlnm.Print_Area" localSheetId="2">PL3M!$A$1:$I$96</definedName>
    <definedName name="_xlnm.Print_Area" localSheetId="1">'PLQ2'!$A$1:$I$91</definedName>
    <definedName name="_xlnm.Print_Area" localSheetId="4">'SE เฉพาะ'!$A$1:$S$34</definedName>
    <definedName name="_xlnm.Print_Area" localSheetId="3">'SE รวม'!$A$1:$Y$47</definedName>
    <definedName name="pu" localSheetId="5" hidden="1">{"'Sell_Office'!$C$5:$D$6"}</definedName>
    <definedName name="pu" hidden="1">{"'Sell_Office'!$C$5:$D$6"}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5" hidden="1">#REF!</definedName>
    <definedName name="qwe" localSheetId="2" hidden="1">#REF!</definedName>
    <definedName name="qwe" localSheetId="1" hidden="1">#REF!</definedName>
    <definedName name="qwe" localSheetId="4" hidden="1">#REF!</definedName>
    <definedName name="qwe" hidden="1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5" hidden="1">{#N/A,#N/A,FALSE,"Eff-SSC2"}</definedName>
    <definedName name="rung" hidden="1">{#N/A,#N/A,FALSE,"Eff-SSC2"}</definedName>
    <definedName name="Sales" localSheetId="5" hidden="1">#REF!</definedName>
    <definedName name="Sales" localSheetId="2" hidden="1">#REF!</definedName>
    <definedName name="Sales" localSheetId="1" hidden="1">#REF!</definedName>
    <definedName name="Sales" localSheetId="4" hidden="1">#REF!</definedName>
    <definedName name="Sales" hidden="1">#REF!</definedName>
    <definedName name="sell" localSheetId="5" hidden="1">{"'Eng (page2)'!$A$1:$D$52"}</definedName>
    <definedName name="sell" hidden="1">{"'Eng (page2)'!$A$1:$D$52"}</definedName>
    <definedName name="Settlements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5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5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5" hidden="1">#REF!</definedName>
    <definedName name="Sort" localSheetId="2" hidden="1">#REF!</definedName>
    <definedName name="Sort" localSheetId="1" hidden="1">#REF!</definedName>
    <definedName name="Sort" localSheetId="4" hidden="1">#REF!</definedName>
    <definedName name="Sort" hidden="1">#REF!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5" hidden="1">[6]Summary!$G$17:$G$82</definedName>
    <definedName name="Summary" hidden="1">[6]Summary!$G$17:$G$82</definedName>
    <definedName name="Summary_Phase3" localSheetId="5" hidden="1">{"Summary",#N/A,FALSE,"Summary"}</definedName>
    <definedName name="Summary_Phase3" hidden="1">{"Summary",#N/A,FALSE,"Summary"}</definedName>
    <definedName name="Swvu.Profit._.and._.Loss." localSheetId="5" hidden="1">#REF!</definedName>
    <definedName name="Swvu.Profit._.and._.Loss." localSheetId="2" hidden="1">#REF!</definedName>
    <definedName name="Swvu.Profit._.and._.Loss." localSheetId="1" hidden="1">#REF!</definedName>
    <definedName name="Swvu.Profit._.and._.Loss." localSheetId="4" hidden="1">#REF!</definedName>
    <definedName name="Swvu.Profit._.and._.Loss." hidden="1">#REF!</definedName>
    <definedName name="Swvu.Summary._.Sheet." localSheetId="5" hidden="1">'[5]P&amp;L'!#REF!</definedName>
    <definedName name="Swvu.Summary._.Sheet." localSheetId="2" hidden="1">'[5]P&amp;L'!#REF!</definedName>
    <definedName name="Swvu.Summary._.Sheet." localSheetId="1" hidden="1">'[5]P&amp;L'!#REF!</definedName>
    <definedName name="Swvu.Summary._.Sheet." localSheetId="4" hidden="1">'[5]P&amp;L'!#REF!</definedName>
    <definedName name="Swvu.Summary._.Sheet." hidden="1">'[5]P&amp;L'!#REF!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5" hidden="1">{"'Sell_Office'!$C$5:$D$6"}</definedName>
    <definedName name="TB_group" hidden="1">{"'Sell_Office'!$C$5:$D$6"}</definedName>
    <definedName name="TB_print" localSheetId="5" hidden="1">{"'Sell_Office'!$C$5:$D$6"}</definedName>
    <definedName name="TB_print" hidden="1">{"'Sell_Office'!$C$5:$D$6"}</definedName>
    <definedName name="Tea" localSheetId="5" hidden="1">{"'Sell_Office'!$C$5:$D$6"}</definedName>
    <definedName name="Tea" hidden="1">{"'Sell_Office'!$C$5:$D$6"}</definedName>
    <definedName name="TextRefCopyRangeCount" hidden="1">13</definedName>
    <definedName name="Uor" localSheetId="5" hidden="1">{"'Eng (page2)'!$A$1:$D$52"}</definedName>
    <definedName name="Uor" hidden="1">{"'Eng (page2)'!$A$1:$D$52"}</definedName>
    <definedName name="wd" hidden="1">255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IP" localSheetId="5" hidden="1">{"Summary",#N/A,FALSE,"Summary"}</definedName>
    <definedName name="WIP" hidden="1">{"Summary",#N/A,FALSE,"Summary"}</definedName>
    <definedName name="wrn.A." localSheetId="5" hidden="1">{#N/A,#N/A,FALSE,"Eff-SSC2"}</definedName>
    <definedName name="wrn.A." hidden="1">{#N/A,#N/A,FALSE,"Eff-SSC2"}</definedName>
    <definedName name="wrn.aaaaaa.phase3" localSheetId="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5" hidden="1">{"Summary Sheet",#N/A,FALSE,"Cash Flow vs Budget"}</definedName>
    <definedName name="wrn.Actual._.vs._.Budget.Phase3" hidden="1">{"Summary Sheet",#N/A,FALSE,"Cash Flow vs Budget"}</definedName>
    <definedName name="wrn.All._.Assumptions." localSheetId="5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5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5" hidden="1">{#N/A,#N/A,FALSE,"Hypothèses"}</definedName>
    <definedName name="wrn.Anglais." hidden="1">{#N/A,#N/A,FALSE,"Hypothèses"}</definedName>
    <definedName name="wrn.Annual._.Summary." localSheetId="5" hidden="1">{"AllAnnualSummariesSheet",#N/A,TRUE,"Annual Summaries"}</definedName>
    <definedName name="wrn.Annual._.Summary." hidden="1">{"AllAnnualSummariesSheet",#N/A,TRUE,"Annual Summaries"}</definedName>
    <definedName name="wrn.Annual._.Summary.dv" localSheetId="5" hidden="1">{"AllAnnualSummariesSheet",#N/A,TRUE,"Annual Summaries"}</definedName>
    <definedName name="wrn.Annual._.Summary.dv" hidden="1">{"AllAnnualSummariesSheet",#N/A,TRUE,"Annual Summaries"}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5" hidden="1">{"CF vs PnL",#N/A,FALSE,"CF vs P&amp;L"}</definedName>
    <definedName name="wrn.Cash._.Flow._.vs._.PnL.Phase3" hidden="1">{"CF vs PnL",#N/A,FALSE,"CF vs P&amp;L"}</definedName>
    <definedName name="wrn.Cashflow." localSheetId="5" hidden="1">{"Cashflow",#N/A,FALSE,"Lot 101 - Feas - B &amp; B"}</definedName>
    <definedName name="wrn.Cashflow." hidden="1">{"Cashflow",#N/A,FALSE,"Lot 101 - Feas - B &amp; B"}</definedName>
    <definedName name="wrn.CoverPage." localSheetId="5" hidden="1">{"CoverSheet",#N/A,FALSE,"Cover";"IndexSheet",#N/A,FALSE,"Index"}</definedName>
    <definedName name="wrn.CoverPage." hidden="1">{"CoverSheet",#N/A,FALSE,"Cover";"IndexSheet",#N/A,FALSE,"Index"}</definedName>
    <definedName name="wrn.CoverPage.dv" localSheetId="5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5" hidden="1">{#N/A,#N/A,FALSE,"Database"}</definedName>
    <definedName name="wrn.Database._.General._.Report." hidden="1">{#N/A,#N/A,FALSE,"Database"}</definedName>
    <definedName name="wrn.EquityATable." localSheetId="5" hidden="1">{"EquityProfileSheet",#N/A,FALSE,"Table_Equity"}</definedName>
    <definedName name="wrn.EquityATable." hidden="1">{"EquityProfileSheet",#N/A,FALSE,"Table_Equity"}</definedName>
    <definedName name="wrn.EquityATable.dv" localSheetId="5" hidden="1">{"EquityProfileSheet",#N/A,FALSE,"Table_Equity"}</definedName>
    <definedName name="wrn.EquityATable.dv" hidden="1">{"EquityProfileSheet",#N/A,FALSE,"Table_Equity"}</definedName>
    <definedName name="wrn.ewoprjwoe" localSheetId="5" hidden="1">{#N/A,#N/A,FALSE,"Database"}</definedName>
    <definedName name="wrn.ewoprjwoe" hidden="1">{#N/A,#N/A,FALSE,"Database"}</definedName>
    <definedName name="wrn.Feasibility." localSheetId="5" hidden="1">{"Feasibility",#N/A,FALSE,"Lot 101 - Feas - B &amp; B"}</definedName>
    <definedName name="wrn.Feasibility." hidden="1">{"Feasibility",#N/A,FALSE,"Lot 101 - Feas - B &amp; B"}</definedName>
    <definedName name="wrn.Fin._.Year._.95.96.Phase3" localSheetId="5" hidden="1">{"Fin Year 95.96",#N/A,FALSE,"Cash Flow"}</definedName>
    <definedName name="wrn.Fin._.Year._.95.96.Phase3" hidden="1">{"Fin Year 95.96",#N/A,FALSE,"Cash Flow"}</definedName>
    <definedName name="wrn.Francais." localSheetId="5" hidden="1">{#N/A,#N/A,FALSE,"Hypothèses"}</definedName>
    <definedName name="wrn.Francais." hidden="1">{#N/A,#N/A,FALSE,"Hypothèses"}</definedName>
    <definedName name="wrn.Full._.Cash._.Flow.Phase3" localSheetId="5" hidden="1">{"Full Cash Flow",#N/A,FALSE,"Cash Flow"}</definedName>
    <definedName name="wrn.Full._.Cash._.Flow.Phase3" hidden="1">{"Full Cash Flow",#N/A,FALSE,"Cash Flow"}</definedName>
    <definedName name="wrn.Key._.Summary." localSheetId="5" hidden="1">{"KeySummarySheet",#N/A,FALSE,"Key Summary"}</definedName>
    <definedName name="wrn.Key._.Summary." hidden="1">{"KeySummarySheet",#N/A,FALSE,"Key Summary"}</definedName>
    <definedName name="wrn.Key._.Summary.dv" localSheetId="5" hidden="1">{"KeySummarySheet",#N/A,FALSE,"Key Summary"}</definedName>
    <definedName name="wrn.Key._.Summary.dv" hidden="1">{"KeySummarySheet",#N/A,FALSE,"Key Summary"}</definedName>
    <definedName name="wrn.Master._.Full.phase3" localSheetId="5" hidden="1">{"Full Master",#N/A,FALSE,"Master"}</definedName>
    <definedName name="wrn.Master._.Full.phase3" hidden="1">{"Full Master",#N/A,FALSE,"Master"}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5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5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5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5" hidden="1">{"Profit and Loss",#N/A,FALSE,"9697"}</definedName>
    <definedName name="wrn.Profit._.and._.Loss.Phase3" hidden="1">{"Profit and Loss",#N/A,FALSE,"9697"}</definedName>
    <definedName name="wrn.Revised._.Stage._.1._.Cost._.Calc.Phase3" localSheetId="5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5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5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5" hidden="1">{"ProjectionsSheet",#N/A,FALSE,"Projections"}</definedName>
    <definedName name="wrn.SemiAnnual._.Projections." hidden="1">{"ProjectionsSheet",#N/A,FALSE,"Projections"}</definedName>
    <definedName name="wrn.SemiAnnual._.Projections.dv" localSheetId="5" hidden="1">{"ProjectionsSheet",#N/A,FALSE,"Projections"}</definedName>
    <definedName name="wrn.SemiAnnual._.Projections.dv" hidden="1">{"ProjectionsSheet",#N/A,FALSE,"Projections"}</definedName>
    <definedName name="wrn.SensitivityA." localSheetId="5" hidden="1">{"EquityA",#N/A,FALSE,"Sensitivity_Graphs"}</definedName>
    <definedName name="wrn.SensitivityA." hidden="1">{"EquityA",#N/A,FALSE,"Sensitivity_Graphs"}</definedName>
    <definedName name="wrn.Stage._.1._.Short.Phase3" localSheetId="5" hidden="1">{"Short Stage 1",#N/A,FALSE,"Stage 1"}</definedName>
    <definedName name="wrn.Stage._.1._.Short.Phase3" hidden="1">{"Short Stage 1",#N/A,FALSE,"Stage 1"}</definedName>
    <definedName name="wrn.Stage._.2._.Short.Phase3" localSheetId="5" hidden="1">{"Short Stage 2",#N/A,FALSE,"Stage 2"}</definedName>
    <definedName name="wrn.Stage._.2._.Short.Phase3" hidden="1">{"Short Stage 2",#N/A,FALSE,"Stage 2"}</definedName>
    <definedName name="wrn.Stage._.3.Phase3" localSheetId="5" hidden="1">{"Short Stage 3",#N/A,FALSE,"Stage 3"}</definedName>
    <definedName name="wrn.Stage._.3.Phase3" hidden="1">{"Short Stage 3",#N/A,FALSE,"Stage 3"}</definedName>
    <definedName name="wrn.Stage._.3BCD._.Report." localSheetId="5" hidden="1">{#N/A,#N/A,FALSE,"Database"}</definedName>
    <definedName name="wrn.Stage._.3BCD._.Report." hidden="1">{#N/A,#N/A,FALSE,"Database"}</definedName>
    <definedName name="wrn.Stage._.4.Phase3" localSheetId="5" hidden="1">{"Short Stage 4",#N/A,FALSE,"Stage 4"}</definedName>
    <definedName name="wrn.Stage._.4.Phase3" hidden="1">{"Short Stage 4",#N/A,FALSE,"Stage 4"}</definedName>
    <definedName name="wrn.Stage._.5.Phase3" localSheetId="5" hidden="1">{"Short Stage 5",#N/A,FALSE,"Stage 5"}</definedName>
    <definedName name="wrn.Stage._.5.Phase3" hidden="1">{"Short Stage 5",#N/A,FALSE,"Stage 5"}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5" hidden="1">#REF!</definedName>
    <definedName name="xzfcsadfasdfasdf" localSheetId="2" hidden="1">#REF!</definedName>
    <definedName name="xzfcsadfasdfasdf" localSheetId="1" hidden="1">#REF!</definedName>
    <definedName name="xzfcsadfasdfasdf" localSheetId="4" hidden="1">#REF!</definedName>
    <definedName name="xzfcsadfasdfasdf" hidden="1">#REF!</definedName>
    <definedName name="y" localSheetId="5" hidden="1">{"Summary",#N/A,FALSE,"Summary"}</definedName>
    <definedName name="y" hidden="1">{"Summary",#N/A,FALSE,"Summary"}</definedName>
    <definedName name="ying" localSheetId="5" hidden="1">{#N/A,#N/A,FALSE,"Eff-SSC2"}</definedName>
    <definedName name="ying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 hidden="1">{#N/A,#N/A,FALSE,"Eff-SSC2"}</definedName>
    <definedName name="พ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56" l="1"/>
  <c r="C102" i="56"/>
  <c r="C77" i="56"/>
  <c r="H99" i="56"/>
  <c r="F99" i="56"/>
  <c r="D99" i="56"/>
  <c r="G34" i="56"/>
  <c r="D38" i="25" l="1"/>
  <c r="J116" i="25" l="1"/>
  <c r="F116" i="25" l="1"/>
  <c r="U27" i="45"/>
  <c r="Y27" i="45" s="1"/>
  <c r="H39" i="25" l="1"/>
  <c r="C61" i="59"/>
  <c r="C60" i="59"/>
  <c r="C40" i="59"/>
  <c r="G102" i="56" l="1"/>
  <c r="W29" i="45" l="1"/>
  <c r="Q29" i="45"/>
  <c r="U16" i="45"/>
  <c r="H116" i="25" l="1"/>
  <c r="O17" i="53" l="1"/>
  <c r="E17" i="53"/>
  <c r="C62" i="52" l="1"/>
  <c r="G63" i="52"/>
  <c r="G62" i="52"/>
  <c r="A50" i="52"/>
  <c r="C20" i="52" l="1"/>
  <c r="E20" i="52"/>
  <c r="G20" i="52"/>
  <c r="I20" i="52"/>
  <c r="E28" i="56" l="1"/>
  <c r="E47" i="56" s="1"/>
  <c r="I28" i="56"/>
  <c r="I47" i="56" s="1"/>
  <c r="S14" i="53"/>
  <c r="G99" i="56"/>
  <c r="G77" i="56" l="1"/>
  <c r="E99" i="56"/>
  <c r="Q30" i="45" l="1"/>
  <c r="O18" i="53"/>
  <c r="A56" i="56"/>
  <c r="A25" i="45"/>
  <c r="A53" i="59"/>
  <c r="D55" i="25"/>
  <c r="D97" i="25" s="1"/>
  <c r="A49" i="25"/>
  <c r="A91" i="25" s="1"/>
  <c r="D68" i="25"/>
  <c r="H9" i="25"/>
  <c r="H55" i="25" s="1"/>
  <c r="H97" i="25" s="1"/>
  <c r="E63" i="52"/>
  <c r="E62" i="52"/>
  <c r="C63" i="52" l="1"/>
  <c r="E62" i="59"/>
  <c r="C62" i="59"/>
  <c r="A51" i="59"/>
  <c r="E40" i="59"/>
  <c r="I22" i="59"/>
  <c r="G22" i="59"/>
  <c r="E22" i="59"/>
  <c r="C22" i="59"/>
  <c r="I14" i="59"/>
  <c r="G14" i="59"/>
  <c r="E14" i="59"/>
  <c r="C14" i="59"/>
  <c r="G7" i="59"/>
  <c r="C7" i="59"/>
  <c r="A1" i="59"/>
  <c r="I37" i="52"/>
  <c r="I38" i="52" s="1"/>
  <c r="G37" i="52"/>
  <c r="C37" i="52"/>
  <c r="E37" i="52"/>
  <c r="E38" i="52" s="1"/>
  <c r="I24" i="59" l="1"/>
  <c r="E24" i="59"/>
  <c r="C24" i="59"/>
  <c r="C30" i="59" s="1"/>
  <c r="C32" i="59" s="1"/>
  <c r="I30" i="59"/>
  <c r="I32" i="59" s="1"/>
  <c r="I35" i="59" s="1"/>
  <c r="G24" i="59"/>
  <c r="G30" i="59" s="1"/>
  <c r="G32" i="59" s="1"/>
  <c r="E30" i="59"/>
  <c r="E32" i="59" s="1"/>
  <c r="E35" i="59" s="1"/>
  <c r="C35" i="59" l="1"/>
  <c r="C10" i="56"/>
  <c r="C28" i="56" s="1"/>
  <c r="C47" i="56" s="1"/>
  <c r="C49" i="56" s="1"/>
  <c r="G35" i="59"/>
  <c r="G38" i="59" s="1"/>
  <c r="G60" i="59" s="1"/>
  <c r="O22" i="53" l="1"/>
  <c r="I62" i="59"/>
  <c r="G62" i="59" l="1"/>
  <c r="I40" i="59"/>
  <c r="G40" i="59"/>
  <c r="G10" i="56" s="1"/>
  <c r="G28" i="56" s="1"/>
  <c r="G47" i="56" s="1"/>
  <c r="Q23" i="53"/>
  <c r="S30" i="45"/>
  <c r="Y28" i="45" l="1"/>
  <c r="U29" i="45"/>
  <c r="D22" i="25"/>
  <c r="H68" i="25" l="1"/>
  <c r="H22" i="25" l="1"/>
  <c r="H40" i="25" s="1"/>
  <c r="Q17" i="53" l="1"/>
  <c r="Q18" i="53" s="1"/>
  <c r="M17" i="53"/>
  <c r="M18" i="53" s="1"/>
  <c r="K17" i="53"/>
  <c r="I17" i="53"/>
  <c r="I18" i="53" s="1"/>
  <c r="G17" i="53"/>
  <c r="G18" i="53" s="1"/>
  <c r="E18" i="53"/>
  <c r="W22" i="45"/>
  <c r="W23" i="45" s="1"/>
  <c r="U21" i="45"/>
  <c r="Y21" i="45" s="1"/>
  <c r="U17" i="45"/>
  <c r="Y17" i="45" s="1"/>
  <c r="S22" i="45"/>
  <c r="S23" i="45" s="1"/>
  <c r="Q22" i="45"/>
  <c r="Q23" i="45" s="1"/>
  <c r="O22" i="45"/>
  <c r="O23" i="45" s="1"/>
  <c r="M22" i="45"/>
  <c r="K22" i="45"/>
  <c r="K23" i="45" s="1"/>
  <c r="I22" i="45"/>
  <c r="I23" i="45" s="1"/>
  <c r="G22" i="45"/>
  <c r="G23" i="45" s="1"/>
  <c r="E22" i="45"/>
  <c r="E23" i="45" s="1"/>
  <c r="C22" i="45"/>
  <c r="C23" i="45" s="1"/>
  <c r="U22" i="45" l="1"/>
  <c r="K15" i="53"/>
  <c r="K13" i="53"/>
  <c r="J118" i="25"/>
  <c r="F118" i="25"/>
  <c r="J80" i="25"/>
  <c r="J68" i="25"/>
  <c r="F80" i="25"/>
  <c r="F68" i="25"/>
  <c r="J39" i="25"/>
  <c r="J22" i="25"/>
  <c r="F39" i="25"/>
  <c r="F22" i="25"/>
  <c r="J40" i="25" l="1"/>
  <c r="F40" i="25"/>
  <c r="S13" i="53"/>
  <c r="K18" i="53"/>
  <c r="Y16" i="45"/>
  <c r="M23" i="45"/>
  <c r="F81" i="25"/>
  <c r="F119" i="25" s="1"/>
  <c r="F135" i="25" s="1"/>
  <c r="J81" i="25"/>
  <c r="J119" i="25" s="1"/>
  <c r="J135" i="25" l="1"/>
  <c r="F121" i="25"/>
  <c r="J121" i="25"/>
  <c r="D80" i="25" l="1"/>
  <c r="H80" i="25"/>
  <c r="U20" i="45" l="1"/>
  <c r="Y20" i="45" s="1"/>
  <c r="C99" i="56" l="1"/>
  <c r="C101" i="56" s="1"/>
  <c r="C103" i="56" s="1"/>
  <c r="I23" i="53" l="1"/>
  <c r="I24" i="53" s="1"/>
  <c r="I34" i="53" s="1"/>
  <c r="G31" i="45"/>
  <c r="I99" i="56" l="1"/>
  <c r="I77" i="56"/>
  <c r="E77" i="56"/>
  <c r="S16" i="53"/>
  <c r="Y22" i="45"/>
  <c r="U18" i="45"/>
  <c r="Y18" i="45" s="1"/>
  <c r="I13" i="52"/>
  <c r="E13" i="52"/>
  <c r="E22" i="52" l="1"/>
  <c r="E28" i="52" s="1"/>
  <c r="E30" i="52" s="1"/>
  <c r="I22" i="52"/>
  <c r="I28" i="52" s="1"/>
  <c r="I30" i="52" s="1"/>
  <c r="E39" i="52" l="1"/>
  <c r="E59" i="52"/>
  <c r="E44" i="52"/>
  <c r="E67" i="52" s="1"/>
  <c r="I39" i="52"/>
  <c r="E68" i="52" l="1"/>
  <c r="I44" i="52"/>
  <c r="I67" i="52" s="1"/>
  <c r="I63" i="52"/>
  <c r="I62" i="52"/>
  <c r="I49" i="56"/>
  <c r="I59" i="52"/>
  <c r="I68" i="52" s="1"/>
  <c r="D39" i="25"/>
  <c r="I101" i="56" l="1"/>
  <c r="I103" i="56" s="1"/>
  <c r="E49" i="56"/>
  <c r="E101" i="56" s="1"/>
  <c r="E103" i="56" s="1"/>
  <c r="M23" i="53" l="1"/>
  <c r="E23" i="53" l="1"/>
  <c r="U19" i="45" l="1"/>
  <c r="Y19" i="45" s="1"/>
  <c r="U15" i="45"/>
  <c r="U23" i="45" s="1"/>
  <c r="Y15" i="45" l="1"/>
  <c r="E31" i="45"/>
  <c r="S17" i="53"/>
  <c r="S12" i="53"/>
  <c r="Q24" i="53" l="1"/>
  <c r="Q34" i="53" s="1"/>
  <c r="K23" i="53"/>
  <c r="K24" i="53" s="1"/>
  <c r="O30" i="45" l="1"/>
  <c r="M30" i="45" l="1"/>
  <c r="M31" i="45" s="1"/>
  <c r="Y23" i="45" l="1"/>
  <c r="S18" i="53" l="1"/>
  <c r="I31" i="45" l="1"/>
  <c r="C13" i="52"/>
  <c r="A51" i="25"/>
  <c r="G23" i="53"/>
  <c r="G24" i="53" s="1"/>
  <c r="G34" i="53" s="1"/>
  <c r="K30" i="45"/>
  <c r="K31" i="45" s="1"/>
  <c r="A54" i="56"/>
  <c r="G13" i="52"/>
  <c r="A1" i="53"/>
  <c r="A1" i="45"/>
  <c r="A89" i="25"/>
  <c r="A47" i="25"/>
  <c r="A48" i="52"/>
  <c r="A1" i="52"/>
  <c r="G7" i="52"/>
  <c r="C7" i="52"/>
  <c r="D110" i="25" l="1"/>
  <c r="C22" i="52"/>
  <c r="E24" i="53"/>
  <c r="E34" i="53" s="1"/>
  <c r="C31" i="45"/>
  <c r="D40" i="25"/>
  <c r="D81" i="25"/>
  <c r="G22" i="52"/>
  <c r="G28" i="52" s="1"/>
  <c r="G30" i="52" s="1"/>
  <c r="H81" i="25"/>
  <c r="S21" i="53" l="1"/>
  <c r="C28" i="52"/>
  <c r="M24" i="53"/>
  <c r="M34" i="53" s="1"/>
  <c r="O31" i="45"/>
  <c r="C30" i="52" l="1"/>
  <c r="G39" i="52"/>
  <c r="U26" i="45"/>
  <c r="C39" i="52" l="1"/>
  <c r="G44" i="52"/>
  <c r="G67" i="52" s="1"/>
  <c r="C44" i="52"/>
  <c r="C67" i="52" s="1"/>
  <c r="O23" i="53"/>
  <c r="O24" i="53" s="1"/>
  <c r="O34" i="53" s="1"/>
  <c r="G59" i="52" l="1"/>
  <c r="G68" i="52" s="1"/>
  <c r="H118" i="25"/>
  <c r="H119" i="25" s="1"/>
  <c r="S22" i="53"/>
  <c r="S23" i="53" s="1"/>
  <c r="S24" i="53" s="1"/>
  <c r="S34" i="53" s="1"/>
  <c r="H135" i="25" l="1"/>
  <c r="H121" i="25"/>
  <c r="C59" i="52"/>
  <c r="C68" i="52" s="1"/>
  <c r="W30" i="45" l="1"/>
  <c r="W31" i="45" s="1"/>
  <c r="S31" i="45" l="1"/>
  <c r="Q31" i="45" l="1"/>
  <c r="D114" i="25" l="1"/>
  <c r="D116" i="25" s="1"/>
  <c r="D118" i="25" s="1"/>
  <c r="D119" i="25" s="1"/>
  <c r="U30" i="45"/>
  <c r="U31" i="45" s="1"/>
  <c r="Y29" i="45"/>
  <c r="Y30" i="45" s="1"/>
  <c r="Y31" i="45" s="1"/>
  <c r="D135" i="25" l="1"/>
  <c r="D121" i="25"/>
  <c r="G49" i="56"/>
  <c r="G101" i="56" l="1"/>
  <c r="G103" i="56" s="1"/>
</calcChain>
</file>

<file path=xl/sharedStrings.xml><?xml version="1.0" encoding="utf-8"?>
<sst xmlns="http://schemas.openxmlformats.org/spreadsheetml/2006/main" count="553" uniqueCount="262">
  <si>
    <t>บริษัท ไซมิส แอสเสท จำกัด (มหาชน) และบริษัทย่อย</t>
  </si>
  <si>
    <t>งบฐานะการเงิน</t>
  </si>
  <si>
    <t xml:space="preserve"> -</t>
  </si>
  <si>
    <t>ณ วันที่ 31 มีนาคม 2568</t>
  </si>
  <si>
    <t>R1</t>
  </si>
  <si>
    <t>“ยังไม่ได้ตรวจสอบ”</t>
  </si>
  <si>
    <t>หน่วย : พันบาท</t>
  </si>
  <si>
    <t>หมายเหตุ</t>
  </si>
  <si>
    <t xml:space="preserve"> งบการเงินรวม</t>
  </si>
  <si>
    <t xml:space="preserve"> งบการเงินเฉพาะกิจการ</t>
  </si>
  <si>
    <t xml:space="preserve">ณ วันที่ </t>
  </si>
  <si>
    <t>31 มีนาคม</t>
  </si>
  <si>
    <t>31 ธันวาคม</t>
  </si>
  <si>
    <t xml:space="preserve">สินทรัพย์ 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</si>
  <si>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</si>
  <si>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</si>
  <si>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</si>
  <si>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3 และ 5</t>
  </si>
  <si>
    <t>ลูกหนี้ตามสัญญาเช่าเงินทุนและลูกหนี้ขายผ่อนชำระหมุนเวียน</t>
  </si>
  <si>
    <t>ค่านายหน้าจ่ายเพื่อให้ได้มาซึ่งสัญญาที่ทำกับลูกค้า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</si>
  <si>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</si>
  <si>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</si>
  <si>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-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</si>
  <si>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</si>
  <si>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</si>
  <si>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</si>
  <si>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</si>
  <si>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</si>
  <si>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</si>
  <si>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</si>
  <si>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เงินลงทุนในการร่วมค้าและบริษัทร่วม</t>
  </si>
  <si>
    <t>ลูกหนี้ไม่หมุนเวียนอื่น</t>
  </si>
  <si>
    <t>ลูกหนี้ตามสัญญาเช่าเงินทุนไม่หมุนเวียน</t>
  </si>
  <si>
    <t>เงินให้สินเชื่อจากการซื้อลูกหนี้ที่คาดว่าจะได้รับชำระเกินกว่าหนึ่งปี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</si>
  <si>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</si>
  <si>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</si>
  <si>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</si>
  <si>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</si>
  <si>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</si>
  <si>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</si>
  <si>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สินทรัพย์ภาษีเงินได้ของงวดปัจจุบัน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</si>
  <si>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</si>
  <si>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</si>
  <si>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</si>
  <si>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</si>
  <si>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6"/>
        <rFont val="Angsana New"/>
        <family val="1"/>
        <charset val="222"/>
      </rPr>
      <t>(ต่อ)</t>
    </r>
  </si>
  <si>
    <t>ณ วันที่</t>
  </si>
  <si>
    <t xml:space="preserve"> 31 ธันวาคม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</si>
  <si>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</si>
  <si>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</si>
  <si>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</si>
  <si>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</si>
  <si>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3 และ 16</t>
  </si>
  <si>
    <t>ส่วนของหนี้สินระยะยาวที่ถึงกำหนดชำระภายในหนึ่งปี</t>
  </si>
  <si>
    <t>- หุ้นกู้ระยะยาว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</si>
  <si>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</si>
  <si>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</si>
  <si>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เงินกู้ยืมระยะสั้นจากบุคคลและบริษัทอื่น</t>
  </si>
  <si>
    <t>เงินกู้ยืมระยะสั้นจากบุคคลและกิจการที่เกี่ยวข้องกัน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</si>
  <si>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</si>
  <si>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</si>
  <si>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</si>
  <si>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</si>
  <si>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เจ้าหนี้ไม่หมุนเวียนอื่น</t>
  </si>
  <si>
    <t>หุ้นกู้ระยะยาว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</si>
  <si>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</si>
  <si>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</si>
  <si>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เงินกู้ยืมระยะยาวจากบุคคลที่เกี่ยวข้องกัน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</si>
  <si>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</si>
  <si>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</si>
  <si>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</si>
  <si>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</si>
  <si>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</si>
  <si>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  <charset val="222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</si>
  <si>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</si>
  <si>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</si>
  <si>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</si>
  <si>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1,775,271,295 หุ้น มูลค่าหุ้นละ 1 บาท</t>
  </si>
  <si>
    <t>ทุนที่ออกและชำระแล้ว</t>
  </si>
  <si>
    <t>หุ้นสามัญ 1,198,907,004 หุ้น มูลค่าหุ้นละ 1 บาท ชำระครบแล้ว</t>
  </si>
  <si>
    <t>ส่วนเกินมูลค่าหุ้นสามัญ</t>
  </si>
  <si>
    <t>ส่วนเกินมูลค่าหุ้นสามัญจากใบสำคัญแสดงสิทธิที่จะซื้อหุ้นสามัญหมดอายุ</t>
  </si>
  <si>
    <t>ส่วนเกิน (ต่ำกว่า) ทุนอื่น</t>
  </si>
  <si>
    <t>ส่วนต่ำกว่าทุนจากการรวมธุรกิจภายใต้การควบคุมเดียวกัน</t>
  </si>
  <si>
    <t>ส่วน (ต่ำกว่า) เกินทุนจากการเปลี่ยนแปลงสัดส่วนการถือหุ้นในบริษัทย่อย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</si>
  <si>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</si>
  <si>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</si>
  <si>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</si>
  <si>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</si>
  <si>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</si>
  <si>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</si>
  <si>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</si>
  <si>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</si>
  <si>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</si>
  <si>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</si>
  <si>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2567</t>
  </si>
  <si>
    <t>2567</t>
  </si>
  <si>
    <t>2566</t>
  </si>
  <si>
    <t>รายได้</t>
  </si>
  <si>
    <t>รายได้จากการขายอสังหาริมทรัพย์และสินค้า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</si>
  <si>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</si>
  <si>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</si>
  <si>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</si>
  <si>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</si>
  <si>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ต้นทุนขายอสังหาริมทรัพย์และสินค้า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</si>
  <si>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</si>
  <si>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</si>
  <si>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</si>
  <si>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</si>
  <si>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</si>
  <si>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</si>
  <si>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</si>
  <si>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ขาดทุนจากการด้อยค่าซึ่งเป็นไปตาม TFRS 9</t>
  </si>
  <si>
    <t>ส่วนแบ่ง (ขาดทุน) กำไรจากเงินลงทุนในการร่วมค้า</t>
  </si>
  <si>
    <t>กำไรก่อน (ค่าใช้จ่าย) รายได้ภาษีเงินได้</t>
  </si>
  <si>
    <t>(ค่าใช้จ่าย) รายได้ภาษีเงินได้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</si>
  <si>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</si>
  <si>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</si>
  <si>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</si>
  <si>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กำไรจากการตีราคาที่ดินใหม่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</si>
  <si>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</si>
  <si>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</si>
  <si>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- สุทธิจากภาษีเงินได้</t>
  </si>
  <si>
    <t>กำไรเบ็ดเสร็จอื่นสำหรับปี - สุทธิจากภาษีเงินได้</t>
  </si>
  <si>
    <t>กำไรเบ็ดเสร็จรวมสำหรับงวด</t>
  </si>
  <si>
    <t>การแบ่งกำไร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</si>
  <si>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</si>
  <si>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</si>
  <si>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</si>
  <si>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</si>
  <si>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</si>
  <si>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</si>
  <si>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 xml:space="preserve">   กำไรต่อหุ้นปรับลด</t>
  </si>
  <si>
    <t>สำหรับงวดสามเดือนสิ้นสุดวันที่ 31 มีนาคม 2568</t>
  </si>
  <si>
    <t>2568</t>
  </si>
  <si>
    <t>รายได้จากการประกอบธุรกิจโรงแรม</t>
  </si>
  <si>
    <t>ต้นทุนจากการประกอบธุรกิจโรงแรม</t>
  </si>
  <si>
    <t>กำไร (ขาดทุน) จากกิจกรรมดำเนินงาน</t>
  </si>
  <si>
    <t>ส่วนแบ่ง (ขาดทุน) กำไรจากเงินลงทุนในการร่วมค้าและบริษัทร่วม</t>
  </si>
  <si>
    <t>กำไร (ขาดทุน) ก่อน (ค่าใช้จ่าย) รายได้ภาษีเงินได้</t>
  </si>
  <si>
    <t>กำไรเบ็ดเสร็จอื่น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</si>
  <si>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  <charset val="222"/>
      </rPr>
      <t>(ต่อ)</t>
    </r>
  </si>
  <si>
    <t>งบการเปลี่ยนแปลงส่วนของเจ้าของ</t>
  </si>
  <si>
    <t>งบการเงินรวม</t>
  </si>
  <si>
    <t>องค์ประกอบอื่นของ</t>
  </si>
  <si>
    <t>ส่วนต่ำกว่าทุน</t>
  </si>
  <si>
    <t>ส่วน (ต่ำกว่า) เกินทุน</t>
  </si>
  <si>
    <t>ส่วนเกินทุน</t>
  </si>
  <si>
    <t>ส่วนเกิน</t>
  </si>
  <si>
    <t>จากใบสำคัญแสดงสิทธิ</t>
  </si>
  <si>
    <t>จากการรวมธุรกิจ</t>
  </si>
  <si>
    <t>จากการเปลี่ยนแปลง</t>
  </si>
  <si>
    <t>จากการตีราคา</t>
  </si>
  <si>
    <t>รวมส่วนของ</t>
  </si>
  <si>
    <t>ส่วนได้เสีย</t>
  </si>
  <si>
    <t>ทุนที่ออกและ</t>
  </si>
  <si>
    <t>มูลค่าหุ้น</t>
  </si>
  <si>
    <t>ที่จะซื้อหุ้นสามัญ</t>
  </si>
  <si>
    <t>ภายใต้การควบคุม</t>
  </si>
  <si>
    <t>สัดส่วนการถือหุ้น</t>
  </si>
  <si>
    <t>ใบสำคัญแสดงสิทธิ</t>
  </si>
  <si>
    <t>ที่ดิน</t>
  </si>
  <si>
    <t>ผู้ถือหุ้น</t>
  </si>
  <si>
    <t>ที่ไม่มีอำนาจ</t>
  </si>
  <si>
    <t>ชำระแล้ว</t>
  </si>
  <si>
    <t>สามัญ</t>
  </si>
  <si>
    <t>หมดอายุ</t>
  </si>
  <si>
    <t>เดียวกัน</t>
  </si>
  <si>
    <t>ในบริษัทย่อย</t>
  </si>
  <si>
    <t>ของบริษัทใหญ่</t>
  </si>
  <si>
    <t>ควบคุม</t>
  </si>
  <si>
    <t xml:space="preserve">ผู้ถือหุ้น </t>
  </si>
  <si>
    <t>สำหรับงวดสามเดือนสิ้นสุดวันที่ 31 มีนาคม 2567</t>
  </si>
  <si>
    <t>ยอดคงเหลือ ณ วันที่ 1 มกราคม 2567</t>
  </si>
  <si>
    <t>การเพิ่มทุนหุ้นสามัญ</t>
  </si>
  <si>
    <t>ใบสำคัญแสดงสิทธิที่จะซื้อหุ้นสามัญ</t>
  </si>
  <si>
    <t>ใบสำคัญแสดงสิทธิที่จะซื้อหุ้นสามัญหมดอายุ</t>
  </si>
  <si>
    <t>การเปลี่ยนแปลงสัดส่วนการถือหุ้นในบริษัทย่อย</t>
  </si>
  <si>
    <t>จ่ายเงินปันผลโดยบริษัทย่อย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</si>
  <si>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</si>
  <si>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</si>
  <si>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</si>
  <si>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r>
      <t xml:space="preserve">งบการเปลี่ยนแปลงส่วนของเจ้าของ  </t>
    </r>
    <r>
      <rPr>
        <sz val="16"/>
        <rFont val="Angsana New"/>
        <family val="1"/>
        <charset val="222"/>
      </rPr>
      <t>(ต่อ)</t>
    </r>
  </si>
  <si>
    <t>งบการเงินเฉพาะกิจการ</t>
  </si>
  <si>
    <t>ส่วนเกินทุนจาก</t>
  </si>
  <si>
    <t>มูลค่าหุ้นสามัญ</t>
  </si>
  <si>
    <t>ที่จะซื้อหุ้นสามัญหมดอายุ</t>
  </si>
  <si>
    <t>การตีราคาที่ดิน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</si>
  <si>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</si>
  <si>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</si>
  <si>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</si>
  <si>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การเปลี่ยนแปลงผลเครดิตที่คาดว่าจะเกิดขึ้น</t>
  </si>
  <si>
    <t>หนี้สูญได้รับคืน</t>
  </si>
  <si>
    <t>(กลับรายการ) ขาดทุนจากมูลค่าสินค้าลดลง</t>
  </si>
  <si>
    <t>ค่าเสื่อมราคาและค่าตัดจำหน่าย</t>
  </si>
  <si>
    <t>ค่าใช้จ่ายรับประกันหลังการขาย (กลับรายการ)</t>
  </si>
  <si>
    <t>ค่าใช้จ่ายผลประโยชน์พนักงาน</t>
  </si>
  <si>
    <t>ค่าใช้จ่ายใบสำคัญแสดงสิทธิที่จะซื้อหุ้นสามัญของพนักงาน</t>
  </si>
  <si>
    <t>รายได้เงินปันผล</t>
  </si>
  <si>
    <t>ส่วนแบ่งขาดทุนจากเงินลงทุนในการร่วมค้า</t>
  </si>
  <si>
    <t>กำไรจากการเปลี่ยนแปลงมูลค่ายุติธรรมของอสังหาริมทรัพย์เพื่อการลงทุน</t>
  </si>
  <si>
    <t>ขาดทุนจากการเปลี่ยนแปลงประเภทสินทรัพย์</t>
  </si>
  <si>
    <t>ค่าใช้จ่าย (รายได้) ภาษีเงินได้</t>
  </si>
  <si>
    <t>เงินสดได้มาจากกิจกรรมดำเนินงาน</t>
  </si>
  <si>
    <t xml:space="preserve">  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</si>
  <si>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</si>
  <si>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ลูกหนี้ตามสัญญาเช่าเงินทุน</t>
  </si>
  <si>
    <t>เงินให้สินเชื่อจากการซื้อลูกหนี้</t>
  </si>
  <si>
    <t>ทรัพย์สินรอการขาย</t>
  </si>
  <si>
    <t>เงินจ่ายล่วงหน้าค่าที่ดิน</t>
  </si>
  <si>
    <t>เงินรับล่วงหน้าตามสัญญาจะซื้อจะขาย</t>
  </si>
  <si>
    <t>เงินรับล่วงหน้าตามสัญญาจะซื้อจะขายที่ดินแก่บริษัทย่อย</t>
  </si>
  <si>
    <t>ค่าประกันความเสียหายจ่าย</t>
  </si>
  <si>
    <t>จ่ายผลประโยชน์พนักงาน</t>
  </si>
  <si>
    <t>จ่ายผลประโยชน์พนักงานเมื่อเลิกจ้าง</t>
  </si>
  <si>
    <t>หนี้สินไม่หมุนเวียนอื่น</t>
  </si>
  <si>
    <t>เงินสดจ่ายภาษีเงินได้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</si>
  <si>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</si>
  <si>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6"/>
        <rFont val="Angsana New"/>
        <family val="1"/>
        <charset val="222"/>
      </rPr>
      <t>(ต่อ)</t>
    </r>
  </si>
  <si>
    <t>กระแสเงินสดจากกิจกรรมลงทุน</t>
  </si>
  <si>
    <t>ดอกเบี้ยรับ</t>
  </si>
  <si>
    <t>สินทรัพย์ทางการเงินหมุนเวียนอื่นเพิ่มขึ้น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</si>
  <si>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</si>
  <si>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</si>
  <si>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เงินฝากสถาบันการเงินที่มีภาระผูกพันลดลง</t>
  </si>
  <si>
    <t>เงินสดจ่ายซื้อเงินลงทุนในบริษัทย่อย</t>
  </si>
  <si>
    <t>เงินสดจ่ายเงินให้กู้ยืมระยะยาวแก่บุคคลหรือกิจการที่เกี่ยวข้องกัน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</si>
  <si>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</si>
  <si>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</si>
  <si>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</si>
  <si>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</si>
  <si>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เงินสดจ่ายซื้อสินทรัพย์ไม่มีตัวตนอื่น</t>
  </si>
  <si>
    <t>เงินสดรับจากเงินปันผลบริษัทย่อย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</si>
  <si>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</si>
  <si>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</si>
  <si>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</si>
  <si>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เงินสดรับจากเงินเบิกเกินบัญชีสถาบันการเงิน</t>
  </si>
  <si>
    <t>เงินสดจ่ายคืนเงินเบิกเกินบัญชีสถาบันการเงิน</t>
  </si>
  <si>
    <t>เงินสดรับจากหุ้นกู้ระยะสั้น</t>
  </si>
  <si>
    <t>เงินสดจ่ายคืนเงินกู้ยืมระยะสั้นจากสถาบันการเงิน</t>
  </si>
  <si>
    <t>เงินสดรับจ่ายคืนเจ้าหนี้ทรัสต์รีซีท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</si>
  <si>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</si>
  <si>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</si>
  <si>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เงินสดจ่ายคืนเงินกู้ยืมระยะสั้นจากกิจการที่เกี่ยวข้องกัน</t>
  </si>
  <si>
    <t>เงินสดรับจากหุ้นกู้ระยะยาว</t>
  </si>
  <si>
    <t>เงินสดจ่ายคืนหุ้นกู้ระยะยาว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</si>
  <si>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</si>
  <si>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</si>
  <si>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</si>
  <si>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เงินสดจ่ายค่าธรรมเนียมการกู้เงิน</t>
  </si>
  <si>
    <t>เงินสดรับจากใบสำคัญแสดงสิทธิที่จะซื้อหุ้นสามัญถูกใช้สิทธิ</t>
  </si>
  <si>
    <t>เงินสดรับจากการเปลี่ยนแปลงส่วนได้เสียในความเป็นเจ้าของในบริษัทย่อย</t>
  </si>
  <si>
    <t>เงินสดจ่ายเงินปันผลให้ส่วนได้เสียที่ไม่มีอำนาจควบคุม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</si>
  <si>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</si>
  <si>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</si>
  <si>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</si>
  <si>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มีนาคม</t>
  </si>
  <si>
    <t>เงินสด (ใช้ไปใน) กิจกรรมดำเนินงาน</t>
  </si>
  <si>
    <t>เงินสดรับจากเงินกู้ยืมระยะสั้นจากบุคคลและกิจการที่เกี่ยวข้องกัน</t>
  </si>
  <si>
    <t>(กำไร) จากการจำหน่ายสินทรัพย์</t>
  </si>
  <si>
    <t>3 และ 21</t>
  </si>
  <si>
    <t>เงินสดจ่ายซื้อสินทรัพย์สิทธิการใช้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</si>
</sst>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.00;[Black]\(#,##0.00\)"/>
    <numFmt numFmtId="185" formatCode="#,##0.00_ ;\-#,##0.00\ "/>
    <numFmt numFmtId="186" formatCode="#,##0;[Black]\(#,##0\)"/>
    <numFmt numFmtId="187" formatCode="#,##0;\(#,#00\)"/>
    <numFmt numFmtId="188" formatCode="#,##0.00;\ \ \(#,##0.00\)"/>
    <numFmt numFmtId="189" formatCode="0000"/>
    <numFmt numFmtId="190" formatCode="000000"/>
    <numFmt numFmtId="191" formatCode="0_)"/>
    <numFmt numFmtId="192" formatCode="General_)"/>
    <numFmt numFmtId="193" formatCode="#,##0.00&quot; $&quot;;[Red]\-#,##0.00&quot; $&quot;"/>
    <numFmt numFmtId="194" formatCode="d\.m\.yy"/>
    <numFmt numFmtId="195" formatCode="d\.mmm\.yy"/>
    <numFmt numFmtId="196" formatCode="d\.mmm"/>
    <numFmt numFmtId="197" formatCode="#,##0.00&quot; $&quot;;\-#,##0.00&quot; $&quot;"/>
    <numFmt numFmtId="198" formatCode="mmm\.yy"/>
    <numFmt numFmtId="199" formatCode="d/mm/yy\ "/>
    <numFmt numFmtId="200" formatCode="\$#,##0;\(\$#,##0\)"/>
    <numFmt numFmtId="201" formatCode="#,##0;\(#,##0\)"/>
    <numFmt numFmtId="202" formatCode="#,##0_);\(.###0.\)"/>
    <numFmt numFmtId="203" formatCode="#,##0;[Red]\(#,##0\)"/>
    <numFmt numFmtId="204" formatCode="[$-101041E]d\ mmm\ yy;@"/>
    <numFmt numFmtId="205" formatCode="#,##0.00\ ;\(#,##0.00\);&quot;-       &quot;\ \ \ "/>
    <numFmt numFmtId="206" formatCode="#,##0.00;\(#,##0.00\);\-"/>
    <numFmt numFmtId="207" formatCode="* \(#,##0\);* #,##0_);&quot;-&quot;??_);@"/>
    <numFmt numFmtId="208" formatCode="* #,##0_);* \(#,##0\);&quot;-&quot;??_);@"/>
    <numFmt numFmtId="209" formatCode="dd\ mm\ yy"/>
    <numFmt numFmtId="210" formatCode="#,##0.0000;\(#,##0.00000000\)"/>
    <numFmt numFmtId="211" formatCode="#,##0.00\ &quot;F&quot;;\-#,##0.00\ &quot;F&quot;"/>
    <numFmt numFmtId="212" formatCode="0.00_)"/>
    <numFmt numFmtId="213" formatCode="dd\-mmm\-yy_)"/>
    <numFmt numFmtId="214" formatCode="\$#,##0.00;\(\$#,##0.00\)"/>
    <numFmt numFmtId="215" formatCode="mm/dd/yy"/>
    <numFmt numFmtId="216" formatCode="#,##0\ &quot;F&quot;;[Red]\-#,##0\ &quot;F&quot;"/>
    <numFmt numFmtId="217" formatCode="0.0%"/>
    <numFmt numFmtId="218" formatCode="_-[$€-2]* #,##0.00_-;\-[$€-2]* #,##0.00_-;_-[$€-2]* &quot;-&quot;??_-"/>
    <numFmt numFmtId="219" formatCode="0_);[Red]\(0\)"/>
    <numFmt numFmtId="220" formatCode="_(&quot;$&quot;* #,##0.0_);_(&quot;$&quot;* \(#,##0.0\);_(&quot;$&quot;* &quot;-&quot;??_);_(@_)"/>
    <numFmt numFmtId="221" formatCode="#,##0\ &quot;FB&quot;;\-#,##0\ &quot;FB&quot;"/>
    <numFmt numFmtId="222" formatCode="0%_);\(0%\)"/>
    <numFmt numFmtId="223" formatCode="&quot;ฃค&quot;#,##0;&quot;ฃค&quot;\-#,##0"/>
    <numFmt numFmtId="224" formatCode="0&quot;  &quot;"/>
    <numFmt numFmtId="225" formatCode="&quot;$&quot;#,##0.000_);[Red]\(&quot;$&quot;#,##0.000\)"/>
    <numFmt numFmtId="226" formatCode="#,##0.0_);[Red]\(#,##0.0\)"/>
    <numFmt numFmtId="227" formatCode="d\.m\.yy\ h:mm"/>
    <numFmt numFmtId="228" formatCode="_-* #,##0.00\ &quot;F&quot;_-;\-* #,##0.00\ &quot;F&quot;_-;_-* &quot;-&quot;??\ &quot;F&quot;_-;_-@_-"/>
    <numFmt numFmtId="229" formatCode="0.00&quot;  &quot;"/>
    <numFmt numFmtId="230" formatCode="#,##0.00_ ;[Red]\(#,##0.00\)\ "/>
    <numFmt numFmtId="231" formatCode="#,##0.00\ &quot;FB&quot;;[Red]\-#,##0.00\ &quot;FB&quot;"/>
    <numFmt numFmtId="232" formatCode="_-&quot;Dfl.&quot;\ * #,##0.00_-;_-&quot;Dfl.&quot;\ * #,##0.00\-;_-&quot;Dfl.&quot;\ * &quot;-&quot;??_-;_-@_-"/>
    <numFmt numFmtId="233" formatCode="_-* #,##0.00_-;_-* #,##0.00\-;_-* &quot;-&quot;??_-;_-@_-"/>
    <numFmt numFmtId="234" formatCode="_-&quot;?&quot;* #,##0_-;\-&quot;?&quot;* #,##0_-;_-&quot;?&quot;* &quot;-&quot;_-;_-@_-"/>
    <numFmt numFmtId="235" formatCode="_-&quot;?&quot;* #,##0.00_-;\-&quot;?&quot;* #,##0.00_-;_-&quot;?&quot;* &quot;-&quot;??_-;_-@_-"/>
    <numFmt numFmtId="236" formatCode="&quot;\&quot;#,##0;[Red]&quot;\&quot;\-#,##0"/>
    <numFmt numFmtId="237" formatCode="&quot;\&quot;#,##0.00;[Red]&quot;\&quot;\-#,##0.00"/>
    <numFmt numFmtId="238" formatCode="0.000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฿&quot;#,\);\(&quot;฿&quot;#,##0\)"/>
    <numFmt numFmtId="243" formatCode="0.000_)"/>
    <numFmt numFmtId="244" formatCode="\t&quot;฿&quot;#,##0_);\(\t&quot;฿&quot;#,##0\)"/>
    <numFmt numFmtId="245" formatCode="#,##0.0000_);\-#,##0.0000"/>
    <numFmt numFmtId="246" formatCode="[$-1010409]d\ mmmm\ yyyy;@"/>
    <numFmt numFmtId="247" formatCode="[$-409]h:mm:ss\ AM/PM"/>
    <numFmt numFmtId="248" formatCode="[$€-2]\ #,##0.00_);[Red]\([$€-2]\ #,##0.00\)"/>
    <numFmt numFmtId="249" formatCode="dd\-mm\-yy"/>
    <numFmt numFmtId="250" formatCode="#,##0.00\ ;&quot; (&quot;#,##0.00\);&quot; -&quot;#\ ;@\ "/>
    <numFmt numFmtId="251" formatCode="\t&quot;฿&quot;#,##0.00_);[Red]\(\t&quot;฿&quot;#,##0.00\)"/>
    <numFmt numFmtId="252" formatCode="_-* #,##0_-;\-* #,##0_-;_-* &quot;-&quot;??_-;_-@_-"/>
    <numFmt numFmtId="253" formatCode="#,##0.00000000000"/>
    <numFmt numFmtId="254" formatCode="0.0000&quot;  &quot;"/>
    <numFmt numFmtId="255" formatCode="[$-1070000]d/m/yy;@"/>
    <numFmt numFmtId="256" formatCode="#,##0\ \ ;\(#,##0\)\ ;\—\ \ \ \ "/>
    <numFmt numFmtId="257" formatCode="_(&quot;฿&quot;* #,##0.0_);_(&quot;฿&quot;* \(#,##0.0\);_(&quot;฿&quot;* &quot;-&quot;??_);_(@_)"/>
    <numFmt numFmtId="258" formatCode="&quot;?&quot;#,##0;[Red]\-&quot;?&quot;#,##0"/>
    <numFmt numFmtId="259" formatCode="0.0&quot;  &quot;"/>
    <numFmt numFmtId="260" formatCode="#,##0&quot; F&quot;_);[Red]\(#,##0&quot; F&quot;\)"/>
    <numFmt numFmtId="261" formatCode="\60\4\7\:"/>
    <numFmt numFmtId="262" formatCode="&quot;฿&quot;#,##0.000_);[Red]\(&quot;฿&quot;#,##0.000\)"/>
    <numFmt numFmtId="263" formatCode="&quot;฿&quot;#,\);\(&quot;฿&quot;#,\)"/>
    <numFmt numFmtId="264" formatCode="&quot;฿&quot;#,;\(&quot;฿&quot;#,\)"/>
    <numFmt numFmtId="265" formatCode="d\ \ด\ด\ด\ \_x0000_\_x0000_"/>
    <numFmt numFmtId="266" formatCode="_(* #,##0.0000_);_(* \(#,##0.0000\);_(* &quot;-&quot;??_);_(@_)"/>
    <numFmt numFmtId="267" formatCode="_ * #,##0_ ;_ * \-#,##0_ ;_ * \-??_ ;_ @_ "/>
    <numFmt numFmtId="268" formatCode="mmmm\-yy"/>
    <numFmt numFmtId="269" formatCode="#,##0.00\ ;\-#,##0.00\ ;&quot; -&quot;#\ ;@\ "/>
    <numFmt numFmtId="270" formatCode="&quot;True&quot;;&quot;True&quot;;&quot;False&quot;"/>
    <numFmt numFmtId="271" formatCode="_-* #,##0.0000_-;\-* #,##0.0000_-;_-* &quot;-&quot;??_-;_-@_-"/>
    <numFmt numFmtId="272" formatCode="&quot;\&quot;#,##0;&quot;\&quot;\-#,##0"/>
    <numFmt numFmtId="273" formatCode="0.0_)\%;\(0.0\)\%;0.0_)\%;@_)_%"/>
    <numFmt numFmtId="274" formatCode="#,##0.0_)_%;\(#,##0.0\)_%;0.0_)_%;@_)_%"/>
    <numFmt numFmtId="275" formatCode="#,##0.0_);\(#,##0.0\);#,##0.0_);@_)"/>
    <numFmt numFmtId="276" formatCode="&quot;฿&quot;_(#,##0.00_);&quot;฿&quot;\(#,##0.00\);&quot;฿&quot;_(0.00_);@_)"/>
    <numFmt numFmtId="277" formatCode="#,##0.00_);\(#,##0.00\);0.00_);@_)"/>
    <numFmt numFmtId="278" formatCode="\€_(#,##0.00_);\€\(#,##0.00\);\€_(0.00_);@_)"/>
    <numFmt numFmtId="279" formatCode="_ * #,##0_)\ _฿_ ;_ * \(#,##0\)\ _฿_ ;_ * &quot;-&quot;_)\ _฿_ ;_ @_ "/>
    <numFmt numFmtId="280" formatCode="#,##0_)\x;\(#,##0\)\x;0_)\x;@_)_x"/>
    <numFmt numFmtId="281" formatCode="#,##0_)_x;\(#,##0\)_x;0_)_x;@_)_x"/>
    <numFmt numFmtId="282" formatCode="_-#,##0_-;[Red]\(#,##0\);_-\ \ &quot;-&quot;_-;_-@_-"/>
    <numFmt numFmtId="283" formatCode="_-#,##0.00_-;[Red]\(#,##0.00\);_-\ \ &quot;-&quot;_-;_-@_-"/>
    <numFmt numFmtId="284" formatCode="dd/mmm/yy;_-\ &quot;N/A&quot;_-;_-\ &quot;-&quot;_-"/>
    <numFmt numFmtId="285" formatCode="mmm/yy;_-\ &quot;N/A&quot;_-;_-\ &quot;-&quot;_-"/>
    <numFmt numFmtId="286" formatCode="_-#,##0%_-;[Red]\(#,##0%\);_-\ &quot;-&quot;_-"/>
    <numFmt numFmtId="287" formatCode="_-#,###,_-;[Red]\(#,###,\);_-\ \ &quot;-&quot;_-;_-@_-"/>
    <numFmt numFmtId="288" formatCode="_-#,###.00,_-;[Red]\(#,###.00,\);_-\ \ &quot;-&quot;_-;_-@_-"/>
    <numFmt numFmtId="289" formatCode="_ * #,##0.00_ ;_ * \-#,##0.00_ ;_ * &quot;-&quot;??_ ;_ @_ "/>
    <numFmt numFmtId="290" formatCode="_ * #,##0_ ;_ * \-#,##0_ ;_ * &quot;-&quot;_ ;_ @_ "/>
    <numFmt numFmtId="291" formatCode="#.\ \ "/>
    <numFmt numFmtId="292" formatCode="##.\ \ "/>
    <numFmt numFmtId="293" formatCode="_(* #,##0_);_(* \(#,##0\);_(* &quot;-&quot;_);@_)"/>
    <numFmt numFmtId="294" formatCode="_(* #,##0.0_);_(* \(#,##0.0\);_(* &quot;-&quot;?_);@_)"/>
    <numFmt numFmtId="295" formatCode="_(* #,##0_);_(* \(#,##0\);_(* &quot;-&quot;?_);@_)"/>
    <numFmt numFmtId="296" formatCode="#,##0;\-#,##0;&quot;-&quot;"/>
    <numFmt numFmtId="297" formatCode="#,##0_%_);\(#,##0\)_%;#,##0_%_);@_%_)"/>
    <numFmt numFmtId="298" formatCode="#,##0.00_ ;[Red]\-#,##0.00\ "/>
    <numFmt numFmtId="299" formatCode="\t#,##0_);[Red]\(\t#,##0\)"/>
    <numFmt numFmtId="300" formatCode="#,##0.000"/>
    <numFmt numFmtId="301" formatCode="&quot;฿&quot;#,##0.00;\(&quot;฿&quot;#,##0.00\)"/>
    <numFmt numFmtId="302" formatCode="&quot;฿&quot;#,##0_%_);\(&quot;฿&quot;#,##0\)_%;&quot;฿&quot;#,##0_%_);@_%_)"/>
    <numFmt numFmtId="303" formatCode="_-&quot;£&quot;* #,##0.00_-;\-&quot;£&quot;* #,##0.00_-;_-&quot;£&quot;* &quot;-&quot;??_-;_-@_-"/>
    <numFmt numFmtId="304" formatCode="&quot;฿&quot;#,##0\ ;\(&quot;฿&quot;#,##0\)"/>
    <numFmt numFmtId="305" formatCode="m/d/yy_%_)"/>
    <numFmt numFmtId="306" formatCode="0.0000"/>
    <numFmt numFmtId="307" formatCode="&quot;฿&quot;##,##0_);[Red]\(&quot;฿&quot;#,##0\)"/>
    <numFmt numFmtId="308" formatCode="0_%_);\(0\)_%;0_%_);@_%_)"/>
    <numFmt numFmtId="309" formatCode="0.0\%_);\(0.0\%\);0.0\%_);@_%_)"/>
    <numFmt numFmtId="310" formatCode="#,##0.0\ ;\(#,##0.0\);&quot;  -&quot;\ _);@\ "/>
    <numFmt numFmtId="311" formatCode="&quot;0&quot;#.0"/>
    <numFmt numFmtId="312" formatCode="&quot;0&quot;#"/>
    <numFmt numFmtId="313" formatCode="&quot;฿&quot;\t#,##0_);[Red]\(&quot;฿&quot;\t#,##0\)"/>
    <numFmt numFmtId="314" formatCode="0.0\x_)_);&quot;NM&quot;_x_)_);0.0\x_)_);@_%_)"/>
    <numFmt numFmtId="315" formatCode="#,##0.0\ ;\(#,##0.0\);&quot;  -&quot;\ "/>
    <numFmt numFmtId="316" formatCode="_(* #,##0.00_);[Red]_(* \(#,##0.00\);_(* &quot;-&quot;??_);_(@_)"/>
    <numFmt numFmtId="317" formatCode="0.00%;\(0.00%\)"/>
    <numFmt numFmtId="318" formatCode="000"/>
    <numFmt numFmtId="319" formatCode="\C\R000"/>
    <numFmt numFmtId="320" formatCode="0.0%_);\(0.0%\)"/>
    <numFmt numFmtId="321" formatCode="0.0000%"/>
    <numFmt numFmtId="322" formatCode="&quot;฿&quot;_#\,##0_);[Red]\(&quot;฿&quot;_#\,##0\)"/>
    <numFmt numFmtId="323" formatCode="_-* #,##0.0_-;\-* #,##0.0_-;_-* &quot;-&quot;??_-;_-@_-"/>
    <numFmt numFmtId="324" formatCode="_(* #,##0.0_);_(* \(#,##0.0\);_(* &quot;-&quot;??_);_(@_)"/>
    <numFmt numFmtId="325" formatCode="_ &quot;\&quot;* #,##0_ ;_ &quot;\&quot;* \-#,##0_ ;_ &quot;\&quot;* &quot;-&quot;_ ;_ @_ "/>
    <numFmt numFmtId="326" formatCode="_ &quot;\&quot;* #,##0.00_ ;_ &quot;\&quot;* \-#,##0.00_ ;_ &quot;\&quot;* &quot;-&quot;??_ ;_ @_ "/>
    <numFmt numFmtId="327" formatCode="#,##0\ ;\ \ \(#,##0\)"/>
    <numFmt numFmtId="328" formatCode="\-"/>
    <numFmt numFmtId="329" formatCode="_(* #,##0.00000_);_(* \(#,##0.00000\);_(* &quot;-&quot;?????_);_(@_)"/>
    <numFmt numFmtId="330" formatCode="_(* #,##0_);_(* \(#,##0\);_(* &quot;-&quot;??_);_(@_)"/>
    <numFmt numFmtId="331" formatCode="#,##0,_);\(#,##0,\)"/>
    <numFmt numFmtId="332" formatCode="#,##0\);\(#,##0\)"/>
    <numFmt numFmtId="333" formatCode="#,##0.00;[Black]\ \(#,##0\)"/>
    <numFmt numFmtId="334" formatCode="#,##0;[Black]\ \(#,##0\)"/>
    <numFmt numFmtId="335" formatCode="#,##0.0;\(#,##0.0\)"/>
    <numFmt numFmtId="336" formatCode="_-* #,##0_-;\-* #,##0_-;_-* \-??_-;_-@_-"/>
  </numFmts>
  <fonts count="418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indexed="8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5"/>
      <name val="Angsana New"/>
      <family val="1"/>
      <charset val="222"/>
    </font>
    <font>
      <sz val="10"/>
      <name val="Angsana New"/>
      <family val="1"/>
      <charset val="222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i/>
      <sz val="14"/>
      <name val="Angsana New"/>
      <family val="1"/>
      <charset val="222"/>
    </font>
    <font>
      <sz val="10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2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2"/>
      <color theme="0"/>
      <name val="Angsana New"/>
      <family val="1"/>
      <charset val="222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594">
    <xf numFmtId="0" fontId="0" fillId="0" borderId="0">
      <alignment vertical="top" wrapText="1"/>
    </xf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3" fillId="0" borderId="0" applyNumberFormat="0" applyFill="0" applyBorder="0" applyProtection="0">
      <alignment vertical="top" wrapText="1"/>
    </xf>
    <xf numFmtId="0" fontId="14" fillId="2" borderId="0" applyNumberFormat="0" applyBorder="0" applyProtection="0">
      <alignment vertical="top" wrapText="1"/>
    </xf>
    <xf numFmtId="0" fontId="14" fillId="3" borderId="0" applyNumberFormat="0" applyBorder="0" applyProtection="0">
      <alignment vertical="top" wrapText="1"/>
    </xf>
    <xf numFmtId="0" fontId="13" fillId="4" borderId="0" applyNumberFormat="0" applyBorder="0" applyProtection="0">
      <alignment vertical="top" wrapText="1"/>
    </xf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176" fontId="31" fillId="0" borderId="0" applyFill="0" applyBorder="0" applyProtection="0">
      <alignment vertical="top" wrapText="1"/>
    </xf>
    <xf numFmtId="175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15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34" fillId="0" borderId="0" applyFont="0" applyFill="0" applyBorder="0" applyAlignment="0" applyProtection="0"/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7" fontId="31" fillId="0" borderId="0" applyFill="0" applyBorder="0" applyProtection="0">
      <alignment vertical="top" wrapText="1"/>
    </xf>
    <xf numFmtId="178" fontId="15" fillId="0" borderId="0"/>
    <xf numFmtId="0" fontId="12" fillId="5" borderId="0" applyNumberFormat="0" applyBorder="0" applyProtection="0">
      <alignment vertical="top" wrapText="1"/>
    </xf>
    <xf numFmtId="0" fontId="30" fillId="0" borderId="0">
      <alignment vertical="top" wrapText="1"/>
    </xf>
    <xf numFmtId="0" fontId="39" fillId="0" borderId="0" applyNumberFormat="0" applyFill="0" applyBorder="0" applyAlignment="0" applyProtection="0"/>
    <xf numFmtId="0" fontId="10" fillId="0" borderId="0" applyNumberFormat="0" applyFill="0" applyBorder="0" applyProtection="0">
      <alignment vertical="top" wrapText="1"/>
    </xf>
    <xf numFmtId="0" fontId="40" fillId="37" borderId="0" applyNumberFormat="0" applyBorder="0" applyAlignment="0" applyProtection="0"/>
    <xf numFmtId="0" fontId="9" fillId="0" borderId="0" applyNumberFormat="0" applyFill="0" applyBorder="0" applyProtection="0">
      <alignment vertical="top" wrapText="1"/>
    </xf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5" fillId="0" borderId="12" applyNumberFormat="0" applyFill="0" applyAlignment="0" applyProtection="0"/>
    <xf numFmtId="0" fontId="46" fillId="39" borderId="0" applyNumberFormat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34" fillId="0" borderId="0"/>
    <xf numFmtId="0" fontId="17" fillId="0" borderId="0"/>
    <xf numFmtId="0" fontId="34" fillId="40" borderId="13" applyNumberFormat="0" applyFont="0" applyAlignment="0" applyProtection="0"/>
    <xf numFmtId="0" fontId="47" fillId="35" borderId="14" applyNumberFormat="0" applyAlignment="0" applyProtection="0"/>
    <xf numFmtId="0" fontId="31" fillId="0" borderId="0" applyNumberFormat="0" applyFill="0" applyBorder="0" applyProtection="0">
      <alignment vertical="top" wrapText="1"/>
    </xf>
    <xf numFmtId="0" fontId="31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11" fillId="0" borderId="0" applyNumberFormat="0" applyFill="0" applyBorder="0" applyProtection="0">
      <alignment vertical="top" wrapText="1"/>
    </xf>
    <xf numFmtId="0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1" fontId="8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0" fontId="18" fillId="6" borderId="0" applyNumberFormat="0" applyBorder="0" applyProtection="0">
      <alignment vertical="top" wrapText="1"/>
    </xf>
    <xf numFmtId="0" fontId="34" fillId="0" borderId="0"/>
    <xf numFmtId="0" fontId="31" fillId="0" borderId="0">
      <alignment vertical="top" wrapText="1"/>
    </xf>
    <xf numFmtId="0" fontId="8" fillId="0" borderId="0"/>
    <xf numFmtId="0" fontId="19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20" fillId="0" borderId="0"/>
    <xf numFmtId="0" fontId="21" fillId="0" borderId="0"/>
    <xf numFmtId="39" fontId="23" fillId="0" borderId="0"/>
    <xf numFmtId="39" fontId="23" fillId="0" borderId="0"/>
    <xf numFmtId="39" fontId="24" fillId="0" borderId="0"/>
    <xf numFmtId="0" fontId="25" fillId="8" borderId="0" applyNumberFormat="0" applyBorder="0" applyProtection="0">
      <alignment vertical="top" wrapText="1"/>
    </xf>
    <xf numFmtId="0" fontId="28" fillId="9" borderId="0" applyNumberFormat="0" applyBorder="0" applyProtection="0">
      <alignment vertical="top" wrapText="1"/>
    </xf>
    <xf numFmtId="0" fontId="31" fillId="7" borderId="2" applyNumberFormat="0" applyProtection="0">
      <alignment vertical="top" wrapText="1"/>
    </xf>
    <xf numFmtId="0" fontId="26" fillId="0" borderId="1" applyNumberFormat="0" applyFill="0" applyProtection="0">
      <alignment vertical="top" wrapText="1"/>
    </xf>
    <xf numFmtId="0" fontId="27" fillId="0" borderId="3" applyNumberFormat="0" applyFill="0" applyProtection="0">
      <alignment vertical="top" wrapText="1"/>
    </xf>
    <xf numFmtId="0" fontId="48" fillId="0" borderId="0" applyNumberFormat="0" applyFill="0" applyBorder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7" fillId="35" borderId="14" applyNumberFormat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0" fontId="50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35" fillId="28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35" fillId="22" borderId="0" applyNumberFormat="0" applyBorder="0" applyAlignment="0" applyProtection="0"/>
    <xf numFmtId="0" fontId="35" fillId="29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30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31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32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35" fillId="26" borderId="0" applyNumberFormat="0" applyBorder="0" applyAlignment="0" applyProtection="0"/>
    <xf numFmtId="0" fontId="35" fillId="33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35" fillId="27" borderId="0" applyNumberFormat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40" borderId="13" applyNumberFormat="0" applyFont="0" applyAlignment="0" applyProtection="0"/>
    <xf numFmtId="0" fontId="7" fillId="0" borderId="0"/>
    <xf numFmtId="171" fontId="7" fillId="0" borderId="0" applyFont="0" applyFill="0" applyBorder="0" applyAlignment="0" applyProtection="0"/>
    <xf numFmtId="0" fontId="6" fillId="0" borderId="0"/>
    <xf numFmtId="0" fontId="17" fillId="0" borderId="0"/>
    <xf numFmtId="171" fontId="51" fillId="0" borderId="0" applyFont="0" applyFill="0" applyBorder="0" applyAlignment="0" applyProtection="0"/>
    <xf numFmtId="2" fontId="19" fillId="0" borderId="0" applyNumberFormat="0"/>
    <xf numFmtId="0" fontId="8" fillId="0" borderId="0"/>
    <xf numFmtId="0" fontId="15" fillId="0" borderId="0"/>
    <xf numFmtId="0" fontId="15" fillId="0" borderId="0"/>
    <xf numFmtId="189" fontId="52" fillId="0" borderId="0">
      <alignment horizontal="left"/>
    </xf>
    <xf numFmtId="190" fontId="53" fillId="0" borderId="0">
      <alignment horizontal="left"/>
    </xf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9" fontId="57" fillId="0" borderId="0"/>
    <xf numFmtId="9" fontId="57" fillId="0" borderId="0"/>
    <xf numFmtId="9" fontId="19" fillId="0" borderId="0"/>
    <xf numFmtId="9" fontId="19" fillId="0" borderId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58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58" fillId="60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58" fillId="63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58" fillId="66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7" fillId="67" borderId="0" applyNumberFormat="0" applyBorder="0" applyAlignment="0" applyProtection="0"/>
    <xf numFmtId="0" fontId="17" fillId="56" borderId="0" applyNumberFormat="0" applyBorder="0" applyAlignment="0" applyProtection="0"/>
    <xf numFmtId="0" fontId="58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58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9" fillId="42" borderId="0" applyNumberFormat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60" fillId="0" borderId="0" applyFont="0"/>
    <xf numFmtId="192" fontId="61" fillId="73" borderId="19"/>
    <xf numFmtId="192" fontId="61" fillId="73" borderId="19"/>
    <xf numFmtId="0" fontId="8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2" fillId="74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75" borderId="21" applyNumberFormat="0" applyAlignment="0" applyProtection="0"/>
    <xf numFmtId="0" fontId="67" fillId="0" borderId="22">
      <alignment horizontal="center"/>
    </xf>
    <xf numFmtId="41" fontId="19" fillId="0" borderId="0" applyNumberFormat="0" applyBorder="0"/>
    <xf numFmtId="38" fontId="68" fillId="0" borderId="0" applyFont="0" applyFill="0" applyBorder="0" applyAlignment="0" applyProtection="0"/>
    <xf numFmtId="197" fontId="2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70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01" fontId="15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6" fontId="17" fillId="0" borderId="0" applyFont="0" applyFill="0" applyBorder="0" applyAlignment="0" applyProtection="0"/>
    <xf numFmtId="205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6" fontId="57" fillId="0" borderId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8" fillId="0" borderId="0" applyBorder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6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75" fillId="0" borderId="0"/>
    <xf numFmtId="211" fontId="57" fillId="0" borderId="0"/>
    <xf numFmtId="201" fontId="75" fillId="0" borderId="0"/>
    <xf numFmtId="211" fontId="57" fillId="0" borderId="0"/>
    <xf numFmtId="211" fontId="57" fillId="0" borderId="0"/>
    <xf numFmtId="211" fontId="57" fillId="0" borderId="0"/>
    <xf numFmtId="211" fontId="57" fillId="0" borderId="0"/>
    <xf numFmtId="0" fontId="76" fillId="0" borderId="0" applyNumberFormat="0" applyAlignment="0">
      <alignment horizontal="left"/>
    </xf>
    <xf numFmtId="207" fontId="75" fillId="0" borderId="0" applyFill="0" applyBorder="0" applyProtection="0"/>
    <xf numFmtId="207" fontId="75" fillId="0" borderId="6" applyFill="0" applyProtection="0"/>
    <xf numFmtId="207" fontId="75" fillId="0" borderId="4" applyFill="0" applyProtection="0"/>
    <xf numFmtId="193" fontId="2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9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12" fontId="57" fillId="0" borderId="0"/>
    <xf numFmtId="213" fontId="57" fillId="0" borderId="0"/>
    <xf numFmtId="214" fontId="75" fillId="0" borderId="0"/>
    <xf numFmtId="213" fontId="57" fillId="0" borderId="0"/>
    <xf numFmtId="176" fontId="15" fillId="0" borderId="0"/>
    <xf numFmtId="213" fontId="57" fillId="0" borderId="0"/>
    <xf numFmtId="213" fontId="57" fillId="0" borderId="0"/>
    <xf numFmtId="213" fontId="57" fillId="0" borderId="0"/>
    <xf numFmtId="212" fontId="57" fillId="0" borderId="0"/>
    <xf numFmtId="215" fontId="8" fillId="0" borderId="0" applyFont="0" applyFill="0" applyBorder="0" applyAlignment="0" applyProtection="0"/>
    <xf numFmtId="14" fontId="77" fillId="0" borderId="0" applyFill="0" applyBorder="0" applyAlignment="0"/>
    <xf numFmtId="208" fontId="75" fillId="0" borderId="0" applyFill="0" applyBorder="0" applyProtection="0"/>
    <xf numFmtId="208" fontId="75" fillId="0" borderId="6" applyFill="0" applyProtection="0"/>
    <xf numFmtId="208" fontId="75" fillId="0" borderId="4" applyFill="0" applyProtection="0"/>
    <xf numFmtId="216" fontId="57" fillId="0" borderId="0"/>
    <xf numFmtId="217" fontId="57" fillId="0" borderId="0"/>
    <xf numFmtId="200" fontId="75" fillId="0" borderId="0"/>
    <xf numFmtId="217" fontId="57" fillId="0" borderId="0"/>
    <xf numFmtId="217" fontId="57" fillId="0" borderId="0"/>
    <xf numFmtId="217" fontId="57" fillId="0" borderId="0"/>
    <xf numFmtId="216" fontId="57" fillId="0" borderId="0"/>
    <xf numFmtId="0" fontId="78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79" fillId="78" borderId="0" applyNumberFormat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80" fillId="0" borderId="0" applyNumberFormat="0" applyAlignment="0">
      <alignment horizontal="left"/>
    </xf>
    <xf numFmtId="218" fontId="71" fillId="0" borderId="0" applyFont="0" applyFill="0" applyBorder="0" applyAlignment="0" applyProtection="0"/>
    <xf numFmtId="218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0" fontId="83" fillId="43" borderId="0" applyNumberFormat="0" applyBorder="0" applyAlignment="0" applyProtection="0"/>
    <xf numFmtId="38" fontId="84" fillId="79" borderId="0" applyNumberFormat="0" applyBorder="0" applyAlignment="0" applyProtection="0"/>
    <xf numFmtId="220" fontId="85" fillId="0" borderId="0" applyNumberFormat="0" applyFill="0" applyBorder="0" applyProtection="0">
      <alignment horizontal="right"/>
    </xf>
    <xf numFmtId="0" fontId="86" fillId="73" borderId="23"/>
    <xf numFmtId="0" fontId="86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8" fillId="0" borderId="24" applyNumberFormat="0" applyAlignment="0" applyProtection="0">
      <alignment horizontal="left" vertical="center"/>
    </xf>
    <xf numFmtId="0" fontId="88" fillId="0" borderId="5">
      <alignment horizontal="left" vertical="center"/>
    </xf>
    <xf numFmtId="0" fontId="88" fillId="0" borderId="5">
      <alignment horizontal="left" vertical="center"/>
    </xf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192" fontId="97" fillId="0" borderId="19"/>
    <xf numFmtId="192" fontId="97" fillId="0" borderId="19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98" fillId="0" borderId="29" applyNumberFormat="0" applyFill="0" applyAlignment="0" applyProtection="0"/>
    <xf numFmtId="0" fontId="99" fillId="0" borderId="30"/>
    <xf numFmtId="0" fontId="100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0" borderId="30"/>
    <xf numFmtId="0" fontId="100" fillId="0" borderId="30"/>
    <xf numFmtId="0" fontId="100" fillId="0" borderId="30"/>
    <xf numFmtId="0" fontId="100" fillId="0" borderId="30"/>
    <xf numFmtId="0" fontId="101" fillId="81" borderId="0" applyNumberFormat="0" applyBorder="0" applyAlignment="0" applyProtection="0"/>
    <xf numFmtId="37" fontId="102" fillId="0" borderId="0"/>
    <xf numFmtId="212" fontId="103" fillId="0" borderId="0"/>
    <xf numFmtId="221" fontId="57" fillId="0" borderId="0"/>
    <xf numFmtId="212" fontId="1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22" fillId="0" borderId="0"/>
    <xf numFmtId="0" fontId="29" fillId="0" borderId="0"/>
    <xf numFmtId="0" fontId="29" fillId="0" borderId="0"/>
    <xf numFmtId="0" fontId="16" fillId="0" borderId="0"/>
    <xf numFmtId="0" fontId="5" fillId="0" borderId="0"/>
    <xf numFmtId="0" fontId="15" fillId="0" borderId="0"/>
    <xf numFmtId="0" fontId="15" fillId="0" borderId="0"/>
    <xf numFmtId="0" fontId="8" fillId="0" borderId="0"/>
    <xf numFmtId="0" fontId="5" fillId="0" borderId="0"/>
    <xf numFmtId="0" fontId="104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8" fillId="0" borderId="0"/>
    <xf numFmtId="0" fontId="15" fillId="0" borderId="0"/>
    <xf numFmtId="0" fontId="10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7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57" fillId="0" borderId="0"/>
    <xf numFmtId="0" fontId="105" fillId="0" borderId="0"/>
    <xf numFmtId="0" fontId="8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6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6" fillId="0" borderId="0"/>
    <xf numFmtId="0" fontId="106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57" fillId="0" borderId="0"/>
    <xf numFmtId="0" fontId="107" fillId="0" borderId="0"/>
    <xf numFmtId="0" fontId="8" fillId="0" borderId="0"/>
    <xf numFmtId="0" fontId="8" fillId="0" borderId="0"/>
    <xf numFmtId="0" fontId="19" fillId="0" borderId="0"/>
    <xf numFmtId="0" fontId="20" fillId="0" borderId="0"/>
    <xf numFmtId="0" fontId="104" fillId="0" borderId="0"/>
    <xf numFmtId="0" fontId="20" fillId="0" borderId="0"/>
    <xf numFmtId="0" fontId="29" fillId="0" borderId="0"/>
    <xf numFmtId="0" fontId="8" fillId="0" borderId="0"/>
    <xf numFmtId="0" fontId="15" fillId="0" borderId="0"/>
    <xf numFmtId="0" fontId="8" fillId="0" borderId="0"/>
    <xf numFmtId="0" fontId="5" fillId="0" borderId="0"/>
    <xf numFmtId="0" fontId="19" fillId="0" borderId="0"/>
    <xf numFmtId="0" fontId="8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107" fillId="0" borderId="0"/>
    <xf numFmtId="0" fontId="60" fillId="0" borderId="0"/>
    <xf numFmtId="0" fontId="15" fillId="82" borderId="2" applyNumberFormat="0" applyFont="0" applyAlignment="0" applyProtection="0"/>
    <xf numFmtId="169" fontId="8" fillId="0" borderId="0" applyFont="0" applyFill="0" applyBorder="0" applyAlignment="0" applyProtection="0"/>
    <xf numFmtId="0" fontId="108" fillId="74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222" fontId="8" fillId="0" borderId="0" applyFont="0" applyFill="0" applyBorder="0" applyAlignment="0" applyProtection="0"/>
    <xf numFmtId="196" fontId="24" fillId="0" borderId="0" applyFont="0" applyFill="0" applyBorder="0" applyAlignment="0" applyProtection="0"/>
    <xf numFmtId="223" fontId="11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92" fillId="0" borderId="30">
      <alignment horizontal="center"/>
    </xf>
    <xf numFmtId="3" fontId="60" fillId="0" borderId="0" applyFont="0" applyFill="0" applyBorder="0" applyAlignment="0" applyProtection="0"/>
    <xf numFmtId="0" fontId="60" fillId="83" borderId="0" applyNumberFormat="0" applyFont="0" applyBorder="0" applyAlignment="0" applyProtection="0"/>
    <xf numFmtId="169" fontId="8" fillId="0" borderId="0" applyFont="0" applyFill="0" applyBorder="0" applyAlignment="0" applyProtection="0"/>
    <xf numFmtId="224" fontId="24" fillId="0" borderId="0" applyFont="0" applyFill="0" applyBorder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11" fillId="0" borderId="0"/>
    <xf numFmtId="0" fontId="111" fillId="0" borderId="0"/>
    <xf numFmtId="225" fontId="8" fillId="0" borderId="0" applyNumberFormat="0" applyFill="0" applyBorder="0" applyAlignment="0" applyProtection="0">
      <alignment horizontal="left"/>
    </xf>
    <xf numFmtId="226" fontId="8" fillId="0" borderId="0"/>
    <xf numFmtId="226" fontId="8" fillId="0" borderId="0"/>
    <xf numFmtId="0" fontId="112" fillId="0" borderId="0" applyNumberFormat="0" applyFill="0" applyBorder="0" applyAlignment="0" applyProtection="0"/>
    <xf numFmtId="0" fontId="113" fillId="0" borderId="0"/>
    <xf numFmtId="0" fontId="77" fillId="0" borderId="0">
      <alignment vertical="top"/>
    </xf>
    <xf numFmtId="0" fontId="114" fillId="0" borderId="0" applyNumberFormat="0" applyBorder="0" applyAlignment="0"/>
    <xf numFmtId="0" fontId="114" fillId="0" borderId="0" applyNumberFormat="0" applyBorder="0" applyAlignment="0"/>
    <xf numFmtId="0" fontId="99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0" fontId="115" fillId="0" borderId="0" applyBorder="0">
      <alignment horizontal="right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116" fillId="0" borderId="0"/>
    <xf numFmtId="49" fontId="77" fillId="0" borderId="0" applyFill="0" applyBorder="0" applyAlignment="0"/>
    <xf numFmtId="227" fontId="24" fillId="0" borderId="0" applyFill="0" applyBorder="0" applyAlignment="0"/>
    <xf numFmtId="228" fontId="24" fillId="0" borderId="0" applyFill="0" applyBorder="0" applyAlignment="0"/>
    <xf numFmtId="0" fontId="117" fillId="0" borderId="0" applyFill="0" applyBorder="0" applyProtection="0">
      <alignment horizontal="center" vertical="top"/>
    </xf>
    <xf numFmtId="40" fontId="118" fillId="0" borderId="0"/>
    <xf numFmtId="0" fontId="119" fillId="0" borderId="0" applyNumberFormat="0" applyFill="0" applyBorder="0" applyAlignment="0" applyProtection="0"/>
    <xf numFmtId="0" fontId="79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69" fontId="8" fillId="0" borderId="0" applyFont="0" applyFill="0" applyBorder="0" applyAlignment="0" applyProtection="0"/>
    <xf numFmtId="40" fontId="60" fillId="0" borderId="0" applyFont="0" applyFill="0" applyBorder="0" applyAlignment="0" applyProtection="0"/>
    <xf numFmtId="167" fontId="121" fillId="0" borderId="0" applyFont="0" applyFill="0" applyBorder="0" applyAlignment="0" applyProtection="0"/>
    <xf numFmtId="229" fontId="24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34"/>
    <xf numFmtId="171" fontId="5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5" fillId="0" borderId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43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57" fillId="0" borderId="35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9" fontId="131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19" fillId="0" borderId="0"/>
    <xf numFmtId="0" fontId="6" fillId="0" borderId="0"/>
    <xf numFmtId="0" fontId="124" fillId="0" borderId="0"/>
    <xf numFmtId="0" fontId="124" fillId="0" borderId="0"/>
    <xf numFmtId="0" fontId="107" fillId="0" borderId="0"/>
    <xf numFmtId="0" fontId="74" fillId="0" borderId="0"/>
    <xf numFmtId="0" fontId="57" fillId="0" borderId="0"/>
    <xf numFmtId="0" fontId="8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2" fillId="0" borderId="0"/>
    <xf numFmtId="0" fontId="57" fillId="0" borderId="0"/>
    <xf numFmtId="0" fontId="5" fillId="0" borderId="0"/>
    <xf numFmtId="0" fontId="133" fillId="39" borderId="0" applyNumberFormat="0" applyBorder="0" applyAlignment="0" applyProtection="0"/>
    <xf numFmtId="231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7" fillId="0" borderId="0">
      <alignment vertical="top"/>
    </xf>
    <xf numFmtId="0" fontId="13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176" fontId="31" fillId="0" borderId="0" applyFill="0" applyBorder="0" applyProtection="0">
      <alignment vertical="top" wrapText="1"/>
    </xf>
    <xf numFmtId="0" fontId="6" fillId="0" borderId="0"/>
    <xf numFmtId="176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148" fillId="74" borderId="187" applyNumberFormat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/>
    <xf numFmtId="232" fontId="8" fillId="0" borderId="0" applyFont="0" applyFill="0" applyBorder="0" applyAlignment="0" applyProtection="0"/>
    <xf numFmtId="0" fontId="136" fillId="0" borderId="0"/>
    <xf numFmtId="233" fontId="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9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34" fontId="19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235" fontId="19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69" fontId="141" fillId="0" borderId="0" applyFont="0" applyFill="0" applyBorder="0" applyAlignment="0" applyProtection="0"/>
    <xf numFmtId="236" fontId="142" fillId="0" borderId="0" applyFont="0" applyFill="0" applyBorder="0" applyAlignment="0" applyProtection="0"/>
    <xf numFmtId="237" fontId="142" fillId="0" borderId="0" applyFont="0" applyFill="0" applyBorder="0" applyAlignment="0" applyProtection="0"/>
    <xf numFmtId="0" fontId="142" fillId="0" borderId="0"/>
    <xf numFmtId="0" fontId="15" fillId="0" borderId="0"/>
    <xf numFmtId="0" fontId="8" fillId="0" borderId="0"/>
    <xf numFmtId="0" fontId="8" fillId="0" borderId="0"/>
    <xf numFmtId="0" fontId="143" fillId="0" borderId="0"/>
    <xf numFmtId="0" fontId="17" fillId="41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84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7" fillId="42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85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17" fillId="43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7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7" fillId="44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86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5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87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7" fillId="46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7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17" fillId="47" borderId="0" applyNumberFormat="0" applyBorder="0" applyAlignment="0" applyProtection="0"/>
    <xf numFmtId="0" fontId="6" fillId="16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16" borderId="0" applyNumberFormat="0" applyBorder="0" applyAlignment="0" applyProtection="0"/>
    <xf numFmtId="0" fontId="79" fillId="0" borderId="143" applyNumberFormat="0" applyFill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48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85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17" fillId="49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17" fillId="44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9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50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7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3" fontId="8" fillId="0" borderId="138" applyNumberFormat="0" applyFont="0" applyFill="0" applyAlignment="0" applyProtection="0">
      <alignment vertical="center"/>
    </xf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8" fillId="0" borderId="142" applyNumberFormat="0" applyProtection="0">
      <alignment horizontal="left" vertical="center" indent="1"/>
    </xf>
    <xf numFmtId="0" fontId="54" fillId="44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218" fontId="291" fillId="0" borderId="186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8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58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58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58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87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87" borderId="0" applyNumberFormat="0" applyBorder="0" applyAlignment="0" applyProtection="0"/>
    <xf numFmtId="218" fontId="62" fillId="74" borderId="187" applyNumberFormat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58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58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58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58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28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78" fillId="0" borderId="0" applyNumberFormat="0" applyFill="0" applyBorder="0" applyAlignment="0" applyProtection="0"/>
    <xf numFmtId="192" fontId="146" fillId="0" borderId="0" applyFill="0" applyBorder="0" applyAlignment="0"/>
    <xf numFmtId="238" fontId="146" fillId="0" borderId="0" applyFill="0" applyBorder="0" applyAlignment="0"/>
    <xf numFmtId="239" fontId="147" fillId="0" borderId="0" applyFill="0" applyBorder="0" applyAlignment="0"/>
    <xf numFmtId="240" fontId="147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50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169" fontId="19" fillId="0" borderId="0" applyNumberFormat="0" applyBorder="0"/>
    <xf numFmtId="241" fontId="1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190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4" fillId="0" borderId="0" applyFont="0" applyFill="0" applyBorder="0" applyAlignment="0" applyProtection="0"/>
    <xf numFmtId="0" fontId="148" fillId="74" borderId="90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9" fillId="95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4" fontId="15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15" fillId="82" borderId="188" applyNumberFormat="0" applyFont="0" applyAlignment="0" applyProtection="0"/>
    <xf numFmtId="192" fontId="61" fillId="73" borderId="89"/>
    <xf numFmtId="192" fontId="61" fillId="73" borderId="89"/>
    <xf numFmtId="171" fontId="4" fillId="0" borderId="0" applyFont="0" applyFill="0" applyBorder="0" applyAlignment="0" applyProtection="0"/>
    <xf numFmtId="0" fontId="204" fillId="0" borderId="190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2" fontId="6" fillId="0" borderId="0" applyFont="0" applyFill="0" applyBorder="0" applyAlignment="0" applyProtection="0"/>
    <xf numFmtId="246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47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48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48" fillId="74" borderId="187" applyNumberFormat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48" fillId="74" borderId="187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93" fillId="74" borderId="189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7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4" fontId="153" fillId="0" borderId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4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ill="0" applyBorder="0" applyAlignment="0" applyProtection="0"/>
    <xf numFmtId="171" fontId="15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7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212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210" fontId="15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250" fontId="15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95" fillId="46" borderId="187" applyNumberFormat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1" fontId="5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" fillId="0" borderId="0"/>
    <xf numFmtId="192" fontId="97" fillId="0" borderId="139"/>
    <xf numFmtId="0" fontId="96" fillId="46" borderId="140" applyNumberFormat="0" applyAlignment="0" applyProtection="0"/>
    <xf numFmtId="0" fontId="175" fillId="46" borderId="140" applyNumberFormat="0" applyAlignment="0" applyProtection="0"/>
    <xf numFmtId="211" fontId="57" fillId="0" borderId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5" fillId="46" borderId="140" applyNumberFormat="0" applyAlignment="0" applyProtection="0"/>
    <xf numFmtId="211" fontId="57" fillId="0" borderId="0"/>
    <xf numFmtId="0" fontId="95" fillId="46" borderId="140" applyNumberFormat="0" applyAlignment="0" applyProtection="0"/>
    <xf numFmtId="0" fontId="158" fillId="0" borderId="0"/>
    <xf numFmtId="0" fontId="158" fillId="0" borderId="0"/>
    <xf numFmtId="192" fontId="146" fillId="0" borderId="0" applyFont="0" applyFill="0" applyBorder="0" applyAlignment="0" applyProtection="0"/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255" fontId="15" fillId="0" borderId="0"/>
    <xf numFmtId="213" fontId="57" fillId="0" borderId="0"/>
    <xf numFmtId="0" fontId="8" fillId="0" borderId="0"/>
    <xf numFmtId="0" fontId="159" fillId="79" borderId="0" applyNumberFormat="0" applyFont="0" applyFill="0" applyBorder="0" applyProtection="0">
      <alignment horizontal="left"/>
    </xf>
    <xf numFmtId="38" fontId="113" fillId="0" borderId="42">
      <alignment vertical="center"/>
    </xf>
    <xf numFmtId="217" fontId="19" fillId="0" borderId="0"/>
    <xf numFmtId="217" fontId="57" fillId="0" borderId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6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56" fontId="162" fillId="0" borderId="0">
      <alignment horizontal="right"/>
    </xf>
    <xf numFmtId="0" fontId="18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4" fillId="97" borderId="0" applyNumberFormat="0" applyBorder="0" applyAlignment="0" applyProtection="0"/>
    <xf numFmtId="257" fontId="85" fillId="0" borderId="0" applyNumberFormat="0" applyFill="0" applyBorder="0" applyProtection="0">
      <alignment horizontal="right"/>
    </xf>
    <xf numFmtId="0" fontId="88" fillId="0" borderId="43">
      <alignment horizontal="left" vertical="center"/>
    </xf>
    <xf numFmtId="0" fontId="88" fillId="0" borderId="43">
      <alignment horizontal="left" vertical="center"/>
    </xf>
    <xf numFmtId="0" fontId="165" fillId="0" borderId="44" applyNumberFormat="0" applyFill="0" applyAlignment="0" applyProtection="0"/>
    <xf numFmtId="0" fontId="166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8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218" fontId="108" fillId="74" borderId="120" applyNumberFormat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0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4" fontId="159" fillId="98" borderId="46">
      <alignment horizontal="center" vertical="center" wrapText="1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80" borderId="0">
      <alignment horizontal="left" wrapText="1"/>
    </xf>
    <xf numFmtId="258" fontId="8" fillId="0" borderId="0" applyBorder="0" applyAlignment="0"/>
    <xf numFmtId="10" fontId="84" fillId="80" borderId="37" applyNumberFormat="0" applyBorder="0" applyAlignment="0" applyProtection="0"/>
    <xf numFmtId="10" fontId="84" fillId="80" borderId="37" applyNumberFormat="0" applyBorder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259" fontId="8" fillId="0" borderId="0"/>
    <xf numFmtId="217" fontId="176" fillId="0" borderId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162" fillId="0" borderId="0"/>
    <xf numFmtId="0" fontId="162" fillId="0" borderId="0"/>
    <xf numFmtId="0" fontId="75" fillId="0" borderId="0" applyNumberFormat="0" applyFont="0" applyFill="0" applyBorder="0" applyProtection="0">
      <alignment horizontal="left" vertical="center"/>
    </xf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81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99" fillId="0" borderId="46"/>
    <xf numFmtId="0" fontId="100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84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0" fontId="187" fillId="0" borderId="0"/>
    <xf numFmtId="0" fontId="187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7" fillId="0" borderId="0"/>
    <xf numFmtId="0" fontId="71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15" fillId="0" borderId="0"/>
    <xf numFmtId="0" fontId="8" fillId="0" borderId="0"/>
    <xf numFmtId="0" fontId="148" fillId="74" borderId="197" applyNumberFormat="0" applyAlignment="0" applyProtection="0"/>
    <xf numFmtId="0" fontId="4" fillId="0" borderId="0"/>
    <xf numFmtId="0" fontId="8" fillId="0" borderId="0"/>
    <xf numFmtId="0" fontId="148" fillId="74" borderId="197" applyNumberFormat="0" applyAlignment="0" applyProtection="0"/>
    <xf numFmtId="0" fontId="20" fillId="0" borderId="0"/>
    <xf numFmtId="0" fontId="62" fillId="74" borderId="197" applyNumberFormat="0" applyAlignment="0" applyProtection="0"/>
    <xf numFmtId="0" fontId="8" fillId="0" borderId="0"/>
    <xf numFmtId="37" fontId="8" fillId="0" borderId="0"/>
    <xf numFmtId="0" fontId="15" fillId="0" borderId="0"/>
    <xf numFmtId="0" fontId="8" fillId="0" borderId="0"/>
    <xf numFmtId="0" fontId="104" fillId="0" borderId="0"/>
    <xf numFmtId="0" fontId="188" fillId="0" borderId="0"/>
    <xf numFmtId="0" fontId="19" fillId="0" borderId="0"/>
    <xf numFmtId="0" fontId="20" fillId="0" borderId="0"/>
    <xf numFmtId="0" fontId="17" fillId="0" borderId="0"/>
    <xf numFmtId="0" fontId="193" fillId="74" borderId="198" applyNumberFormat="0" applyAlignment="0" applyProtection="0"/>
    <xf numFmtId="0" fontId="15" fillId="0" borderId="0"/>
    <xf numFmtId="0" fontId="60" fillId="0" borderId="0"/>
    <xf numFmtId="0" fontId="6" fillId="0" borderId="0"/>
    <xf numFmtId="0" fontId="60" fillId="0" borderId="0"/>
    <xf numFmtId="251" fontId="15" fillId="0" borderId="0"/>
    <xf numFmtId="218" fontId="320" fillId="107" borderId="192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6" fillId="0" borderId="0"/>
    <xf numFmtId="0" fontId="6" fillId="0" borderId="0"/>
    <xf numFmtId="218" fontId="95" fillId="46" borderId="193" applyNumberFormat="0" applyAlignment="0" applyProtection="0"/>
    <xf numFmtId="0" fontId="6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8" fillId="0" borderId="0"/>
    <xf numFmtId="0" fontId="105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89" fillId="0" borderId="0"/>
    <xf numFmtId="0" fontId="57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8" fillId="0" borderId="0"/>
    <xf numFmtId="0" fontId="8" fillId="0" borderId="0"/>
    <xf numFmtId="0" fontId="8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12" fontId="65" fillId="0" borderId="194">
      <alignment horizontal="left"/>
    </xf>
    <xf numFmtId="218" fontId="291" fillId="0" borderId="192"/>
    <xf numFmtId="0" fontId="15" fillId="0" borderId="0"/>
    <xf numFmtId="0" fontId="6" fillId="0" borderId="0"/>
    <xf numFmtId="218" fontId="62" fillId="74" borderId="193" applyNumberFormat="0" applyAlignment="0" applyProtection="0"/>
    <xf numFmtId="0" fontId="15" fillId="0" borderId="0"/>
    <xf numFmtId="218" fontId="273" fillId="0" borderId="191">
      <alignment horizont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4" fillId="0" borderId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74" fillId="0" borderId="0"/>
    <xf numFmtId="0" fontId="19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90" fillId="0" borderId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71" fontId="29" fillId="0" borderId="0" applyFont="0" applyFill="0" applyBorder="0" applyAlignment="0" applyProtection="0"/>
    <xf numFmtId="0" fontId="74" fillId="0" borderId="0"/>
    <xf numFmtId="0" fontId="15" fillId="0" borderId="0"/>
    <xf numFmtId="0" fontId="15" fillId="0" borderId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2" fontId="346" fillId="0" borderId="113">
      <alignment horizontal="center"/>
    </xf>
    <xf numFmtId="0" fontId="148" fillId="74" borderId="193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5" fillId="0" borderId="0"/>
    <xf numFmtId="0" fontId="193" fillId="74" borderId="189" applyNumberFormat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1" fillId="0" borderId="0"/>
    <xf numFmtId="3" fontId="8" fillId="0" borderId="191" applyNumberFormat="0" applyFont="0" applyFill="0" applyAlignment="0" applyProtection="0">
      <alignment vertical="center"/>
    </xf>
    <xf numFmtId="0" fontId="69" fillId="0" borderId="0"/>
    <xf numFmtId="0" fontId="69" fillId="0" borderId="0"/>
    <xf numFmtId="0" fontId="4" fillId="0" borderId="0"/>
    <xf numFmtId="0" fontId="4" fillId="0" borderId="0"/>
    <xf numFmtId="4" fontId="77" fillId="0" borderId="189" applyNumberFormat="0" applyProtection="0">
      <alignment horizontal="right" vertical="center"/>
    </xf>
    <xf numFmtId="0" fontId="4" fillId="0" borderId="0"/>
    <xf numFmtId="218" fontId="291" fillId="0" borderId="116"/>
    <xf numFmtId="0" fontId="57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4" fillId="0" borderId="0"/>
    <xf numFmtId="308" fontId="352" fillId="0" borderId="114" applyBorder="0" applyProtection="0">
      <alignment horizontal="right" vertical="center"/>
    </xf>
    <xf numFmtId="165" fontId="17" fillId="0" borderId="0" applyFont="0" applyFill="0" applyBorder="0" applyAlignment="0" applyProtection="0"/>
    <xf numFmtId="218" fontId="353" fillId="123" borderId="114" applyBorder="0" applyProtection="0">
      <alignment horizontal="centerContinuous" vertical="center"/>
    </xf>
    <xf numFmtId="0" fontId="8" fillId="0" borderId="0"/>
    <xf numFmtId="0" fontId="15" fillId="0" borderId="0"/>
    <xf numFmtId="0" fontId="104" fillId="0" borderId="0"/>
    <xf numFmtId="0" fontId="17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16" fillId="0" borderId="0"/>
    <xf numFmtId="0" fontId="4" fillId="0" borderId="0"/>
    <xf numFmtId="0" fontId="54" fillId="0" borderId="0"/>
    <xf numFmtId="0" fontId="6" fillId="0" borderId="0"/>
    <xf numFmtId="0" fontId="15" fillId="0" borderId="0"/>
    <xf numFmtId="0" fontId="5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148" fillId="74" borderId="193" applyNumberFormat="0" applyAlignment="0" applyProtection="0"/>
    <xf numFmtId="0" fontId="5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5" fillId="0" borderId="0"/>
    <xf numFmtId="0" fontId="192" fillId="0" borderId="0"/>
    <xf numFmtId="0" fontId="57" fillId="0" borderId="0"/>
    <xf numFmtId="0" fontId="16" fillId="0" borderId="0"/>
    <xf numFmtId="251" fontId="51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60" fontId="8" fillId="0" borderId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40" fontId="194" fillId="99" borderId="0">
      <alignment horizontal="right"/>
    </xf>
    <xf numFmtId="0" fontId="195" fillId="99" borderId="35"/>
    <xf numFmtId="0" fontId="196" fillId="0" borderId="0">
      <alignment horizontal="center"/>
    </xf>
    <xf numFmtId="0" fontId="197" fillId="0" borderId="0">
      <alignment horizontal="center"/>
    </xf>
    <xf numFmtId="240" fontId="147" fillId="0" borderId="0" applyFont="0" applyFill="0" applyBorder="0" applyAlignment="0" applyProtection="0"/>
    <xf numFmtId="261" fontId="14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00" fontId="8" fillId="0" borderId="118" applyFill="0"/>
    <xf numFmtId="300" fontId="8" fillId="0" borderId="118" applyFill="0"/>
    <xf numFmtId="300" fontId="8" fillId="0" borderId="118" applyFill="0"/>
    <xf numFmtId="300" fontId="8" fillId="0" borderId="118" applyFill="0"/>
    <xf numFmtId="218" fontId="79" fillId="0" borderId="121" applyNumberFormat="0" applyFill="0" applyAlignment="0" applyProtection="0"/>
    <xf numFmtId="300" fontId="8" fillId="0" borderId="118" applyFill="0"/>
    <xf numFmtId="300" fontId="8" fillId="0" borderId="118" applyFill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8" fontId="320" fillId="0" borderId="116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82" borderId="188" applyNumberFormat="0" applyFont="0" applyAlignment="0" applyProtection="0"/>
    <xf numFmtId="9" fontId="8" fillId="0" borderId="0" applyFont="0" applyFill="0" applyBorder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3" fillId="0" borderId="47" applyNumberFormat="0" applyBorder="0"/>
    <xf numFmtId="0" fontId="148" fillId="74" borderId="117" applyNumberFormat="0" applyAlignment="0" applyProtection="0"/>
    <xf numFmtId="3" fontId="198" fillId="0" borderId="0" applyNumberFormat="0" applyFill="0" applyBorder="0" applyAlignment="0" applyProtection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92" fillId="0" borderId="46">
      <alignment horizontal="center"/>
    </xf>
    <xf numFmtId="37" fontId="143" fillId="0" borderId="0"/>
    <xf numFmtId="0" fontId="148" fillId="74" borderId="140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75" fillId="46" borderId="117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204" fillId="0" borderId="121" applyNumberFormat="0" applyFill="0" applyAlignment="0" applyProtection="0"/>
    <xf numFmtId="262" fontId="8" fillId="0" borderId="0" applyNumberFormat="0" applyFill="0" applyBorder="0" applyAlignment="0" applyProtection="0">
      <alignment horizontal="left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8" fontId="75" fillId="0" borderId="0" applyNumberFormat="0" applyFont="0" applyFill="0" applyBorder="0" applyAlignment="0"/>
    <xf numFmtId="0" fontId="200" fillId="0" borderId="0" applyNumberFormat="0" applyBorder="0"/>
    <xf numFmtId="0" fontId="193" fillId="74" borderId="120" applyNumberFormat="0" applyAlignment="0" applyProtection="0"/>
    <xf numFmtId="0" fontId="8" fillId="82" borderId="119" applyNumberFormat="0" applyFont="0" applyAlignment="0" applyProtection="0"/>
    <xf numFmtId="0" fontId="201" fillId="80" borderId="0">
      <alignment wrapText="1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263" fontId="147" fillId="0" borderId="0" applyFill="0" applyBorder="0" applyAlignment="0"/>
    <xf numFmtId="264" fontId="147" fillId="0" borderId="0" applyFill="0" applyBorder="0" applyAlignment="0"/>
    <xf numFmtId="0" fontId="11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3" fontId="203" fillId="0" borderId="48">
      <alignment horizontal="center"/>
    </xf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23" fillId="0" borderId="49"/>
    <xf numFmtId="0" fontId="183" fillId="0" borderId="0" applyNumberFormat="0" applyFont="0" applyFill="0" applyBorder="0" applyProtection="0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218" fontId="108" fillId="74" borderId="189" applyNumberFormat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267" fontId="6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15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6" fillId="0" borderId="0" applyFont="0" applyFill="0" applyBorder="0" applyAlignment="0" applyProtection="0"/>
    <xf numFmtId="268" fontId="20" fillId="0" borderId="0" applyFont="0" applyFill="0" applyBorder="0" applyAlignment="0" applyProtection="0"/>
    <xf numFmtId="244" fontId="153" fillId="0" borderId="0" applyFill="0" applyBorder="0" applyAlignment="0" applyProtection="0"/>
    <xf numFmtId="169" fontId="153" fillId="0" borderId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5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69" fontId="209" fillId="0" borderId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8" fillId="0" borderId="167">
      <alignment horizontal="left" vertical="center"/>
    </xf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0" fontId="15" fillId="0" borderId="0" applyFont="0" applyFill="0" applyBorder="0" applyAlignment="0" applyProtection="0"/>
    <xf numFmtId="270" fontId="15" fillId="0" borderId="0" applyFont="0" applyFill="0" applyBorder="0" applyAlignment="0" applyProtection="0"/>
    <xf numFmtId="10" fontId="84" fillId="80" borderId="191" applyNumberFormat="0" applyBorder="0" applyAlignment="0" applyProtection="0"/>
    <xf numFmtId="0" fontId="95" fillId="46" borderId="193" applyNumberFormat="0" applyAlignment="0" applyProtection="0"/>
    <xf numFmtId="185" fontId="8" fillId="0" borderId="0" applyFont="0" applyFill="0" applyBorder="0" applyAlignment="0" applyProtection="0"/>
    <xf numFmtId="2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0" fontId="84" fillId="80" borderId="191" applyNumberFormat="0" applyBorder="0" applyAlignment="0" applyProtection="0"/>
    <xf numFmtId="176" fontId="15" fillId="0" borderId="0" applyFill="0" applyBorder="0" applyAlignment="0" applyProtection="0"/>
    <xf numFmtId="168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2" fillId="74" borderId="11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2" fillId="74" borderId="117" applyNumberFormat="0" applyAlignment="0" applyProtection="0"/>
    <xf numFmtId="0" fontId="148" fillId="74" borderId="117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8" fillId="74" borderId="117" applyNumberFormat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71" fillId="0" borderId="0"/>
    <xf numFmtId="0" fontId="71" fillId="0" borderId="0"/>
    <xf numFmtId="0" fontId="105" fillId="0" borderId="0"/>
    <xf numFmtId="0" fontId="57" fillId="0" borderId="0"/>
    <xf numFmtId="0" fontId="57" fillId="0" borderId="0"/>
    <xf numFmtId="0" fontId="8" fillId="0" borderId="0"/>
    <xf numFmtId="0" fontId="105" fillId="0" borderId="0"/>
    <xf numFmtId="0" fontId="153" fillId="0" borderId="0"/>
    <xf numFmtId="0" fontId="8" fillId="0" borderId="0"/>
    <xf numFmtId="0" fontId="8" fillId="0" borderId="0"/>
    <xf numFmtId="0" fontId="6" fillId="0" borderId="0"/>
    <xf numFmtId="0" fontId="74" fillId="0" borderId="0"/>
    <xf numFmtId="0" fontId="54" fillId="0" borderId="0"/>
    <xf numFmtId="0" fontId="54" fillId="0" borderId="0"/>
    <xf numFmtId="0" fontId="6" fillId="0" borderId="0"/>
    <xf numFmtId="0" fontId="20" fillId="0" borderId="0"/>
    <xf numFmtId="0" fontId="57" fillId="0" borderId="0"/>
    <xf numFmtId="0" fontId="6" fillId="0" borderId="0"/>
    <xf numFmtId="0" fontId="57" fillId="0" borderId="0"/>
    <xf numFmtId="0" fontId="8" fillId="0" borderId="0"/>
    <xf numFmtId="0" fontId="2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6" fillId="0" borderId="0"/>
    <xf numFmtId="0" fontId="105" fillId="0" borderId="0"/>
    <xf numFmtId="0" fontId="54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15" fillId="0" borderId="0"/>
    <xf numFmtId="0" fontId="15" fillId="0" borderId="0"/>
    <xf numFmtId="0" fontId="104" fillId="0" borderId="0"/>
    <xf numFmtId="0" fontId="15" fillId="0" borderId="0"/>
    <xf numFmtId="0" fontId="1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89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3" fontId="8" fillId="0" borderId="122" applyNumberFormat="0" applyFont="0" applyFill="0" applyAlignment="0" applyProtection="0">
      <alignment vertical="center"/>
    </xf>
    <xf numFmtId="10" fontId="84" fillId="80" borderId="122" applyNumberFormat="0" applyBorder="0" applyAlignment="0" applyProtection="0"/>
    <xf numFmtId="0" fontId="57" fillId="0" borderId="0"/>
    <xf numFmtId="0" fontId="8" fillId="0" borderId="0"/>
    <xf numFmtId="0" fontId="8" fillId="0" borderId="0"/>
    <xf numFmtId="0" fontId="8" fillId="0" borderId="0"/>
    <xf numFmtId="0" fontId="74" fillId="0" borderId="0"/>
    <xf numFmtId="251" fontId="74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105" fillId="0" borderId="0"/>
    <xf numFmtId="0" fontId="8" fillId="0" borderId="0"/>
    <xf numFmtId="0" fontId="4" fillId="0" borderId="0"/>
    <xf numFmtId="0" fontId="15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32" fillId="0" borderId="0"/>
    <xf numFmtId="0" fontId="8" fillId="0" borderId="0"/>
    <xf numFmtId="0" fontId="8" fillId="0" borderId="0"/>
    <xf numFmtId="0" fontId="8" fillId="0" borderId="0"/>
    <xf numFmtId="10" fontId="84" fillId="80" borderId="122" applyNumberFormat="0" applyBorder="0" applyAlignment="0" applyProtection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251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8" borderId="117" applyNumberFormat="0" applyAlignment="0" applyProtection="0"/>
    <xf numFmtId="0" fontId="96" fillId="46" borderId="117" applyNumberFormat="0" applyAlignment="0" applyProtection="0"/>
    <xf numFmtId="0" fontId="57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0" fillId="0" borderId="0"/>
    <xf numFmtId="0" fontId="4" fillId="0" borderId="0"/>
    <xf numFmtId="0" fontId="54" fillId="0" borderId="0"/>
    <xf numFmtId="0" fontId="132" fillId="0" borderId="0"/>
    <xf numFmtId="0" fontId="20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54" fillId="82" borderId="119" applyNumberFormat="0" applyFon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6" fontId="15" fillId="0" borderId="0" applyFill="0" applyBorder="0" applyAlignment="0" applyProtection="0"/>
    <xf numFmtId="0" fontId="6" fillId="0" borderId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2" fontId="199" fillId="0" borderId="0"/>
    <xf numFmtId="169" fontId="143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159" fillId="121" borderId="118" applyNumberFormat="0" applyProtection="0"/>
    <xf numFmtId="0" fontId="221" fillId="0" borderId="0">
      <alignment vertical="center"/>
    </xf>
    <xf numFmtId="218" fontId="222" fillId="0" borderId="0"/>
    <xf numFmtId="218" fontId="143" fillId="0" borderId="0"/>
    <xf numFmtId="218" fontId="223" fillId="0" borderId="0"/>
    <xf numFmtId="218" fontId="223" fillId="0" borderId="0"/>
    <xf numFmtId="218" fontId="224" fillId="0" borderId="0"/>
    <xf numFmtId="218" fontId="223" fillId="0" borderId="0"/>
    <xf numFmtId="218" fontId="224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5" fillId="0" borderId="0"/>
    <xf numFmtId="218" fontId="225" fillId="0" borderId="0"/>
    <xf numFmtId="218" fontId="225" fillId="0" borderId="0"/>
    <xf numFmtId="218" fontId="225" fillId="0" borderId="0"/>
    <xf numFmtId="218" fontId="226" fillId="0" borderId="0"/>
    <xf numFmtId="218" fontId="227" fillId="0" borderId="0"/>
    <xf numFmtId="218" fontId="227" fillId="0" borderId="0"/>
    <xf numFmtId="218" fontId="225" fillId="0" borderId="0"/>
    <xf numFmtId="218" fontId="225" fillId="0" borderId="0"/>
    <xf numFmtId="218" fontId="8" fillId="0" borderId="0"/>
    <xf numFmtId="218" fontId="228" fillId="0" borderId="0"/>
    <xf numFmtId="218" fontId="229" fillId="0" borderId="0"/>
    <xf numFmtId="218" fontId="227" fillId="0" borderId="0"/>
    <xf numFmtId="218" fontId="226" fillId="0" borderId="0"/>
    <xf numFmtId="218" fontId="230" fillId="0" borderId="0"/>
    <xf numFmtId="218" fontId="231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232" fillId="0" borderId="0"/>
    <xf numFmtId="218" fontId="143" fillId="0" borderId="0"/>
    <xf numFmtId="218" fontId="143" fillId="0" borderId="0"/>
    <xf numFmtId="218" fontId="143" fillId="0" borderId="0"/>
    <xf numFmtId="218" fontId="233" fillId="0" borderId="0"/>
    <xf numFmtId="218" fontId="234" fillId="0" borderId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68" fontId="235" fillId="0" borderId="0" applyFont="0" applyFill="0" applyBorder="0" applyAlignment="0" applyProtection="0"/>
    <xf numFmtId="218" fontId="236" fillId="0" borderId="0" applyNumberFormat="0" applyFill="0" applyBorder="0" applyAlignment="0" applyProtection="0">
      <alignment vertical="top"/>
      <protection locked="0"/>
    </xf>
    <xf numFmtId="0" fontId="19" fillId="0" borderId="35"/>
    <xf numFmtId="218" fontId="23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169" fontId="135" fillId="0" borderId="0" applyFont="0" applyFill="0" applyBorder="0" applyAlignment="0" applyProtection="0"/>
    <xf numFmtId="168" fontId="15" fillId="0" borderId="0" applyFont="0" applyFill="0" applyBorder="0" applyAlignment="0" applyProtection="0"/>
    <xf numFmtId="218" fontId="238" fillId="0" borderId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143" fillId="0" borderId="0"/>
    <xf numFmtId="218" fontId="239" fillId="0" borderId="0"/>
    <xf numFmtId="218" fontId="143" fillId="0" borderId="0"/>
    <xf numFmtId="218" fontId="143" fillId="0" borderId="0"/>
    <xf numFmtId="218" fontId="240" fillId="0" borderId="0"/>
    <xf numFmtId="218" fontId="241" fillId="0" borderId="0"/>
    <xf numFmtId="218" fontId="143" fillId="0" borderId="0"/>
    <xf numFmtId="218" fontId="242" fillId="0" borderId="0"/>
    <xf numFmtId="218" fontId="243" fillId="0" borderId="0"/>
    <xf numFmtId="218" fontId="244" fillId="0" borderId="0"/>
    <xf numFmtId="218" fontId="244" fillId="0" borderId="0"/>
    <xf numFmtId="218" fontId="143" fillId="0" borderId="0"/>
    <xf numFmtId="218" fontId="143" fillId="0" borderId="0"/>
    <xf numFmtId="218" fontId="239" fillId="0" borderId="0"/>
    <xf numFmtId="218" fontId="143" fillId="0" borderId="0"/>
    <xf numFmtId="218" fontId="239" fillId="0" borderId="0"/>
    <xf numFmtId="38" fontId="245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41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39" fillId="0" borderId="0" applyFont="0" applyFill="0" applyBorder="0" applyAlignment="0" applyProtection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72" fontId="239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239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241" fillId="0" borderId="0" applyFont="0" applyFill="0" applyBorder="0" applyAlignment="0" applyProtection="0"/>
    <xf numFmtId="218" fontId="246" fillId="0" borderId="0"/>
    <xf numFmtId="218" fontId="246" fillId="0" borderId="0"/>
    <xf numFmtId="218" fontId="247" fillId="0" borderId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14" fillId="79" borderId="52" applyNumberFormat="0" applyAlignment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40" fontId="231" fillId="0" borderId="0" applyFont="0" applyFill="0" applyBorder="0" applyAlignment="0" applyProtection="0"/>
    <xf numFmtId="38" fontId="231" fillId="0" borderId="0" applyFont="0" applyFill="0" applyBorder="0" applyAlignment="0" applyProtection="0"/>
    <xf numFmtId="49" fontId="75" fillId="0" borderId="0"/>
    <xf numFmtId="218" fontId="143" fillId="0" borderId="0"/>
    <xf numFmtId="273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248" fillId="0" borderId="53"/>
    <xf numFmtId="169" fontId="8" fillId="0" borderId="0" applyFont="0" applyFill="0" applyBorder="0" applyAlignment="0" applyProtection="0"/>
    <xf numFmtId="218" fontId="249" fillId="0" borderId="53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248" fillId="0" borderId="53"/>
    <xf numFmtId="278" fontId="8" fillId="0" borderId="0" applyFont="0" applyFill="0" applyBorder="0" applyAlignment="0" applyProtection="0"/>
    <xf numFmtId="218" fontId="250" fillId="0" borderId="0" applyNumberFormat="0" applyFill="0" applyBorder="0" applyAlignment="0" applyProtection="0"/>
    <xf numFmtId="218" fontId="8" fillId="81" borderId="0" applyNumberFormat="0" applyFont="0" applyAlignment="0" applyProtection="0"/>
    <xf numFmtId="279" fontId="19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Protection="0">
      <alignment horizontal="right"/>
    </xf>
    <xf numFmtId="218" fontId="248" fillId="0" borderId="53"/>
    <xf numFmtId="218" fontId="248" fillId="0" borderId="53"/>
    <xf numFmtId="218" fontId="249" fillId="0" borderId="53"/>
    <xf numFmtId="218" fontId="248" fillId="0" borderId="45"/>
    <xf numFmtId="218" fontId="248" fillId="0" borderId="53"/>
    <xf numFmtId="218" fontId="248" fillId="0" borderId="53"/>
    <xf numFmtId="218" fontId="248" fillId="0" borderId="53"/>
    <xf numFmtId="218" fontId="248" fillId="0" borderId="45"/>
    <xf numFmtId="218" fontId="8" fillId="0" borderId="0"/>
    <xf numFmtId="169" fontId="8" fillId="0" borderId="0" applyFont="0" applyFill="0" applyBorder="0" applyAlignment="0" applyProtection="0"/>
    <xf numFmtId="218" fontId="251" fillId="0" borderId="0" applyNumberFormat="0" applyFill="0" applyBorder="0" applyProtection="0">
      <alignment vertical="top"/>
    </xf>
    <xf numFmtId="218" fontId="252" fillId="0" borderId="54" applyNumberFormat="0" applyFill="0" applyAlignment="0" applyProtection="0"/>
    <xf numFmtId="218" fontId="253" fillId="0" borderId="55" applyNumberFormat="0" applyFill="0" applyAlignment="0" applyProtection="0"/>
    <xf numFmtId="218" fontId="254" fillId="0" borderId="56" applyNumberFormat="0" applyFill="0" applyProtection="0">
      <alignment horizontal="center"/>
    </xf>
    <xf numFmtId="218" fontId="254" fillId="0" borderId="0" applyNumberFormat="0" applyFill="0" applyBorder="0" applyProtection="0">
      <alignment horizontal="left"/>
    </xf>
    <xf numFmtId="218" fontId="255" fillId="0" borderId="0" applyNumberFormat="0" applyFill="0" applyBorder="0" applyProtection="0">
      <alignment horizontal="centerContinuous"/>
    </xf>
    <xf numFmtId="218" fontId="256" fillId="0" borderId="0"/>
    <xf numFmtId="218" fontId="77" fillId="0" borderId="0">
      <alignment vertical="top"/>
    </xf>
    <xf numFmtId="218" fontId="77" fillId="0" borderId="0">
      <alignment vertical="top"/>
    </xf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77" fillId="0" borderId="0">
      <alignment vertical="top"/>
    </xf>
    <xf numFmtId="282" fontId="75" fillId="0" borderId="0" applyFill="0" applyBorder="0">
      <alignment horizontal="right"/>
    </xf>
    <xf numFmtId="283" fontId="75" fillId="0" borderId="0" applyFill="0" applyBorder="0">
      <alignment horizontal="right"/>
    </xf>
    <xf numFmtId="284" fontId="75" fillId="0" borderId="0" applyFill="0" applyBorder="0">
      <alignment horizontal="right"/>
    </xf>
    <xf numFmtId="285" fontId="75" fillId="0" borderId="0" applyFill="0" applyBorder="0">
      <alignment horizontal="right"/>
    </xf>
    <xf numFmtId="286" fontId="75" fillId="0" borderId="0" applyFill="0" applyBorder="0">
      <alignment horizontal="right"/>
    </xf>
    <xf numFmtId="287" fontId="75" fillId="0" borderId="0" applyFill="0" applyBorder="0">
      <alignment horizontal="right"/>
    </xf>
    <xf numFmtId="288" fontId="75" fillId="0" borderId="0" applyFill="0" applyBorder="0">
      <alignment horizontal="right"/>
    </xf>
    <xf numFmtId="236" fontId="257" fillId="0" borderId="0" applyFont="0" applyFill="0" applyBorder="0" applyAlignment="0" applyProtection="0"/>
    <xf numFmtId="237" fontId="257" fillId="0" borderId="0" applyFont="0" applyFill="0" applyBorder="0" applyAlignment="0" applyProtection="0"/>
    <xf numFmtId="218" fontId="258" fillId="0" borderId="0"/>
    <xf numFmtId="218" fontId="259" fillId="0" borderId="0"/>
    <xf numFmtId="218" fontId="260" fillId="0" borderId="0"/>
    <xf numFmtId="218" fontId="261" fillId="0" borderId="0"/>
    <xf numFmtId="218" fontId="262" fillId="0" borderId="0"/>
    <xf numFmtId="218" fontId="263" fillId="0" borderId="0" applyNumberFormat="0" applyFill="0" applyBorder="0" applyAlignment="0" applyProtection="0">
      <alignment vertical="top"/>
      <protection locked="0"/>
    </xf>
    <xf numFmtId="218" fontId="264" fillId="0" borderId="0"/>
    <xf numFmtId="218" fontId="265" fillId="0" borderId="0"/>
    <xf numFmtId="218" fontId="266" fillId="0" borderId="0" applyNumberFormat="0" applyFill="0" applyBorder="0" applyAlignment="0" applyProtection="0">
      <alignment vertical="top"/>
      <protection locked="0"/>
    </xf>
    <xf numFmtId="218" fontId="143" fillId="0" borderId="0"/>
    <xf numFmtId="237" fontId="245" fillId="0" borderId="0" applyFont="0" applyFill="0" applyBorder="0" applyAlignment="0" applyProtection="0"/>
    <xf numFmtId="236" fontId="245" fillId="0" borderId="0" applyFont="0" applyFill="0" applyBorder="0" applyAlignment="0" applyProtection="0"/>
    <xf numFmtId="218" fontId="267" fillId="0" borderId="0" applyNumberFormat="0" applyFill="0" applyBorder="0" applyAlignment="0" applyProtection="0">
      <alignment vertical="top"/>
      <protection locked="0"/>
    </xf>
    <xf numFmtId="218" fontId="245" fillId="0" borderId="0"/>
    <xf numFmtId="218" fontId="268" fillId="0" borderId="0"/>
    <xf numFmtId="0" fontId="269" fillId="0" borderId="0">
      <alignment vertical="center"/>
    </xf>
    <xf numFmtId="218" fontId="19" fillId="0" borderId="0" applyFont="0" applyFill="0" applyBorder="0" applyAlignment="0" applyProtection="0"/>
    <xf numFmtId="218" fontId="220" fillId="10" borderId="0" applyNumberFormat="0" applyBorder="0" applyAlignment="0" applyProtection="0"/>
    <xf numFmtId="218" fontId="17" fillId="41" borderId="0" applyNumberFormat="0" applyBorder="0" applyAlignment="0" applyProtection="0"/>
    <xf numFmtId="218" fontId="220" fillId="11" borderId="0" applyNumberFormat="0" applyBorder="0" applyAlignment="0" applyProtection="0"/>
    <xf numFmtId="218" fontId="17" fillId="42" borderId="0" applyNumberFormat="0" applyBorder="0" applyAlignment="0" applyProtection="0"/>
    <xf numFmtId="218" fontId="220" fillId="12" borderId="0" applyNumberFormat="0" applyBorder="0" applyAlignment="0" applyProtection="0"/>
    <xf numFmtId="218" fontId="17" fillId="43" borderId="0" applyNumberFormat="0" applyBorder="0" applyAlignment="0" applyProtection="0"/>
    <xf numFmtId="218" fontId="220" fillId="13" borderId="0" applyNumberFormat="0" applyBorder="0" applyAlignment="0" applyProtection="0"/>
    <xf numFmtId="218" fontId="17" fillId="44" borderId="0" applyNumberFormat="0" applyBorder="0" applyAlignment="0" applyProtection="0"/>
    <xf numFmtId="218" fontId="220" fillId="14" borderId="0" applyNumberFormat="0" applyBorder="0" applyAlignment="0" applyProtection="0"/>
    <xf numFmtId="218" fontId="17" fillId="45" borderId="0" applyNumberFormat="0" applyBorder="0" applyAlignment="0" applyProtection="0"/>
    <xf numFmtId="218" fontId="220" fillId="15" borderId="0" applyNumberFormat="0" applyBorder="0" applyAlignment="0" applyProtection="0"/>
    <xf numFmtId="218" fontId="17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20" fillId="16" borderId="0" applyNumberFormat="0" applyBorder="0" applyAlignment="0" applyProtection="0"/>
    <xf numFmtId="218" fontId="17" fillId="47" borderId="0" applyNumberFormat="0" applyBorder="0" applyAlignment="0" applyProtection="0"/>
    <xf numFmtId="218" fontId="220" fillId="17" borderId="0" applyNumberFormat="0" applyBorder="0" applyAlignment="0" applyProtection="0"/>
    <xf numFmtId="218" fontId="17" fillId="48" borderId="0" applyNumberFormat="0" applyBorder="0" applyAlignment="0" applyProtection="0"/>
    <xf numFmtId="218" fontId="220" fillId="18" borderId="0" applyNumberFormat="0" applyBorder="0" applyAlignment="0" applyProtection="0"/>
    <xf numFmtId="218" fontId="17" fillId="49" borderId="0" applyNumberFormat="0" applyBorder="0" applyAlignment="0" applyProtection="0"/>
    <xf numFmtId="218" fontId="220" fillId="19" borderId="0" applyNumberFormat="0" applyBorder="0" applyAlignment="0" applyProtection="0"/>
    <xf numFmtId="218" fontId="17" fillId="44" borderId="0" applyNumberFormat="0" applyBorder="0" applyAlignment="0" applyProtection="0"/>
    <xf numFmtId="218" fontId="220" fillId="20" borderId="0" applyNumberFormat="0" applyBorder="0" applyAlignment="0" applyProtection="0"/>
    <xf numFmtId="218" fontId="17" fillId="47" borderId="0" applyNumberFormat="0" applyBorder="0" applyAlignment="0" applyProtection="0"/>
    <xf numFmtId="218" fontId="220" fillId="21" borderId="0" applyNumberFormat="0" applyBorder="0" applyAlignment="0" applyProtection="0"/>
    <xf numFmtId="218" fontId="17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218" fontId="270" fillId="0" borderId="0"/>
    <xf numFmtId="171" fontId="271" fillId="0" borderId="39">
      <alignment horizontal="right" vertical="center"/>
    </xf>
    <xf numFmtId="218" fontId="272" fillId="22" borderId="0" applyNumberFormat="0" applyBorder="0" applyAlignment="0" applyProtection="0"/>
    <xf numFmtId="218" fontId="58" fillId="51" borderId="0" applyNumberFormat="0" applyBorder="0" applyAlignment="0" applyProtection="0"/>
    <xf numFmtId="218" fontId="272" fillId="23" borderId="0" applyNumberFormat="0" applyBorder="0" applyAlignment="0" applyProtection="0"/>
    <xf numFmtId="218" fontId="58" fillId="48" borderId="0" applyNumberFormat="0" applyBorder="0" applyAlignment="0" applyProtection="0"/>
    <xf numFmtId="218" fontId="272" fillId="24" borderId="0" applyNumberFormat="0" applyBorder="0" applyAlignment="0" applyProtection="0"/>
    <xf numFmtId="218" fontId="58" fillId="49" borderId="0" applyNumberFormat="0" applyBorder="0" applyAlignment="0" applyProtection="0"/>
    <xf numFmtId="218" fontId="272" fillId="25" borderId="0" applyNumberFormat="0" applyBorder="0" applyAlignment="0" applyProtection="0"/>
    <xf numFmtId="218" fontId="58" fillId="52" borderId="0" applyNumberFormat="0" applyBorder="0" applyAlignment="0" applyProtection="0"/>
    <xf numFmtId="218" fontId="272" fillId="26" borderId="0" applyNumberFormat="0" applyBorder="0" applyAlignment="0" applyProtection="0"/>
    <xf numFmtId="218" fontId="58" fillId="53" borderId="0" applyNumberFormat="0" applyBorder="0" applyAlignment="0" applyProtection="0"/>
    <xf numFmtId="218" fontId="272" fillId="27" borderId="0" applyNumberFormat="0" applyBorder="0" applyAlignment="0" applyProtection="0"/>
    <xf numFmtId="218" fontId="58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218" fontId="131" fillId="0" borderId="0" applyFont="0" applyFill="0" applyBorder="0" applyAlignment="0" applyProtection="0"/>
    <xf numFmtId="218" fontId="273" fillId="0" borderId="28">
      <alignment horizontal="center"/>
    </xf>
    <xf numFmtId="218" fontId="274" fillId="0" borderId="0"/>
    <xf numFmtId="218" fontId="274" fillId="0" borderId="46" applyFill="0">
      <alignment horizontal="center"/>
      <protection locked="0"/>
    </xf>
    <xf numFmtId="218" fontId="273" fillId="0" borderId="0" applyFill="0">
      <alignment horizontal="center"/>
      <protection locked="0"/>
    </xf>
    <xf numFmtId="218" fontId="273" fillId="101" borderId="0"/>
    <xf numFmtId="218" fontId="273" fillId="0" borderId="0">
      <protection locked="0"/>
    </xf>
    <xf numFmtId="218" fontId="273" fillId="0" borderId="0"/>
    <xf numFmtId="291" fontId="273" fillId="0" borderId="0"/>
    <xf numFmtId="292" fontId="273" fillId="0" borderId="0"/>
    <xf numFmtId="218" fontId="274" fillId="102" borderId="0">
      <alignment horizontal="right"/>
    </xf>
    <xf numFmtId="218" fontId="273" fillId="0" borderId="0"/>
    <xf numFmtId="218" fontId="272" fillId="28" borderId="0" applyNumberFormat="0" applyBorder="0" applyAlignment="0" applyProtection="0"/>
    <xf numFmtId="218" fontId="58" fillId="58" borderId="0" applyNumberFormat="0" applyBorder="0" applyAlignment="0" applyProtection="0"/>
    <xf numFmtId="218" fontId="272" fillId="29" borderId="0" applyNumberFormat="0" applyBorder="0" applyAlignment="0" applyProtection="0"/>
    <xf numFmtId="218" fontId="58" fillId="61" borderId="0" applyNumberFormat="0" applyBorder="0" applyAlignment="0" applyProtection="0"/>
    <xf numFmtId="218" fontId="272" fillId="30" borderId="0" applyNumberFormat="0" applyBorder="0" applyAlignment="0" applyProtection="0"/>
    <xf numFmtId="218" fontId="58" fillId="64" borderId="0" applyNumberFormat="0" applyBorder="0" applyAlignment="0" applyProtection="0"/>
    <xf numFmtId="218" fontId="272" fillId="31" borderId="0" applyNumberFormat="0" applyBorder="0" applyAlignment="0" applyProtection="0"/>
    <xf numFmtId="218" fontId="58" fillId="52" borderId="0" applyNumberFormat="0" applyBorder="0" applyAlignment="0" applyProtection="0"/>
    <xf numFmtId="218" fontId="272" fillId="32" borderId="0" applyNumberFormat="0" applyBorder="0" applyAlignment="0" applyProtection="0"/>
    <xf numFmtId="218" fontId="58" fillId="53" borderId="0" applyNumberFormat="0" applyBorder="0" applyAlignment="0" applyProtection="0"/>
    <xf numFmtId="218" fontId="272" fillId="33" borderId="0" applyNumberFormat="0" applyBorder="0" applyAlignment="0" applyProtection="0"/>
    <xf numFmtId="218" fontId="58" fillId="72" borderId="0" applyNumberFormat="0" applyBorder="0" applyAlignment="0" applyProtection="0"/>
    <xf numFmtId="218" fontId="8" fillId="0" borderId="0"/>
    <xf numFmtId="218" fontId="8" fillId="0" borderId="0"/>
    <xf numFmtId="0" fontId="275" fillId="0" borderId="0">
      <alignment horizontal="center" wrapText="1"/>
      <protection locked="0"/>
    </xf>
    <xf numFmtId="218" fontId="8" fillId="0" borderId="0" applyNumberFormat="0" applyFill="0" applyBorder="0" applyAlignment="0" applyProtection="0"/>
    <xf numFmtId="218" fontId="276" fillId="34" borderId="0" applyNumberFormat="0" applyBorder="0" applyAlignment="0" applyProtection="0"/>
    <xf numFmtId="218" fontId="277" fillId="34" borderId="0" applyNumberFormat="0" applyBorder="0" applyAlignment="0" applyProtection="0"/>
    <xf numFmtId="218" fontId="28" fillId="42" borderId="0" applyNumberFormat="0" applyBorder="0" applyAlignment="0" applyProtection="0"/>
    <xf numFmtId="218" fontId="159" fillId="103" borderId="38" applyNumberFormat="0"/>
    <xf numFmtId="218" fontId="159" fillId="103" borderId="38" applyNumberFormat="0"/>
    <xf numFmtId="10" fontId="8" fillId="0" borderId="0"/>
    <xf numFmtId="10" fontId="8" fillId="0" borderId="0"/>
    <xf numFmtId="10" fontId="8" fillId="0" borderId="0"/>
    <xf numFmtId="10" fontId="8" fillId="0" borderId="0"/>
    <xf numFmtId="49" fontId="278" fillId="0" borderId="0" applyFont="0" applyFill="0" applyBorder="0" applyAlignment="0" applyProtection="0">
      <alignment horizontal="left"/>
    </xf>
    <xf numFmtId="49" fontId="278" fillId="0" borderId="0" applyFont="0" applyFill="0" applyBorder="0" applyAlignment="0" applyProtection="0">
      <alignment horizontal="left"/>
    </xf>
    <xf numFmtId="293" fontId="279" fillId="0" borderId="0" applyAlignment="0" applyProtection="0"/>
    <xf numFmtId="294" fontId="279" fillId="0" borderId="0" applyAlignment="0" applyProtection="0"/>
    <xf numFmtId="295" fontId="279" fillId="0" borderId="0" applyAlignment="0" applyProtection="0"/>
    <xf numFmtId="222" fontId="84" fillId="0" borderId="0" applyFill="0" applyBorder="0" applyAlignment="0" applyProtection="0"/>
    <xf numFmtId="217" fontId="84" fillId="0" borderId="0" applyFill="0" applyBorder="0" applyAlignment="0" applyProtection="0"/>
    <xf numFmtId="49" fontId="84" fillId="0" borderId="0" applyNumberFormat="0" applyAlignment="0" applyProtection="0">
      <alignment horizontal="left"/>
    </xf>
    <xf numFmtId="49" fontId="84" fillId="0" borderId="0" applyNumberFormat="0" applyAlignment="0" applyProtection="0">
      <alignment horizontal="left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296" fontId="77" fillId="0" borderId="0" applyFill="0" applyBorder="0" applyAlignment="0"/>
    <xf numFmtId="218" fontId="62" fillId="74" borderId="20" applyNumberFormat="0" applyAlignment="0" applyProtection="0"/>
    <xf numFmtId="218" fontId="282" fillId="0" borderId="0"/>
    <xf numFmtId="218" fontId="283" fillId="36" borderId="8" applyNumberFormat="0" applyAlignment="0" applyProtection="0"/>
    <xf numFmtId="218" fontId="150" fillId="75" borderId="21" applyNumberForma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38" fontId="284" fillId="0" borderId="0" applyFont="0" applyFill="0" applyBorder="0" applyAlignment="0" applyProtection="0">
      <alignment vertical="center"/>
    </xf>
    <xf numFmtId="169" fontId="285" fillId="0" borderId="0" applyFill="0" applyBorder="0">
      <protection locked="0"/>
    </xf>
    <xf numFmtId="297" fontId="286" fillId="0" borderId="0" applyFont="0" applyFill="0" applyBorder="0" applyAlignment="0" applyProtection="0">
      <alignment horizontal="right"/>
    </xf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98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104" borderId="0"/>
    <xf numFmtId="3" fontId="8" fillId="104" borderId="0"/>
    <xf numFmtId="3" fontId="143" fillId="0" borderId="0" applyFont="0" applyFill="0" applyBorder="0" applyAlignment="0" applyProtection="0"/>
    <xf numFmtId="299" fontId="287" fillId="0" borderId="58" applyFont="0" applyAlignment="0">
      <alignment horizontal="center"/>
    </xf>
    <xf numFmtId="0" fontId="147" fillId="0" borderId="0" applyNumberFormat="0" applyAlignment="0"/>
    <xf numFmtId="218" fontId="288" fillId="0" borderId="0">
      <alignment horizontal="left"/>
    </xf>
    <xf numFmtId="218" fontId="289" fillId="0" borderId="0"/>
    <xf numFmtId="218" fontId="290" fillId="0" borderId="0">
      <alignment horizontal="left"/>
    </xf>
    <xf numFmtId="168" fontId="216" fillId="0" borderId="0" applyFill="0" applyBorder="0" applyAlignment="0" applyProtection="0"/>
    <xf numFmtId="168" fontId="216" fillId="0" borderId="0" applyFill="0" applyBorder="0" applyAlignment="0" applyProtection="0"/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285" fillId="0" borderId="0" applyFill="0" applyBorder="0">
      <protection locked="0"/>
    </xf>
    <xf numFmtId="302" fontId="286" fillId="0" borderId="0" applyFont="0" applyFill="0" applyBorder="0" applyAlignment="0" applyProtection="0">
      <alignment horizontal="right"/>
    </xf>
    <xf numFmtId="168" fontId="8" fillId="0" borderId="0" applyFont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1" fontId="75" fillId="104" borderId="0"/>
    <xf numFmtId="304" fontId="143" fillId="0" borderId="0" applyFont="0" applyFill="0" applyBorder="0" applyAlignment="0" applyProtection="0"/>
    <xf numFmtId="304" fontId="143" fillId="0" borderId="0" applyFont="0" applyFill="0" applyBorder="0" applyAlignment="0" applyProtection="0"/>
    <xf numFmtId="218" fontId="291" fillId="0" borderId="0"/>
    <xf numFmtId="218" fontId="291" fillId="0" borderId="19"/>
    <xf numFmtId="0" fontId="153" fillId="0" borderId="0" applyNumberFormat="0" applyFill="0" applyProtection="0">
      <alignment horizontal="left"/>
    </xf>
    <xf numFmtId="0" fontId="24" fillId="0" borderId="0" applyProtection="0"/>
    <xf numFmtId="218" fontId="143" fillId="0" borderId="0" applyFont="0" applyFill="0" applyBorder="0" applyAlignment="0" applyProtection="0"/>
    <xf numFmtId="218" fontId="143" fillId="0" borderId="0" applyFont="0" applyFill="0" applyBorder="0" applyAlignment="0" applyProtection="0"/>
    <xf numFmtId="305" fontId="286" fillId="0" borderId="0" applyFont="0" applyFill="0" applyBorder="0" applyAlignment="0" applyProtection="0"/>
    <xf numFmtId="15" fontId="285" fillId="0" borderId="0" applyFill="0" applyBorder="0">
      <protection locked="0"/>
    </xf>
    <xf numFmtId="218" fontId="292" fillId="0" borderId="0">
      <protection locked="0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285" fillId="0" borderId="0" applyFill="0" applyBorder="0">
      <protection locked="0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285" fillId="0" borderId="0" applyFill="0" applyBorder="0">
      <protection locked="0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285" fillId="0" borderId="0" applyFill="0" applyBorder="0">
      <protection locked="0"/>
    </xf>
    <xf numFmtId="307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308" fontId="286" fillId="0" borderId="59" applyNumberFormat="0" applyFont="0" applyFill="0" applyAlignment="0" applyProtection="0"/>
    <xf numFmtId="2" fontId="65" fillId="0" borderId="0">
      <alignment horizontal="center"/>
    </xf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135" fillId="0" borderId="0" applyFont="0" applyFill="0" applyBorder="0" applyAlignment="0" applyProtection="0"/>
    <xf numFmtId="218" fontId="293" fillId="0" borderId="0" applyNumberFormat="0" applyFill="0" applyBorder="0" applyAlignment="0" applyProtection="0"/>
    <xf numFmtId="218" fontId="160" fillId="0" borderId="0" applyNumberFormat="0" applyFill="0" applyBorder="0" applyAlignment="0" applyProtection="0"/>
    <xf numFmtId="0" fontId="294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6" fillId="0" borderId="0">
      <protection locked="0"/>
    </xf>
    <xf numFmtId="0" fontId="297" fillId="0" borderId="0" applyNumberFormat="0" applyFont="0" applyBorder="0" applyAlignment="0">
      <alignment horizontal="left"/>
    </xf>
    <xf numFmtId="2" fontId="8" fillId="104" borderId="0"/>
    <xf numFmtId="2" fontId="143" fillId="0" borderId="0" applyFont="0" applyFill="0" applyBorder="0" applyAlignment="0" applyProtection="0"/>
    <xf numFmtId="218" fontId="298" fillId="0" borderId="0" applyNumberFormat="0" applyFill="0" applyBorder="0" applyAlignment="0" applyProtection="0">
      <alignment vertical="top"/>
      <protection locked="0"/>
    </xf>
    <xf numFmtId="218" fontId="299" fillId="0" borderId="0" applyNumberFormat="0" applyFill="0" applyBorder="0" applyAlignment="0" applyProtection="0">
      <alignment vertical="top"/>
      <protection locked="0"/>
    </xf>
    <xf numFmtId="218" fontId="300" fillId="0" borderId="0">
      <alignment horizontal="left"/>
    </xf>
    <xf numFmtId="218" fontId="301" fillId="0" borderId="0">
      <alignment horizontal="left"/>
    </xf>
    <xf numFmtId="218" fontId="302" fillId="0" borderId="0" applyFill="0" applyBorder="0" applyProtection="0">
      <alignment horizontal="left"/>
    </xf>
    <xf numFmtId="218" fontId="302" fillId="0" borderId="0" applyNumberFormat="0" applyFill="0" applyBorder="0" applyProtection="0">
      <alignment horizontal="left"/>
    </xf>
    <xf numFmtId="218" fontId="302" fillId="0" borderId="0">
      <alignment horizontal="left"/>
    </xf>
    <xf numFmtId="218" fontId="303" fillId="37" borderId="0" applyNumberFormat="0" applyBorder="0" applyAlignment="0" applyProtection="0"/>
    <xf numFmtId="218" fontId="304" fillId="37" borderId="0" applyNumberFormat="0" applyBorder="0" applyAlignment="0" applyProtection="0"/>
    <xf numFmtId="218" fontId="18" fillId="43" borderId="0" applyNumberFormat="0" applyBorder="0" applyAlignment="0" applyProtection="0"/>
    <xf numFmtId="309" fontId="286" fillId="0" borderId="0" applyFont="0" applyFill="0" applyBorder="0" applyAlignment="0" applyProtection="0">
      <alignment horizontal="right"/>
    </xf>
    <xf numFmtId="218" fontId="305" fillId="0" borderId="0">
      <alignment horizontal="left"/>
    </xf>
    <xf numFmtId="218" fontId="306" fillId="105" borderId="36" applyBorder="0">
      <alignment horizontal="center"/>
    </xf>
    <xf numFmtId="218" fontId="88" fillId="0" borderId="24" applyNumberFormat="0" applyAlignment="0" applyProtection="0">
      <alignment horizontal="left" vertical="center"/>
    </xf>
    <xf numFmtId="218" fontId="307" fillId="0" borderId="9" applyNumberFormat="0" applyFill="0" applyAlignment="0" applyProtection="0"/>
    <xf numFmtId="218" fontId="166" fillId="0" borderId="25" applyNumberFormat="0" applyFill="0" applyAlignment="0" applyProtection="0"/>
    <xf numFmtId="218" fontId="308" fillId="0" borderId="0">
      <alignment horizontal="left"/>
    </xf>
    <xf numFmtId="218" fontId="309" fillId="0" borderId="51">
      <alignment horizontal="left" vertical="top"/>
    </xf>
    <xf numFmtId="218" fontId="310" fillId="0" borderId="10" applyNumberFormat="0" applyFill="0" applyAlignment="0" applyProtection="0"/>
    <xf numFmtId="218" fontId="168" fillId="0" borderId="26" applyNumberFormat="0" applyFill="0" applyAlignment="0" applyProtection="0"/>
    <xf numFmtId="218" fontId="311" fillId="0" borderId="0">
      <alignment horizontal="left"/>
    </xf>
    <xf numFmtId="218" fontId="312" fillId="0" borderId="51">
      <alignment horizontal="left" vertical="top"/>
    </xf>
    <xf numFmtId="218" fontId="313" fillId="0" borderId="11" applyNumberFormat="0" applyFill="0" applyAlignment="0" applyProtection="0"/>
    <xf numFmtId="218" fontId="170" fillId="0" borderId="27" applyNumberFormat="0" applyFill="0" applyAlignment="0" applyProtection="0"/>
    <xf numFmtId="218" fontId="314" fillId="0" borderId="0">
      <alignment horizontal="left"/>
    </xf>
    <xf numFmtId="218" fontId="313" fillId="0" borderId="0" applyNumberFormat="0" applyFill="0" applyBorder="0" applyAlignment="0" applyProtection="0"/>
    <xf numFmtId="218" fontId="170" fillId="0" borderId="0" applyNumberFormat="0" applyFill="0" applyBorder="0" applyAlignment="0" applyProtection="0"/>
    <xf numFmtId="310" fontId="315" fillId="0" borderId="0">
      <alignment horizontal="left"/>
    </xf>
    <xf numFmtId="311" fontId="86" fillId="0" borderId="60">
      <alignment horizontal="left"/>
    </xf>
    <xf numFmtId="312" fontId="65" fillId="0" borderId="40">
      <alignment horizontal="left"/>
    </xf>
    <xf numFmtId="0" fontId="316" fillId="0" borderId="61">
      <alignment horizontal="right"/>
    </xf>
    <xf numFmtId="0" fontId="86" fillId="1" borderId="40">
      <alignment horizontal="left"/>
    </xf>
    <xf numFmtId="0" fontId="88" fillId="0" borderId="0" applyProtection="0"/>
    <xf numFmtId="0" fontId="88" fillId="0" borderId="0" applyProtection="0"/>
    <xf numFmtId="0" fontId="88" fillId="0" borderId="0" applyProtection="0"/>
    <xf numFmtId="218" fontId="94" fillId="0" borderId="0" applyNumberFormat="0" applyFill="0" applyBorder="0" applyAlignment="0" applyProtection="0">
      <alignment vertical="top"/>
      <protection locked="0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17" fillId="38" borderId="7" applyNumberFormat="0" applyAlignment="0" applyProtection="0"/>
    <xf numFmtId="218" fontId="317" fillId="38" borderId="7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39" fontId="291" fillId="106" borderId="0"/>
    <xf numFmtId="1" fontId="8" fillId="0" borderId="0" applyFont="0" applyFill="0" applyBorder="0" applyAlignment="0" applyProtection="0"/>
    <xf numFmtId="304" fontId="318" fillId="0" borderId="0">
      <alignment horizontal="center"/>
    </xf>
    <xf numFmtId="1" fontId="319" fillId="0" borderId="0" applyProtection="0">
      <protection locked="0"/>
    </xf>
    <xf numFmtId="218" fontId="320" fillId="107" borderId="19"/>
    <xf numFmtId="0" fontId="60" fillId="0" borderId="0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321" fillId="0" borderId="12" applyNumberFormat="0" applyFill="0" applyAlignment="0" applyProtection="0"/>
    <xf numFmtId="218" fontId="181" fillId="0" borderId="29" applyNumberFormat="0" applyFill="0" applyAlignment="0" applyProtection="0"/>
    <xf numFmtId="239" fontId="322" fillId="109" borderId="0"/>
    <xf numFmtId="313" fontId="81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314" fontId="286" fillId="0" borderId="0" applyFont="0" applyFill="0" applyBorder="0" applyAlignment="0" applyProtection="0">
      <alignment horizontal="right"/>
    </xf>
    <xf numFmtId="218" fontId="323" fillId="39" borderId="0" applyNumberFormat="0" applyBorder="0" applyAlignment="0" applyProtection="0"/>
    <xf numFmtId="218" fontId="324" fillId="39" borderId="0" applyNumberFormat="0" applyBorder="0" applyAlignment="0" applyProtection="0"/>
    <xf numFmtId="218" fontId="184" fillId="81" borderId="0" applyNumberFormat="0" applyBorder="0" applyAlignment="0" applyProtection="0"/>
    <xf numFmtId="218" fontId="75" fillId="0" borderId="0"/>
    <xf numFmtId="218" fontId="214" fillId="110" borderId="52" applyNumberFormat="0" applyBorder="0" applyAlignment="0">
      <alignment vertical="top"/>
    </xf>
    <xf numFmtId="37" fontId="8" fillId="0" borderId="5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Fill="0" applyBorder="0" applyProtection="0">
      <alignment vertical="top" wrapText="1"/>
    </xf>
    <xf numFmtId="218" fontId="77" fillId="0" borderId="0">
      <alignment vertical="top"/>
    </xf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54" fillId="0" borderId="0"/>
    <xf numFmtId="218" fontId="8" fillId="0" borderId="0"/>
    <xf numFmtId="218" fontId="8" fillId="0" borderId="0"/>
    <xf numFmtId="218" fontId="8" fillId="0" borderId="0"/>
    <xf numFmtId="218" fontId="4" fillId="0" borderId="0"/>
    <xf numFmtId="218" fontId="4" fillId="0" borderId="0"/>
    <xf numFmtId="218" fontId="4" fillId="0" borderId="0"/>
    <xf numFmtId="218" fontId="8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8" fillId="0" borderId="0"/>
    <xf numFmtId="218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293" fontId="216" fillId="0" borderId="0"/>
    <xf numFmtId="293" fontId="216" fillId="0" borderId="0"/>
    <xf numFmtId="218" fontId="8" fillId="0" borderId="0"/>
    <xf numFmtId="218" fontId="8" fillId="0" borderId="0"/>
    <xf numFmtId="0" fontId="4" fillId="0" borderId="0"/>
    <xf numFmtId="39" fontId="325" fillId="0" borderId="0"/>
    <xf numFmtId="0" fontId="8" fillId="0" borderId="0"/>
    <xf numFmtId="315" fontId="77" fillId="0" borderId="0" applyBorder="0"/>
    <xf numFmtId="315" fontId="77" fillId="0" borderId="0" applyBorder="0"/>
    <xf numFmtId="218" fontId="285" fillId="0" borderId="0" applyFill="0" applyBorder="0">
      <protection locked="0"/>
    </xf>
    <xf numFmtId="218" fontId="285" fillId="0" borderId="0" applyFill="0" applyBorder="0">
      <protection locked="0"/>
    </xf>
    <xf numFmtId="316" fontId="162" fillId="0" borderId="0" applyFont="0" applyFill="0" applyBorder="0" applyAlignment="0" applyProtection="0"/>
    <xf numFmtId="316" fontId="162" fillId="0" borderId="0" applyFont="0" applyFill="0" applyBorder="0" applyAlignment="0" applyProtection="0"/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218" fontId="108" fillId="74" borderId="31" applyNumberFormat="0" applyAlignment="0" applyProtection="0"/>
    <xf numFmtId="0" fontId="327" fillId="99" borderId="0">
      <alignment horizontal="right"/>
    </xf>
    <xf numFmtId="0" fontId="328" fillId="0" borderId="0" applyBorder="0">
      <alignment horizontal="centerContinuous"/>
    </xf>
    <xf numFmtId="0" fontId="329" fillId="0" borderId="0" applyBorder="0">
      <alignment horizontal="centerContinuous"/>
    </xf>
    <xf numFmtId="218" fontId="214" fillId="79" borderId="52" applyNumberFormat="0" applyBorder="0" applyAlignment="0">
      <alignment vertical="top"/>
    </xf>
    <xf numFmtId="1" fontId="330" fillId="0" borderId="0" applyProtection="0">
      <alignment horizontal="right" vertical="center"/>
    </xf>
    <xf numFmtId="168" fontId="81" fillId="0" borderId="0" applyFont="0" applyFill="0" applyBorder="0" applyAlignment="0" applyProtection="0"/>
    <xf numFmtId="317" fontId="285" fillId="0" borderId="0" applyFill="0" applyBorder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291" fillId="0" borderId="0"/>
    <xf numFmtId="37" fontId="159" fillId="1" borderId="50"/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248" fillId="0" borderId="53"/>
    <xf numFmtId="218" fontId="333" fillId="0" borderId="0">
      <alignment horizontal="left" vertical="top"/>
    </xf>
    <xf numFmtId="218" fontId="214" fillId="0" borderId="52" applyNumberFormat="0" applyBorder="0" applyAlignment="0">
      <alignment vertical="top"/>
    </xf>
    <xf numFmtId="218" fontId="334" fillId="0" borderId="0">
      <alignment horizontal="left" vertical="top"/>
    </xf>
    <xf numFmtId="0" fontId="335" fillId="0" borderId="0">
      <alignment horizontal="left"/>
    </xf>
    <xf numFmtId="37" fontId="336" fillId="1" borderId="50"/>
    <xf numFmtId="164" fontId="121" fillId="112" borderId="0" applyNumberFormat="0" applyFont="0" applyBorder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182" fontId="338" fillId="0" borderId="63" applyNumberFormat="0" applyFont="0" applyFill="0" applyBorder="0" applyAlignment="0"/>
    <xf numFmtId="293" fontId="339" fillId="0" borderId="0" applyNumberFormat="0" applyFill="0" applyBorder="0" applyAlignment="0" applyProtection="0"/>
    <xf numFmtId="293" fontId="339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216" fillId="113" borderId="0" applyNumberFormat="0" applyFont="0" applyBorder="0" applyAlignment="0" applyProtection="0"/>
    <xf numFmtId="293" fontId="252" fillId="114" borderId="0" applyNumberFormat="0" applyFont="0" applyBorder="0" applyAlignment="0" applyProtection="0"/>
    <xf numFmtId="293" fontId="216" fillId="114" borderId="0" applyNumberFormat="0" applyFont="0" applyBorder="0" applyAlignment="0" applyProtection="0"/>
    <xf numFmtId="293" fontId="216" fillId="113" borderId="0" applyNumberFormat="0" applyFont="0" applyBorder="0" applyAlignment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341" fillId="0" borderId="0" applyFill="0" applyBorder="0" applyProtection="0"/>
    <xf numFmtId="218" fontId="341" fillId="0" borderId="0" applyFill="0" applyBorder="0" applyProtection="0"/>
    <xf numFmtId="218" fontId="216" fillId="0" borderId="0" applyFill="0" applyBorder="0" applyProtection="0"/>
    <xf numFmtId="293" fontId="216" fillId="115" borderId="0" applyNumberFormat="0" applyFont="0" applyBorder="0" applyAlignment="0" applyProtection="0"/>
    <xf numFmtId="293" fontId="216" fillId="100" borderId="0" applyNumberFormat="0" applyFont="0" applyBorder="0" applyAlignment="0" applyProtection="0"/>
    <xf numFmtId="293" fontId="216" fillId="115" borderId="0" applyNumberFormat="0" applyFont="0" applyBorder="0" applyAlignment="0" applyProtection="0"/>
    <xf numFmtId="293" fontId="216" fillId="116" borderId="0" applyNumberFormat="0" applyFont="0" applyBorder="0" applyAlignment="0" applyProtection="0"/>
    <xf numFmtId="293" fontId="252" fillId="116" borderId="0" applyNumberFormat="0" applyFont="0" applyBorder="0" applyAlignment="0" applyProtection="0"/>
    <xf numFmtId="222" fontId="216" fillId="0" borderId="0" applyFill="0" applyBorder="0" applyAlignment="0" applyProtection="0"/>
    <xf numFmtId="222" fontId="216" fillId="0" borderId="0" applyFill="0" applyBorder="0" applyAlignment="0" applyProtection="0"/>
    <xf numFmtId="320" fontId="216" fillId="0" borderId="0" applyFill="0" applyBorder="0" applyAlignment="0" applyProtection="0"/>
    <xf numFmtId="222" fontId="341" fillId="0" borderId="0" applyFill="0" applyBorder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93" fontId="218" fillId="0" borderId="0" applyNumberFormat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93" fontId="342" fillId="0" borderId="0" applyNumberFormat="0" applyAlignment="0" applyProtection="0"/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0" applyFill="0" applyProtection="0">
      <alignment wrapText="1"/>
    </xf>
    <xf numFmtId="218" fontId="343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93" fontId="219" fillId="0" borderId="66" applyNumberFormat="0" applyFill="0" applyAlignment="0" applyProtection="0"/>
    <xf numFmtId="293" fontId="219" fillId="0" borderId="66" applyNumberFormat="0" applyFill="0" applyAlignment="0" applyProtection="0"/>
    <xf numFmtId="293" fontId="219" fillId="0" borderId="67" applyNumberFormat="0" applyFill="0" applyAlignment="0" applyProtection="0"/>
    <xf numFmtId="293" fontId="344" fillId="0" borderId="67" applyNumberFormat="0" applyFill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219" fillId="0" borderId="68" applyNumberFormat="0" applyFill="0" applyAlignment="0" applyProtection="0"/>
    <xf numFmtId="293" fontId="344" fillId="0" borderId="69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0" fontId="331" fillId="1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Alignment="0" applyProtection="0"/>
    <xf numFmtId="3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Border="0" applyAlignment="0" applyProtection="0"/>
    <xf numFmtId="3" fontId="8" fillId="0" borderId="0" applyNumberFormat="0" applyFont="0" applyFill="0" applyBorder="0" applyAlignment="0" applyProtection="0"/>
    <xf numFmtId="0" fontId="8" fillId="118" borderId="0" applyNumberFormat="0" applyBorder="0" applyAlignment="0" applyProtection="0"/>
    <xf numFmtId="0" fontId="331" fillId="118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19" borderId="0" applyNumberFormat="0" applyBorder="0" applyAlignment="0" applyProtection="0"/>
    <xf numFmtId="3" fontId="331" fillId="119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20" borderId="0" applyNumberFormat="0" applyBorder="0" applyAlignment="0" applyProtection="0"/>
    <xf numFmtId="3" fontId="331" fillId="120" borderId="0" applyNumberFormat="0" applyBorder="0" applyAlignment="0" applyProtection="0"/>
    <xf numFmtId="0" fontId="8" fillId="0" borderId="0" applyFont="0" applyFill="0" applyBorder="0" applyAlignment="0" applyProtection="0"/>
    <xf numFmtId="3" fontId="8" fillId="79" borderId="0" applyFont="0" applyBorder="0" applyAlignment="0" applyProtection="0"/>
    <xf numFmtId="0" fontId="8" fillId="120" borderId="0" applyNumberFormat="0" applyFont="0" applyBorder="0" applyAlignment="0" applyProtection="0"/>
    <xf numFmtId="4" fontId="8" fillId="79" borderId="0" applyFont="0" applyBorder="0" applyAlignment="0" applyProtection="0"/>
    <xf numFmtId="12" fontId="346" fillId="0" borderId="37">
      <alignment horizontal="center"/>
    </xf>
    <xf numFmtId="218" fontId="214" fillId="0" borderId="52" applyNumberFormat="0" applyAlignment="0"/>
    <xf numFmtId="218" fontId="214" fillId="79" borderId="52" applyNumberFormat="0"/>
    <xf numFmtId="218" fontId="8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NumberForma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8" fillId="0" borderId="0"/>
    <xf numFmtId="218" fontId="8" fillId="0" borderId="0"/>
    <xf numFmtId="218" fontId="347" fillId="0" borderId="0" applyNumberFormat="0" applyBorder="0" applyAlignment="0"/>
    <xf numFmtId="218" fontId="348" fillId="0" borderId="0" applyNumberFormat="0" applyBorder="0" applyAlignment="0"/>
    <xf numFmtId="218" fontId="349" fillId="0" borderId="0" applyNumberFormat="0" applyBorder="0" applyAlignment="0"/>
    <xf numFmtId="218" fontId="350" fillId="0" borderId="0" applyNumberFormat="0" applyBorder="0" applyAlignment="0"/>
    <xf numFmtId="218" fontId="351" fillId="0" borderId="0" applyNumberFormat="0" applyBorder="0" applyAlignment="0"/>
    <xf numFmtId="218" fontId="159" fillId="121" borderId="43" applyNumberFormat="0" applyProtection="0"/>
    <xf numFmtId="218" fontId="291" fillId="0" borderId="19"/>
    <xf numFmtId="218" fontId="352" fillId="0" borderId="0" applyBorder="0" applyProtection="0">
      <alignment vertical="center"/>
    </xf>
    <xf numFmtId="308" fontId="352" fillId="0" borderId="36" applyBorder="0" applyProtection="0">
      <alignment horizontal="right" vertical="center"/>
    </xf>
    <xf numFmtId="218" fontId="353" fillId="122" borderId="0" applyBorder="0" applyProtection="0">
      <alignment horizontal="centerContinuous" vertical="center"/>
    </xf>
    <xf numFmtId="218" fontId="353" fillId="123" borderId="36" applyBorder="0" applyProtection="0">
      <alignment horizontal="centerContinuous" vertical="center"/>
    </xf>
    <xf numFmtId="218" fontId="354" fillId="0" borderId="0" applyNumberFormat="0" applyFill="0" applyBorder="0" applyProtection="0">
      <alignment horizontal="left"/>
    </xf>
    <xf numFmtId="218" fontId="355" fillId="0" borderId="0" applyFill="0" applyBorder="0" applyAlignment="0"/>
    <xf numFmtId="218" fontId="355" fillId="0" borderId="0" applyFill="0" applyBorder="0" applyAlignment="0"/>
    <xf numFmtId="218" fontId="302" fillId="0" borderId="0" applyNumberFormat="0" applyFill="0" applyBorder="0" applyProtection="0">
      <alignment horizontal="left"/>
    </xf>
    <xf numFmtId="218" fontId="311" fillId="0" borderId="0" applyNumberFormat="0" applyFill="0" applyBorder="0" applyProtection="0"/>
    <xf numFmtId="218" fontId="356" fillId="0" borderId="0" applyFill="0" applyBorder="0" applyProtection="0">
      <alignment horizontal="left"/>
    </xf>
    <xf numFmtId="218" fontId="302" fillId="0" borderId="51" applyFill="0" applyBorder="0" applyProtection="0">
      <alignment horizontal="left" vertical="top"/>
    </xf>
    <xf numFmtId="218" fontId="357" fillId="0" borderId="0" applyNumberFormat="0" applyFill="0" applyBorder="0" applyProtection="0"/>
    <xf numFmtId="218" fontId="357" fillId="0" borderId="0" applyNumberFormat="0" applyFill="0" applyBorder="0" applyProtection="0"/>
    <xf numFmtId="218" fontId="358" fillId="0" borderId="0" applyNumberFormat="0" applyFill="0" applyBorder="0" applyProtection="0"/>
    <xf numFmtId="218" fontId="358" fillId="0" borderId="0" applyNumberFormat="0" applyFill="0" applyBorder="0" applyProtection="0"/>
    <xf numFmtId="218" fontId="357" fillId="0" borderId="0" applyNumberFormat="0" applyFill="0" applyBorder="0" applyProtection="0"/>
    <xf numFmtId="218" fontId="357" fillId="0" borderId="0"/>
    <xf numFmtId="218" fontId="8" fillId="0" borderId="0" applyFill="0" applyBorder="0">
      <alignment horizontal="right"/>
    </xf>
    <xf numFmtId="218" fontId="8" fillId="0" borderId="0" applyFill="0" applyBorder="0">
      <alignment horizontal="right"/>
    </xf>
    <xf numFmtId="218" fontId="359" fillId="109" borderId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49" fontId="360" fillId="0" borderId="0" applyAlignment="0" applyProtection="0"/>
    <xf numFmtId="49" fontId="360" fillId="0" borderId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358" fillId="0" borderId="0"/>
    <xf numFmtId="218" fontId="357" fillId="0" borderId="0"/>
    <xf numFmtId="300" fontId="8" fillId="0" borderId="43" applyFill="0"/>
    <xf numFmtId="300" fontId="8" fillId="0" borderId="43" applyFill="0"/>
    <xf numFmtId="300" fontId="8" fillId="0" borderId="43" applyFill="0"/>
    <xf numFmtId="300" fontId="8" fillId="0" borderId="43" applyFill="0"/>
    <xf numFmtId="218" fontId="361" fillId="0" borderId="68" applyNumberFormat="0" applyFill="0" applyAlignment="0" applyProtection="0"/>
    <xf numFmtId="218" fontId="79" fillId="0" borderId="33" applyNumberFormat="0" applyFill="0" applyAlignment="0" applyProtection="0"/>
    <xf numFmtId="300" fontId="8" fillId="0" borderId="17" applyFill="0"/>
    <xf numFmtId="300" fontId="8" fillId="0" borderId="43" applyFill="0"/>
    <xf numFmtId="300" fontId="8" fillId="0" borderId="43" applyFill="0"/>
    <xf numFmtId="300" fontId="8" fillId="0" borderId="17" applyFill="0"/>
    <xf numFmtId="300" fontId="8" fillId="0" borderId="17" applyFill="0"/>
    <xf numFmtId="300" fontId="8" fillId="0" borderId="17" applyFill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5" fillId="0" borderId="15" applyNumberFormat="0" applyFill="0" applyAlignment="0" applyProtection="0"/>
    <xf numFmtId="218" fontId="320" fillId="0" borderId="70"/>
    <xf numFmtId="218" fontId="320" fillId="0" borderId="19"/>
    <xf numFmtId="165" fontId="113" fillId="0" borderId="0" applyFont="0" applyFill="0" applyBorder="0" applyAlignment="0" applyProtection="0"/>
    <xf numFmtId="164" fontId="362" fillId="0" borderId="0" applyNumberFormat="0" applyFill="0" applyBorder="0" applyAlignment="0">
      <protection locked="0"/>
    </xf>
    <xf numFmtId="321" fontId="143" fillId="0" borderId="0" applyFont="0" applyFill="0" applyBorder="0" applyAlignment="0" applyProtection="0"/>
    <xf numFmtId="322" fontId="143" fillId="0" borderId="0" applyFont="0" applyFill="0" applyBorder="0" applyAlignment="0" applyProtection="0"/>
    <xf numFmtId="218" fontId="363" fillId="0" borderId="0" applyNumberFormat="0" applyFill="0" applyBorder="0"/>
    <xf numFmtId="218" fontId="363" fillId="0" borderId="0" applyNumberFormat="0" applyFill="0" applyBorder="0"/>
    <xf numFmtId="218" fontId="364" fillId="0" borderId="0" applyNumberFormat="0" applyFill="0" applyBorder="0" applyAlignment="0" applyProtection="0"/>
    <xf numFmtId="218" fontId="205" fillId="0" borderId="0" applyNumberForma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0" fontId="60" fillId="124" borderId="0" applyNumberFormat="0" applyFont="0" applyAlignment="0" applyProtection="0">
      <alignment horizontal="center"/>
    </xf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65" fillId="0" borderId="0" applyNumberFormat="0" applyFill="0" applyBorder="0" applyAlignment="0" applyProtection="0"/>
    <xf numFmtId="218" fontId="366" fillId="0" borderId="0" applyNumberFormat="0" applyFill="0" applyBorder="0" applyAlignment="0" applyProtection="0">
      <alignment vertical="top"/>
      <protection locked="0"/>
    </xf>
    <xf numFmtId="218" fontId="143" fillId="0" borderId="0"/>
    <xf numFmtId="218" fontId="8" fillId="0" borderId="0"/>
    <xf numFmtId="218" fontId="367" fillId="0" borderId="0" applyNumberFormat="0" applyFill="0" applyBorder="0" applyAlignment="0" applyProtection="0">
      <alignment vertical="top"/>
      <protection locked="0"/>
    </xf>
    <xf numFmtId="218" fontId="368" fillId="0" borderId="0" applyNumberFormat="0" applyFill="0" applyBorder="0" applyAlignment="0" applyProtection="0">
      <alignment vertical="top"/>
      <protection locked="0"/>
    </xf>
    <xf numFmtId="218" fontId="369" fillId="0" borderId="0" applyNumberFormat="0" applyFill="0" applyBorder="0" applyAlignment="0" applyProtection="0">
      <alignment vertical="top"/>
      <protection locked="0"/>
    </xf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200" fillId="0" borderId="0" applyFill="0" applyBorder="0" applyAlignment="0" applyProtection="0"/>
    <xf numFmtId="0" fontId="202" fillId="0" borderId="0" applyNumberFormat="0" applyFill="0" applyBorder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170" fontId="370" fillId="0" borderId="0" applyFont="0" applyFill="0" applyBorder="0" applyAlignment="0" applyProtection="0"/>
    <xf numFmtId="0" fontId="163" fillId="43" borderId="0" applyNumberFormat="0" applyBorder="0" applyAlignment="0" applyProtection="0"/>
    <xf numFmtId="0" fontId="8" fillId="0" borderId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145" fillId="42" borderId="0" applyNumberFormat="0" applyBorder="0" applyAlignment="0" applyProtection="0"/>
    <xf numFmtId="170" fontId="81" fillId="0" borderId="0" applyFont="0" applyFill="0" applyBorder="0" applyAlignment="0" applyProtection="0"/>
    <xf numFmtId="0" fontId="8" fillId="0" borderId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93" fillId="74" borderId="31" applyNumberFormat="0" applyAlignment="0" applyProtection="0"/>
    <xf numFmtId="0" fontId="8" fillId="82" borderId="2" applyNumberFormat="0" applyFont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169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37" fontId="231" fillId="0" borderId="0" applyFont="0" applyFill="0" applyBorder="0" applyAlignment="0" applyProtection="0"/>
    <xf numFmtId="236" fontId="231" fillId="0" borderId="0" applyFont="0" applyFill="0" applyBorder="0" applyAlignment="0" applyProtection="0"/>
    <xf numFmtId="218" fontId="231" fillId="0" borderId="0"/>
    <xf numFmtId="218" fontId="214" fillId="0" borderId="0"/>
    <xf numFmtId="218" fontId="214" fillId="0" borderId="0" applyNumberFormat="0" applyFill="0" applyBorder="0" applyAlignment="0" applyProtection="0"/>
    <xf numFmtId="218" fontId="214" fillId="120" borderId="52" applyNumberFormat="0" applyAlignment="0"/>
    <xf numFmtId="218" fontId="214" fillId="0" borderId="0" applyNumberFormat="0" applyFill="0" applyBorder="0" applyAlignment="0" applyProtection="0"/>
    <xf numFmtId="218" fontId="371" fillId="0" borderId="0"/>
    <xf numFmtId="168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218" fontId="372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0" fontId="373" fillId="0" borderId="0" applyFont="0" applyFill="0" applyBorder="0" applyAlignment="0" applyProtection="0"/>
    <xf numFmtId="3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374" fillId="0" borderId="0"/>
    <xf numFmtId="38" fontId="227" fillId="0" borderId="0" applyFont="0" applyFill="0" applyBorder="0" applyAlignment="0" applyProtection="0">
      <alignment vertical="center"/>
    </xf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237" fontId="375" fillId="0" borderId="0" applyFont="0" applyFill="0" applyBorder="0" applyAlignment="0" applyProtection="0"/>
    <xf numFmtId="236" fontId="375" fillId="0" borderId="0" applyFont="0" applyFill="0" applyBorder="0" applyAlignment="0" applyProtection="0"/>
    <xf numFmtId="218" fontId="376" fillId="0" borderId="0"/>
    <xf numFmtId="218" fontId="214" fillId="0" borderId="0"/>
    <xf numFmtId="218" fontId="143" fillId="0" borderId="0"/>
    <xf numFmtId="218" fontId="143" fillId="0" borderId="0"/>
    <xf numFmtId="218" fontId="143" fillId="0" borderId="0"/>
    <xf numFmtId="218" fontId="377" fillId="0" borderId="0"/>
    <xf numFmtId="218" fontId="378" fillId="0" borderId="0"/>
    <xf numFmtId="324" fontId="230" fillId="0" borderId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379" fillId="0" borderId="0" applyFont="0" applyFill="0" applyBorder="0" applyAlignment="0" applyProtection="0"/>
    <xf numFmtId="289" fontId="380" fillId="0" borderId="0" applyFont="0" applyFill="0" applyBorder="0" applyAlignment="0" applyProtection="0"/>
    <xf numFmtId="169" fontId="214" fillId="0" borderId="0" applyFont="0" applyFill="0" applyBorder="0" applyAlignment="0" applyProtection="0"/>
    <xf numFmtId="252" fontId="214" fillId="0" borderId="0" applyFont="0" applyFill="0" applyBorder="0" applyAlignment="0" applyProtection="0"/>
    <xf numFmtId="252" fontId="143" fillId="0" borderId="0" applyFont="0" applyFill="0" applyBorder="0" applyAlignment="0" applyProtection="0"/>
    <xf numFmtId="171" fontId="381" fillId="0" borderId="0" applyFont="0" applyFill="0" applyBorder="0" applyAlignment="0" applyProtection="0"/>
    <xf numFmtId="218" fontId="382" fillId="0" borderId="0">
      <alignment vertical="center"/>
    </xf>
    <xf numFmtId="218" fontId="383" fillId="0" borderId="0" applyNumberFormat="0" applyFill="0" applyBorder="0" applyAlignment="0" applyProtection="0">
      <alignment vertical="top"/>
      <protection locked="0"/>
    </xf>
    <xf numFmtId="218" fontId="380" fillId="0" borderId="0"/>
    <xf numFmtId="218" fontId="143" fillId="0" borderId="0"/>
    <xf numFmtId="218" fontId="199" fillId="0" borderId="0"/>
    <xf numFmtId="40" fontId="384" fillId="0" borderId="0" applyFont="0" applyFill="0" applyBorder="0" applyAlignment="0" applyProtection="0"/>
    <xf numFmtId="38" fontId="384" fillId="0" borderId="0" applyFont="0" applyFill="0" applyBorder="0" applyAlignment="0" applyProtection="0"/>
    <xf numFmtId="38" fontId="38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386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387" fillId="0" borderId="0"/>
    <xf numFmtId="218" fontId="15" fillId="0" borderId="0"/>
    <xf numFmtId="0" fontId="19" fillId="0" borderId="35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88" fillId="0" borderId="0" applyNumberFormat="0" applyFill="0" applyBorder="0" applyAlignment="0" applyProtection="0">
      <alignment vertical="top"/>
      <protection locked="0"/>
    </xf>
    <xf numFmtId="218" fontId="389" fillId="0" borderId="0" applyNumberFormat="0" applyFill="0" applyBorder="0" applyAlignment="0" applyProtection="0">
      <alignment vertical="top"/>
      <protection locked="0"/>
    </xf>
    <xf numFmtId="218" fontId="388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218" fontId="390" fillId="0" borderId="0" applyNumberFormat="0" applyFill="0" applyBorder="0" applyAlignment="0" applyProtection="0">
      <alignment vertical="top"/>
      <protection locked="0"/>
    </xf>
    <xf numFmtId="170" fontId="386" fillId="0" borderId="0" applyFont="0" applyFill="0" applyBorder="0" applyAlignment="0" applyProtection="0"/>
    <xf numFmtId="168" fontId="386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19"/>
    <xf numFmtId="192" fontId="61" fillId="73" borderId="19"/>
    <xf numFmtId="0" fontId="62" fillId="74" borderId="20" applyNumberFormat="0" applyAlignment="0" applyProtection="0"/>
    <xf numFmtId="0" fontId="62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8" fillId="0" borderId="28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192" fontId="97" fillId="0" borderId="19"/>
    <xf numFmtId="192" fontId="97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79" fillId="0" borderId="33" applyNumberFormat="0" applyFill="0" applyAlignment="0" applyProtection="0"/>
    <xf numFmtId="0" fontId="204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4" fillId="0" borderId="0"/>
    <xf numFmtId="0" fontId="4" fillId="0" borderId="0"/>
    <xf numFmtId="0" fontId="4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273" fillId="0" borderId="28">
      <alignment horizontal="center"/>
    </xf>
    <xf numFmtId="218" fontId="62" fillId="74" borderId="20" applyNumberFormat="0" applyAlignment="0" applyProtection="0"/>
    <xf numFmtId="171" fontId="4" fillId="0" borderId="0" applyFont="0" applyFill="0" applyBorder="0" applyAlignment="0" applyProtection="0"/>
    <xf numFmtId="218" fontId="291" fillId="0" borderId="19"/>
    <xf numFmtId="312" fontId="65" fillId="0" borderId="71">
      <alignment horizontal="left"/>
    </xf>
    <xf numFmtId="0" fontId="86" fillId="1" borderId="71">
      <alignment horizontal="left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20" fillId="107" borderId="19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0" fontId="4" fillId="0" borderId="0"/>
    <xf numFmtId="0" fontId="4" fillId="0" borderId="0"/>
    <xf numFmtId="218" fontId="108" fillId="74" borderId="31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28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171" fontId="4" fillId="0" borderId="0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72"/>
    <xf numFmtId="218" fontId="302" fillId="0" borderId="41" applyFill="0" applyBorder="0" applyProtection="0">
      <alignment horizontal="left" vertical="top"/>
    </xf>
    <xf numFmtId="218" fontId="79" fillId="0" borderId="73" applyNumberFormat="0" applyFill="0" applyAlignment="0" applyProtection="0"/>
    <xf numFmtId="218" fontId="320" fillId="0" borderId="72"/>
    <xf numFmtId="0" fontId="148" fillId="74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0" fontId="106" fillId="0" borderId="0"/>
    <xf numFmtId="173" fontId="8" fillId="0" borderId="0" applyBorder="0" applyProtection="0"/>
    <xf numFmtId="0" fontId="106" fillId="0" borderId="0"/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86" fillId="73" borderId="23"/>
    <xf numFmtId="0" fontId="88" fillId="0" borderId="78">
      <alignment horizontal="left" vertical="center"/>
    </xf>
    <xf numFmtId="0" fontId="88" fillId="0" borderId="78">
      <alignment horizontal="left" vertical="center"/>
    </xf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6" fillId="0" borderId="0"/>
    <xf numFmtId="171" fontId="391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71">
      <alignment horizontal="left"/>
    </xf>
    <xf numFmtId="0" fontId="86" fillId="1" borderId="71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77" applyNumberFormat="0" applyFont="0" applyBorder="0" applyAlignment="0" applyProtection="0"/>
    <xf numFmtId="3" fontId="159" fillId="108" borderId="77" applyNumberFormat="0" applyFont="0" applyBorder="0" applyAlignment="0" applyProtection="0"/>
    <xf numFmtId="218" fontId="108" fillId="74" borderId="75" applyNumberFormat="0" applyAlignment="0" applyProtection="0"/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121" borderId="78" applyNumberFormat="0" applyProtection="0"/>
    <xf numFmtId="218" fontId="291" fillId="0" borderId="72"/>
    <xf numFmtId="300" fontId="8" fillId="0" borderId="78" applyFill="0"/>
    <xf numFmtId="300" fontId="8" fillId="0" borderId="78" applyFill="0"/>
    <xf numFmtId="300" fontId="8" fillId="0" borderId="78" applyFill="0"/>
    <xf numFmtId="300" fontId="8" fillId="0" borderId="78" applyFill="0"/>
    <xf numFmtId="218" fontId="79" fillId="0" borderId="73" applyNumberFormat="0" applyFill="0" applyAlignment="0" applyProtection="0"/>
    <xf numFmtId="300" fontId="8" fillId="0" borderId="17" applyFill="0"/>
    <xf numFmtId="300" fontId="8" fillId="0" borderId="78" applyFill="0"/>
    <xf numFmtId="300" fontId="8" fillId="0" borderId="78" applyFill="0"/>
    <xf numFmtId="300" fontId="8" fillId="0" borderId="17" applyFill="0"/>
    <xf numFmtId="300" fontId="8" fillId="0" borderId="17" applyFill="0"/>
    <xf numFmtId="300" fontId="8" fillId="0" borderId="17" applyFill="0"/>
    <xf numFmtId="218" fontId="320" fillId="0" borderId="72"/>
    <xf numFmtId="0" fontId="148" fillId="74" borderId="74" applyNumberFormat="0" applyAlignment="0" applyProtection="0"/>
    <xf numFmtId="171" fontId="8" fillId="0" borderId="0" applyFont="0" applyFill="0" applyBorder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9" fontId="106" fillId="0" borderId="0" applyFont="0" applyFill="0" applyBorder="0" applyAlignment="0" applyProtection="0"/>
    <xf numFmtId="0" fontId="17" fillId="0" borderId="0"/>
    <xf numFmtId="0" fontId="31" fillId="0" borderId="0">
      <alignment vertical="top" wrapText="1"/>
    </xf>
    <xf numFmtId="174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8" fillId="0" borderId="0" applyBorder="0" applyProtection="0"/>
    <xf numFmtId="0" fontId="16" fillId="0" borderId="0"/>
    <xf numFmtId="0" fontId="391" fillId="0" borderId="0"/>
    <xf numFmtId="0" fontId="95" fillId="46" borderId="193" applyNumberFormat="0" applyAlignment="0" applyProtection="0"/>
    <xf numFmtId="0" fontId="392" fillId="0" borderId="0"/>
    <xf numFmtId="37" fontId="33" fillId="0" borderId="0"/>
    <xf numFmtId="0" fontId="15" fillId="0" borderId="0"/>
    <xf numFmtId="0" fontId="15" fillId="0" borderId="0"/>
    <xf numFmtId="0" fontId="77" fillId="0" borderId="0">
      <alignment vertical="top"/>
    </xf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0" fontId="193" fillId="74" borderId="189" applyNumberFormat="0" applyAlignment="0" applyProtection="0"/>
    <xf numFmtId="327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06" fillId="0" borderId="0"/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3" fontId="8" fillId="0" borderId="79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79" applyNumberFormat="0" applyBorder="0" applyAlignment="0" applyProtection="0"/>
    <xf numFmtId="10" fontId="84" fillId="80" borderId="79" applyNumberFormat="0" applyBorder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80">
      <alignment horizontal="left"/>
    </xf>
    <xf numFmtId="0" fontId="86" fillId="1" borderId="80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108" fillId="74" borderId="75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79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81"/>
    <xf numFmtId="218" fontId="302" fillId="0" borderId="51" applyFill="0" applyBorder="0" applyProtection="0">
      <alignment horizontal="left" vertical="top"/>
    </xf>
    <xf numFmtId="218" fontId="79" fillId="0" borderId="82" applyNumberFormat="0" applyFill="0" applyAlignment="0" applyProtection="0"/>
    <xf numFmtId="218" fontId="320" fillId="0" borderId="81"/>
    <xf numFmtId="0" fontId="148" fillId="74" borderId="83" applyNumberFormat="0" applyAlignment="0" applyProtection="0"/>
    <xf numFmtId="0" fontId="175" fillId="46" borderId="83" applyNumberFormat="0" applyAlignment="0" applyProtection="0"/>
    <xf numFmtId="0" fontId="204" fillId="0" borderId="82" applyNumberFormat="0" applyFill="0" applyAlignment="0" applyProtection="0"/>
    <xf numFmtId="0" fontId="193" fillId="74" borderId="84" applyNumberFormat="0" applyAlignment="0" applyProtection="0"/>
    <xf numFmtId="0" fontId="8" fillId="82" borderId="85" applyNumberFormat="0" applyFont="0" applyAlignment="0" applyProtection="0"/>
    <xf numFmtId="218" fontId="95" fillId="46" borderId="117" applyNumberFormat="0" applyAlignment="0" applyProtection="0"/>
    <xf numFmtId="0" fontId="17" fillId="0" borderId="0"/>
    <xf numFmtId="0" fontId="74" fillId="0" borderId="0"/>
    <xf numFmtId="43" fontId="6" fillId="0" borderId="0" applyFont="0" applyFill="0" applyBorder="0" applyAlignment="0" applyProtection="0"/>
    <xf numFmtId="0" fontId="4" fillId="0" borderId="0"/>
    <xf numFmtId="218" fontId="320" fillId="107" borderId="116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0" fontId="86" fillId="1" borderId="115">
      <alignment horizontal="left"/>
    </xf>
    <xf numFmtId="312" fontId="65" fillId="0" borderId="115">
      <alignment horizontal="left"/>
    </xf>
    <xf numFmtId="218" fontId="320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93" applyNumberFormat="0" applyAlignment="0" applyProtection="0"/>
    <xf numFmtId="0" fontId="204" fillId="0" borderId="190" applyNumberFormat="0" applyFill="0" applyAlignment="0" applyProtection="0"/>
    <xf numFmtId="192" fontId="61" fillId="73" borderId="192"/>
    <xf numFmtId="0" fontId="62" fillId="74" borderId="193" applyNumberFormat="0" applyAlignment="0" applyProtection="0"/>
    <xf numFmtId="0" fontId="62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9" fillId="95" borderId="193" applyNumberFormat="0" applyAlignment="0" applyProtection="0"/>
    <xf numFmtId="0" fontId="63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81" borderId="193" applyNumberFormat="0" applyAlignment="0" applyProtection="0"/>
    <xf numFmtId="192" fontId="97" fillId="0" borderId="192"/>
    <xf numFmtId="192" fontId="97" fillId="0" borderId="192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62" fillId="74" borderId="117" applyNumberFormat="0" applyAlignment="0" applyProtection="0"/>
    <xf numFmtId="218" fontId="159" fillId="103" borderId="112" applyNumberFormat="0"/>
    <xf numFmtId="218" fontId="159" fillId="103" borderId="112" applyNumberFormat="0"/>
    <xf numFmtId="218" fontId="273" fillId="0" borderId="122">
      <alignment horizontal="center"/>
    </xf>
    <xf numFmtId="0" fontId="92" fillId="0" borderId="0" applyNumberFormat="0" applyFill="0" applyBorder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165" fontId="17" fillId="0" borderId="0" applyFont="0" applyFill="0" applyBorder="0" applyAlignment="0" applyProtection="0"/>
    <xf numFmtId="0" fontId="204" fillId="0" borderId="143" applyNumberFormat="0" applyFill="0" applyAlignment="0" applyProtection="0"/>
    <xf numFmtId="0" fontId="79" fillId="0" borderId="190" applyNumberFormat="0" applyFill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2" fontId="346" fillId="0" borderId="191">
      <alignment horizontal="center"/>
    </xf>
    <xf numFmtId="218" fontId="108" fillId="74" borderId="189" applyNumberFormat="0" applyAlignment="0" applyProtection="0"/>
    <xf numFmtId="218" fontId="79" fillId="0" borderId="196" applyNumberFormat="0" applyFill="0" applyAlignment="0" applyProtection="0"/>
    <xf numFmtId="0" fontId="148" fillId="74" borderId="197" applyNumberFormat="0" applyAlignment="0" applyProtection="0"/>
    <xf numFmtId="0" fontId="204" fillId="0" borderId="196" applyNumberFormat="0" applyFill="0" applyAlignment="0" applyProtection="0"/>
    <xf numFmtId="0" fontId="8" fillId="82" borderId="199" applyNumberFormat="0" applyFont="0" applyAlignment="0" applyProtection="0"/>
    <xf numFmtId="192" fontId="61" fillId="73" borderId="195"/>
    <xf numFmtId="0" fontId="62" fillId="74" borderId="197" applyNumberFormat="0" applyAlignment="0" applyProtection="0"/>
    <xf numFmtId="171" fontId="29" fillId="0" borderId="0" applyFont="0" applyFill="0" applyBorder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171" fontId="19" fillId="0" borderId="0" applyFont="0" applyFill="0" applyBorder="0" applyAlignment="0" applyProtection="0"/>
    <xf numFmtId="3" fontId="8" fillId="0" borderId="144" applyNumberFormat="0" applyFont="0" applyFill="0" applyAlignment="0" applyProtection="0">
      <alignment vertical="center"/>
    </xf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0" applyNumberFormat="0" applyAlignment="0" applyProtection="0"/>
    <xf numFmtId="0" fontId="9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1" borderId="140" applyNumberFormat="0" applyAlignment="0" applyProtection="0"/>
    <xf numFmtId="192" fontId="97" fillId="0" borderId="139"/>
    <xf numFmtId="176" fontId="15" fillId="0" borderId="0" applyFill="0" applyBorder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8" fillId="82" borderId="159" applyNumberFormat="0" applyFont="0" applyAlignment="0" applyProtection="0"/>
    <xf numFmtId="0" fontId="204" fillId="0" borderId="156" applyNumberFormat="0" applyFill="0" applyAlignment="0" applyProtection="0"/>
    <xf numFmtId="0" fontId="148" fillId="74" borderId="15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257" fontId="85" fillId="0" borderId="0" applyNumberFormat="0" applyFill="0" applyBorder="0" applyProtection="0">
      <alignment horizontal="right"/>
    </xf>
    <xf numFmtId="0" fontId="86" fillId="73" borderId="91"/>
    <xf numFmtId="0" fontId="88" fillId="0" borderId="92">
      <alignment horizontal="left" vertical="center"/>
    </xf>
    <xf numFmtId="0" fontId="88" fillId="0" borderId="92">
      <alignment horizontal="left" vertical="center"/>
    </xf>
    <xf numFmtId="0" fontId="92" fillId="0" borderId="0" applyNumberFormat="0" applyFill="0" applyBorder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10" fontId="84" fillId="80" borderId="87" applyNumberFormat="0" applyBorder="0" applyAlignment="0" applyProtection="0"/>
    <xf numFmtId="10" fontId="84" fillId="80" borderId="87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79" fillId="0" borderId="121" applyNumberFormat="0" applyFill="0" applyAlignment="0" applyProtection="0"/>
    <xf numFmtId="0" fontId="15" fillId="82" borderId="188" applyNumberFormat="0" applyFont="0" applyAlignment="0" applyProtection="0"/>
    <xf numFmtId="4" fontId="77" fillId="0" borderId="120" applyNumberFormat="0" applyProtection="0">
      <alignment horizontal="right" vertical="center"/>
    </xf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95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63" fillId="74" borderId="187" applyNumberFormat="0" applyAlignment="0" applyProtection="0"/>
    <xf numFmtId="0" fontId="54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8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88" fillId="0" borderId="118">
      <alignment horizontal="left" vertical="center"/>
    </xf>
    <xf numFmtId="0" fontId="88" fillId="0" borderId="118">
      <alignment horizontal="left" vertical="center"/>
    </xf>
    <xf numFmtId="257" fontId="85" fillId="0" borderId="0" applyNumberFormat="0" applyFill="0" applyBorder="0" applyProtection="0">
      <alignment horizontal="right"/>
    </xf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8" fillId="82" borderId="188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0" fontId="6" fillId="0" borderId="0"/>
    <xf numFmtId="0" fontId="175" fillId="46" borderId="157" applyNumberFormat="0" applyAlignment="0" applyProtection="0"/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0" fontId="108" fillId="74" borderId="189" applyNumberFormat="0" applyAlignment="0" applyProtection="0"/>
    <xf numFmtId="0" fontId="108" fillId="74" borderId="189" applyNumberFormat="0" applyAlignment="0" applyProtection="0"/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62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165" fontId="17" fillId="0" borderId="0" applyFont="0" applyFill="0" applyBorder="0" applyAlignment="0" applyProtection="0"/>
    <xf numFmtId="3" fontId="8" fillId="0" borderId="113" applyNumberFormat="0" applyFont="0" applyFill="0" applyAlignment="0" applyProtection="0">
      <alignment vertical="center"/>
    </xf>
    <xf numFmtId="0" fontId="175" fillId="46" borderId="187" applyNumberFormat="0" applyAlignment="0" applyProtection="0"/>
    <xf numFmtId="0" fontId="175" fillId="8" borderId="187" applyNumberFormat="0" applyAlignment="0" applyProtection="0"/>
    <xf numFmtId="0" fontId="96" fillId="46" borderId="18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3" fillId="74" borderId="117" applyNumberFormat="0" applyAlignment="0" applyProtection="0"/>
    <xf numFmtId="0" fontId="63" fillId="74" borderId="117" applyNumberFormat="0" applyAlignment="0" applyProtection="0"/>
    <xf numFmtId="0" fontId="149" fillId="95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192" fontId="61" fillId="73" borderId="116"/>
    <xf numFmtId="192" fontId="61" fillId="73" borderId="116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108" fillId="74" borderId="142" applyNumberFormat="0" applyAlignment="0" applyProtection="0"/>
    <xf numFmtId="171" fontId="19" fillId="0" borderId="0" applyFont="0" applyFill="0" applyBorder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320" fillId="107" borderId="186"/>
    <xf numFmtId="171" fontId="29" fillId="0" borderId="0" applyFont="0" applyFill="0" applyBorder="0" applyAlignment="0" applyProtection="0"/>
    <xf numFmtId="12" fontId="346" fillId="0" borderId="138">
      <alignment horizontal="center"/>
    </xf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218" fontId="79" fillId="0" borderId="143" applyNumberFormat="0" applyFill="0" applyAlignment="0" applyProtection="0"/>
    <xf numFmtId="218" fontId="320" fillId="0" borderId="139"/>
    <xf numFmtId="0" fontId="148" fillId="74" borderId="140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49" fillId="95" borderId="197" applyNumberFormat="0" applyAlignment="0" applyProtection="0"/>
    <xf numFmtId="176" fontId="15" fillId="0" borderId="0" applyFill="0" applyBorder="0" applyAlignment="0" applyProtection="0"/>
    <xf numFmtId="0" fontId="6" fillId="0" borderId="0"/>
    <xf numFmtId="0" fontId="175" fillId="46" borderId="140" applyNumberFormat="0" applyAlignment="0" applyProtection="0"/>
    <xf numFmtId="192" fontId="97" fillId="0" borderId="116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8" borderId="193" applyNumberFormat="0" applyAlignment="0" applyProtection="0"/>
    <xf numFmtId="0" fontId="96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17" applyNumberFormat="0" applyAlignment="0" applyProtection="0"/>
    <xf numFmtId="0" fontId="149" fillId="95" borderId="117" applyNumberFormat="0" applyAlignment="0" applyProtection="0"/>
    <xf numFmtId="12" fontId="346" fillId="0" borderId="185">
      <alignment horizontal="center"/>
    </xf>
    <xf numFmtId="0" fontId="88" fillId="0" borderId="167">
      <alignment horizontal="left" vertical="center"/>
    </xf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46" borderId="193" applyNumberFormat="0" applyAlignment="0" applyProtection="0"/>
    <xf numFmtId="0" fontId="15" fillId="82" borderId="188" applyNumberFormat="0" applyFont="0" applyAlignment="0" applyProtection="0"/>
    <xf numFmtId="0" fontId="86" fillId="1" borderId="194">
      <alignment horizontal="left"/>
    </xf>
    <xf numFmtId="218" fontId="95" fillId="46" borderId="193" applyNumberFormat="0" applyAlignment="0" applyProtection="0"/>
    <xf numFmtId="218" fontId="95" fillId="46" borderId="193" applyNumberFormat="0" applyAlignment="0" applyProtection="0"/>
    <xf numFmtId="192" fontId="61" fillId="73" borderId="195"/>
    <xf numFmtId="192" fontId="61" fillId="73" borderId="186"/>
    <xf numFmtId="257" fontId="85" fillId="0" borderId="0" applyNumberFormat="0" applyFill="0" applyBorder="0" applyProtection="0">
      <alignment horizontal="right"/>
    </xf>
    <xf numFmtId="0" fontId="175" fillId="8" borderId="140" applyNumberFormat="0" applyAlignment="0" applyProtection="0"/>
    <xf numFmtId="218" fontId="273" fillId="0" borderId="96">
      <alignment horizont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257" fontId="85" fillId="0" borderId="0" applyNumberFormat="0" applyFill="0" applyBorder="0" applyProtection="0">
      <alignment horizontal="right"/>
    </xf>
    <xf numFmtId="218" fontId="159" fillId="103" borderId="86" applyNumberFormat="0"/>
    <xf numFmtId="218" fontId="159" fillId="103" borderId="86" applyNumberFormat="0"/>
    <xf numFmtId="0" fontId="204" fillId="0" borderId="190" applyNumberFormat="0" applyFill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218" fontId="62" fillId="74" borderId="90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0" fontId="92" fillId="0" borderId="0" applyNumberFormat="0" applyFill="0" applyBorder="0" applyAlignment="0" applyProtection="0"/>
    <xf numFmtId="218" fontId="291" fillId="0" borderId="89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312" fontId="65" fillId="0" borderId="88">
      <alignment horizontal="left"/>
    </xf>
    <xf numFmtId="0" fontId="63" fillId="74" borderId="140" applyNumberFormat="0" applyAlignment="0" applyProtection="0"/>
    <xf numFmtId="0" fontId="86" fillId="1" borderId="88">
      <alignment horizontal="left"/>
    </xf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218" fontId="273" fillId="0" borderId="169">
      <alignment horizontal="center"/>
    </xf>
    <xf numFmtId="192" fontId="61" fillId="73" borderId="192"/>
    <xf numFmtId="0" fontId="63" fillId="74" borderId="193" applyNumberFormat="0" applyAlignment="0" applyProtection="0"/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0" fontId="15" fillId="7" borderId="188" applyNumberFormat="0" applyAlignment="0" applyProtection="0"/>
    <xf numFmtId="0" fontId="108" fillId="74" borderId="189" applyNumberFormat="0" applyAlignment="0" applyProtection="0"/>
    <xf numFmtId="0" fontId="193" fillId="74" borderId="189" applyNumberFormat="0" applyAlignment="0" applyProtection="0"/>
    <xf numFmtId="218" fontId="95" fillId="46" borderId="193" applyNumberFormat="0" applyAlignment="0" applyProtection="0"/>
    <xf numFmtId="0" fontId="8" fillId="0" borderId="120" applyNumberFormat="0" applyProtection="0">
      <alignment horizontal="left" vertical="center" indent="1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15" fillId="7" borderId="119" applyNumberForma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148" fillId="74" borderId="187" applyNumberFormat="0" applyAlignment="0" applyProtection="0"/>
    <xf numFmtId="0" fontId="149" fillId="95" borderId="187" applyNumberFormat="0" applyAlignment="0" applyProtection="0"/>
    <xf numFmtId="10" fontId="84" fillId="80" borderId="138" applyNumberFormat="0" applyBorder="0" applyAlignment="0" applyProtection="0"/>
    <xf numFmtId="10" fontId="84" fillId="80" borderId="138" applyNumberFormat="0" applyBorder="0" applyAlignment="0" applyProtection="0"/>
    <xf numFmtId="0" fontId="175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10" fontId="84" fillId="80" borderId="185" applyNumberFormat="0" applyBorder="0" applyAlignment="0" applyProtection="0"/>
    <xf numFmtId="0" fontId="9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92" fontId="97" fillId="0" borderId="186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3" fontId="8" fillId="0" borderId="185" applyNumberFormat="0" applyFont="0" applyFill="0" applyAlignment="0" applyProtection="0">
      <alignment vertical="center"/>
    </xf>
    <xf numFmtId="0" fontId="193" fillId="74" borderId="189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165" fontId="17" fillId="0" borderId="0" applyFont="0" applyFill="0" applyBorder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10" fontId="84" fillId="80" borderId="113" applyNumberFormat="0" applyBorder="0" applyAlignment="0" applyProtection="0"/>
    <xf numFmtId="10" fontId="84" fillId="80" borderId="113" applyNumberFormat="0" applyBorder="0" applyAlignment="0" applyProtection="0"/>
    <xf numFmtId="0" fontId="92" fillId="0" borderId="0" applyNumberFormat="0" applyFill="0" applyBorder="0" applyAlignment="0" applyProtection="0"/>
    <xf numFmtId="218" fontId="79" fillId="0" borderId="190" applyNumberFormat="0" applyFill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108" fillId="74" borderId="94" applyNumberFormat="0" applyAlignment="0" applyProtection="0"/>
    <xf numFmtId="10" fontId="84" fillId="80" borderId="169" applyNumberFormat="0" applyBorder="0" applyAlignment="0" applyProtection="0"/>
    <xf numFmtId="10" fontId="84" fillId="80" borderId="169" applyNumberFormat="0" applyBorder="0" applyAlignment="0" applyProtection="0"/>
    <xf numFmtId="0" fontId="204" fillId="0" borderId="190" applyNumberFormat="0" applyFill="0" applyAlignment="0" applyProtection="0"/>
    <xf numFmtId="3" fontId="8" fillId="0" borderId="169" applyNumberFormat="0" applyFont="0" applyFill="0" applyAlignment="0" applyProtection="0">
      <alignment vertical="center"/>
    </xf>
    <xf numFmtId="171" fontId="19" fillId="0" borderId="0" applyFont="0" applyFill="0" applyBorder="0" applyAlignment="0" applyProtection="0"/>
    <xf numFmtId="218" fontId="273" fillId="0" borderId="191">
      <alignment horizontal="center"/>
    </xf>
    <xf numFmtId="171" fontId="29" fillId="0" borderId="0" applyFont="0" applyFill="0" applyBorder="0" applyAlignment="0" applyProtection="0"/>
    <xf numFmtId="12" fontId="346" fillId="0" borderId="87">
      <alignment horizontal="center"/>
    </xf>
    <xf numFmtId="218" fontId="159" fillId="121" borderId="92" applyNumberFormat="0" applyProtection="0"/>
    <xf numFmtId="218" fontId="291" fillId="0" borderId="89"/>
    <xf numFmtId="165" fontId="17" fillId="0" borderId="0" applyFont="0" applyFill="0" applyBorder="0" applyAlignment="0" applyProtection="0"/>
    <xf numFmtId="308" fontId="352" fillId="0" borderId="18" applyBorder="0" applyProtection="0">
      <alignment horizontal="right" vertical="center"/>
    </xf>
    <xf numFmtId="218" fontId="353" fillId="123" borderId="18" applyBorder="0" applyProtection="0">
      <alignment horizontal="centerContinuous" vertical="center"/>
    </xf>
    <xf numFmtId="218" fontId="273" fillId="0" borderId="144">
      <alignment horizontal="center"/>
    </xf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218" fontId="62" fillId="74" borderId="140" applyNumberFormat="0" applyAlignment="0" applyProtection="0"/>
    <xf numFmtId="300" fontId="8" fillId="0" borderId="92" applyFill="0"/>
    <xf numFmtId="300" fontId="8" fillId="0" borderId="92" applyFill="0"/>
    <xf numFmtId="300" fontId="8" fillId="0" borderId="92" applyFill="0"/>
    <xf numFmtId="300" fontId="8" fillId="0" borderId="92" applyFill="0"/>
    <xf numFmtId="218" fontId="79" fillId="0" borderId="95" applyNumberFormat="0" applyFill="0" applyAlignment="0" applyProtection="0"/>
    <xf numFmtId="300" fontId="8" fillId="0" borderId="92" applyFill="0"/>
    <xf numFmtId="300" fontId="8" fillId="0" borderId="92" applyFill="0"/>
    <xf numFmtId="218" fontId="320" fillId="0" borderId="89"/>
    <xf numFmtId="218" fontId="291" fillId="0" borderId="139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148" fillId="74" borderId="117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193" fillId="74" borderId="142" applyNumberFormat="0" applyAlignment="0" applyProtection="0"/>
    <xf numFmtId="0" fontId="193" fillId="74" borderId="94" applyNumberFormat="0" applyAlignment="0" applyProtection="0"/>
    <xf numFmtId="0" fontId="8" fillId="82" borderId="93" applyNumberFormat="0" applyFont="0" applyAlignment="0" applyProtection="0"/>
    <xf numFmtId="0" fontId="204" fillId="0" borderId="190" applyNumberFormat="0" applyFill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0" fontId="63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95"/>
    <xf numFmtId="10" fontId="84" fillId="80" borderId="144" applyNumberFormat="0" applyBorder="0" applyAlignment="0" applyProtection="0"/>
    <xf numFmtId="10" fontId="84" fillId="80" borderId="144" applyNumberFormat="0" applyBorder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" borderId="140" applyNumberFormat="0" applyAlignment="0" applyProtection="0"/>
    <xf numFmtId="0" fontId="96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192" fontId="97" fillId="0" borderId="139"/>
    <xf numFmtId="218" fontId="95" fillId="46" borderId="140" applyNumberFormat="0" applyAlignment="0" applyProtection="0"/>
    <xf numFmtId="176" fontId="15" fillId="0" borderId="0" applyFill="0" applyBorder="0" applyAlignment="0" applyProtection="0"/>
    <xf numFmtId="0" fontId="6" fillId="0" borderId="0"/>
    <xf numFmtId="192" fontId="61" fillId="73" borderId="89"/>
    <xf numFmtId="192" fontId="61" fillId="73" borderId="89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9" fillId="95" borderId="90" applyNumberFormat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3" fontId="8" fillId="0" borderId="96" applyNumberFormat="0" applyFont="0" applyFill="0" applyAlignment="0" applyProtection="0">
      <alignment vertical="center"/>
    </xf>
    <xf numFmtId="0" fontId="86" fillId="73" borderId="91"/>
    <xf numFmtId="10" fontId="84" fillId="80" borderId="96" applyNumberFormat="0" applyBorder="0" applyAlignment="0" applyProtection="0"/>
    <xf numFmtId="10" fontId="84" fillId="80" borderId="96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92" fillId="0" borderId="0" applyNumberFormat="0" applyFill="0" applyBorder="0" applyAlignment="0" applyProtection="0"/>
    <xf numFmtId="3" fontId="8" fillId="0" borderId="185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6" fillId="46" borderId="193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18" fontId="95" fillId="46" borderId="187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218" fontId="273" fillId="0" borderId="96">
      <alignment horizontal="center"/>
    </xf>
    <xf numFmtId="218" fontId="62" fillId="74" borderId="90" applyNumberFormat="0" applyAlignment="0" applyProtection="0"/>
    <xf numFmtId="0" fontId="193" fillId="74" borderId="189" applyNumberFormat="0" applyAlignment="0" applyProtection="0"/>
    <xf numFmtId="218" fontId="291" fillId="0" borderId="89"/>
    <xf numFmtId="312" fontId="65" fillId="0" borderId="97">
      <alignment horizontal="left"/>
    </xf>
    <xf numFmtId="0" fontId="86" fillId="1" borderId="97">
      <alignment horizontal="left"/>
    </xf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0" fontId="193" fillId="74" borderId="189" applyNumberFormat="0" applyAlignment="0" applyProtection="0"/>
    <xf numFmtId="218" fontId="108" fillId="74" borderId="94" applyNumberFormat="0" applyAlignment="0" applyProtection="0"/>
    <xf numFmtId="12" fontId="346" fillId="0" borderId="96">
      <alignment horizontal="center"/>
    </xf>
    <xf numFmtId="218" fontId="291" fillId="0" borderId="98"/>
    <xf numFmtId="218" fontId="79" fillId="0" borderId="99" applyNumberFormat="0" applyFill="0" applyAlignment="0" applyProtection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291" fillId="0" borderId="139"/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86" fillId="73" borderId="91"/>
    <xf numFmtId="0" fontId="88" fillId="0" borderId="104">
      <alignment horizontal="left" vertical="center"/>
    </xf>
    <xf numFmtId="0" fontId="88" fillId="0" borderId="104">
      <alignment horizontal="left" vertical="center"/>
    </xf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19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97">
      <alignment horizontal="left"/>
    </xf>
    <xf numFmtId="0" fontId="86" fillId="1" borderId="97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3" fontId="159" fillId="108" borderId="103" applyNumberFormat="0" applyFont="0" applyBorder="0" applyAlignment="0" applyProtection="0"/>
    <xf numFmtId="3" fontId="159" fillId="108" borderId="103" applyNumberFormat="0" applyFont="0" applyBorder="0" applyAlignment="0" applyProtection="0"/>
    <xf numFmtId="218" fontId="108" fillId="74" borderId="101" applyNumberFormat="0" applyAlignment="0" applyProtection="0"/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121" borderId="104" applyNumberFormat="0" applyProtection="0"/>
    <xf numFmtId="218" fontId="291" fillId="0" borderId="98"/>
    <xf numFmtId="300" fontId="8" fillId="0" borderId="104" applyFill="0"/>
    <xf numFmtId="300" fontId="8" fillId="0" borderId="104" applyFill="0"/>
    <xf numFmtId="300" fontId="8" fillId="0" borderId="104" applyFill="0"/>
    <xf numFmtId="300" fontId="8" fillId="0" borderId="104" applyFill="0"/>
    <xf numFmtId="218" fontId="79" fillId="0" borderId="99" applyNumberFormat="0" applyFill="0" applyAlignment="0" applyProtection="0"/>
    <xf numFmtId="300" fontId="8" fillId="0" borderId="104" applyFill="0"/>
    <xf numFmtId="300" fontId="8" fillId="0" borderId="104" applyFill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95" fillId="46" borderId="187" applyNumberFormat="0" applyAlignment="0" applyProtection="0"/>
    <xf numFmtId="218" fontId="95" fillId="46" borderId="140" applyNumberFormat="0" applyAlignment="0" applyProtection="0"/>
    <xf numFmtId="0" fontId="193" fillId="74" borderId="120" applyNumberFormat="0" applyAlignment="0" applyProtection="0"/>
    <xf numFmtId="3" fontId="8" fillId="0" borderId="138" applyNumberFormat="0" applyFont="0" applyFill="0" applyAlignment="0" applyProtection="0">
      <alignment vertical="center"/>
    </xf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3" fontId="8" fillId="0" borderId="105" applyNumberFormat="0" applyFont="0" applyFill="0" applyAlignment="0" applyProtection="0">
      <alignment vertical="center"/>
    </xf>
    <xf numFmtId="0" fontId="86" fillId="73" borderId="91"/>
    <xf numFmtId="10" fontId="84" fillId="80" borderId="105" applyNumberFormat="0" applyBorder="0" applyAlignment="0" applyProtection="0"/>
    <xf numFmtId="10" fontId="84" fillId="80" borderId="105" applyNumberFormat="0" applyBorder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106">
      <alignment horizontal="left"/>
    </xf>
    <xf numFmtId="0" fontId="86" fillId="1" borderId="106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218" fontId="108" fillId="74" borderId="101" applyNumberFormat="0" applyAlignment="0" applyProtection="0"/>
    <xf numFmtId="12" fontId="346" fillId="0" borderId="105">
      <alignment horizontal="center"/>
    </xf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107"/>
    <xf numFmtId="218" fontId="302" fillId="0" borderId="41" applyFill="0" applyBorder="0" applyProtection="0">
      <alignment horizontal="left" vertical="top"/>
    </xf>
    <xf numFmtId="218" fontId="79" fillId="0" borderId="108" applyNumberFormat="0" applyFill="0" applyAlignment="0" applyProtection="0"/>
    <xf numFmtId="218" fontId="320" fillId="0" borderId="107"/>
    <xf numFmtId="0" fontId="148" fillId="74" borderId="109" applyNumberFormat="0" applyAlignment="0" applyProtection="0"/>
    <xf numFmtId="0" fontId="175" fillId="46" borderId="109" applyNumberFormat="0" applyAlignment="0" applyProtection="0"/>
    <xf numFmtId="0" fontId="204" fillId="0" borderId="108" applyNumberFormat="0" applyFill="0" applyAlignment="0" applyProtection="0"/>
    <xf numFmtId="0" fontId="193" fillId="74" borderId="110" applyNumberFormat="0" applyAlignment="0" applyProtection="0"/>
    <xf numFmtId="0" fontId="8" fillId="82" borderId="111" applyNumberFormat="0" applyFont="0" applyAlignment="0" applyProtection="0"/>
    <xf numFmtId="218" fontId="95" fillId="46" borderId="187" applyNumberFormat="0" applyAlignment="0" applyProtection="0"/>
    <xf numFmtId="0" fontId="204" fillId="0" borderId="143" applyNumberFormat="0" applyFill="0" applyAlignment="0" applyProtection="0"/>
    <xf numFmtId="0" fontId="204" fillId="0" borderId="190" applyNumberFormat="0" applyFill="0" applyAlignment="0" applyProtection="0"/>
    <xf numFmtId="192" fontId="97" fillId="0" borderId="186"/>
    <xf numFmtId="0" fontId="175" fillId="81" borderId="187" applyNumberFormat="0" applyAlignment="0" applyProtection="0"/>
    <xf numFmtId="0" fontId="175" fillId="46" borderId="187" applyNumberFormat="0" applyAlignment="0" applyProtection="0"/>
    <xf numFmtId="192" fontId="97" fillId="0" borderId="139"/>
    <xf numFmtId="0" fontId="175" fillId="81" borderId="140" applyNumberFormat="0" applyAlignment="0" applyProtection="0"/>
    <xf numFmtId="0" fontId="175" fillId="46" borderId="140" applyNumberForma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7" borderId="119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95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8" fillId="0" borderId="120" applyNumberFormat="0" applyProtection="0">
      <alignment horizontal="left" vertical="center" indent="1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0" fontId="79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218" fontId="273" fillId="0" borderId="122">
      <alignment horizontal="center"/>
    </xf>
    <xf numFmtId="218" fontId="62" fillId="74" borderId="117" applyNumberFormat="0" applyAlignment="0" applyProtection="0"/>
    <xf numFmtId="218" fontId="291" fillId="0" borderId="116"/>
    <xf numFmtId="312" fontId="65" fillId="0" borderId="123">
      <alignment horizontal="left"/>
    </xf>
    <xf numFmtId="0" fontId="86" fillId="1" borderId="123">
      <alignment horizontal="left"/>
    </xf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320" fillId="107" borderId="116"/>
    <xf numFmtId="218" fontId="108" fillId="74" borderId="120" applyNumberFormat="0" applyAlignment="0" applyProtection="0"/>
    <xf numFmtId="0" fontId="175" fillId="46" borderId="197" applyNumberFormat="0" applyAlignment="0" applyProtection="0"/>
    <xf numFmtId="12" fontId="346" fillId="0" borderId="122">
      <alignment horizontal="center"/>
    </xf>
    <xf numFmtId="218" fontId="291" fillId="0" borderId="124"/>
    <xf numFmtId="218" fontId="79" fillId="0" borderId="125" applyNumberFormat="0" applyFill="0" applyAlignment="0" applyProtection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88" fillId="0" borderId="130">
      <alignment horizontal="left" vertical="center"/>
    </xf>
    <xf numFmtId="0" fontId="88" fillId="0" borderId="130">
      <alignment horizontal="left" vertical="center"/>
    </xf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10" fontId="84" fillId="80" borderId="185" applyNumberFormat="0" applyBorder="0" applyAlignment="0" applyProtection="0"/>
    <xf numFmtId="218" fontId="95" fillId="46" borderId="140" applyNumberForma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23">
      <alignment horizontal="left"/>
    </xf>
    <xf numFmtId="0" fontId="86" fillId="1" borderId="123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3" fontId="159" fillId="108" borderId="129" applyNumberFormat="0" applyFont="0" applyBorder="0" applyAlignment="0" applyProtection="0"/>
    <xf numFmtId="3" fontId="159" fillId="108" borderId="129" applyNumberFormat="0" applyFont="0" applyBorder="0" applyAlignment="0" applyProtection="0"/>
    <xf numFmtId="218" fontId="108" fillId="74" borderId="127" applyNumberFormat="0" applyAlignment="0" applyProtection="0"/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121" borderId="130" applyNumberFormat="0" applyProtection="0"/>
    <xf numFmtId="218" fontId="291" fillId="0" borderId="124"/>
    <xf numFmtId="300" fontId="8" fillId="0" borderId="130" applyFill="0"/>
    <xf numFmtId="300" fontId="8" fillId="0" borderId="130" applyFill="0"/>
    <xf numFmtId="300" fontId="8" fillId="0" borderId="130" applyFill="0"/>
    <xf numFmtId="300" fontId="8" fillId="0" borderId="130" applyFill="0"/>
    <xf numFmtId="218" fontId="79" fillId="0" borderId="125" applyNumberFormat="0" applyFill="0" applyAlignment="0" applyProtection="0"/>
    <xf numFmtId="300" fontId="8" fillId="0" borderId="130" applyFill="0"/>
    <xf numFmtId="300" fontId="8" fillId="0" borderId="130" applyFill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0" fontId="148" fillId="74" borderId="187" applyNumberFormat="0" applyAlignment="0" applyProtection="0"/>
    <xf numFmtId="0" fontId="109" fillId="74" borderId="142" applyNumberForma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3" fontId="8" fillId="0" borderId="131" applyNumberFormat="0" applyFont="0" applyFill="0" applyAlignment="0" applyProtection="0">
      <alignment vertical="center"/>
    </xf>
    <xf numFmtId="10" fontId="84" fillId="80" borderId="131" applyNumberFormat="0" applyBorder="0" applyAlignment="0" applyProtection="0"/>
    <xf numFmtId="10" fontId="84" fillId="80" borderId="131" applyNumberFormat="0" applyBorder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32">
      <alignment horizontal="left"/>
    </xf>
    <xf numFmtId="0" fontId="86" fillId="1" borderId="132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218" fontId="108" fillId="74" borderId="127" applyNumberFormat="0" applyAlignment="0" applyProtection="0"/>
    <xf numFmtId="218" fontId="320" fillId="0" borderId="195"/>
    <xf numFmtId="12" fontId="346" fillId="0" borderId="131">
      <alignment horizontal="center"/>
    </xf>
    <xf numFmtId="218" fontId="291" fillId="0" borderId="133"/>
    <xf numFmtId="218" fontId="79" fillId="0" borderId="134" applyNumberFormat="0" applyFill="0" applyAlignment="0" applyProtection="0"/>
    <xf numFmtId="218" fontId="320" fillId="0" borderId="133"/>
    <xf numFmtId="0" fontId="148" fillId="74" borderId="135" applyNumberFormat="0" applyAlignment="0" applyProtection="0"/>
    <xf numFmtId="0" fontId="175" fillId="46" borderId="135" applyNumberFormat="0" applyAlignment="0" applyProtection="0"/>
    <xf numFmtId="0" fontId="204" fillId="0" borderId="134" applyNumberFormat="0" applyFill="0" applyAlignment="0" applyProtection="0"/>
    <xf numFmtId="0" fontId="193" fillId="74" borderId="136" applyNumberFormat="0" applyAlignment="0" applyProtection="0"/>
    <xf numFmtId="0" fontId="8" fillId="82" borderId="137" applyNumberFormat="0" applyFont="0" applyAlignment="0" applyProtection="0"/>
    <xf numFmtId="171" fontId="19" fillId="0" borderId="0" applyFont="0" applyFill="0" applyBorder="0" applyAlignment="0" applyProtection="0"/>
    <xf numFmtId="0" fontId="193" fillId="74" borderId="189" applyNumberForma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85" applyNumberFormat="0" applyFont="0" applyFill="0" applyAlignment="0" applyProtection="0">
      <alignment vertical="center"/>
    </xf>
    <xf numFmtId="3" fontId="8" fillId="0" borderId="185" applyNumberFormat="0" applyFont="0" applyFill="0" applyAlignment="0" applyProtection="0">
      <alignment vertical="center"/>
    </xf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0" fontId="8" fillId="0" borderId="142" applyNumberFormat="0" applyProtection="0">
      <alignment horizontal="left" vertical="center" indent="1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0" fontId="79" fillId="0" borderId="143" applyNumberFormat="0" applyFill="0" applyAlignment="0" applyProtection="0"/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218" fontId="291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218" fontId="273" fillId="0" borderId="144">
      <alignment horizontal="center"/>
    </xf>
    <xf numFmtId="218" fontId="62" fillId="74" borderId="140" applyNumberFormat="0" applyAlignment="0" applyProtection="0"/>
    <xf numFmtId="218" fontId="291" fillId="0" borderId="139"/>
    <xf numFmtId="312" fontId="65" fillId="0" borderId="146">
      <alignment horizontal="left"/>
    </xf>
    <xf numFmtId="0" fontId="86" fillId="1" borderId="146">
      <alignment horizontal="left"/>
    </xf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0" fontId="175" fillId="46" borderId="187" applyNumberFormat="0" applyAlignment="0" applyProtection="0"/>
    <xf numFmtId="0" fontId="96" fillId="46" borderId="187" applyNumberFormat="0" applyAlignment="0" applyProtection="0"/>
    <xf numFmtId="0" fontId="175" fillId="46" borderId="187" applyNumberFormat="0" applyAlignment="0" applyProtection="0"/>
    <xf numFmtId="218" fontId="108" fillId="74" borderId="142" applyNumberFormat="0" applyAlignment="0" applyProtection="0"/>
    <xf numFmtId="12" fontId="346" fillId="0" borderId="144">
      <alignment horizontal="center"/>
    </xf>
    <xf numFmtId="218" fontId="159" fillId="121" borderId="145" applyNumberFormat="0" applyProtection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291" fillId="0" borderId="147"/>
    <xf numFmtId="218" fontId="79" fillId="0" borderId="148" applyNumberFormat="0" applyFill="0" applyAlignment="0" applyProtection="0"/>
    <xf numFmtId="218" fontId="320" fillId="0" borderId="147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8" fillId="82" borderId="151" applyNumberFormat="0" applyFont="0" applyAlignment="0" applyProtection="0"/>
    <xf numFmtId="192" fontId="61" fillId="73" borderId="147"/>
    <xf numFmtId="192" fontId="61" fillId="73" borderId="147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9" fillId="95" borderId="149" applyNumberFormat="0" applyAlignment="0" applyProtection="0"/>
    <xf numFmtId="0" fontId="63" fillId="74" borderId="149" applyNumberFormat="0" applyAlignment="0" applyProtection="0"/>
    <xf numFmtId="0" fontId="63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9" applyNumberFormat="0" applyAlignment="0" applyProtection="0"/>
    <xf numFmtId="0" fontId="9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" borderId="149" applyNumberFormat="0" applyAlignment="0" applyProtection="0"/>
    <xf numFmtId="0" fontId="96" fillId="46" borderId="149" applyNumberFormat="0" applyAlignment="0" applyProtection="0"/>
    <xf numFmtId="0" fontId="96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1" borderId="149" applyNumberFormat="0" applyAlignment="0" applyProtection="0"/>
    <xf numFmtId="192" fontId="97" fillId="0" borderId="147"/>
    <xf numFmtId="192" fontId="97" fillId="0" borderId="147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7" borderId="151" applyNumberForma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95" borderId="150" applyNumberFormat="0" applyAlignment="0" applyProtection="0"/>
    <xf numFmtId="0" fontId="109" fillId="74" borderId="150" applyNumberFormat="0" applyAlignment="0" applyProtection="0"/>
    <xf numFmtId="0" fontId="109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0" fontId="8" fillId="0" borderId="150" applyNumberFormat="0" applyProtection="0">
      <alignment horizontal="left" vertical="center" indent="1"/>
    </xf>
    <xf numFmtId="0" fontId="79" fillId="0" borderId="148" applyNumberFormat="0" applyFill="0" applyAlignment="0" applyProtection="0"/>
    <xf numFmtId="0" fontId="204" fillId="0" borderId="148" applyNumberFormat="0" applyFill="0" applyAlignment="0" applyProtection="0"/>
    <xf numFmtId="0" fontId="120" fillId="0" borderId="148" applyNumberFormat="0" applyFill="0" applyAlignment="0" applyProtection="0"/>
    <xf numFmtId="0" fontId="120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79" fillId="0" borderId="190" applyNumberFormat="0" applyFill="0" applyAlignment="0" applyProtection="0"/>
    <xf numFmtId="218" fontId="273" fillId="0" borderId="153">
      <alignment horizontal="center"/>
    </xf>
    <xf numFmtId="218" fontId="62" fillId="74" borderId="149" applyNumberFormat="0" applyAlignment="0" applyProtection="0"/>
    <xf numFmtId="218" fontId="291" fillId="0" borderId="147"/>
    <xf numFmtId="312" fontId="65" fillId="0" borderId="146">
      <alignment horizontal="left"/>
    </xf>
    <xf numFmtId="0" fontId="86" fillId="1" borderId="146">
      <alignment horizontal="left"/>
    </xf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320" fillId="107" borderId="147"/>
    <xf numFmtId="3" fontId="159" fillId="108" borderId="152" applyNumberFormat="0" applyFont="0" applyBorder="0" applyAlignment="0" applyProtection="0"/>
    <xf numFmtId="3" fontId="159" fillId="108" borderId="152" applyNumberFormat="0" applyFont="0" applyBorder="0" applyAlignment="0" applyProtection="0"/>
    <xf numFmtId="218" fontId="108" fillId="74" borderId="150" applyNumberFormat="0" applyAlignment="0" applyProtection="0"/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121" borderId="145" applyNumberFormat="0" applyProtection="0"/>
    <xf numFmtId="218" fontId="291" fillId="0" borderId="155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79" fillId="0" borderId="156" applyNumberFormat="0" applyFill="0" applyAlignment="0" applyProtection="0"/>
    <xf numFmtId="300" fontId="8" fillId="0" borderId="145" applyFill="0"/>
    <xf numFmtId="300" fontId="8" fillId="0" borderId="145" applyFill="0"/>
    <xf numFmtId="218" fontId="320" fillId="0" borderId="155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8" fillId="82" borderId="159" applyNumberFormat="0" applyFont="0" applyAlignment="0" applyProtection="0"/>
    <xf numFmtId="0" fontId="204" fillId="0" borderId="190" applyNumberFormat="0" applyFill="0" applyAlignment="0" applyProtection="0"/>
    <xf numFmtId="218" fontId="95" fillId="46" borderId="193" applyNumberFormat="0" applyAlignment="0" applyProtection="0"/>
    <xf numFmtId="0" fontId="175" fillId="46" borderId="193" applyNumberFormat="0" applyAlignment="0" applyProtection="0"/>
    <xf numFmtId="0" fontId="54" fillId="82" borderId="188" applyNumberFormat="0" applyFont="0" applyAlignment="0" applyProtection="0"/>
    <xf numFmtId="192" fontId="61" fillId="73" borderId="155"/>
    <xf numFmtId="192" fontId="61" fillId="73" borderId="155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9" fillId="95" borderId="157" applyNumberFormat="0" applyAlignment="0" applyProtection="0"/>
    <xf numFmtId="0" fontId="63" fillId="74" borderId="157" applyNumberFormat="0" applyAlignment="0" applyProtection="0"/>
    <xf numFmtId="0" fontId="63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3" fontId="8" fillId="0" borderId="160" applyNumberFormat="0" applyFont="0" applyFill="0" applyAlignment="0" applyProtection="0">
      <alignment vertical="center"/>
    </xf>
    <xf numFmtId="0" fontId="88" fillId="0" borderId="154">
      <alignment horizontal="left" vertical="center"/>
    </xf>
    <xf numFmtId="0" fontId="88" fillId="0" borderId="154">
      <alignment horizontal="left" vertical="center"/>
    </xf>
    <xf numFmtId="10" fontId="84" fillId="80" borderId="160" applyNumberFormat="0" applyBorder="0" applyAlignment="0" applyProtection="0"/>
    <xf numFmtId="10" fontId="84" fillId="80" borderId="160" applyNumberFormat="0" applyBorder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" borderId="157" applyNumberFormat="0" applyAlignment="0" applyProtection="0"/>
    <xf numFmtId="0" fontId="96" fillId="46" borderId="157" applyNumberFormat="0" applyAlignment="0" applyProtection="0"/>
    <xf numFmtId="0" fontId="96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1" borderId="157" applyNumberFormat="0" applyAlignment="0" applyProtection="0"/>
    <xf numFmtId="192" fontId="97" fillId="0" borderId="155"/>
    <xf numFmtId="192" fontId="97" fillId="0" borderId="155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7" borderId="159" applyNumberForma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95" borderId="158" applyNumberFormat="0" applyAlignment="0" applyProtection="0"/>
    <xf numFmtId="0" fontId="109" fillId="74" borderId="158" applyNumberFormat="0" applyAlignment="0" applyProtection="0"/>
    <xf numFmtId="0" fontId="109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0" fontId="8" fillId="0" borderId="158" applyNumberFormat="0" applyProtection="0">
      <alignment horizontal="left" vertical="center" indent="1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0" fontId="79" fillId="0" borderId="156" applyNumberFormat="0" applyFill="0" applyAlignment="0" applyProtection="0"/>
    <xf numFmtId="0" fontId="204" fillId="0" borderId="156" applyNumberFormat="0" applyFill="0" applyAlignment="0" applyProtection="0"/>
    <xf numFmtId="0" fontId="120" fillId="0" borderId="156" applyNumberFormat="0" applyFill="0" applyAlignment="0" applyProtection="0"/>
    <xf numFmtId="0" fontId="120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218" fontId="273" fillId="0" borderId="160">
      <alignment horizontal="center"/>
    </xf>
    <xf numFmtId="218" fontId="62" fillId="74" borderId="157" applyNumberFormat="0" applyAlignment="0" applyProtection="0"/>
    <xf numFmtId="218" fontId="291" fillId="0" borderId="155"/>
    <xf numFmtId="312" fontId="65" fillId="0" borderId="161">
      <alignment horizontal="left"/>
    </xf>
    <xf numFmtId="0" fontId="86" fillId="1" borderId="161">
      <alignment horizontal="left"/>
    </xf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320" fillId="107" borderId="155"/>
    <xf numFmtId="218" fontId="108" fillId="74" borderId="158" applyNumberFormat="0" applyAlignment="0" applyProtection="0"/>
    <xf numFmtId="12" fontId="346" fillId="0" borderId="160">
      <alignment horizontal="center"/>
    </xf>
    <xf numFmtId="218" fontId="159" fillId="121" borderId="154" applyNumberFormat="0" applyProtection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218" fontId="291" fillId="0" borderId="162"/>
    <xf numFmtId="218" fontId="79" fillId="0" borderId="163" applyNumberFormat="0" applyFill="0" applyAlignment="0" applyProtection="0"/>
    <xf numFmtId="218" fontId="320" fillId="0" borderId="162"/>
    <xf numFmtId="0" fontId="148" fillId="74" borderId="164" applyNumberFormat="0" applyAlignment="0" applyProtection="0"/>
    <xf numFmtId="0" fontId="175" fillId="46" borderId="164" applyNumberFormat="0" applyAlignment="0" applyProtection="0"/>
    <xf numFmtId="0" fontId="204" fillId="0" borderId="163" applyNumberFormat="0" applyFill="0" applyAlignment="0" applyProtection="0"/>
    <xf numFmtId="0" fontId="193" fillId="74" borderId="165" applyNumberFormat="0" applyAlignment="0" applyProtection="0"/>
    <xf numFmtId="0" fontId="8" fillId="82" borderId="166" applyNumberFormat="0" applyFont="0" applyAlignment="0" applyProtection="0"/>
    <xf numFmtId="3" fontId="8" fillId="0" borderId="191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257" fontId="85" fillId="0" borderId="0" applyNumberFormat="0" applyFill="0" applyBorder="0" applyProtection="0">
      <alignment horizontal="right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3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2" fillId="74" borderId="187" applyNumberFormat="0" applyAlignment="0" applyProtection="0"/>
    <xf numFmtId="192" fontId="61" fillId="73" borderId="186"/>
    <xf numFmtId="218" fontId="273" fillId="0" borderId="169">
      <alignment horizontal="center"/>
    </xf>
    <xf numFmtId="312" fontId="65" fillId="0" borderId="170">
      <alignment horizontal="left"/>
    </xf>
    <xf numFmtId="0" fontId="86" fillId="1" borderId="170">
      <alignment horizontal="left"/>
    </xf>
    <xf numFmtId="0" fontId="15" fillId="7" borderId="188" applyNumberFormat="0" applyAlignment="0" applyProtection="0"/>
    <xf numFmtId="12" fontId="346" fillId="0" borderId="169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71"/>
    <xf numFmtId="218" fontId="79" fillId="0" borderId="172" applyNumberFormat="0" applyFill="0" applyAlignment="0" applyProtection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204" fillId="0" borderId="190" applyNumberFormat="0" applyFill="0" applyAlignment="0" applyProtection="0"/>
    <xf numFmtId="0" fontId="88" fillId="0" borderId="177">
      <alignment horizontal="left" vertical="center"/>
    </xf>
    <xf numFmtId="0" fontId="88" fillId="0" borderId="177">
      <alignment horizontal="left" vertical="center"/>
    </xf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0">
      <alignment horizontal="left"/>
    </xf>
    <xf numFmtId="0" fontId="86" fillId="1" borderId="170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3" fontId="159" fillId="108" borderId="176" applyNumberFormat="0" applyFont="0" applyBorder="0" applyAlignment="0" applyProtection="0"/>
    <xf numFmtId="3" fontId="159" fillId="108" borderId="176" applyNumberFormat="0" applyFont="0" applyBorder="0" applyAlignment="0" applyProtection="0"/>
    <xf numFmtId="218" fontId="108" fillId="74" borderId="174" applyNumberFormat="0" applyAlignment="0" applyProtection="0"/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121" borderId="177" applyNumberFormat="0" applyProtection="0"/>
    <xf numFmtId="218" fontId="291" fillId="0" borderId="171"/>
    <xf numFmtId="300" fontId="8" fillId="0" borderId="177" applyFill="0"/>
    <xf numFmtId="300" fontId="8" fillId="0" borderId="177" applyFill="0"/>
    <xf numFmtId="300" fontId="8" fillId="0" borderId="177" applyFill="0"/>
    <xf numFmtId="300" fontId="8" fillId="0" borderId="177" applyFill="0"/>
    <xf numFmtId="218" fontId="79" fillId="0" borderId="172" applyNumberFormat="0" applyFill="0" applyAlignment="0" applyProtection="0"/>
    <xf numFmtId="300" fontId="8" fillId="0" borderId="177" applyFill="0"/>
    <xf numFmtId="300" fontId="8" fillId="0" borderId="177" applyFill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0" fontId="54" fillId="82" borderId="188" applyNumberFormat="0" applyFont="0" applyAlignment="0" applyProtection="0"/>
    <xf numFmtId="218" fontId="95" fillId="46" borderId="187" applyNumberForma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3" fontId="8" fillId="0" borderId="178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88" fillId="0" borderId="167">
      <alignment horizontal="left" vertical="center"/>
    </xf>
    <xf numFmtId="0" fontId="88" fillId="0" borderId="167">
      <alignment horizontal="left" vertical="center"/>
    </xf>
    <xf numFmtId="10" fontId="84" fillId="80" borderId="178" applyNumberFormat="0" applyBorder="0" applyAlignment="0" applyProtection="0"/>
    <xf numFmtId="10" fontId="84" fillId="80" borderId="178" applyNumberFormat="0" applyBorder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9">
      <alignment horizontal="left"/>
    </xf>
    <xf numFmtId="0" fontId="86" fillId="1" borderId="179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218" fontId="108" fillId="74" borderId="174" applyNumberFormat="0" applyAlignment="0" applyProtection="0"/>
    <xf numFmtId="12" fontId="346" fillId="0" borderId="178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80"/>
    <xf numFmtId="218" fontId="79" fillId="0" borderId="181" applyNumberFormat="0" applyFill="0" applyAlignment="0" applyProtection="0"/>
    <xf numFmtId="218" fontId="320" fillId="0" borderId="180"/>
    <xf numFmtId="0" fontId="148" fillId="74" borderId="182" applyNumberFormat="0" applyAlignment="0" applyProtection="0"/>
    <xf numFmtId="0" fontId="175" fillId="46" borderId="182" applyNumberFormat="0" applyAlignment="0" applyProtection="0"/>
    <xf numFmtId="0" fontId="204" fillId="0" borderId="181" applyNumberFormat="0" applyFill="0" applyAlignment="0" applyProtection="0"/>
    <xf numFmtId="0" fontId="193" fillId="74" borderId="183" applyNumberFormat="0" applyAlignment="0" applyProtection="0"/>
    <xf numFmtId="0" fontId="8" fillId="82" borderId="184" applyNumberFormat="0" applyFon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194">
      <alignment horizontal="left"/>
    </xf>
    <xf numFmtId="0" fontId="86" fillId="1" borderId="194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198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195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196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195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8" fillId="82" borderId="199" applyNumberFormat="0" applyFont="0" applyAlignment="0" applyProtection="0"/>
    <xf numFmtId="192" fontId="61" fillId="73" borderId="195"/>
    <xf numFmtId="192" fontId="61" fillId="73" borderId="195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9" fillId="95" borderId="197" applyNumberForma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203">
      <alignment horizontal="left"/>
    </xf>
    <xf numFmtId="0" fontId="86" fillId="1" borderId="203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218" fontId="108" fillId="74" borderId="198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" fillId="0" borderId="0"/>
    <xf numFmtId="0" fontId="396" fillId="0" borderId="0"/>
    <xf numFmtId="43" fontId="397" fillId="0" borderId="0" applyFont="0" applyFill="0" applyBorder="0" applyAlignment="0" applyProtection="0"/>
    <xf numFmtId="9" fontId="397" fillId="0" borderId="0" applyFont="0" applyFill="0" applyBorder="0" applyAlignment="0" applyProtection="0"/>
    <xf numFmtId="0" fontId="106" fillId="0" borderId="0"/>
    <xf numFmtId="171" fontId="6" fillId="0" borderId="0" applyFont="0" applyFill="0" applyBorder="0" applyAlignment="0" applyProtection="0"/>
    <xf numFmtId="0" fontId="6" fillId="0" borderId="0"/>
    <xf numFmtId="0" fontId="31" fillId="7" borderId="208" applyNumberFormat="0" applyProtection="0">
      <alignment vertical="top" wrapText="1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5" fillId="0" borderId="200" applyFill="0" applyProtection="0"/>
    <xf numFmtId="207" fontId="75" fillId="0" borderId="112" applyFill="0" applyProtection="0"/>
    <xf numFmtId="208" fontId="75" fillId="0" borderId="200" applyFill="0" applyProtection="0"/>
    <xf numFmtId="208" fontId="75" fillId="0" borderId="112" applyFill="0" applyProtection="0"/>
    <xf numFmtId="0" fontId="95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5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79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218" fontId="291" fillId="0" borderId="204"/>
    <xf numFmtId="218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192" fontId="61" fillId="73" borderId="204"/>
    <xf numFmtId="192" fontId="61" fillId="73" borderId="204"/>
    <xf numFmtId="171" fontId="3" fillId="0" borderId="0" applyFont="0" applyFill="0" applyBorder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171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5" fillId="46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97" fillId="0" borderId="204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2" fillId="0" borderId="0"/>
    <xf numFmtId="0" fontId="193" fillId="74" borderId="207" applyNumberFormat="0" applyAlignment="0" applyProtection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3" fillId="0" borderId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312" fontId="65" fillId="0" borderId="203">
      <alignment horizontal="left"/>
    </xf>
    <xf numFmtId="218" fontId="291" fillId="0" borderId="204"/>
    <xf numFmtId="218" fontId="62" fillId="74" borderId="206" applyNumberFormat="0" applyAlignment="0" applyProtection="0"/>
    <xf numFmtId="218" fontId="273" fillId="0" borderId="202">
      <alignment horizontal="center"/>
    </xf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" fillId="0" borderId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3" fillId="0" borderId="0"/>
    <xf numFmtId="0" fontId="3" fillId="0" borderId="0"/>
    <xf numFmtId="4" fontId="77" fillId="0" borderId="207" applyNumberFormat="0" applyProtection="0">
      <alignment horizontal="right" vertical="center"/>
    </xf>
    <xf numFmtId="0" fontId="3" fillId="0" borderId="0"/>
    <xf numFmtId="218" fontId="291" fillId="0" borderId="204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320" fillId="0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0" fontId="88" fillId="0" borderId="201">
      <alignment horizontal="left" vertical="center"/>
    </xf>
    <xf numFmtId="171" fontId="3" fillId="0" borderId="0" applyFont="0" applyFill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" fillId="0" borderId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0" fontId="3" fillId="0" borderId="0"/>
    <xf numFmtId="0" fontId="3" fillId="0" borderId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159" fillId="121" borderId="201" applyNumberForma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95" fillId="46" borderId="206" applyNumberFormat="0" applyAlignment="0" applyProtection="0"/>
    <xf numFmtId="0" fontId="193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95" fillId="46" borderId="206" applyNumberFormat="0" applyAlignment="0" applyProtection="0"/>
    <xf numFmtId="0" fontId="3" fillId="0" borderId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86" fillId="1" borderId="203">
      <alignment horizontal="left"/>
    </xf>
    <xf numFmtId="312" fontId="65" fillId="0" borderId="203">
      <alignment horizontal="left"/>
    </xf>
    <xf numFmtId="218" fontId="320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62" fillId="74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79" fillId="0" borderId="205" applyNumberFormat="0" applyFill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218" fontId="108" fillId="74" borderId="207" applyNumberFormat="0" applyAlignment="0" applyProtection="0"/>
    <xf numFmtId="218" fontId="79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192" fontId="61" fillId="73" borderId="204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79" fillId="0" borderId="205" applyNumberFormat="0" applyFill="0" applyAlignment="0" applyProtection="0"/>
    <xf numFmtId="0" fontId="15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54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08" fillId="74" borderId="207" applyNumberFormat="0" applyAlignment="0" applyProtection="0"/>
    <xf numFmtId="0" fontId="108" fillId="74" borderId="207" applyNumberFormat="0" applyAlignment="0" applyProtection="0"/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8" fillId="0" borderId="202" applyNumberFormat="0" applyFont="0" applyFill="0" applyAlignment="0" applyProtection="0">
      <alignment vertical="center"/>
    </xf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192" fontId="61" fillId="73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12" fontId="346" fillId="0" borderId="202">
      <alignment horizontal="center"/>
    </xf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49" fillId="95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2" fontId="346" fillId="0" borderId="202">
      <alignment horizontal="center"/>
    </xf>
    <xf numFmtId="0" fontId="88" fillId="0" borderId="201">
      <alignment horizontal="left" vertical="center"/>
    </xf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175" fillId="8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218" fontId="159" fillId="103" borderId="112" applyNumberFormat="0"/>
    <xf numFmtId="218" fontId="159" fillId="103" borderId="112" applyNumberFormat="0"/>
    <xf numFmtId="0" fontId="204" fillId="0" borderId="205" applyNumberFormat="0" applyFill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291" fillId="0" borderId="204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312" fontId="65" fillId="0" borderId="203">
      <alignment horizontal="left"/>
    </xf>
    <xf numFmtId="0" fontId="63" fillId="74" borderId="206" applyNumberFormat="0" applyAlignment="0" applyProtection="0"/>
    <xf numFmtId="0" fontId="86" fillId="1" borderId="203">
      <alignment horizontal="left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273" fillId="0" borderId="202">
      <alignment horizontal="center"/>
    </xf>
    <xf numFmtId="192" fontId="61" fillId="73" borderId="204"/>
    <xf numFmtId="0" fontId="63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7" borderId="208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218" fontId="95" fillId="46" borderId="206" applyNumberFormat="0" applyAlignment="0" applyProtection="0"/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15" fillId="7" borderId="208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218" fontId="79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218" fontId="273" fillId="0" borderId="202">
      <alignment horizontal="center"/>
    </xf>
    <xf numFmtId="12" fontId="346" fillId="0" borderId="202">
      <alignment horizontal="center"/>
    </xf>
    <xf numFmtId="218" fontId="159" fillId="121" borderId="201" applyNumberFormat="0" applyProtection="0"/>
    <xf numFmtId="218" fontId="291" fillId="0" borderId="204"/>
    <xf numFmtId="308" fontId="352" fillId="0" borderId="114" applyBorder="0" applyProtection="0">
      <alignment horizontal="right" vertical="center"/>
    </xf>
    <xf numFmtId="218" fontId="353" fillId="123" borderId="114" applyBorder="0" applyProtection="0">
      <alignment horizontal="centerContinuous" vertical="center"/>
    </xf>
    <xf numFmtId="218" fontId="273" fillId="0" borderId="202">
      <alignment horizontal="center"/>
    </xf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218" fontId="62" fillId="74" borderId="206" applyNumberFormat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218" fontId="291" fillId="0" borderId="204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0" fontId="193" fillId="74" borderId="207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93" fillId="74" borderId="207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291" fillId="0" borderId="204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204"/>
    <xf numFmtId="218" fontId="302" fillId="0" borderId="51" applyFill="0" applyBorder="0" applyProtection="0">
      <alignment horizontal="left" vertical="top"/>
    </xf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0" fontId="175" fillId="46" borderId="206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0" fontId="84" fillId="80" borderId="202" applyNumberFormat="0" applyBorder="0" applyAlignment="0" applyProtection="0"/>
    <xf numFmtId="218" fontId="95" fillId="46" borderId="206" applyNumberForma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48" fillId="74" borderId="206" applyNumberFormat="0" applyAlignment="0" applyProtection="0"/>
    <xf numFmtId="0" fontId="109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320" fillId="0" borderId="204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291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79" fillId="0" borderId="205" applyNumberFormat="0" applyFill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218" fontId="273" fillId="0" borderId="202">
      <alignment horizontal="center"/>
    </xf>
    <xf numFmtId="312" fontId="65" fillId="0" borderId="203">
      <alignment horizontal="left"/>
    </xf>
    <xf numFmtId="0" fontId="86" fillId="1" borderId="203">
      <alignment horizontal="left"/>
    </xf>
    <xf numFmtId="0" fontId="15" fillId="7" borderId="208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31" fillId="0" borderId="0">
      <alignment vertical="top" wrapText="1"/>
    </xf>
  </cellStyleXfs>
  <cellXfs count="364">
    <xf numFmtId="0" fontId="0" fillId="0" borderId="0" xfId="0">
      <alignment vertical="top" wrapText="1"/>
    </xf>
    <xf numFmtId="0" fontId="33" fillId="0" borderId="0" xfId="93" applyFont="1" applyAlignment="1"/>
    <xf numFmtId="184" fontId="29" fillId="0" borderId="0" xfId="32" applyNumberFormat="1" applyFont="1" applyFill="1" applyBorder="1" applyAlignment="1" applyProtection="1"/>
    <xf numFmtId="329" fontId="29" fillId="0" borderId="0" xfId="391" applyNumberFormat="1" applyFont="1" applyFill="1" applyAlignment="1">
      <alignment vertical="center"/>
    </xf>
    <xf numFmtId="0" fontId="29" fillId="0" borderId="0" xfId="93" applyFont="1" applyAlignment="1"/>
    <xf numFmtId="175" fontId="29" fillId="0" borderId="0" xfId="93" applyNumberFormat="1" applyFont="1" applyAlignment="1"/>
    <xf numFmtId="0" fontId="395" fillId="0" borderId="0" xfId="93" applyFont="1" applyAlignment="1"/>
    <xf numFmtId="0" fontId="394" fillId="0" borderId="114" xfId="93" applyFont="1" applyBorder="1" applyAlignment="1">
      <alignment horizontal="center"/>
    </xf>
    <xf numFmtId="0" fontId="395" fillId="0" borderId="114" xfId="93" applyFont="1" applyBorder="1" applyAlignment="1">
      <alignment horizontal="right"/>
    </xf>
    <xf numFmtId="175" fontId="395" fillId="0" borderId="0" xfId="93" applyNumberFormat="1" applyFont="1" applyAlignment="1">
      <alignment horizontal="center"/>
    </xf>
    <xf numFmtId="41" fontId="395" fillId="0" borderId="0" xfId="10891" applyNumberFormat="1" applyFont="1" applyAlignment="1">
      <alignment horizontal="center" vertical="center"/>
    </xf>
    <xf numFmtId="0" fontId="395" fillId="0" borderId="0" xfId="10892" applyFont="1" applyAlignment="1">
      <alignment horizontal="center"/>
    </xf>
    <xf numFmtId="0" fontId="395" fillId="0" borderId="0" xfId="10892" applyFont="1"/>
    <xf numFmtId="328" fontId="393" fillId="0" borderId="0" xfId="312" applyNumberFormat="1" applyFont="1" applyFill="1" applyAlignment="1">
      <alignment horizontal="center"/>
    </xf>
    <xf numFmtId="330" fontId="29" fillId="0" borderId="209" xfId="312" applyNumberFormat="1" applyFont="1" applyFill="1" applyBorder="1"/>
    <xf numFmtId="0" fontId="29" fillId="0" borderId="0" xfId="93" quotePrefix="1" applyFont="1" applyAlignment="1"/>
    <xf numFmtId="0" fontId="395" fillId="0" borderId="0" xfId="10891" applyFont="1" applyAlignment="1">
      <alignment horizontal="center" vertical="center"/>
    </xf>
    <xf numFmtId="329" fontId="29" fillId="0" borderId="0" xfId="391" applyNumberFormat="1" applyFont="1" applyFill="1" applyBorder="1" applyAlignment="1">
      <alignment vertical="center"/>
    </xf>
    <xf numFmtId="331" fontId="29" fillId="0" borderId="0" xfId="312" applyNumberFormat="1" applyFont="1" applyFill="1" applyBorder="1"/>
    <xf numFmtId="330" fontId="33" fillId="0" borderId="0" xfId="93" applyNumberFormat="1" applyFont="1" applyAlignment="1"/>
    <xf numFmtId="0" fontId="395" fillId="0" borderId="0" xfId="93" applyFont="1" applyAlignment="1">
      <alignment horizontal="center" vertical="center"/>
    </xf>
    <xf numFmtId="176" fontId="398" fillId="0" borderId="0" xfId="32" applyFont="1" applyFill="1" applyBorder="1">
      <alignment vertical="top" wrapText="1"/>
    </xf>
    <xf numFmtId="176" fontId="400" fillId="0" borderId="0" xfId="32" applyFont="1" applyFill="1" applyBorder="1">
      <alignment vertical="top" wrapText="1"/>
    </xf>
    <xf numFmtId="176" fontId="31" fillId="0" borderId="0" xfId="32" applyFill="1">
      <alignment vertical="top" wrapText="1"/>
    </xf>
    <xf numFmtId="330" fontId="29" fillId="0" borderId="114" xfId="312" applyNumberFormat="1" applyFont="1" applyFill="1" applyBorder="1"/>
    <xf numFmtId="328" fontId="393" fillId="0" borderId="210" xfId="312" applyNumberFormat="1" applyFont="1" applyFill="1" applyBorder="1" applyAlignment="1">
      <alignment horizontal="center"/>
    </xf>
    <xf numFmtId="330" fontId="29" fillId="0" borderId="210" xfId="312" applyNumberFormat="1" applyFont="1" applyFill="1" applyBorder="1"/>
    <xf numFmtId="176" fontId="31" fillId="0" borderId="0" xfId="32">
      <alignment vertical="top" wrapText="1"/>
    </xf>
    <xf numFmtId="328" fontId="393" fillId="0" borderId="0" xfId="312" applyNumberFormat="1" applyFont="1" applyFill="1" applyBorder="1" applyAlignment="1">
      <alignment horizontal="center"/>
    </xf>
    <xf numFmtId="329" fontId="29" fillId="0" borderId="0" xfId="391" applyNumberFormat="1" applyFont="1" applyFill="1" applyAlignment="1">
      <alignment horizontal="right" vertical="center"/>
    </xf>
    <xf numFmtId="175" fontId="29" fillId="0" borderId="0" xfId="93" applyNumberFormat="1" applyFont="1" applyAlignment="1">
      <alignment horizontal="center"/>
    </xf>
    <xf numFmtId="201" fontId="395" fillId="0" borderId="0" xfId="10891" applyNumberFormat="1" applyFont="1" applyAlignment="1">
      <alignment vertical="center"/>
    </xf>
    <xf numFmtId="201" fontId="29" fillId="0" borderId="0" xfId="10891" applyNumberFormat="1" applyFont="1" applyAlignment="1">
      <alignment vertical="center"/>
    </xf>
    <xf numFmtId="330" fontId="29" fillId="0" borderId="0" xfId="312" applyNumberFormat="1" applyFont="1" applyFill="1" applyBorder="1"/>
    <xf numFmtId="177" fontId="29" fillId="0" borderId="0" xfId="93" applyNumberFormat="1" applyFont="1" applyAlignment="1">
      <alignment horizontal="center"/>
    </xf>
    <xf numFmtId="329" fontId="124" fillId="0" borderId="0" xfId="391" applyNumberFormat="1" applyFont="1" applyFill="1" applyAlignment="1">
      <alignment horizontal="right" vertical="center"/>
    </xf>
    <xf numFmtId="328" fontId="351" fillId="0" borderId="114" xfId="312" applyNumberFormat="1" applyFont="1" applyFill="1" applyBorder="1" applyAlignment="1">
      <alignment horizontal="center" vertical="center"/>
    </xf>
    <xf numFmtId="329" fontId="75" fillId="0" borderId="0" xfId="391" applyNumberFormat="1" applyFont="1" applyFill="1" applyAlignment="1">
      <alignment vertical="center"/>
    </xf>
    <xf numFmtId="328" fontId="351" fillId="0" borderId="0" xfId="312" applyNumberFormat="1" applyFont="1" applyFill="1" applyBorder="1" applyAlignment="1">
      <alignment horizontal="center" vertical="center"/>
    </xf>
    <xf numFmtId="37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201" fontId="29" fillId="0" borderId="0" xfId="0" applyNumberFormat="1" applyFont="1" applyAlignment="1">
      <alignment vertical="center"/>
    </xf>
    <xf numFmtId="333" fontId="29" fillId="0" borderId="0" xfId="0" applyNumberFormat="1" applyFont="1" applyAlignment="1">
      <alignment vertical="center"/>
    </xf>
    <xf numFmtId="0" fontId="33" fillId="0" borderId="0" xfId="0" applyFont="1" applyAlignment="1"/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horizontal="center"/>
    </xf>
    <xf numFmtId="0" fontId="395" fillId="0" borderId="0" xfId="0" applyFont="1" applyAlignment="1">
      <alignment horizontal="center"/>
    </xf>
    <xf numFmtId="0" fontId="395" fillId="0" borderId="0" xfId="0" quotePrefix="1" applyFont="1" applyAlignment="1">
      <alignment horizontal="center" vertical="center"/>
    </xf>
    <xf numFmtId="49" fontId="395" fillId="0" borderId="0" xfId="0" applyNumberFormat="1" applyFont="1" applyAlignment="1">
      <alignment horizontal="center" vertical="center"/>
    </xf>
    <xf numFmtId="201" fontId="395" fillId="0" borderId="0" xfId="0" applyNumberFormat="1" applyFont="1" applyAlignment="1">
      <alignment horizontal="center" vertical="center"/>
    </xf>
    <xf numFmtId="0" fontId="29" fillId="0" borderId="0" xfId="0" applyFont="1" applyAlignment="1"/>
    <xf numFmtId="201" fontId="29" fillId="0" borderId="0" xfId="0" applyNumberFormat="1" applyFont="1" applyAlignment="1">
      <alignment horizontal="center" vertical="center"/>
    </xf>
    <xf numFmtId="0" fontId="395" fillId="0" borderId="0" xfId="0" applyFont="1" applyAlignment="1">
      <alignment horizontal="left" indent="2"/>
    </xf>
    <xf numFmtId="0" fontId="395" fillId="0" borderId="0" xfId="0" applyFont="1" applyAlignment="1">
      <alignment horizontal="left"/>
    </xf>
    <xf numFmtId="1" fontId="29" fillId="0" borderId="0" xfId="0" applyNumberFormat="1" applyFont="1" applyAlignment="1"/>
    <xf numFmtId="0" fontId="395" fillId="0" borderId="0" xfId="0" applyFont="1" applyAlignment="1">
      <alignment horizontal="left" indent="1"/>
    </xf>
    <xf numFmtId="175" fontId="395" fillId="0" borderId="0" xfId="0" applyNumberFormat="1" applyFont="1" applyAlignment="1"/>
    <xf numFmtId="0" fontId="395" fillId="0" borderId="0" xfId="0" applyFont="1" applyAlignment="1">
      <alignment horizontal="center" vertical="center"/>
    </xf>
    <xf numFmtId="0" fontId="398" fillId="0" borderId="0" xfId="0" applyFont="1">
      <alignment vertical="top" wrapText="1"/>
    </xf>
    <xf numFmtId="0" fontId="22" fillId="0" borderId="114" xfId="0" applyFont="1" applyBorder="1" applyAlignment="1">
      <alignment horizontal="center"/>
    </xf>
    <xf numFmtId="188" fontId="33" fillId="0" borderId="114" xfId="0" applyNumberFormat="1" applyFont="1" applyBorder="1" applyAlignment="1"/>
    <xf numFmtId="0" fontId="33" fillId="0" borderId="114" xfId="0" applyFont="1" applyBorder="1" applyAlignment="1"/>
    <xf numFmtId="0" fontId="395" fillId="0" borderId="0" xfId="0" applyFont="1" applyAlignment="1"/>
    <xf numFmtId="37" fontId="398" fillId="0" borderId="0" xfId="0" applyNumberFormat="1" applyFont="1">
      <alignment vertical="top" wrapText="1"/>
    </xf>
    <xf numFmtId="37" fontId="29" fillId="0" borderId="210" xfId="0" applyNumberFormat="1" applyFont="1" applyBorder="1" applyAlignment="1">
      <alignment vertical="center"/>
    </xf>
    <xf numFmtId="201" fontId="29" fillId="0" borderId="210" xfId="0" applyNumberFormat="1" applyFont="1" applyBorder="1" applyAlignment="1">
      <alignment vertical="center"/>
    </xf>
    <xf numFmtId="333" fontId="29" fillId="0" borderId="114" xfId="0" applyNumberFormat="1" applyFont="1" applyBorder="1" applyAlignment="1">
      <alignment vertical="center"/>
    </xf>
    <xf numFmtId="37" fontId="29" fillId="0" borderId="114" xfId="0" applyNumberFormat="1" applyFont="1" applyBorder="1" applyAlignment="1">
      <alignment vertical="center"/>
    </xf>
    <xf numFmtId="334" fontId="29" fillId="0" borderId="114" xfId="0" applyNumberFormat="1" applyFont="1" applyBorder="1" applyAlignment="1">
      <alignment vertical="center"/>
    </xf>
    <xf numFmtId="37" fontId="29" fillId="0" borderId="209" xfId="0" applyNumberFormat="1" applyFont="1" applyBorder="1" applyAlignment="1">
      <alignment vertical="center"/>
    </xf>
    <xf numFmtId="0" fontId="395" fillId="0" borderId="0" xfId="10887" applyFont="1" applyAlignment="1">
      <alignment vertical="center"/>
    </xf>
    <xf numFmtId="0" fontId="29" fillId="0" borderId="0" xfId="10887" applyFont="1" applyAlignment="1">
      <alignment vertical="center"/>
    </xf>
    <xf numFmtId="332" fontId="29" fillId="0" borderId="0" xfId="0" applyNumberFormat="1" applyFont="1" applyAlignment="1">
      <alignment vertical="center"/>
    </xf>
    <xf numFmtId="331" fontId="29" fillId="0" borderId="0" xfId="0" applyNumberFormat="1" applyFont="1" applyAlignment="1">
      <alignment vertical="center"/>
    </xf>
    <xf numFmtId="0" fontId="399" fillId="0" borderId="0" xfId="0" applyFont="1">
      <alignment vertical="top" wrapText="1"/>
    </xf>
    <xf numFmtId="0" fontId="400" fillId="0" borderId="0" xfId="0" applyFont="1">
      <alignment vertical="top" wrapText="1"/>
    </xf>
    <xf numFmtId="172" fontId="29" fillId="0" borderId="0" xfId="0" applyNumberFormat="1" applyFont="1" applyAlignment="1">
      <alignment vertical="center"/>
    </xf>
    <xf numFmtId="331" fontId="33" fillId="0" borderId="0" xfId="74" applyNumberFormat="1" applyFont="1" applyAlignment="1">
      <alignment horizontal="right"/>
    </xf>
    <xf numFmtId="39" fontId="29" fillId="0" borderId="0" xfId="0" applyNumberFormat="1" applyFont="1" applyAlignment="1">
      <alignment vertical="center"/>
    </xf>
    <xf numFmtId="40" fontId="29" fillId="0" borderId="0" xfId="101" applyNumberFormat="1" applyFont="1"/>
    <xf numFmtId="186" fontId="29" fillId="0" borderId="0" xfId="101" applyNumberFormat="1" applyFont="1"/>
    <xf numFmtId="188" fontId="29" fillId="0" borderId="0" xfId="101" applyNumberFormat="1" applyFont="1"/>
    <xf numFmtId="184" fontId="29" fillId="0" borderId="0" xfId="101" applyNumberFormat="1" applyFont="1"/>
    <xf numFmtId="186" fontId="33" fillId="0" borderId="0" xfId="0" applyNumberFormat="1" applyFont="1" applyAlignment="1"/>
    <xf numFmtId="188" fontId="33" fillId="0" borderId="0" xfId="0" applyNumberFormat="1" applyFont="1" applyAlignment="1"/>
    <xf numFmtId="0" fontId="29" fillId="0" borderId="0" xfId="0" applyFont="1" applyAlignment="1">
      <alignment horizontal="left" indent="2"/>
    </xf>
    <xf numFmtId="175" fontId="29" fillId="0" borderId="0" xfId="0" applyNumberFormat="1" applyFont="1" applyAlignment="1"/>
    <xf numFmtId="0" fontId="29" fillId="0" borderId="0" xfId="0" applyFont="1" applyAlignment="1">
      <alignment horizontal="left" indent="1"/>
    </xf>
    <xf numFmtId="0" fontId="29" fillId="0" borderId="0" xfId="0" applyFont="1" applyAlignment="1">
      <alignment horizontal="left"/>
    </xf>
    <xf numFmtId="328" fontId="393" fillId="0" borderId="0" xfId="312" applyNumberFormat="1" applyFont="1" applyAlignment="1">
      <alignment horizontal="center"/>
    </xf>
    <xf numFmtId="0" fontId="395" fillId="0" borderId="114" xfId="0" applyFont="1" applyBorder="1" applyAlignment="1">
      <alignment horizontal="right"/>
    </xf>
    <xf numFmtId="0" fontId="395" fillId="0" borderId="0" xfId="93" applyFont="1" applyAlignment="1">
      <alignment horizontal="right"/>
    </xf>
    <xf numFmtId="41" fontId="395" fillId="0" borderId="0" xfId="10891" applyNumberFormat="1" applyFont="1" applyAlignment="1">
      <alignment vertical="center"/>
    </xf>
    <xf numFmtId="175" fontId="395" fillId="0" borderId="114" xfId="93" applyNumberFormat="1" applyFont="1" applyBorder="1" applyAlignment="1">
      <alignment horizontal="center"/>
    </xf>
    <xf numFmtId="3" fontId="33" fillId="0" borderId="0" xfId="93" applyNumberFormat="1" applyFont="1" applyAlignment="1"/>
    <xf numFmtId="0" fontId="32" fillId="0" borderId="0" xfId="93" applyFont="1" applyAlignment="1"/>
    <xf numFmtId="37" fontId="29" fillId="0" borderId="0" xfId="0" applyNumberFormat="1" applyFont="1" applyAlignment="1"/>
    <xf numFmtId="335" fontId="29" fillId="0" borderId="0" xfId="0" applyNumberFormat="1" applyFont="1" applyAlignment="1">
      <alignment horizontal="center" vertical="center"/>
    </xf>
    <xf numFmtId="43" fontId="29" fillId="0" borderId="0" xfId="312" applyFont="1" applyFill="1" applyBorder="1"/>
    <xf numFmtId="176" fontId="29" fillId="0" borderId="0" xfId="32" applyFont="1" applyAlignment="1"/>
    <xf numFmtId="330" fontId="29" fillId="0" borderId="0" xfId="312" applyNumberFormat="1" applyFont="1" applyAlignment="1"/>
    <xf numFmtId="240" fontId="29" fillId="0" borderId="0" xfId="0" applyNumberFormat="1" applyFont="1" applyAlignment="1">
      <alignment vertical="center"/>
    </xf>
    <xf numFmtId="328" fontId="393" fillId="0" borderId="209" xfId="312" applyNumberFormat="1" applyFont="1" applyFill="1" applyBorder="1" applyAlignment="1">
      <alignment horizontal="center"/>
    </xf>
    <xf numFmtId="0" fontId="395" fillId="0" borderId="0" xfId="0" quotePrefix="1" applyFont="1" applyAlignment="1">
      <alignment horizontal="left" indent="1"/>
    </xf>
    <xf numFmtId="328" fontId="351" fillId="0" borderId="114" xfId="312" applyNumberFormat="1" applyFont="1" applyBorder="1" applyAlignment="1">
      <alignment horizontal="center" vertical="center"/>
    </xf>
    <xf numFmtId="0" fontId="395" fillId="0" borderId="0" xfId="93" applyFont="1" applyAlignment="1">
      <alignment horizontal="center"/>
    </xf>
    <xf numFmtId="0" fontId="394" fillId="0" borderId="0" xfId="93" applyFont="1" applyAlignment="1">
      <alignment horizontal="center"/>
    </xf>
    <xf numFmtId="0" fontId="395" fillId="0" borderId="211" xfId="93" applyFont="1" applyBorder="1" applyAlignment="1">
      <alignment horizontal="center"/>
    </xf>
    <xf numFmtId="176" fontId="401" fillId="0" borderId="0" xfId="32" applyFont="1" applyFill="1">
      <alignment vertical="top" wrapText="1"/>
    </xf>
    <xf numFmtId="0" fontId="406" fillId="0" borderId="0" xfId="0" applyFont="1" applyAlignment="1"/>
    <xf numFmtId="176" fontId="401" fillId="0" borderId="0" xfId="32" applyFont="1">
      <alignment vertical="top" wrapText="1"/>
    </xf>
    <xf numFmtId="0" fontId="403" fillId="0" borderId="0" xfId="0" applyFont="1" applyAlignment="1">
      <alignment horizontal="center"/>
    </xf>
    <xf numFmtId="0" fontId="408" fillId="0" borderId="0" xfId="0" applyFont="1" applyAlignment="1">
      <alignment horizontal="center"/>
    </xf>
    <xf numFmtId="1" fontId="403" fillId="0" borderId="0" xfId="0" applyNumberFormat="1" applyFont="1" applyAlignment="1">
      <alignment horizontal="center"/>
    </xf>
    <xf numFmtId="3" fontId="403" fillId="0" borderId="0" xfId="32" applyNumberFormat="1" applyFont="1" applyFill="1" applyBorder="1" applyAlignment="1" applyProtection="1">
      <alignment horizontal="right"/>
    </xf>
    <xf numFmtId="329" fontId="407" fillId="0" borderId="0" xfId="391" applyNumberFormat="1" applyFont="1" applyFill="1" applyAlignment="1">
      <alignment horizontal="right" vertical="center"/>
    </xf>
    <xf numFmtId="176" fontId="403" fillId="0" borderId="0" xfId="32" applyFont="1" applyFill="1" applyBorder="1" applyAlignment="1">
      <alignment vertical="center"/>
    </xf>
    <xf numFmtId="329" fontId="407" fillId="0" borderId="0" xfId="391" applyNumberFormat="1" applyFont="1" applyFill="1" applyAlignment="1">
      <alignment horizontal="center" vertical="center"/>
    </xf>
    <xf numFmtId="0" fontId="408" fillId="0" borderId="0" xfId="0" applyFont="1" applyAlignment="1">
      <alignment horizontal="center" vertical="center"/>
    </xf>
    <xf numFmtId="333" fontId="403" fillId="0" borderId="0" xfId="0" applyNumberFormat="1" applyFont="1" applyAlignment="1">
      <alignment vertical="center"/>
    </xf>
    <xf numFmtId="334" fontId="403" fillId="0" borderId="114" xfId="0" applyNumberFormat="1" applyFont="1" applyBorder="1" applyAlignment="1">
      <alignment vertical="center"/>
    </xf>
    <xf numFmtId="333" fontId="403" fillId="0" borderId="114" xfId="0" applyNumberFormat="1" applyFont="1" applyBorder="1" applyAlignment="1">
      <alignment vertical="center"/>
    </xf>
    <xf numFmtId="329" fontId="407" fillId="0" borderId="0" xfId="391" applyNumberFormat="1" applyFont="1" applyFill="1" applyAlignment="1">
      <alignment vertical="center"/>
    </xf>
    <xf numFmtId="329" fontId="403" fillId="0" borderId="0" xfId="391" applyNumberFormat="1" applyFont="1" applyFill="1" applyAlignment="1">
      <alignment horizontal="right" vertical="center"/>
    </xf>
    <xf numFmtId="329" fontId="403" fillId="0" borderId="0" xfId="391" applyNumberFormat="1" applyFont="1" applyFill="1" applyAlignment="1">
      <alignment vertical="center"/>
    </xf>
    <xf numFmtId="329" fontId="403" fillId="0" borderId="0" xfId="391" applyNumberFormat="1" applyFont="1" applyFill="1" applyBorder="1" applyAlignment="1">
      <alignment vertical="center"/>
    </xf>
    <xf numFmtId="176" fontId="401" fillId="0" borderId="0" xfId="32" applyFont="1" applyFill="1" applyBorder="1">
      <alignment vertical="top" wrapText="1"/>
    </xf>
    <xf numFmtId="0" fontId="406" fillId="0" borderId="0" xfId="93" applyFont="1" applyAlignment="1"/>
    <xf numFmtId="0" fontId="405" fillId="0" borderId="0" xfId="93" applyFont="1" applyAlignment="1"/>
    <xf numFmtId="0" fontId="405" fillId="0" borderId="114" xfId="93" applyFont="1" applyBorder="1" applyAlignment="1">
      <alignment horizontal="center"/>
    </xf>
    <xf numFmtId="0" fontId="408" fillId="0" borderId="114" xfId="93" applyFont="1" applyBorder="1" applyAlignment="1">
      <alignment horizontal="right"/>
    </xf>
    <xf numFmtId="175" fontId="403" fillId="0" borderId="0" xfId="93" applyNumberFormat="1" applyFont="1" applyAlignment="1">
      <alignment horizontal="center"/>
    </xf>
    <xf numFmtId="175" fontId="408" fillId="0" borderId="0" xfId="93" applyNumberFormat="1" applyFont="1" applyAlignment="1">
      <alignment horizontal="center"/>
    </xf>
    <xf numFmtId="0" fontId="403" fillId="0" borderId="0" xfId="93" applyFont="1" applyAlignment="1"/>
    <xf numFmtId="0" fontId="408" fillId="0" borderId="0" xfId="10891" applyFont="1" applyAlignment="1">
      <alignment horizontal="center" vertical="center"/>
    </xf>
    <xf numFmtId="0" fontId="408" fillId="0" borderId="0" xfId="10892" applyFont="1" applyAlignment="1">
      <alignment horizontal="center"/>
    </xf>
    <xf numFmtId="0" fontId="408" fillId="0" borderId="114" xfId="10891" applyFont="1" applyBorder="1" applyAlignment="1">
      <alignment horizontal="center" vertical="center"/>
    </xf>
    <xf numFmtId="41" fontId="408" fillId="0" borderId="0" xfId="10891" applyNumberFormat="1" applyFont="1" applyAlignment="1">
      <alignment horizontal="center" vertical="center"/>
    </xf>
    <xf numFmtId="0" fontId="408" fillId="0" borderId="0" xfId="93" applyFont="1" applyAlignment="1">
      <alignment horizontal="center"/>
    </xf>
    <xf numFmtId="0" fontId="408" fillId="0" borderId="0" xfId="10892" applyFont="1"/>
    <xf numFmtId="0" fontId="408" fillId="0" borderId="0" xfId="93" applyFont="1" applyAlignment="1">
      <alignment horizontal="center" vertical="center"/>
    </xf>
    <xf numFmtId="0" fontId="408" fillId="0" borderId="0" xfId="93" applyFont="1" applyAlignment="1"/>
    <xf numFmtId="201" fontId="408" fillId="0" borderId="0" xfId="10891" applyNumberFormat="1" applyFont="1" applyAlignment="1">
      <alignment vertical="center"/>
    </xf>
    <xf numFmtId="330" fontId="403" fillId="0" borderId="0" xfId="312" applyNumberFormat="1" applyFont="1" applyFill="1" applyBorder="1"/>
    <xf numFmtId="328" fontId="402" fillId="0" borderId="0" xfId="312" applyNumberFormat="1" applyFont="1" applyFill="1" applyBorder="1" applyAlignment="1">
      <alignment horizontal="center" vertical="center"/>
    </xf>
    <xf numFmtId="201" fontId="403" fillId="0" borderId="0" xfId="10891" applyNumberFormat="1" applyFont="1" applyAlignment="1">
      <alignment vertical="center"/>
    </xf>
    <xf numFmtId="180" fontId="403" fillId="0" borderId="0" xfId="93" applyNumberFormat="1" applyFont="1" applyAlignment="1">
      <alignment horizontal="center"/>
    </xf>
    <xf numFmtId="328" fontId="402" fillId="0" borderId="0" xfId="312" applyNumberFormat="1" applyFont="1" applyAlignment="1">
      <alignment horizontal="center" vertical="center"/>
    </xf>
    <xf numFmtId="330" fontId="403" fillId="0" borderId="0" xfId="312" applyNumberFormat="1" applyFont="1" applyAlignment="1"/>
    <xf numFmtId="328" fontId="402" fillId="0" borderId="0" xfId="312" applyNumberFormat="1" applyFont="1" applyAlignment="1">
      <alignment horizontal="center"/>
    </xf>
    <xf numFmtId="328" fontId="402" fillId="0" borderId="0" xfId="312" applyNumberFormat="1" applyFont="1" applyFill="1" applyAlignment="1">
      <alignment horizontal="center"/>
    </xf>
    <xf numFmtId="328" fontId="402" fillId="0" borderId="114" xfId="312" applyNumberFormat="1" applyFont="1" applyFill="1" applyBorder="1" applyAlignment="1">
      <alignment horizontal="center"/>
    </xf>
    <xf numFmtId="330" fontId="403" fillId="0" borderId="114" xfId="312" applyNumberFormat="1" applyFont="1" applyFill="1" applyBorder="1"/>
    <xf numFmtId="328" fontId="402" fillId="0" borderId="210" xfId="312" applyNumberFormat="1" applyFont="1" applyFill="1" applyBorder="1" applyAlignment="1">
      <alignment horizontal="center"/>
    </xf>
    <xf numFmtId="328" fontId="402" fillId="0" borderId="0" xfId="312" applyNumberFormat="1" applyFont="1" applyFill="1" applyBorder="1" applyAlignment="1">
      <alignment horizontal="center"/>
    </xf>
    <xf numFmtId="330" fontId="403" fillId="0" borderId="210" xfId="312" applyNumberFormat="1" applyFont="1" applyFill="1" applyBorder="1"/>
    <xf numFmtId="330" fontId="403" fillId="0" borderId="209" xfId="312" applyNumberFormat="1" applyFont="1" applyFill="1" applyBorder="1"/>
    <xf numFmtId="330" fontId="403" fillId="0" borderId="209" xfId="312" applyNumberFormat="1" applyFont="1" applyBorder="1" applyAlignment="1"/>
    <xf numFmtId="330" fontId="406" fillId="0" borderId="0" xfId="93" applyNumberFormat="1" applyFont="1" applyAlignment="1"/>
    <xf numFmtId="328" fontId="402" fillId="0" borderId="209" xfId="312" applyNumberFormat="1" applyFont="1" applyFill="1" applyBorder="1" applyAlignment="1">
      <alignment horizontal="center"/>
    </xf>
    <xf numFmtId="0" fontId="403" fillId="0" borderId="0" xfId="93" quotePrefix="1" applyFont="1" applyAlignment="1"/>
    <xf numFmtId="3" fontId="406" fillId="0" borderId="0" xfId="93" applyNumberFormat="1" applyFont="1" applyAlignment="1"/>
    <xf numFmtId="328" fontId="406" fillId="0" borderId="0" xfId="93" applyNumberFormat="1" applyFont="1" applyAlignment="1"/>
    <xf numFmtId="41" fontId="403" fillId="0" borderId="0" xfId="0" applyNumberFormat="1" applyFont="1" applyAlignment="1">
      <alignment horizontal="center"/>
    </xf>
    <xf numFmtId="41" fontId="403" fillId="0" borderId="0" xfId="32" applyNumberFormat="1" applyFont="1" applyFill="1" applyAlignment="1">
      <alignment vertical="center"/>
    </xf>
    <xf numFmtId="330" fontId="407" fillId="0" borderId="0" xfId="312" applyNumberFormat="1" applyFont="1" applyFill="1" applyBorder="1" applyAlignment="1">
      <alignment horizontal="center"/>
    </xf>
    <xf numFmtId="41" fontId="403" fillId="0" borderId="0" xfId="32" applyNumberFormat="1" applyFont="1" applyFill="1" applyBorder="1" applyAlignment="1">
      <alignment vertical="center"/>
    </xf>
    <xf numFmtId="41" fontId="403" fillId="0" borderId="0" xfId="32" applyNumberFormat="1" applyFont="1" applyFill="1">
      <alignment vertical="top" wrapText="1"/>
    </xf>
    <xf numFmtId="330" fontId="403" fillId="0" borderId="0" xfId="312" applyNumberFormat="1" applyFont="1" applyFill="1" applyAlignment="1">
      <alignment horizontal="center"/>
    </xf>
    <xf numFmtId="41" fontId="402" fillId="0" borderId="0" xfId="312" applyNumberFormat="1" applyFont="1" applyFill="1" applyBorder="1" applyAlignment="1">
      <alignment horizontal="center" vertical="center"/>
    </xf>
    <xf numFmtId="41" fontId="403" fillId="0" borderId="0" xfId="391" applyNumberFormat="1" applyFont="1" applyFill="1" applyAlignment="1">
      <alignment horizontal="right"/>
    </xf>
    <xf numFmtId="41" fontId="403" fillId="0" borderId="0" xfId="32" quotePrefix="1" applyNumberFormat="1" applyFont="1" applyFill="1" applyBorder="1">
      <alignment vertical="top" wrapText="1"/>
    </xf>
    <xf numFmtId="41" fontId="403" fillId="0" borderId="0" xfId="32" applyNumberFormat="1" applyFont="1" applyFill="1" applyBorder="1">
      <alignment vertical="top" wrapText="1"/>
    </xf>
    <xf numFmtId="41" fontId="403" fillId="0" borderId="0" xfId="32" applyNumberFormat="1" applyFont="1" applyFill="1" applyBorder="1" applyAlignment="1" applyProtection="1">
      <alignment horizontal="right"/>
    </xf>
    <xf numFmtId="41" fontId="407" fillId="0" borderId="0" xfId="391" applyNumberFormat="1" applyFont="1" applyFill="1" applyAlignment="1">
      <alignment horizontal="right" vertical="center"/>
    </xf>
    <xf numFmtId="41" fontId="403" fillId="0" borderId="0" xfId="312" applyNumberFormat="1" applyFont="1" applyFill="1" applyBorder="1"/>
    <xf numFmtId="328" fontId="402" fillId="0" borderId="114" xfId="312" applyNumberFormat="1" applyFont="1" applyFill="1" applyBorder="1" applyAlignment="1">
      <alignment horizontal="center" vertical="center"/>
    </xf>
    <xf numFmtId="0" fontId="407" fillId="0" borderId="0" xfId="0" applyFont="1" applyAlignment="1">
      <alignment horizontal="center"/>
    </xf>
    <xf numFmtId="4" fontId="403" fillId="0" borderId="0" xfId="0" applyNumberFormat="1" applyFont="1" applyAlignment="1">
      <alignment horizontal="center"/>
    </xf>
    <xf numFmtId="0" fontId="403" fillId="0" borderId="0" xfId="0" applyFont="1" applyAlignment="1">
      <alignment horizontal="right"/>
    </xf>
    <xf numFmtId="0" fontId="409" fillId="0" borderId="0" xfId="0" applyFont="1" applyAlignment="1"/>
    <xf numFmtId="0" fontId="409" fillId="0" borderId="0" xfId="0" applyFont="1" applyAlignment="1">
      <alignment wrapText="1"/>
    </xf>
    <xf numFmtId="0" fontId="408" fillId="0" borderId="0" xfId="0" quotePrefix="1" applyFont="1" applyAlignment="1">
      <alignment horizontal="center"/>
    </xf>
    <xf numFmtId="0" fontId="408" fillId="0" borderId="0" xfId="0" quotePrefix="1" applyFont="1" applyAlignment="1">
      <alignment horizontal="center" wrapText="1"/>
    </xf>
    <xf numFmtId="49" fontId="408" fillId="0" borderId="0" xfId="0" applyNumberFormat="1" applyFont="1" applyAlignment="1">
      <alignment horizontal="center"/>
    </xf>
    <xf numFmtId="0" fontId="408" fillId="0" borderId="0" xfId="0" quotePrefix="1" applyFont="1" applyAlignment="1">
      <alignment horizontal="center" vertical="center" wrapText="1"/>
    </xf>
    <xf numFmtId="0" fontId="408" fillId="0" borderId="0" xfId="0" quotePrefix="1" applyFont="1" applyAlignment="1">
      <alignment horizontal="center" vertical="center"/>
    </xf>
    <xf numFmtId="49" fontId="408" fillId="0" borderId="0" xfId="0" applyNumberFormat="1" applyFont="1" applyAlignment="1">
      <alignment horizontal="center" vertical="center"/>
    </xf>
    <xf numFmtId="201" fontId="408" fillId="0" borderId="0" xfId="0" applyNumberFormat="1" applyFont="1" applyAlignment="1">
      <alignment horizontal="center" vertical="center"/>
    </xf>
    <xf numFmtId="0" fontId="403" fillId="0" borderId="0" xfId="0" applyFont="1" applyAlignment="1"/>
    <xf numFmtId="201" fontId="408" fillId="0" borderId="0" xfId="0" applyNumberFormat="1" applyFont="1" applyAlignment="1">
      <alignment vertical="center"/>
    </xf>
    <xf numFmtId="175" fontId="410" fillId="0" borderId="0" xfId="0" applyNumberFormat="1" applyFont="1" applyAlignment="1"/>
    <xf numFmtId="175" fontId="403" fillId="0" borderId="0" xfId="0" applyNumberFormat="1" applyFont="1" applyAlignment="1"/>
    <xf numFmtId="183" fontId="403" fillId="0" borderId="0" xfId="0" applyNumberFormat="1" applyFont="1" applyAlignment="1"/>
    <xf numFmtId="187" fontId="403" fillId="0" borderId="0" xfId="0" applyNumberFormat="1" applyFont="1" applyAlignment="1"/>
    <xf numFmtId="0" fontId="403" fillId="0" borderId="0" xfId="10887" applyFont="1" applyAlignment="1">
      <alignment horizontal="left" vertical="center" indent="1"/>
    </xf>
    <xf numFmtId="201" fontId="403" fillId="0" borderId="0" xfId="0" applyNumberFormat="1" applyFont="1" applyAlignment="1">
      <alignment horizontal="center" vertical="center"/>
    </xf>
    <xf numFmtId="41" fontId="403" fillId="0" borderId="0" xfId="0" applyNumberFormat="1" applyFont="1" applyAlignment="1">
      <alignment horizontal="right" vertical="center"/>
    </xf>
    <xf numFmtId="3" fontId="403" fillId="0" borderId="0" xfId="0" applyNumberFormat="1" applyFont="1" applyAlignment="1">
      <alignment horizontal="right" vertical="center"/>
    </xf>
    <xf numFmtId="41" fontId="406" fillId="0" borderId="0" xfId="0" applyNumberFormat="1" applyFont="1" applyAlignment="1"/>
    <xf numFmtId="0" fontId="403" fillId="0" borderId="0" xfId="0" quotePrefix="1" applyFont="1" applyAlignment="1">
      <alignment horizontal="center"/>
    </xf>
    <xf numFmtId="41" fontId="403" fillId="0" borderId="0" xfId="0" applyNumberFormat="1" applyFont="1" applyAlignment="1">
      <alignment horizontal="right"/>
    </xf>
    <xf numFmtId="0" fontId="408" fillId="0" borderId="0" xfId="0" applyFont="1" applyAlignment="1">
      <alignment horizontal="left" indent="2"/>
    </xf>
    <xf numFmtId="41" fontId="403" fillId="0" borderId="210" xfId="0" applyNumberFormat="1" applyFont="1" applyBorder="1" applyAlignment="1">
      <alignment horizontal="right" vertical="center"/>
    </xf>
    <xf numFmtId="3" fontId="403" fillId="0" borderId="0" xfId="0" applyNumberFormat="1" applyFont="1" applyAlignment="1">
      <alignment horizontal="right"/>
    </xf>
    <xf numFmtId="175" fontId="403" fillId="0" borderId="0" xfId="0" applyNumberFormat="1" applyFont="1" applyAlignment="1">
      <alignment horizontal="left" indent="1"/>
    </xf>
    <xf numFmtId="1" fontId="403" fillId="0" borderId="0" xfId="0" applyNumberFormat="1" applyFont="1" applyAlignment="1">
      <alignment horizontal="left"/>
    </xf>
    <xf numFmtId="0" fontId="408" fillId="0" borderId="0" xfId="0" applyFont="1" applyAlignment="1">
      <alignment horizontal="left"/>
    </xf>
    <xf numFmtId="1" fontId="408" fillId="0" borderId="0" xfId="0" applyNumberFormat="1" applyFont="1" applyAlignment="1">
      <alignment horizontal="left"/>
    </xf>
    <xf numFmtId="41" fontId="403" fillId="0" borderId="209" xfId="0" applyNumberFormat="1" applyFont="1" applyBorder="1" applyAlignment="1">
      <alignment horizontal="right" vertical="center"/>
    </xf>
    <xf numFmtId="171" fontId="403" fillId="0" borderId="0" xfId="0" applyNumberFormat="1" applyFont="1" applyAlignment="1">
      <alignment horizontal="right" vertical="center"/>
    </xf>
    <xf numFmtId="0" fontId="406" fillId="0" borderId="0" xfId="0" applyFont="1" applyAlignment="1">
      <alignment horizontal="center"/>
    </xf>
    <xf numFmtId="4" fontId="406" fillId="0" borderId="0" xfId="0" applyNumberFormat="1" applyFont="1" applyAlignment="1">
      <alignment horizontal="center"/>
    </xf>
    <xf numFmtId="0" fontId="406" fillId="0" borderId="0" xfId="0" applyFont="1" applyAlignment="1">
      <alignment horizontal="right"/>
    </xf>
    <xf numFmtId="4" fontId="408" fillId="0" borderId="0" xfId="0" applyNumberFormat="1" applyFont="1" applyAlignment="1">
      <alignment horizontal="center"/>
    </xf>
    <xf numFmtId="1" fontId="403" fillId="0" borderId="0" xfId="0" applyNumberFormat="1" applyFont="1" applyAlignment="1"/>
    <xf numFmtId="0" fontId="403" fillId="0" borderId="0" xfId="0" applyFont="1" applyAlignment="1">
      <alignment horizontal="left" indent="1"/>
    </xf>
    <xf numFmtId="335" fontId="403" fillId="0" borderId="0" xfId="0" applyNumberFormat="1" applyFont="1" applyAlignment="1">
      <alignment horizontal="center" vertical="center"/>
    </xf>
    <xf numFmtId="177" fontId="403" fillId="0" borderId="0" xfId="0" quotePrefix="1" applyNumberFormat="1" applyFont="1" applyAlignment="1">
      <alignment horizontal="center"/>
    </xf>
    <xf numFmtId="41" fontId="403" fillId="0" borderId="0" xfId="0" applyNumberFormat="1" applyFont="1" applyAlignment="1"/>
    <xf numFmtId="177" fontId="403" fillId="0" borderId="0" xfId="0" applyNumberFormat="1" applyFont="1" applyAlignment="1">
      <alignment horizontal="center"/>
    </xf>
    <xf numFmtId="0" fontId="403" fillId="0" borderId="0" xfId="0" quotePrefix="1" applyFont="1" applyAlignment="1">
      <alignment horizontal="left" indent="2"/>
    </xf>
    <xf numFmtId="179" fontId="403" fillId="0" borderId="0" xfId="100" quotePrefix="1" applyNumberFormat="1" applyFont="1" applyAlignment="1">
      <alignment horizontal="left" indent="2"/>
    </xf>
    <xf numFmtId="179" fontId="403" fillId="0" borderId="0" xfId="100" applyNumberFormat="1" applyFont="1" applyAlignment="1">
      <alignment horizontal="left" indent="1"/>
    </xf>
    <xf numFmtId="41" fontId="403" fillId="0" borderId="210" xfId="0" applyNumberFormat="1" applyFont="1" applyBorder="1" applyAlignment="1"/>
    <xf numFmtId="0" fontId="403" fillId="0" borderId="0" xfId="0" quotePrefix="1" applyFont="1" applyAlignment="1">
      <alignment horizontal="left" indent="1"/>
    </xf>
    <xf numFmtId="179" fontId="403" fillId="0" borderId="0" xfId="100" quotePrefix="1" applyNumberFormat="1" applyFont="1" applyAlignment="1">
      <alignment horizontal="left" indent="1"/>
    </xf>
    <xf numFmtId="180" fontId="403" fillId="0" borderId="0" xfId="0" applyNumberFormat="1" applyFont="1" applyAlignment="1">
      <alignment horizontal="center"/>
    </xf>
    <xf numFmtId="0" fontId="408" fillId="0" borderId="0" xfId="0" applyFont="1" applyAlignment="1">
      <alignment horizontal="left" indent="1"/>
    </xf>
    <xf numFmtId="175" fontId="412" fillId="0" borderId="0" xfId="0" applyNumberFormat="1" applyFont="1" applyAlignment="1"/>
    <xf numFmtId="175" fontId="408" fillId="0" borderId="0" xfId="0" applyNumberFormat="1" applyFont="1" applyAlignment="1"/>
    <xf numFmtId="0" fontId="408" fillId="0" borderId="0" xfId="0" applyFont="1" applyAlignment="1">
      <alignment horizontal="left" vertical="center"/>
    </xf>
    <xf numFmtId="181" fontId="403" fillId="0" borderId="0" xfId="0" applyNumberFormat="1" applyFont="1" applyAlignment="1"/>
    <xf numFmtId="0" fontId="403" fillId="0" borderId="0" xfId="0" applyFont="1" applyAlignment="1">
      <alignment horizontal="left"/>
    </xf>
    <xf numFmtId="0" fontId="403" fillId="0" borderId="0" xfId="0" applyFont="1" applyAlignment="1">
      <alignment horizontal="center" vertical="center"/>
    </xf>
    <xf numFmtId="0" fontId="403" fillId="0" borderId="0" xfId="0" applyFont="1" applyAlignment="1">
      <alignment horizontal="left" indent="2"/>
    </xf>
    <xf numFmtId="41" fontId="403" fillId="0" borderId="212" xfId="0" applyNumberFormat="1" applyFont="1" applyBorder="1" applyAlignment="1">
      <alignment horizontal="right" vertical="center"/>
    </xf>
    <xf numFmtId="3" fontId="406" fillId="0" borderId="0" xfId="0" applyNumberFormat="1" applyFont="1" applyAlignment="1"/>
    <xf numFmtId="41" fontId="403" fillId="0" borderId="0" xfId="74" applyNumberFormat="1" applyFont="1" applyAlignment="1">
      <alignment horizontal="right"/>
    </xf>
    <xf numFmtId="41" fontId="403" fillId="0" borderId="211" xfId="0" applyNumberFormat="1" applyFont="1" applyBorder="1" applyAlignment="1">
      <alignment horizontal="right" vertical="center"/>
    </xf>
    <xf numFmtId="37" fontId="406" fillId="0" borderId="0" xfId="0" applyNumberFormat="1" applyFont="1" applyAlignment="1"/>
    <xf numFmtId="176" fontId="411" fillId="0" borderId="0" xfId="32" applyFont="1" applyFill="1">
      <alignment vertical="top" wrapText="1"/>
    </xf>
    <xf numFmtId="37" fontId="403" fillId="0" borderId="0" xfId="0" applyNumberFormat="1" applyFont="1" applyAlignment="1">
      <alignment vertical="center"/>
    </xf>
    <xf numFmtId="0" fontId="401" fillId="0" borderId="0" xfId="0" applyFont="1">
      <alignment vertical="top" wrapText="1"/>
    </xf>
    <xf numFmtId="0" fontId="404" fillId="0" borderId="114" xfId="0" applyFont="1" applyBorder="1" applyAlignment="1">
      <alignment horizontal="center"/>
    </xf>
    <xf numFmtId="188" fontId="406" fillId="0" borderId="114" xfId="0" applyNumberFormat="1" applyFont="1" applyBorder="1" applyAlignment="1"/>
    <xf numFmtId="0" fontId="406" fillId="0" borderId="114" xfId="0" applyFont="1" applyBorder="1" applyAlignment="1"/>
    <xf numFmtId="0" fontId="408" fillId="0" borderId="114" xfId="0" applyFont="1" applyBorder="1" applyAlignment="1">
      <alignment horizontal="right"/>
    </xf>
    <xf numFmtId="0" fontId="408" fillId="0" borderId="0" xfId="0" applyFont="1" applyAlignment="1"/>
    <xf numFmtId="3" fontId="403" fillId="0" borderId="0" xfId="0" applyNumberFormat="1" applyFont="1" applyAlignment="1">
      <alignment vertical="center"/>
    </xf>
    <xf numFmtId="39" fontId="401" fillId="0" borderId="0" xfId="0" applyNumberFormat="1" applyFont="1">
      <alignment vertical="top" wrapText="1"/>
    </xf>
    <xf numFmtId="201" fontId="403" fillId="0" borderId="0" xfId="0" applyNumberFormat="1" applyFont="1" applyAlignment="1">
      <alignment vertical="center"/>
    </xf>
    <xf numFmtId="43" fontId="401" fillId="0" borderId="0" xfId="0" applyNumberFormat="1" applyFont="1">
      <alignment vertical="top" wrapText="1"/>
    </xf>
    <xf numFmtId="37" fontId="403" fillId="0" borderId="210" xfId="0" applyNumberFormat="1" applyFont="1" applyBorder="1" applyAlignment="1">
      <alignment vertical="center"/>
    </xf>
    <xf numFmtId="201" fontId="403" fillId="0" borderId="210" xfId="0" applyNumberFormat="1" applyFont="1" applyBorder="1" applyAlignment="1">
      <alignment vertical="center"/>
    </xf>
    <xf numFmtId="334" fontId="403" fillId="0" borderId="0" xfId="0" applyNumberFormat="1" applyFont="1" applyAlignment="1">
      <alignment vertical="center"/>
    </xf>
    <xf numFmtId="37" fontId="403" fillId="0" borderId="209" xfId="0" applyNumberFormat="1" applyFont="1" applyBorder="1" applyAlignment="1">
      <alignment vertical="center"/>
    </xf>
    <xf numFmtId="37" fontId="401" fillId="0" borderId="0" xfId="0" applyNumberFormat="1" applyFont="1">
      <alignment vertical="top" wrapText="1"/>
    </xf>
    <xf numFmtId="37" fontId="403" fillId="0" borderId="0" xfId="0" applyNumberFormat="1" applyFont="1" applyAlignment="1">
      <alignment horizontal="center" vertical="center"/>
    </xf>
    <xf numFmtId="37" fontId="403" fillId="0" borderId="212" xfId="0" applyNumberFormat="1" applyFont="1" applyBorder="1" applyAlignment="1">
      <alignment horizontal="right" vertical="center"/>
    </xf>
    <xf numFmtId="0" fontId="408" fillId="0" borderId="0" xfId="10887" applyFont="1" applyAlignment="1">
      <alignment vertical="center"/>
    </xf>
    <xf numFmtId="0" fontId="403" fillId="0" borderId="0" xfId="10887" applyFont="1" applyAlignment="1">
      <alignment vertical="center"/>
    </xf>
    <xf numFmtId="332" fontId="403" fillId="0" borderId="0" xfId="0" applyNumberFormat="1" applyFont="1" applyAlignment="1">
      <alignment vertical="center"/>
    </xf>
    <xf numFmtId="176" fontId="403" fillId="0" borderId="0" xfId="32" applyFont="1" applyFill="1" applyAlignment="1"/>
    <xf numFmtId="331" fontId="403" fillId="0" borderId="0" xfId="0" applyNumberFormat="1" applyFont="1" applyAlignment="1">
      <alignment vertical="center"/>
    </xf>
    <xf numFmtId="0" fontId="413" fillId="0" borderId="0" xfId="0" applyFont="1">
      <alignment vertical="top" wrapText="1"/>
    </xf>
    <xf numFmtId="0" fontId="414" fillId="0" borderId="0" xfId="0" applyFont="1">
      <alignment vertical="top" wrapText="1"/>
    </xf>
    <xf numFmtId="172" fontId="403" fillId="0" borderId="0" xfId="0" applyNumberFormat="1" applyFont="1" applyAlignment="1">
      <alignment vertical="center"/>
    </xf>
    <xf numFmtId="331" fontId="406" fillId="0" borderId="0" xfId="74" applyNumberFormat="1" applyFont="1" applyAlignment="1">
      <alignment horizontal="right"/>
    </xf>
    <xf numFmtId="37" fontId="403" fillId="0" borderId="0" xfId="0" applyNumberFormat="1" applyFont="1" applyAlignment="1"/>
    <xf numFmtId="39" fontId="403" fillId="0" borderId="0" xfId="0" applyNumberFormat="1" applyFont="1" applyAlignment="1">
      <alignment vertical="center"/>
    </xf>
    <xf numFmtId="186" fontId="406" fillId="0" borderId="0" xfId="0" applyNumberFormat="1" applyFont="1" applyAlignment="1"/>
    <xf numFmtId="188" fontId="406" fillId="0" borderId="0" xfId="0" applyNumberFormat="1" applyFont="1" applyAlignment="1"/>
    <xf numFmtId="176" fontId="402" fillId="0" borderId="0" xfId="32" applyFont="1" applyFill="1" applyAlignment="1">
      <alignment horizontal="center" vertical="top" wrapText="1"/>
    </xf>
    <xf numFmtId="0" fontId="406" fillId="0" borderId="0" xfId="147" applyFont="1"/>
    <xf numFmtId="0" fontId="403" fillId="0" borderId="0" xfId="147" applyFont="1"/>
    <xf numFmtId="39" fontId="408" fillId="0" borderId="0" xfId="102" applyFont="1" applyAlignment="1">
      <alignment vertical="center"/>
    </xf>
    <xf numFmtId="39" fontId="403" fillId="0" borderId="0" xfId="102" applyFont="1" applyAlignment="1">
      <alignment vertical="center"/>
    </xf>
    <xf numFmtId="41" fontId="403" fillId="0" borderId="0" xfId="0" applyNumberFormat="1" applyFont="1" applyAlignment="1">
      <alignment vertical="center"/>
    </xf>
    <xf numFmtId="336" fontId="402" fillId="0" borderId="0" xfId="32" applyNumberFormat="1" applyFont="1" applyFill="1" applyAlignment="1">
      <alignment horizontal="center" vertical="top" wrapText="1"/>
    </xf>
    <xf numFmtId="176" fontId="402" fillId="0" borderId="114" xfId="32" applyFont="1" applyFill="1" applyBorder="1" applyAlignment="1">
      <alignment horizontal="center" vertical="top" wrapText="1"/>
    </xf>
    <xf numFmtId="41" fontId="403" fillId="0" borderId="0" xfId="147" applyNumberFormat="1" applyFont="1"/>
    <xf numFmtId="0" fontId="408" fillId="0" borderId="0" xfId="147" applyFont="1"/>
    <xf numFmtId="39" fontId="403" fillId="0" borderId="0" xfId="102" applyFont="1"/>
    <xf numFmtId="41" fontId="403" fillId="0" borderId="0" xfId="102" applyNumberFormat="1" applyFont="1"/>
    <xf numFmtId="41" fontId="403" fillId="0" borderId="0" xfId="68" applyNumberFormat="1" applyFont="1"/>
    <xf numFmtId="0" fontId="403" fillId="0" borderId="0" xfId="68" quotePrefix="1" applyFont="1" applyAlignment="1">
      <alignment horizontal="center" vertical="center"/>
    </xf>
    <xf numFmtId="41" fontId="403" fillId="0" borderId="209" xfId="0" applyNumberFormat="1" applyFont="1" applyBorder="1" applyAlignment="1">
      <alignment vertical="center"/>
    </xf>
    <xf numFmtId="40" fontId="406" fillId="0" borderId="0" xfId="100" applyNumberFormat="1" applyFont="1"/>
    <xf numFmtId="41" fontId="406" fillId="0" borderId="0" xfId="100" applyNumberFormat="1" applyFont="1"/>
    <xf numFmtId="41" fontId="406" fillId="0" borderId="0" xfId="71" applyNumberFormat="1" applyFont="1"/>
    <xf numFmtId="41" fontId="406" fillId="0" borderId="0" xfId="102" applyNumberFormat="1" applyFont="1"/>
    <xf numFmtId="39" fontId="406" fillId="0" borderId="0" xfId="102" applyFont="1"/>
    <xf numFmtId="41" fontId="406" fillId="0" borderId="0" xfId="68" applyNumberFormat="1" applyFont="1"/>
    <xf numFmtId="0" fontId="406" fillId="0" borderId="0" xfId="68" applyFont="1"/>
    <xf numFmtId="39" fontId="406" fillId="0" borderId="0" xfId="102" applyFont="1" applyAlignment="1">
      <alignment horizontal="left"/>
    </xf>
    <xf numFmtId="330" fontId="29" fillId="0" borderId="0" xfId="312" applyNumberFormat="1" applyFont="1" applyFill="1" applyBorder="1" applyAlignment="1">
      <alignment horizontal="center"/>
    </xf>
    <xf numFmtId="330" fontId="403" fillId="0" borderId="0" xfId="312" applyNumberFormat="1" applyFont="1" applyFill="1" applyBorder="1" applyAlignment="1">
      <alignment horizontal="center"/>
    </xf>
    <xf numFmtId="0" fontId="415" fillId="0" borderId="0" xfId="0" applyFont="1" applyAlignment="1"/>
    <xf numFmtId="180" fontId="29" fillId="0" borderId="0" xfId="93" applyNumberFormat="1" applyFont="1" applyAlignment="1">
      <alignment horizontal="center"/>
    </xf>
    <xf numFmtId="0" fontId="29" fillId="0" borderId="0" xfId="93" applyFont="1" applyAlignment="1">
      <alignment horizontal="center"/>
    </xf>
    <xf numFmtId="0" fontId="403" fillId="0" borderId="114" xfId="0" applyFont="1" applyBorder="1" applyAlignment="1">
      <alignment horizontal="center"/>
    </xf>
    <xf numFmtId="0" fontId="403" fillId="0" borderId="114" xfId="0" applyFont="1" applyBorder="1" applyAlignment="1"/>
    <xf numFmtId="41" fontId="403" fillId="0" borderId="114" xfId="0" applyNumberFormat="1" applyFont="1" applyBorder="1" applyAlignment="1"/>
    <xf numFmtId="41" fontId="408" fillId="0" borderId="114" xfId="0" applyNumberFormat="1" applyFont="1" applyBorder="1" applyAlignment="1">
      <alignment horizontal="center"/>
    </xf>
    <xf numFmtId="41" fontId="403" fillId="0" borderId="114" xfId="68" applyNumberFormat="1" applyFont="1" applyBorder="1"/>
    <xf numFmtId="41" fontId="408" fillId="0" borderId="114" xfId="0" applyNumberFormat="1" applyFont="1" applyBorder="1" applyAlignment="1">
      <alignment horizontal="right"/>
    </xf>
    <xf numFmtId="39" fontId="403" fillId="0" borderId="0" xfId="102" applyFont="1" applyAlignment="1">
      <alignment horizontal="center"/>
    </xf>
    <xf numFmtId="41" fontId="408" fillId="0" borderId="0" xfId="0" applyNumberFormat="1" applyFont="1" applyAlignment="1"/>
    <xf numFmtId="334" fontId="403" fillId="0" borderId="209" xfId="0" applyNumberFormat="1" applyFont="1" applyBorder="1" applyAlignment="1">
      <alignment vertical="center"/>
    </xf>
    <xf numFmtId="334" fontId="403" fillId="0" borderId="212" xfId="0" applyNumberFormat="1" applyFont="1" applyBorder="1" applyAlignment="1">
      <alignment vertical="center"/>
    </xf>
    <xf numFmtId="175" fontId="403" fillId="0" borderId="0" xfId="100" applyNumberFormat="1" applyFont="1" applyAlignment="1">
      <alignment horizontal="left" vertical="center" indent="1"/>
    </xf>
    <xf numFmtId="330" fontId="416" fillId="0" borderId="0" xfId="312" applyNumberFormat="1" applyFont="1" applyFill="1" applyBorder="1"/>
    <xf numFmtId="328" fontId="416" fillId="0" borderId="0" xfId="312" applyNumberFormat="1" applyFont="1" applyFill="1" applyBorder="1" applyAlignment="1">
      <alignment horizontal="center"/>
    </xf>
    <xf numFmtId="176" fontId="417" fillId="0" borderId="0" xfId="32" applyFont="1" applyFill="1">
      <alignment vertical="top" wrapText="1"/>
    </xf>
    <xf numFmtId="1" fontId="408" fillId="0" borderId="0" xfId="0" quotePrefix="1" applyNumberFormat="1" applyFont="1" applyAlignment="1">
      <alignment horizontal="center" vertical="center"/>
    </xf>
    <xf numFmtId="1" fontId="403" fillId="0" borderId="0" xfId="0" applyNumberFormat="1" applyFont="1" applyAlignment="1">
      <alignment horizontal="center" vertical="center"/>
    </xf>
    <xf numFmtId="1" fontId="408" fillId="0" borderId="0" xfId="0" applyNumberFormat="1" applyFont="1" applyAlignment="1">
      <alignment horizontal="center" vertical="center"/>
    </xf>
    <xf numFmtId="41" fontId="403" fillId="0" borderId="0" xfId="68" applyNumberFormat="1" applyFont="1" applyAlignment="1">
      <alignment vertical="center"/>
    </xf>
    <xf numFmtId="41" fontId="403" fillId="0" borderId="0" xfId="102" applyNumberFormat="1" applyFont="1" applyAlignment="1">
      <alignment vertical="center"/>
    </xf>
    <xf numFmtId="41" fontId="403" fillId="0" borderId="0" xfId="0" applyNumberFormat="1" applyFont="1" applyAlignment="1">
      <alignment horizontal="center" vertical="center"/>
    </xf>
    <xf numFmtId="37" fontId="403" fillId="0" borderId="0" xfId="0" applyNumberFormat="1" applyFont="1" applyAlignment="1">
      <alignment horizontal="right" vertical="center"/>
    </xf>
    <xf numFmtId="0" fontId="403" fillId="0" borderId="0" xfId="68" applyFont="1" applyAlignment="1">
      <alignment vertical="center"/>
    </xf>
    <xf numFmtId="41" fontId="403" fillId="0" borderId="114" xfId="0" applyNumberFormat="1" applyFont="1" applyBorder="1" applyAlignment="1">
      <alignment horizontal="center" vertical="center"/>
    </xf>
    <xf numFmtId="37" fontId="403" fillId="0" borderId="114" xfId="0" applyNumberFormat="1" applyFont="1" applyBorder="1" applyAlignment="1">
      <alignment horizontal="right" vertical="center"/>
    </xf>
    <xf numFmtId="41" fontId="403" fillId="0" borderId="0" xfId="147" applyNumberFormat="1" applyFont="1" applyAlignment="1">
      <alignment vertical="center"/>
    </xf>
    <xf numFmtId="0" fontId="403" fillId="0" borderId="0" xfId="147" applyFont="1" applyAlignment="1">
      <alignment vertical="center"/>
    </xf>
    <xf numFmtId="39" fontId="403" fillId="0" borderId="0" xfId="102" applyFont="1" applyAlignment="1">
      <alignment horizontal="left" vertical="center" indent="2"/>
    </xf>
    <xf numFmtId="41" fontId="403" fillId="0" borderId="211" xfId="0" applyNumberFormat="1" applyFont="1" applyBorder="1" applyAlignment="1">
      <alignment vertical="center"/>
    </xf>
    <xf numFmtId="41" fontId="403" fillId="0" borderId="114" xfId="0" applyNumberFormat="1" applyFont="1" applyBorder="1" applyAlignment="1">
      <alignment vertical="center"/>
    </xf>
    <xf numFmtId="37" fontId="407" fillId="0" borderId="0" xfId="0" applyNumberFormat="1" applyFont="1" applyAlignment="1">
      <alignment horizontal="center" vertical="center"/>
    </xf>
    <xf numFmtId="39" fontId="408" fillId="0" borderId="0" xfId="102" applyFont="1" applyAlignment="1">
      <alignment horizontal="left" vertical="center" indent="2"/>
    </xf>
    <xf numFmtId="41" fontId="408" fillId="0" borderId="0" xfId="68" applyNumberFormat="1" applyFont="1"/>
    <xf numFmtId="39" fontId="410" fillId="0" borderId="0" xfId="102" applyFont="1"/>
    <xf numFmtId="39" fontId="408" fillId="0" borderId="0" xfId="102" applyFont="1"/>
    <xf numFmtId="41" fontId="403" fillId="0" borderId="0" xfId="102" applyNumberFormat="1" applyFont="1" applyAlignment="1">
      <alignment horizontal="center"/>
    </xf>
    <xf numFmtId="0" fontId="403" fillId="0" borderId="0" xfId="68" applyFont="1" applyAlignment="1">
      <alignment horizontal="left" vertical="top" indent="1"/>
    </xf>
    <xf numFmtId="0" fontId="403" fillId="0" borderId="0" xfId="147" applyFont="1" applyAlignment="1">
      <alignment horizontal="left" vertical="top" indent="1"/>
    </xf>
    <xf numFmtId="175" fontId="403" fillId="0" borderId="0" xfId="100" applyNumberFormat="1" applyFont="1" applyAlignment="1">
      <alignment horizontal="left" vertical="top" indent="1"/>
    </xf>
    <xf numFmtId="39" fontId="408" fillId="0" borderId="0" xfId="102" applyFont="1" applyAlignment="1">
      <alignment horizontal="left" vertical="top" indent="2"/>
    </xf>
    <xf numFmtId="39" fontId="408" fillId="0" borderId="0" xfId="102" applyFont="1" applyAlignment="1">
      <alignment horizontal="left" indent="2"/>
    </xf>
    <xf numFmtId="39" fontId="410" fillId="0" borderId="0" xfId="102" applyFont="1" applyAlignment="1">
      <alignment vertical="center"/>
    </xf>
    <xf numFmtId="0" fontId="403" fillId="0" borderId="0" xfId="68" applyFont="1" applyAlignment="1">
      <alignment horizontal="left" vertical="center" indent="1"/>
    </xf>
    <xf numFmtId="41" fontId="407" fillId="0" borderId="0" xfId="0" applyNumberFormat="1" applyFont="1" applyAlignment="1">
      <alignment vertical="center"/>
    </xf>
    <xf numFmtId="39" fontId="403" fillId="0" borderId="0" xfId="102" applyFont="1" applyAlignment="1">
      <alignment horizontal="left" vertical="center" indent="1"/>
    </xf>
    <xf numFmtId="0" fontId="410" fillId="0" borderId="0" xfId="68" applyFont="1" applyAlignment="1">
      <alignment vertical="center"/>
    </xf>
    <xf numFmtId="0" fontId="410" fillId="0" borderId="0" xfId="68" quotePrefix="1" applyFont="1" applyAlignment="1">
      <alignment horizontal="center" vertical="center"/>
    </xf>
    <xf numFmtId="0" fontId="29" fillId="0" borderId="0" xfId="68" applyFont="1" applyAlignment="1">
      <alignment horizontal="left" vertical="center" indent="1"/>
    </xf>
    <xf numFmtId="4" fontId="408" fillId="0" borderId="0" xfId="0" applyNumberFormat="1" applyFont="1" applyAlignment="1">
      <alignment horizontal="center"/>
    </xf>
    <xf numFmtId="0" fontId="405" fillId="0" borderId="0" xfId="0" applyFont="1" applyAlignment="1">
      <alignment horizontal="center" vertical="center"/>
    </xf>
    <xf numFmtId="0" fontId="408" fillId="0" borderId="114" xfId="0" applyFont="1" applyBorder="1" applyAlignment="1">
      <alignment horizontal="right"/>
    </xf>
    <xf numFmtId="0" fontId="29" fillId="0" borderId="0" xfId="0" applyFont="1" applyAlignment="1">
      <alignment horizontal="center"/>
    </xf>
    <xf numFmtId="0" fontId="394" fillId="0" borderId="0" xfId="0" applyFont="1" applyAlignment="1">
      <alignment horizontal="center"/>
    </xf>
    <xf numFmtId="1" fontId="395" fillId="0" borderId="0" xfId="0" applyNumberFormat="1" applyFont="1" applyAlignment="1">
      <alignment horizontal="center"/>
    </xf>
    <xf numFmtId="0" fontId="405" fillId="0" borderId="0" xfId="0" applyFont="1" applyAlignment="1">
      <alignment horizontal="center"/>
    </xf>
    <xf numFmtId="1" fontId="408" fillId="0" borderId="0" xfId="0" applyNumberFormat="1" applyFont="1" applyAlignment="1">
      <alignment horizontal="center"/>
    </xf>
    <xf numFmtId="0" fontId="395" fillId="0" borderId="0" xfId="93" applyFont="1" applyAlignment="1">
      <alignment horizontal="center"/>
    </xf>
    <xf numFmtId="0" fontId="395" fillId="0" borderId="114" xfId="93" applyFont="1" applyBorder="1" applyAlignment="1">
      <alignment horizontal="center"/>
    </xf>
    <xf numFmtId="41" fontId="395" fillId="0" borderId="114" xfId="10891" applyNumberFormat="1" applyFont="1" applyBorder="1" applyAlignment="1">
      <alignment horizontal="center" vertical="center"/>
    </xf>
    <xf numFmtId="0" fontId="394" fillId="0" borderId="0" xfId="93" applyFont="1" applyAlignment="1">
      <alignment horizontal="center"/>
    </xf>
    <xf numFmtId="0" fontId="408" fillId="0" borderId="114" xfId="93" applyFont="1" applyBorder="1" applyAlignment="1">
      <alignment horizontal="center"/>
    </xf>
    <xf numFmtId="0" fontId="405" fillId="0" borderId="0" xfId="93" applyFont="1" applyAlignment="1">
      <alignment horizontal="center"/>
    </xf>
    <xf numFmtId="0" fontId="408" fillId="0" borderId="211" xfId="93" applyFont="1" applyBorder="1" applyAlignment="1">
      <alignment horizontal="center"/>
    </xf>
    <xf numFmtId="41" fontId="408" fillId="0" borderId="0" xfId="0" applyNumberFormat="1" applyFont="1" applyAlignment="1">
      <alignment horizontal="center"/>
    </xf>
  </cellXfs>
  <cellStyles count="165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0" xr:uid="{0A083C3A-B97C-421C-81F2-EBF357E449E0}"/>
    <cellStyle name="AA FRAME 2 2 3" xfId="9233" xr:uid="{00000000-0005-0000-0000-000045030000}"/>
    <cellStyle name="AA FRAME 2 2 3 2" xfId="14955" xr:uid="{6309288D-0C59-4CF5-98D1-F251E4989112}"/>
    <cellStyle name="AA FRAME 2 2 4" xfId="9885" xr:uid="{00000000-0005-0000-0000-000046030000}"/>
    <cellStyle name="AA FRAME 2 2 4 2" xfId="15606" xr:uid="{3DC7EC9B-E3F5-4D50-9239-97986E89E63D}"/>
    <cellStyle name="AA FRAME 2 2 5" xfId="10373" xr:uid="{00000000-0005-0000-0000-000047030000}"/>
    <cellStyle name="AA FRAME 2 2 5 2" xfId="16093" xr:uid="{6C3EF305-87C5-4453-88EA-34B427009BD7}"/>
    <cellStyle name="AA FRAME 2 2 6" xfId="10812" xr:uid="{00000000-0005-0000-0000-000048030000}"/>
    <cellStyle name="AA FRAME 2 3" xfId="8135" xr:uid="{00000000-0005-0000-0000-000049030000}"/>
    <cellStyle name="AA FRAME 2 3 2" xfId="13859" xr:uid="{6EBDE4AE-D8D0-4C35-848E-1E4578547D1E}"/>
    <cellStyle name="AA FRAME 2 4" xfId="8787" xr:uid="{00000000-0005-0000-0000-00004A030000}"/>
    <cellStyle name="AA FRAME 2 4 2" xfId="14509" xr:uid="{AAA951C4-7230-44FE-8FE8-D2E867D2C36A}"/>
    <cellStyle name="AA FRAME 2 5" xfId="9427" xr:uid="{00000000-0005-0000-0000-00004B030000}"/>
    <cellStyle name="AA FRAME 2 5 2" xfId="15148" xr:uid="{C0D618E8-253C-4CFE-8F3E-459CB991D0BE}"/>
    <cellStyle name="AA FRAME 2 6" xfId="9980" xr:uid="{00000000-0005-0000-0000-00004C030000}"/>
    <cellStyle name="AA FRAME 2 6 2" xfId="15700" xr:uid="{C391C85A-7189-4A4D-8ECA-2A158A4AF986}"/>
    <cellStyle name="AA FRAME 2 7" xfId="3100" xr:uid="{00000000-0005-0000-0000-00004D030000}"/>
    <cellStyle name="AA FRAME 2 7 2" xfId="11296" xr:uid="{DE954283-968C-4F4E-89A7-3D52022985C3}"/>
    <cellStyle name="AA FRAME 3" xfId="6674" xr:uid="{00000000-0005-0000-0000-00004E030000}"/>
    <cellStyle name="AA FRAME 3 2" xfId="8352" xr:uid="{00000000-0005-0000-0000-00004F030000}"/>
    <cellStyle name="AA FRAME 3 2 2" xfId="14075" xr:uid="{96237AB6-D2D3-476C-AFB9-8840A70BD919}"/>
    <cellStyle name="AA FRAME 3 3" xfId="9002" xr:uid="{00000000-0005-0000-0000-000050030000}"/>
    <cellStyle name="AA FRAME 3 3 2" xfId="14724" xr:uid="{159C6D9E-AC70-43A6-AB6E-588D66C996DE}"/>
    <cellStyle name="AA FRAME 3 4" xfId="9650" xr:uid="{00000000-0005-0000-0000-000051030000}"/>
    <cellStyle name="AA FRAME 3 4 2" xfId="15371" xr:uid="{27848F62-528D-46BC-8FC9-0E310C7D7B16}"/>
    <cellStyle name="AA FRAME 3 5" xfId="10139" xr:uid="{00000000-0005-0000-0000-000052030000}"/>
    <cellStyle name="AA FRAME 3 5 2" xfId="15859" xr:uid="{04913AAB-5506-43F8-A0A3-A51651BEB78A}"/>
    <cellStyle name="AA FRAME 3 6" xfId="10583" xr:uid="{00000000-0005-0000-0000-000053030000}"/>
    <cellStyle name="AA FRAME 4" xfId="7716" xr:uid="{00000000-0005-0000-0000-000054030000}"/>
    <cellStyle name="AA FRAME 4 2" xfId="13451" xr:uid="{A6C230D3-2EED-4A03-A701-06FC400AE1DD}"/>
    <cellStyle name="AA FRAME 5" xfId="7131" xr:uid="{00000000-0005-0000-0000-000055030000}"/>
    <cellStyle name="AA FRAME 5 2" xfId="12882" xr:uid="{59131EC3-1371-48B8-8CA5-1F13725C8B9C}"/>
    <cellStyle name="AA FRAME 6" xfId="7897" xr:uid="{00000000-0005-0000-0000-000056030000}"/>
    <cellStyle name="AA FRAME 6 2" xfId="13625" xr:uid="{D2C3B811-F070-4FAA-B908-A66297CF6EF6}"/>
    <cellStyle name="AA FRAME 7" xfId="7824" xr:uid="{00000000-0005-0000-0000-000057030000}"/>
    <cellStyle name="AA FRAME 7 2" xfId="13557" xr:uid="{EF99D5F6-6AB4-4B5D-B39A-CF4267645BDB}"/>
    <cellStyle name="AA FRAME 8" xfId="7889" xr:uid="{00000000-0005-0000-0000-000058030000}"/>
    <cellStyle name="AA FRAME 8 2" xfId="13619" xr:uid="{0EBF086B-D2A3-4716-81EB-FD5FDA1BBD58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57" xr:uid="{405A1E68-16BC-4256-9009-9D210AF8F4E4}"/>
    <cellStyle name="Big Heading 2 3" xfId="7129" xr:uid="{00000000-0005-0000-0000-0000F0030000}"/>
    <cellStyle name="Big Heading 3" xfId="7722" xr:uid="{00000000-0005-0000-0000-0000F1030000}"/>
    <cellStyle name="Big Heading 3 2" xfId="13456" xr:uid="{BDB924A0-7A0E-4FEC-BE13-B5AC6D720D2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68" xr:uid="{E33D2D6D-4885-487B-84AD-D7FB8A1AC16F}"/>
    <cellStyle name="BOLDSH - Style1 2 2 2 3" xfId="9091" xr:uid="{00000000-0005-0000-0000-0000FF030000}"/>
    <cellStyle name="BOLDSH - Style1 2 2 2 3 2" xfId="14813" xr:uid="{ABC529E2-7425-42A0-A6BC-8173BB8BAEA7}"/>
    <cellStyle name="BOLDSH - Style1 2 2 2 4" xfId="9741" xr:uid="{00000000-0005-0000-0000-000000040000}"/>
    <cellStyle name="BOLDSH - Style1 2 2 2 4 2" xfId="15462" xr:uid="{AFC91D1F-1B2F-4E6B-A3CD-23DD0AEFD4C0}"/>
    <cellStyle name="BOLDSH - Style1 2 2 2 5" xfId="10228" xr:uid="{00000000-0005-0000-0000-000001040000}"/>
    <cellStyle name="BOLDSH - Style1 2 2 2 5 2" xfId="15948" xr:uid="{DD716704-CCAF-47ED-8AC6-14AE1CBF1979}"/>
    <cellStyle name="BOLDSH - Style1 2 2 2 6" xfId="10670" xr:uid="{00000000-0005-0000-0000-000002040000}"/>
    <cellStyle name="BOLDSH - Style1 2 2 2 6 2" xfId="16374" xr:uid="{53C3459A-7793-4DC4-951F-D442FB81B377}"/>
    <cellStyle name="BOLDSH - Style1 2 2 2 7" xfId="12574" xr:uid="{8626BBEA-E886-401D-B724-262CCD4D308C}"/>
    <cellStyle name="BOLDSH - Style1 2 2 3" xfId="7948" xr:uid="{00000000-0005-0000-0000-000003040000}"/>
    <cellStyle name="BOLDSH - Style1 2 2 3 2" xfId="13674" xr:uid="{A7A9CF70-370F-4BFC-8F7C-2C4A23DA7255}"/>
    <cellStyle name="BOLDSH - Style1 2 2 4" xfId="3897" xr:uid="{00000000-0005-0000-0000-000004040000}"/>
    <cellStyle name="BOLDSH - Style1 2 2 4 2" xfId="11564" xr:uid="{3E21FDF9-F193-480F-A3D3-DB665101CB9C}"/>
    <cellStyle name="BOLDSH - Style1 2 2 5" xfId="7922" xr:uid="{00000000-0005-0000-0000-000005040000}"/>
    <cellStyle name="BOLDSH - Style1 2 2 5 2" xfId="13650" xr:uid="{9EEE5F0B-A791-48C4-BF71-76C55109710B}"/>
    <cellStyle name="BOLDSH - Style1 2 2 6" xfId="7106" xr:uid="{00000000-0005-0000-0000-000006040000}"/>
    <cellStyle name="BOLDSH - Style1 2 2 6 2" xfId="12859" xr:uid="{562AF257-765D-40EE-8F55-8B4EE5EB9220}"/>
    <cellStyle name="BOLDSH - Style1 2 2 7" xfId="11753" xr:uid="{5143AC40-2EBA-4D45-890E-3BFAEF843B0D}"/>
    <cellStyle name="BOLDSH - Style1 2 3" xfId="6533" xr:uid="{00000000-0005-0000-0000-000007040000}"/>
    <cellStyle name="BOLDSH - Style1 2 3 2" xfId="8213" xr:uid="{00000000-0005-0000-0000-000008040000}"/>
    <cellStyle name="BOLDSH - Style1 2 3 2 2" xfId="13937" xr:uid="{E1CE02F2-2496-4461-831C-7186149486CB}"/>
    <cellStyle name="BOLDSH - Style1 2 3 3" xfId="8863" xr:uid="{00000000-0005-0000-0000-000009040000}"/>
    <cellStyle name="BOLDSH - Style1 2 3 3 2" xfId="14585" xr:uid="{36592EA1-C3AE-4592-87AE-CB109E1210F7}"/>
    <cellStyle name="BOLDSH - Style1 2 3 4" xfId="9512" xr:uid="{00000000-0005-0000-0000-00000A040000}"/>
    <cellStyle name="BOLDSH - Style1 2 3 4 2" xfId="15233" xr:uid="{96879A4D-25CB-4A62-B460-2D2C2D42CD07}"/>
    <cellStyle name="BOLDSH - Style1 2 3 5" xfId="10001" xr:uid="{00000000-0005-0000-0000-00000B040000}"/>
    <cellStyle name="BOLDSH - Style1 2 3 5 2" xfId="15721" xr:uid="{CD0DDFA5-2514-4996-9221-928A2EF5272A}"/>
    <cellStyle name="BOLDSH - Style1 2 3 6" xfId="7156" xr:uid="{00000000-0005-0000-0000-00000C040000}"/>
    <cellStyle name="BOLDSH - Style1 2 3 6 2" xfId="12905" xr:uid="{44B36F54-F232-4404-B55C-E026B094FEAC}"/>
    <cellStyle name="BOLDSH - Style1 2 3 7" xfId="12360" xr:uid="{CD809F51-0B81-4FE5-955D-48DBFEF41226}"/>
    <cellStyle name="BOLDSH - Style1 2 4" xfId="2135" xr:uid="{00000000-0005-0000-0000-00000D040000}"/>
    <cellStyle name="BOLDSH - Style1 2 4 2" xfId="11020" xr:uid="{09C7BCC6-6CF0-4E8B-872B-FA9587F31C5A}"/>
    <cellStyle name="BOLDSH - Style1 2 5" xfId="7472" xr:uid="{00000000-0005-0000-0000-00000E040000}"/>
    <cellStyle name="BOLDSH - Style1 2 5 2" xfId="13212" xr:uid="{9FE3DE7F-E24C-46CD-B577-A795A4B1A598}"/>
    <cellStyle name="BOLDSH - Style1 2 6" xfId="7234" xr:uid="{00000000-0005-0000-0000-00000F040000}"/>
    <cellStyle name="BOLDSH - Style1 2 6 2" xfId="12977" xr:uid="{C720FEA7-F4A8-4C84-885A-B626A37886F7}"/>
    <cellStyle name="BOLDSH - Style1 2 7" xfId="9979" xr:uid="{00000000-0005-0000-0000-000010040000}"/>
    <cellStyle name="BOLDSH - Style1 2 7 2" xfId="15699" xr:uid="{60A93488-376A-4C6A-89F7-46A89D26B3B9}"/>
    <cellStyle name="BOLDSH - Style1 2 8" xfId="10904" xr:uid="{D5FAEF16-96B1-4327-AF14-C111D4615E1F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67" xr:uid="{2BD44DFA-95CD-4C42-92FA-F34D536C5963}"/>
    <cellStyle name="BOLDSH - Style1 3 2 3" xfId="9090" xr:uid="{00000000-0005-0000-0000-000014040000}"/>
    <cellStyle name="BOLDSH - Style1 3 2 3 2" xfId="14812" xr:uid="{AB2F3D0A-77D6-4959-956D-99C704278E36}"/>
    <cellStyle name="BOLDSH - Style1 3 2 4" xfId="9740" xr:uid="{00000000-0005-0000-0000-000015040000}"/>
    <cellStyle name="BOLDSH - Style1 3 2 4 2" xfId="15461" xr:uid="{AED2EC19-97C1-49AB-A334-445FFF5037F4}"/>
    <cellStyle name="BOLDSH - Style1 3 2 5" xfId="10227" xr:uid="{00000000-0005-0000-0000-000016040000}"/>
    <cellStyle name="BOLDSH - Style1 3 2 5 2" xfId="15947" xr:uid="{9F2C7958-1B34-4559-BDF6-45C513396CD3}"/>
    <cellStyle name="BOLDSH - Style1 3 2 6" xfId="10669" xr:uid="{00000000-0005-0000-0000-000017040000}"/>
    <cellStyle name="BOLDSH - Style1 3 2 6 2" xfId="16373" xr:uid="{16C9F2C3-B76F-4C6E-BFB3-9FA8D52FC90F}"/>
    <cellStyle name="BOLDSH - Style1 3 2 7" xfId="12573" xr:uid="{2067454A-81A1-4EF7-A873-B92CEDF301EC}"/>
    <cellStyle name="BOLDSH - Style1 3 3" xfId="7947" xr:uid="{00000000-0005-0000-0000-000018040000}"/>
    <cellStyle name="BOLDSH - Style1 3 3 2" xfId="13673" xr:uid="{3D865716-2003-4C10-87CE-60CC9D47F3E0}"/>
    <cellStyle name="BOLDSH - Style1 3 4" xfId="3895" xr:uid="{00000000-0005-0000-0000-000019040000}"/>
    <cellStyle name="BOLDSH - Style1 3 4 2" xfId="11562" xr:uid="{161B638B-30EA-44E5-A93B-CB93FC6070F5}"/>
    <cellStyle name="BOLDSH - Style1 3 5" xfId="7921" xr:uid="{00000000-0005-0000-0000-00001A040000}"/>
    <cellStyle name="BOLDSH - Style1 3 5 2" xfId="13649" xr:uid="{9E456C68-0F0D-4AD8-8021-4507ED13EA41}"/>
    <cellStyle name="BOLDSH - Style1 3 6" xfId="7825" xr:uid="{00000000-0005-0000-0000-00001B040000}"/>
    <cellStyle name="BOLDSH - Style1 3 6 2" xfId="13558" xr:uid="{4B18F492-1D5D-4FD4-AA66-2F70371DFF32}"/>
    <cellStyle name="BOLDSH - Style1 3 7" xfId="11752" xr:uid="{07120E03-55F5-435B-B1A5-11C4FA33030A}"/>
    <cellStyle name="BOLDSH - Style1 4" xfId="6532" xr:uid="{00000000-0005-0000-0000-00001C040000}"/>
    <cellStyle name="BOLDSH - Style1 4 2" xfId="8212" xr:uid="{00000000-0005-0000-0000-00001D040000}"/>
    <cellStyle name="BOLDSH - Style1 4 2 2" xfId="13936" xr:uid="{6166BDC5-DB5E-4DDA-A566-29E9F8860EE0}"/>
    <cellStyle name="BOLDSH - Style1 4 3" xfId="8862" xr:uid="{00000000-0005-0000-0000-00001E040000}"/>
    <cellStyle name="BOLDSH - Style1 4 3 2" xfId="14584" xr:uid="{FD81E571-9E3B-40FF-91E5-89CFCB49B4C5}"/>
    <cellStyle name="BOLDSH - Style1 4 4" xfId="9511" xr:uid="{00000000-0005-0000-0000-00001F040000}"/>
    <cellStyle name="BOLDSH - Style1 4 4 2" xfId="15232" xr:uid="{7A45B6A8-F955-4DA2-89AD-691FA422FD42}"/>
    <cellStyle name="BOLDSH - Style1 4 5" xfId="10000" xr:uid="{00000000-0005-0000-0000-000020040000}"/>
    <cellStyle name="BOLDSH - Style1 4 5 2" xfId="15720" xr:uid="{24930706-6240-47D0-9EEA-7CE546E01EE0}"/>
    <cellStyle name="BOLDSH - Style1 4 6" xfId="7712" xr:uid="{00000000-0005-0000-0000-000021040000}"/>
    <cellStyle name="BOLDSH - Style1 4 6 2" xfId="13448" xr:uid="{1B6580F0-FD82-4D46-8017-C2EEAAF11B85}"/>
    <cellStyle name="BOLDSH - Style1 4 7" xfId="12359" xr:uid="{FA5C907D-3905-4D4E-8CD4-DD2FE4D47111}"/>
    <cellStyle name="BOLDSH - Style1 5" xfId="2136" xr:uid="{00000000-0005-0000-0000-000022040000}"/>
    <cellStyle name="BOLDSH - Style1 5 2" xfId="11021" xr:uid="{A27806B4-52C7-4E34-9071-8055E51C4B2D}"/>
    <cellStyle name="BOLDSH - Style1 6" xfId="7473" xr:uid="{00000000-0005-0000-0000-000023040000}"/>
    <cellStyle name="BOLDSH - Style1 6 2" xfId="13213" xr:uid="{C6700ABD-AADA-4B1F-A8B1-324D8B442E76}"/>
    <cellStyle name="BOLDSH - Style1 7" xfId="7233" xr:uid="{00000000-0005-0000-0000-000024040000}"/>
    <cellStyle name="BOLDSH - Style1 7 2" xfId="12976" xr:uid="{91BBBE77-3A8B-4533-ACAC-594918A159B1}"/>
    <cellStyle name="BOLDSH - Style1 8" xfId="7713" xr:uid="{00000000-0005-0000-0000-000025040000}"/>
    <cellStyle name="BOLDSH - Style1 8 2" xfId="13449" xr:uid="{494C7F4D-F033-41F9-9DB9-EBDA69179A98}"/>
    <cellStyle name="BOLDSH - Style1 9" xfId="10903" xr:uid="{8D0AF1EB-2254-4D0E-8723-86774E69474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78" xr:uid="{2018B9FB-5377-4D66-90F4-02FEAFA41D32}"/>
    <cellStyle name="Calculation 2 11" xfId="7397" xr:uid="{00000000-0005-0000-0000-00004A040000}"/>
    <cellStyle name="Calculation 2 11 2" xfId="13138" xr:uid="{3A444641-ECFB-4736-8C82-178BAF9F38D8}"/>
    <cellStyle name="Calculation 2 2" xfId="288" xr:uid="{00000000-0005-0000-0000-00004B040000}"/>
    <cellStyle name="Calculation 2 2 10" xfId="10905" xr:uid="{2D49DEDC-654A-4D37-A59B-4CDD433C9081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1" xr:uid="{B5D630B1-E83E-4731-84E7-1A1A943C671B}"/>
    <cellStyle name="Calculation 2 2 2 2 2 3" xfId="9094" xr:uid="{00000000-0005-0000-0000-000050040000}"/>
    <cellStyle name="Calculation 2 2 2 2 2 3 2" xfId="14816" xr:uid="{821BE66F-EB0B-4967-AA13-22DE83E65B4E}"/>
    <cellStyle name="Calculation 2 2 2 2 2 4" xfId="9744" xr:uid="{00000000-0005-0000-0000-000051040000}"/>
    <cellStyle name="Calculation 2 2 2 2 2 4 2" xfId="15465" xr:uid="{10C69D69-F4F9-429D-83FC-311759824ABC}"/>
    <cellStyle name="Calculation 2 2 2 2 2 5" xfId="10231" xr:uid="{00000000-0005-0000-0000-000052040000}"/>
    <cellStyle name="Calculation 2 2 2 2 2 5 2" xfId="15951" xr:uid="{36EA0352-0C0D-488C-8CBD-ED0EF1D4D02E}"/>
    <cellStyle name="Calculation 2 2 2 2 2 6" xfId="10673" xr:uid="{00000000-0005-0000-0000-000053040000}"/>
    <cellStyle name="Calculation 2 2 2 2 2 6 2" xfId="16377" xr:uid="{D991E7D5-F702-448A-AB35-B1D2FEB8D8C6}"/>
    <cellStyle name="Calculation 2 2 2 2 2 7" xfId="12577" xr:uid="{87312878-5286-48E8-92D8-9CE61348B288}"/>
    <cellStyle name="Calculation 2 2 2 2 3" xfId="7951" xr:uid="{00000000-0005-0000-0000-000054040000}"/>
    <cellStyle name="Calculation 2 2 2 2 3 2" xfId="13677" xr:uid="{1E603BE6-D177-41C3-840F-A37CFE30A155}"/>
    <cellStyle name="Calculation 2 2 2 2 4" xfId="3916" xr:uid="{00000000-0005-0000-0000-000055040000}"/>
    <cellStyle name="Calculation 2 2 2 2 4 2" xfId="11572" xr:uid="{E8063F97-4105-4084-8236-F88C7C0E9794}"/>
    <cellStyle name="Calculation 2 2 2 2 5" xfId="7925" xr:uid="{00000000-0005-0000-0000-000056040000}"/>
    <cellStyle name="Calculation 2 2 2 2 5 2" xfId="13653" xr:uid="{3DC100F0-5C9E-472C-8699-A8AD2448A54C}"/>
    <cellStyle name="Calculation 2 2 2 2 6" xfId="7109" xr:uid="{00000000-0005-0000-0000-000057040000}"/>
    <cellStyle name="Calculation 2 2 2 2 6 2" xfId="12862" xr:uid="{4C1C3FEA-2C19-4A4D-9EE1-4E62754AAB6E}"/>
    <cellStyle name="Calculation 2 2 2 2 7" xfId="11756" xr:uid="{B0B3B6DA-A815-43AA-A7C5-A3BBD002B485}"/>
    <cellStyle name="Calculation 2 2 2 3" xfId="6536" xr:uid="{00000000-0005-0000-0000-000058040000}"/>
    <cellStyle name="Calculation 2 2 2 3 2" xfId="8216" xr:uid="{00000000-0005-0000-0000-000059040000}"/>
    <cellStyle name="Calculation 2 2 2 3 2 2" xfId="13940" xr:uid="{07967070-757D-4106-B022-EC43E7BCBA61}"/>
    <cellStyle name="Calculation 2 2 2 3 3" xfId="8866" xr:uid="{00000000-0005-0000-0000-00005A040000}"/>
    <cellStyle name="Calculation 2 2 2 3 3 2" xfId="14588" xr:uid="{AF598172-4A2F-40E7-84A7-7588BA2813BE}"/>
    <cellStyle name="Calculation 2 2 2 3 4" xfId="9515" xr:uid="{00000000-0005-0000-0000-00005B040000}"/>
    <cellStyle name="Calculation 2 2 2 3 4 2" xfId="15236" xr:uid="{752C2A8D-2AE0-4E49-ACBB-A37E799CB0C5}"/>
    <cellStyle name="Calculation 2 2 2 3 5" xfId="10004" xr:uid="{00000000-0005-0000-0000-00005C040000}"/>
    <cellStyle name="Calculation 2 2 2 3 5 2" xfId="15724" xr:uid="{436C6E38-1AAF-4BBF-86EC-7D64F3DBFEE5}"/>
    <cellStyle name="Calculation 2 2 2 3 6" xfId="3000" xr:uid="{00000000-0005-0000-0000-00005D040000}"/>
    <cellStyle name="Calculation 2 2 2 3 6 2" xfId="11243" xr:uid="{01AEFD46-A884-4E56-A6EF-73706F16C1B6}"/>
    <cellStyle name="Calculation 2 2 2 3 7" xfId="12363" xr:uid="{750598F9-875A-4347-A422-4BC44E17F4F3}"/>
    <cellStyle name="Calculation 2 2 2 4" xfId="2106" xr:uid="{00000000-0005-0000-0000-00005E040000}"/>
    <cellStyle name="Calculation 2 2 2 4 2" xfId="10995" xr:uid="{BEAA8A2E-5964-4F63-B147-D4EC3123B5F9}"/>
    <cellStyle name="Calculation 2 2 2 5" xfId="7469" xr:uid="{00000000-0005-0000-0000-00005F040000}"/>
    <cellStyle name="Calculation 2 2 2 5 2" xfId="13209" xr:uid="{0F562712-409A-4F69-88DB-BF6F6F92ACBB}"/>
    <cellStyle name="Calculation 2 2 2 6" xfId="7756" xr:uid="{00000000-0005-0000-0000-000060040000}"/>
    <cellStyle name="Calculation 2 2 2 6 2" xfId="13489" xr:uid="{49FD8138-E997-4D79-B32F-D4A5FEC3F66A}"/>
    <cellStyle name="Calculation 2 2 2 7" xfId="7398" xr:uid="{00000000-0005-0000-0000-000061040000}"/>
    <cellStyle name="Calculation 2 2 2 7 2" xfId="13139" xr:uid="{A2563CAD-0531-4FCE-B632-CC897868A0DD}"/>
    <cellStyle name="Calculation 2 2 2 8" xfId="10960" xr:uid="{4567412D-92C8-4AD5-AED1-107A64EF623C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2" xr:uid="{2EA0752F-89CF-41C6-8283-44E46FCEF3A3}"/>
    <cellStyle name="Calculation 2 2 3 2 2 3" xfId="9095" xr:uid="{00000000-0005-0000-0000-000066040000}"/>
    <cellStyle name="Calculation 2 2 3 2 2 3 2" xfId="14817" xr:uid="{04D0E7D9-B528-489D-951B-009B3BCCD223}"/>
    <cellStyle name="Calculation 2 2 3 2 2 4" xfId="9745" xr:uid="{00000000-0005-0000-0000-000067040000}"/>
    <cellStyle name="Calculation 2 2 3 2 2 4 2" xfId="15466" xr:uid="{78FA21FF-CD6C-451A-A5A2-3F8B7DA8CB6A}"/>
    <cellStyle name="Calculation 2 2 3 2 2 5" xfId="10232" xr:uid="{00000000-0005-0000-0000-000068040000}"/>
    <cellStyle name="Calculation 2 2 3 2 2 5 2" xfId="15952" xr:uid="{A1A1B14F-AEAE-4A57-97A5-BCCD5916DFCE}"/>
    <cellStyle name="Calculation 2 2 3 2 2 6" xfId="10674" xr:uid="{00000000-0005-0000-0000-000069040000}"/>
    <cellStyle name="Calculation 2 2 3 2 2 6 2" xfId="16378" xr:uid="{A8C486E6-EEE5-4634-B7D3-072EFC038C52}"/>
    <cellStyle name="Calculation 2 2 3 2 2 7" xfId="12578" xr:uid="{0C5BFE86-A054-4E29-AC22-F568300FFEA8}"/>
    <cellStyle name="Calculation 2 2 3 2 3" xfId="7952" xr:uid="{00000000-0005-0000-0000-00006A040000}"/>
    <cellStyle name="Calculation 2 2 3 2 3 2" xfId="13678" xr:uid="{4813D7F8-E438-4C0C-8E77-8FEEAE68B7E1}"/>
    <cellStyle name="Calculation 2 2 3 2 4" xfId="3924" xr:uid="{00000000-0005-0000-0000-00006B040000}"/>
    <cellStyle name="Calculation 2 2 3 2 4 2" xfId="11573" xr:uid="{A2FEE2C2-7739-4C54-A4F3-6D9B0F582229}"/>
    <cellStyle name="Calculation 2 2 3 2 5" xfId="7144" xr:uid="{00000000-0005-0000-0000-00006C040000}"/>
    <cellStyle name="Calculation 2 2 3 2 5 2" xfId="12893" xr:uid="{0465ECD2-F874-4B57-A954-7F4519C34B04}"/>
    <cellStyle name="Calculation 2 2 3 2 6" xfId="7341" xr:uid="{00000000-0005-0000-0000-00006D040000}"/>
    <cellStyle name="Calculation 2 2 3 2 6 2" xfId="13083" xr:uid="{82D75B67-28AC-4147-9FB3-39C302CBD5DD}"/>
    <cellStyle name="Calculation 2 2 3 2 7" xfId="11757" xr:uid="{45B55FA1-09AE-4DA2-8745-0E1DC430AEBB}"/>
    <cellStyle name="Calculation 2 2 3 3" xfId="6537" xr:uid="{00000000-0005-0000-0000-00006E040000}"/>
    <cellStyle name="Calculation 2 2 3 3 2" xfId="8217" xr:uid="{00000000-0005-0000-0000-00006F040000}"/>
    <cellStyle name="Calculation 2 2 3 3 2 2" xfId="13941" xr:uid="{3C9296F1-40DB-4222-9B86-33DD9E3556DE}"/>
    <cellStyle name="Calculation 2 2 3 3 3" xfId="8867" xr:uid="{00000000-0005-0000-0000-000070040000}"/>
    <cellStyle name="Calculation 2 2 3 3 3 2" xfId="14589" xr:uid="{6D513428-0889-4202-B22D-4FD3638470B8}"/>
    <cellStyle name="Calculation 2 2 3 3 4" xfId="9516" xr:uid="{00000000-0005-0000-0000-000071040000}"/>
    <cellStyle name="Calculation 2 2 3 3 4 2" xfId="15237" xr:uid="{E2D41717-C298-422D-9B07-ED0EC7052CEA}"/>
    <cellStyle name="Calculation 2 2 3 3 5" xfId="10005" xr:uid="{00000000-0005-0000-0000-000072040000}"/>
    <cellStyle name="Calculation 2 2 3 3 5 2" xfId="15725" xr:uid="{0E5E32D6-54C4-40FF-9BA9-13DBF7A087AA}"/>
    <cellStyle name="Calculation 2 2 3 3 6" xfId="7159" xr:uid="{00000000-0005-0000-0000-000073040000}"/>
    <cellStyle name="Calculation 2 2 3 3 6 2" xfId="12907" xr:uid="{A5DCEAB8-6DB9-4FA3-9752-62B1A0BE85EB}"/>
    <cellStyle name="Calculation 2 2 3 3 7" xfId="12364" xr:uid="{607E76B0-60BD-40F0-8DDC-06BF03915F21}"/>
    <cellStyle name="Calculation 2 2 3 4" xfId="2105" xr:uid="{00000000-0005-0000-0000-000074040000}"/>
    <cellStyle name="Calculation 2 2 3 4 2" xfId="10994" xr:uid="{6A8E2A77-5B37-4DE5-A391-F7B2697CFFFE}"/>
    <cellStyle name="Calculation 2 2 3 5" xfId="7914" xr:uid="{00000000-0005-0000-0000-000075040000}"/>
    <cellStyle name="Calculation 2 2 3 5 2" xfId="13642" xr:uid="{FE99BACD-42E0-4D34-B9C3-35E771DCF2C5}"/>
    <cellStyle name="Calculation 2 2 3 6" xfId="3577" xr:uid="{00000000-0005-0000-0000-000076040000}"/>
    <cellStyle name="Calculation 2 2 3 6 2" xfId="11525" xr:uid="{9BFC3938-53DF-4597-B8B0-BC5297DF2558}"/>
    <cellStyle name="Calculation 2 2 3 7" xfId="9977" xr:uid="{00000000-0005-0000-0000-000077040000}"/>
    <cellStyle name="Calculation 2 2 3 7 2" xfId="15697" xr:uid="{6A2257A4-9569-4087-8FB8-41D8DE2889E1}"/>
    <cellStyle name="Calculation 2 2 3 8" xfId="10961" xr:uid="{63F5C193-0379-42AA-A58C-D0FEAD9C8B26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0" xr:uid="{7BF50DAF-B807-43F4-AD55-E97D4E629511}"/>
    <cellStyle name="Calculation 2 2 4 2 3" xfId="9093" xr:uid="{00000000-0005-0000-0000-00007B040000}"/>
    <cellStyle name="Calculation 2 2 4 2 3 2" xfId="14815" xr:uid="{0C1962AA-47A7-4D15-A075-527BCDB8F7F2}"/>
    <cellStyle name="Calculation 2 2 4 2 4" xfId="9743" xr:uid="{00000000-0005-0000-0000-00007C040000}"/>
    <cellStyle name="Calculation 2 2 4 2 4 2" xfId="15464" xr:uid="{75B57B7E-478E-4E4E-A2D6-2022636DF75B}"/>
    <cellStyle name="Calculation 2 2 4 2 5" xfId="10230" xr:uid="{00000000-0005-0000-0000-00007D040000}"/>
    <cellStyle name="Calculation 2 2 4 2 5 2" xfId="15950" xr:uid="{8ADF4DC5-43E2-436C-B1FF-325E6B4722AD}"/>
    <cellStyle name="Calculation 2 2 4 2 6" xfId="10672" xr:uid="{00000000-0005-0000-0000-00007E040000}"/>
    <cellStyle name="Calculation 2 2 4 2 6 2" xfId="16376" xr:uid="{4865B658-9C81-4F6B-B31D-3FBB66D06645}"/>
    <cellStyle name="Calculation 2 2 4 2 7" xfId="12576" xr:uid="{792AFCE7-9914-46A0-9BCC-ABE66C667871}"/>
    <cellStyle name="Calculation 2 2 4 3" xfId="7950" xr:uid="{00000000-0005-0000-0000-00007F040000}"/>
    <cellStyle name="Calculation 2 2 4 3 2" xfId="13676" xr:uid="{F89375D6-6E7B-49A2-9D7A-4E80D42C7B55}"/>
    <cellStyle name="Calculation 2 2 4 4" xfId="3915" xr:uid="{00000000-0005-0000-0000-000080040000}"/>
    <cellStyle name="Calculation 2 2 4 4 2" xfId="11571" xr:uid="{9BC0966E-7303-4258-A67B-0F7B3B2FFF65}"/>
    <cellStyle name="Calculation 2 2 4 5" xfId="7924" xr:uid="{00000000-0005-0000-0000-000081040000}"/>
    <cellStyle name="Calculation 2 2 4 5 2" xfId="13652" xr:uid="{1672446A-B0C5-41B8-AB6E-D74462843BF8}"/>
    <cellStyle name="Calculation 2 2 4 6" xfId="7108" xr:uid="{00000000-0005-0000-0000-000082040000}"/>
    <cellStyle name="Calculation 2 2 4 6 2" xfId="12861" xr:uid="{03E4568F-16D6-45FF-BB28-AE2D117D8F33}"/>
    <cellStyle name="Calculation 2 2 4 7" xfId="11755" xr:uid="{3F58050F-1894-4131-958C-89508F6B06F7}"/>
    <cellStyle name="Calculation 2 2 5" xfId="6535" xr:uid="{00000000-0005-0000-0000-000083040000}"/>
    <cellStyle name="Calculation 2 2 5 2" xfId="8215" xr:uid="{00000000-0005-0000-0000-000084040000}"/>
    <cellStyle name="Calculation 2 2 5 2 2" xfId="13939" xr:uid="{A2B4EC97-ADD5-4C8F-BB3D-CCD644C7A63A}"/>
    <cellStyle name="Calculation 2 2 5 3" xfId="8865" xr:uid="{00000000-0005-0000-0000-000085040000}"/>
    <cellStyle name="Calculation 2 2 5 3 2" xfId="14587" xr:uid="{670410A1-440D-4161-A151-F6726340A611}"/>
    <cellStyle name="Calculation 2 2 5 4" xfId="9514" xr:uid="{00000000-0005-0000-0000-000086040000}"/>
    <cellStyle name="Calculation 2 2 5 4 2" xfId="15235" xr:uid="{72610255-6E09-4D46-8CBD-8E24535B4A13}"/>
    <cellStyle name="Calculation 2 2 5 5" xfId="10003" xr:uid="{00000000-0005-0000-0000-000087040000}"/>
    <cellStyle name="Calculation 2 2 5 5 2" xfId="15723" xr:uid="{1F38BADD-EBB3-4825-A189-3F25338BE265}"/>
    <cellStyle name="Calculation 2 2 5 6" xfId="7157" xr:uid="{00000000-0005-0000-0000-000088040000}"/>
    <cellStyle name="Calculation 2 2 5 6 2" xfId="12906" xr:uid="{1904A035-7467-4E39-8E5A-A72307AD36CA}"/>
    <cellStyle name="Calculation 2 2 5 7" xfId="12362" xr:uid="{ACC45424-8D1B-4B43-A330-F6FCF2BD9916}"/>
    <cellStyle name="Calculation 2 2 6" xfId="2107" xr:uid="{00000000-0005-0000-0000-000089040000}"/>
    <cellStyle name="Calculation 2 2 6 2" xfId="10996" xr:uid="{B719FDA6-F8D6-4789-B315-06B3B3F1B06F}"/>
    <cellStyle name="Calculation 2 2 7" xfId="7470" xr:uid="{00000000-0005-0000-0000-00008A040000}"/>
    <cellStyle name="Calculation 2 2 7 2" xfId="13210" xr:uid="{2772B4E2-BEC6-496D-9840-A93AA7E8058B}"/>
    <cellStyle name="Calculation 2 2 8" xfId="7236" xr:uid="{00000000-0005-0000-0000-00008B040000}"/>
    <cellStyle name="Calculation 2 2 8 2" xfId="12979" xr:uid="{BD125D57-9A35-41F8-85DB-19B02DB06FE3}"/>
    <cellStyle name="Calculation 2 2 9" xfId="9978" xr:uid="{00000000-0005-0000-0000-00008C040000}"/>
    <cellStyle name="Calculation 2 2 9 2" xfId="15698" xr:uid="{084F55A0-10D7-4124-97D3-BEEDCC8A5081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3" xr:uid="{23AB1D3A-86A9-48D4-ACF9-AE2870B43EEA}"/>
    <cellStyle name="Calculation 2 3 2 2 3" xfId="9096" xr:uid="{00000000-0005-0000-0000-000091040000}"/>
    <cellStyle name="Calculation 2 3 2 2 3 2" xfId="14818" xr:uid="{1830AAD9-D4B9-4CC6-B1A3-24E38F2B0448}"/>
    <cellStyle name="Calculation 2 3 2 2 4" xfId="9746" xr:uid="{00000000-0005-0000-0000-000092040000}"/>
    <cellStyle name="Calculation 2 3 2 2 4 2" xfId="15467" xr:uid="{EFAFCAAE-F727-49DF-A3B1-B4FA0130A6D4}"/>
    <cellStyle name="Calculation 2 3 2 2 5" xfId="10233" xr:uid="{00000000-0005-0000-0000-000093040000}"/>
    <cellStyle name="Calculation 2 3 2 2 5 2" xfId="15953" xr:uid="{6E71CD8F-FBBB-4F93-BDD7-E4C89333A3FF}"/>
    <cellStyle name="Calculation 2 3 2 2 6" xfId="10675" xr:uid="{00000000-0005-0000-0000-000094040000}"/>
    <cellStyle name="Calculation 2 3 2 2 6 2" xfId="16379" xr:uid="{07C2700A-8C1C-4D74-AB78-C51D2EAAE9B9}"/>
    <cellStyle name="Calculation 2 3 2 2 7" xfId="12579" xr:uid="{F6375F7F-9E20-4866-82CA-75AD1E47C6AA}"/>
    <cellStyle name="Calculation 2 3 2 3" xfId="7953" xr:uid="{00000000-0005-0000-0000-000095040000}"/>
    <cellStyle name="Calculation 2 3 2 3 2" xfId="13679" xr:uid="{4F9CEB87-37F7-4ACE-8BA5-72118E2EBF14}"/>
    <cellStyle name="Calculation 2 3 2 4" xfId="3925" xr:uid="{00000000-0005-0000-0000-000096040000}"/>
    <cellStyle name="Calculation 2 3 2 4 2" xfId="11574" xr:uid="{E251F384-30D4-4E83-8743-08ED40F82B0D}"/>
    <cellStyle name="Calculation 2 3 2 5" xfId="7926" xr:uid="{00000000-0005-0000-0000-000097040000}"/>
    <cellStyle name="Calculation 2 3 2 5 2" xfId="13654" xr:uid="{D20866F1-682A-4FCB-AB8E-4D30AE9D36CE}"/>
    <cellStyle name="Calculation 2 3 2 6" xfId="7617" xr:uid="{00000000-0005-0000-0000-000098040000}"/>
    <cellStyle name="Calculation 2 3 2 6 2" xfId="13355" xr:uid="{436908F4-34F0-49C2-9E87-5198689CA67B}"/>
    <cellStyle name="Calculation 2 3 2 7" xfId="11758" xr:uid="{B02598F3-DD62-4D58-8938-B0D14649C4AE}"/>
    <cellStyle name="Calculation 2 3 3" xfId="6538" xr:uid="{00000000-0005-0000-0000-000099040000}"/>
    <cellStyle name="Calculation 2 3 3 2" xfId="8218" xr:uid="{00000000-0005-0000-0000-00009A040000}"/>
    <cellStyle name="Calculation 2 3 3 2 2" xfId="13942" xr:uid="{A8C1E60A-BFFF-4401-A3A6-FF6839E2E3B5}"/>
    <cellStyle name="Calculation 2 3 3 3" xfId="8868" xr:uid="{00000000-0005-0000-0000-00009B040000}"/>
    <cellStyle name="Calculation 2 3 3 3 2" xfId="14590" xr:uid="{DE328353-1F91-44C0-9084-189BEDBDCD23}"/>
    <cellStyle name="Calculation 2 3 3 4" xfId="9517" xr:uid="{00000000-0005-0000-0000-00009C040000}"/>
    <cellStyle name="Calculation 2 3 3 4 2" xfId="15238" xr:uid="{FC0CFF02-12F2-453D-951F-363A1B044474}"/>
    <cellStyle name="Calculation 2 3 3 5" xfId="10006" xr:uid="{00000000-0005-0000-0000-00009D040000}"/>
    <cellStyle name="Calculation 2 3 3 5 2" xfId="15726" xr:uid="{EBCD77A6-0E52-4563-B51C-6DF066E94116}"/>
    <cellStyle name="Calculation 2 3 3 6" xfId="2997" xr:uid="{00000000-0005-0000-0000-00009E040000}"/>
    <cellStyle name="Calculation 2 3 3 6 2" xfId="11241" xr:uid="{52434F5D-9705-42F6-8F57-22E8E824866D}"/>
    <cellStyle name="Calculation 2 3 3 7" xfId="12365" xr:uid="{65371CA5-E440-4C6C-919B-DB11B3808BFF}"/>
    <cellStyle name="Calculation 2 3 4" xfId="2100" xr:uid="{00000000-0005-0000-0000-00009F040000}"/>
    <cellStyle name="Calculation 2 3 4 2" xfId="10993" xr:uid="{6BA54046-C0B6-45EB-BD79-02F9BF0FF481}"/>
    <cellStyle name="Calculation 2 3 5" xfId="7468" xr:uid="{00000000-0005-0000-0000-0000A0040000}"/>
    <cellStyle name="Calculation 2 3 5 2" xfId="13208" xr:uid="{9E42E857-B8B5-4E2B-988A-BEB1A5BB7B07}"/>
    <cellStyle name="Calculation 2 3 6" xfId="7237" xr:uid="{00000000-0005-0000-0000-0000A1040000}"/>
    <cellStyle name="Calculation 2 3 6 2" xfId="12980" xr:uid="{97E68B1C-E06B-45DF-A503-70D398538DA0}"/>
    <cellStyle name="Calculation 2 3 7" xfId="7844" xr:uid="{00000000-0005-0000-0000-0000A2040000}"/>
    <cellStyle name="Calculation 2 3 7 2" xfId="13577" xr:uid="{0B42084F-2DDB-415B-B882-D25BA226AE7C}"/>
    <cellStyle name="Calculation 2 3 8" xfId="10962" xr:uid="{4BECDC3A-CCDC-45FF-8967-471E379FFCAF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4" xr:uid="{48405D01-B331-4F53-87C6-CC8823B338CE}"/>
    <cellStyle name="Calculation 2 4 2 2 3" xfId="9097" xr:uid="{00000000-0005-0000-0000-0000A7040000}"/>
    <cellStyle name="Calculation 2 4 2 2 3 2" xfId="14819" xr:uid="{4DBAAEE7-F7A5-4D43-8090-DF844FEB5D87}"/>
    <cellStyle name="Calculation 2 4 2 2 4" xfId="9747" xr:uid="{00000000-0005-0000-0000-0000A8040000}"/>
    <cellStyle name="Calculation 2 4 2 2 4 2" xfId="15468" xr:uid="{486911FD-73D8-41F8-A9DA-7A82C2D25B57}"/>
    <cellStyle name="Calculation 2 4 2 2 5" xfId="10234" xr:uid="{00000000-0005-0000-0000-0000A9040000}"/>
    <cellStyle name="Calculation 2 4 2 2 5 2" xfId="15954" xr:uid="{43A9858A-A133-495D-B17E-4CAC6D49716C}"/>
    <cellStyle name="Calculation 2 4 2 2 6" xfId="10676" xr:uid="{00000000-0005-0000-0000-0000AA040000}"/>
    <cellStyle name="Calculation 2 4 2 2 6 2" xfId="16380" xr:uid="{00B58A16-224E-4AF4-AA87-7348CC05E39C}"/>
    <cellStyle name="Calculation 2 4 2 2 7" xfId="12580" xr:uid="{95FB2590-9B44-4FFB-AFC0-D43186BEF38E}"/>
    <cellStyle name="Calculation 2 4 2 3" xfId="7954" xr:uid="{00000000-0005-0000-0000-0000AB040000}"/>
    <cellStyle name="Calculation 2 4 2 3 2" xfId="13680" xr:uid="{50CF798A-EB2B-4707-A22A-97F9A01776D7}"/>
    <cellStyle name="Calculation 2 4 2 4" xfId="3931" xr:uid="{00000000-0005-0000-0000-0000AC040000}"/>
    <cellStyle name="Calculation 2 4 2 4 2" xfId="11575" xr:uid="{ECBB2449-A402-459D-9993-28301C7AE874}"/>
    <cellStyle name="Calculation 2 4 2 5" xfId="7927" xr:uid="{00000000-0005-0000-0000-0000AD040000}"/>
    <cellStyle name="Calculation 2 4 2 5 2" xfId="13655" xr:uid="{87C66B4D-D00C-440C-9200-B257962BBD2E}"/>
    <cellStyle name="Calculation 2 4 2 6" xfId="7110" xr:uid="{00000000-0005-0000-0000-0000AE040000}"/>
    <cellStyle name="Calculation 2 4 2 6 2" xfId="12863" xr:uid="{67C7B818-E7EC-401E-8A39-6DAA7FA9C111}"/>
    <cellStyle name="Calculation 2 4 2 7" xfId="11759" xr:uid="{0831D46E-E0CA-49AB-8B2C-E21D51ACC9A7}"/>
    <cellStyle name="Calculation 2 4 3" xfId="6539" xr:uid="{00000000-0005-0000-0000-0000AF040000}"/>
    <cellStyle name="Calculation 2 4 3 2" xfId="8219" xr:uid="{00000000-0005-0000-0000-0000B0040000}"/>
    <cellStyle name="Calculation 2 4 3 2 2" xfId="13943" xr:uid="{0764A3BA-39BB-4A21-9813-5D2E7C51DC2E}"/>
    <cellStyle name="Calculation 2 4 3 3" xfId="8869" xr:uid="{00000000-0005-0000-0000-0000B1040000}"/>
    <cellStyle name="Calculation 2 4 3 3 2" xfId="14591" xr:uid="{75F55A8B-A9C1-41C3-80B2-D787A53BDEBA}"/>
    <cellStyle name="Calculation 2 4 3 4" xfId="9518" xr:uid="{00000000-0005-0000-0000-0000B2040000}"/>
    <cellStyle name="Calculation 2 4 3 4 2" xfId="15239" xr:uid="{AA0B84F8-6875-4ACD-8931-2453F2219CD6}"/>
    <cellStyle name="Calculation 2 4 3 5" xfId="10007" xr:uid="{00000000-0005-0000-0000-0000B3040000}"/>
    <cellStyle name="Calculation 2 4 3 5 2" xfId="15727" xr:uid="{6D26531F-4B21-4CE9-B31D-D2B7F21D5A87}"/>
    <cellStyle name="Calculation 2 4 3 6" xfId="7160" xr:uid="{00000000-0005-0000-0000-0000B4040000}"/>
    <cellStyle name="Calculation 2 4 3 6 2" xfId="12908" xr:uid="{97E0EBEE-053E-4D05-AD71-A2048518DF0E}"/>
    <cellStyle name="Calculation 2 4 3 7" xfId="12366" xr:uid="{F6F17FFE-85FC-4D52-9732-4FB2B15947D5}"/>
    <cellStyle name="Calculation 2 4 4" xfId="2099" xr:uid="{00000000-0005-0000-0000-0000B5040000}"/>
    <cellStyle name="Calculation 2 4 4 2" xfId="10992" xr:uid="{762E3090-B8C3-4841-81A9-2D1F7822B9CA}"/>
    <cellStyle name="Calculation 2 4 5" xfId="7467" xr:uid="{00000000-0005-0000-0000-0000B6040000}"/>
    <cellStyle name="Calculation 2 4 5 2" xfId="13207" xr:uid="{B33814C7-8332-4E39-8EEC-2D88B1C58224}"/>
    <cellStyle name="Calculation 2 4 6" xfId="7757" xr:uid="{00000000-0005-0000-0000-0000B7040000}"/>
    <cellStyle name="Calculation 2 4 6 2" xfId="13490" xr:uid="{478E0362-FE7B-4190-8E22-7F38A5DA6377}"/>
    <cellStyle name="Calculation 2 4 7" xfId="9976" xr:uid="{00000000-0005-0000-0000-0000B8040000}"/>
    <cellStyle name="Calculation 2 4 7 2" xfId="15696" xr:uid="{DA2FB229-3150-4602-854C-B481ECF04726}"/>
    <cellStyle name="Calculation 2 4 8" xfId="10963" xr:uid="{5C72998C-05EE-47DC-BF7D-C33290E8DBC3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75" xr:uid="{4E906874-4F60-4789-9793-34FC610D2222}"/>
    <cellStyle name="Calculation 2 5 2 2 3" xfId="9098" xr:uid="{00000000-0005-0000-0000-0000BD040000}"/>
    <cellStyle name="Calculation 2 5 2 2 3 2" xfId="14820" xr:uid="{1BE1F9A7-881C-4C3F-8090-02B29EF1EA0B}"/>
    <cellStyle name="Calculation 2 5 2 2 4" xfId="9748" xr:uid="{00000000-0005-0000-0000-0000BE040000}"/>
    <cellStyle name="Calculation 2 5 2 2 4 2" xfId="15469" xr:uid="{63F2CD61-9AB5-4843-9510-24B921B5C022}"/>
    <cellStyle name="Calculation 2 5 2 2 5" xfId="10235" xr:uid="{00000000-0005-0000-0000-0000BF040000}"/>
    <cellStyle name="Calculation 2 5 2 2 5 2" xfId="15955" xr:uid="{23B1C199-9F96-4EB9-A9C0-F8BC0D1B7B65}"/>
    <cellStyle name="Calculation 2 5 2 2 6" xfId="10677" xr:uid="{00000000-0005-0000-0000-0000C0040000}"/>
    <cellStyle name="Calculation 2 5 2 2 6 2" xfId="16381" xr:uid="{1BF7B46A-639F-4B47-AECC-D1E03CE81EE4}"/>
    <cellStyle name="Calculation 2 5 2 2 7" xfId="12581" xr:uid="{36027683-874D-41D5-B3AF-0248C88B251A}"/>
    <cellStyle name="Calculation 2 5 2 3" xfId="7955" xr:uid="{00000000-0005-0000-0000-0000C1040000}"/>
    <cellStyle name="Calculation 2 5 2 3 2" xfId="13681" xr:uid="{F5121D05-1F0A-474D-80E5-3A6CCBE078C1}"/>
    <cellStyle name="Calculation 2 5 2 4" xfId="7700" xr:uid="{00000000-0005-0000-0000-0000C2040000}"/>
    <cellStyle name="Calculation 2 5 2 4 2" xfId="13436" xr:uid="{0C2B1ACB-8CE1-4F4F-A240-D83E1073354C}"/>
    <cellStyle name="Calculation 2 5 2 5" xfId="7928" xr:uid="{00000000-0005-0000-0000-0000C3040000}"/>
    <cellStyle name="Calculation 2 5 2 5 2" xfId="13656" xr:uid="{3706F605-466A-4861-A479-ED4ED15AD2AB}"/>
    <cellStyle name="Calculation 2 5 2 6" xfId="7111" xr:uid="{00000000-0005-0000-0000-0000C4040000}"/>
    <cellStyle name="Calculation 2 5 2 6 2" xfId="12864" xr:uid="{166258DA-6474-485E-9F66-9687E313C0AB}"/>
    <cellStyle name="Calculation 2 5 2 7" xfId="11760" xr:uid="{AD5B6C93-FA1D-4107-B8B2-275EF5938696}"/>
    <cellStyle name="Calculation 2 5 3" xfId="6540" xr:uid="{00000000-0005-0000-0000-0000C5040000}"/>
    <cellStyle name="Calculation 2 5 3 2" xfId="8220" xr:uid="{00000000-0005-0000-0000-0000C6040000}"/>
    <cellStyle name="Calculation 2 5 3 2 2" xfId="13944" xr:uid="{5FB65E1B-8370-4C1A-B8F9-B252342DBECD}"/>
    <cellStyle name="Calculation 2 5 3 3" xfId="8870" xr:uid="{00000000-0005-0000-0000-0000C7040000}"/>
    <cellStyle name="Calculation 2 5 3 3 2" xfId="14592" xr:uid="{E8C9AF91-2D9E-4EF4-A16F-C3EBC5D485BF}"/>
    <cellStyle name="Calculation 2 5 3 4" xfId="9519" xr:uid="{00000000-0005-0000-0000-0000C8040000}"/>
    <cellStyle name="Calculation 2 5 3 4 2" xfId="15240" xr:uid="{F5AC0062-D810-4075-86C1-E81B44969254}"/>
    <cellStyle name="Calculation 2 5 3 5" xfId="10008" xr:uid="{00000000-0005-0000-0000-0000C9040000}"/>
    <cellStyle name="Calculation 2 5 3 5 2" xfId="15728" xr:uid="{632DDDCB-2446-45CB-BAD0-A2EA1D8533F3}"/>
    <cellStyle name="Calculation 2 5 3 6" xfId="7662" xr:uid="{00000000-0005-0000-0000-0000CA040000}"/>
    <cellStyle name="Calculation 2 5 3 6 2" xfId="13400" xr:uid="{8110785E-E151-4143-A3C3-B08D98D7CC67}"/>
    <cellStyle name="Calculation 2 5 3 7" xfId="12367" xr:uid="{6E9DDBCD-8FE5-48C5-BFF5-1D171038C836}"/>
    <cellStyle name="Calculation 2 5 4" xfId="2098" xr:uid="{00000000-0005-0000-0000-0000CB040000}"/>
    <cellStyle name="Calculation 2 5 4 2" xfId="10991" xr:uid="{FB6F53DF-D645-4985-9B1E-518FA8A2D91F}"/>
    <cellStyle name="Calculation 2 5 5" xfId="7466" xr:uid="{00000000-0005-0000-0000-0000CC040000}"/>
    <cellStyle name="Calculation 2 5 5 2" xfId="13206" xr:uid="{2649C5EF-1506-4B65-B6DE-FB8A1F663860}"/>
    <cellStyle name="Calculation 2 5 6" xfId="7758" xr:uid="{00000000-0005-0000-0000-0000CD040000}"/>
    <cellStyle name="Calculation 2 5 6 2" xfId="13491" xr:uid="{D38D1F7A-9D78-4E8B-BB1B-E28E37097E28}"/>
    <cellStyle name="Calculation 2 5 7" xfId="7845" xr:uid="{00000000-0005-0000-0000-0000CE040000}"/>
    <cellStyle name="Calculation 2 5 7 2" xfId="13578" xr:uid="{C0528C7C-2A90-4CB2-8D45-5AF738116D9F}"/>
    <cellStyle name="Calculation 2 5 8" xfId="10964" xr:uid="{D1A1E392-AB4A-480B-828B-E52EBA4CC058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69" xr:uid="{FAFB3BDA-AE30-4DC9-8DA6-742758B95BAA}"/>
    <cellStyle name="Calculation 2 6 2 3" xfId="9092" xr:uid="{00000000-0005-0000-0000-0000D2040000}"/>
    <cellStyle name="Calculation 2 6 2 3 2" xfId="14814" xr:uid="{7EC6E827-0986-4773-BDA6-C9302608B90A}"/>
    <cellStyle name="Calculation 2 6 2 4" xfId="9742" xr:uid="{00000000-0005-0000-0000-0000D3040000}"/>
    <cellStyle name="Calculation 2 6 2 4 2" xfId="15463" xr:uid="{09CA826C-51C4-4B07-A8DA-475C1D963934}"/>
    <cellStyle name="Calculation 2 6 2 5" xfId="10229" xr:uid="{00000000-0005-0000-0000-0000D4040000}"/>
    <cellStyle name="Calculation 2 6 2 5 2" xfId="15949" xr:uid="{21F1D800-E8C7-4C38-B391-F07442550863}"/>
    <cellStyle name="Calculation 2 6 2 6" xfId="10671" xr:uid="{00000000-0005-0000-0000-0000D5040000}"/>
    <cellStyle name="Calculation 2 6 2 6 2" xfId="16375" xr:uid="{F01C2E1B-0C30-4352-A16B-E180D25FEC34}"/>
    <cellStyle name="Calculation 2 6 2 7" xfId="12575" xr:uid="{B83B8EFF-1043-449C-8A62-A160FF529B31}"/>
    <cellStyle name="Calculation 2 6 3" xfId="7949" xr:uid="{00000000-0005-0000-0000-0000D6040000}"/>
    <cellStyle name="Calculation 2 6 3 2" xfId="13675" xr:uid="{2EA2802D-5009-4FBB-811D-615196ABB9A7}"/>
    <cellStyle name="Calculation 2 6 4" xfId="3904" xr:uid="{00000000-0005-0000-0000-0000D7040000}"/>
    <cellStyle name="Calculation 2 6 4 2" xfId="11570" xr:uid="{13ADB613-D286-463A-A6AC-960ABC20D858}"/>
    <cellStyle name="Calculation 2 6 5" xfId="7923" xr:uid="{00000000-0005-0000-0000-0000D8040000}"/>
    <cellStyle name="Calculation 2 6 5 2" xfId="13651" xr:uid="{6D1247F3-EBAF-4DCA-A9F4-44F87C6AFA8C}"/>
    <cellStyle name="Calculation 2 6 6" xfId="7107" xr:uid="{00000000-0005-0000-0000-0000D9040000}"/>
    <cellStyle name="Calculation 2 6 6 2" xfId="12860" xr:uid="{EBF21A42-3DD1-4AE0-A7C2-70A874FD9AC2}"/>
    <cellStyle name="Calculation 2 6 7" xfId="11754" xr:uid="{3E7889CC-09EA-4581-8C8F-B0773EDAB121}"/>
    <cellStyle name="Calculation 2 7" xfId="6534" xr:uid="{00000000-0005-0000-0000-0000DA040000}"/>
    <cellStyle name="Calculation 2 7 2" xfId="8214" xr:uid="{00000000-0005-0000-0000-0000DB040000}"/>
    <cellStyle name="Calculation 2 7 2 2" xfId="13938" xr:uid="{3D78D920-D1B0-4715-9646-9F4BE15331B7}"/>
    <cellStyle name="Calculation 2 7 3" xfId="8864" xr:uid="{00000000-0005-0000-0000-0000DC040000}"/>
    <cellStyle name="Calculation 2 7 3 2" xfId="14586" xr:uid="{67BD7742-F05D-4EE6-8D25-9EF1244FB6BD}"/>
    <cellStyle name="Calculation 2 7 4" xfId="9513" xr:uid="{00000000-0005-0000-0000-0000DD040000}"/>
    <cellStyle name="Calculation 2 7 4 2" xfId="15234" xr:uid="{F5404834-53B0-4461-861F-4390E9409B65}"/>
    <cellStyle name="Calculation 2 7 5" xfId="10002" xr:uid="{00000000-0005-0000-0000-0000DE040000}"/>
    <cellStyle name="Calculation 2 7 5 2" xfId="15722" xr:uid="{C79E04C4-1885-4A81-AEF4-5A89B339D8E5}"/>
    <cellStyle name="Calculation 2 7 6" xfId="3002" xr:uid="{00000000-0005-0000-0000-0000DF040000}"/>
    <cellStyle name="Calculation 2 7 6 2" xfId="11244" xr:uid="{F24B8995-7C43-4A0F-9B58-65E4808BE780}"/>
    <cellStyle name="Calculation 2 7 7" xfId="12361" xr:uid="{03BFC42D-DB4E-4B26-A6FA-18E7F5DFC640}"/>
    <cellStyle name="Calculation 2 8" xfId="2108" xr:uid="{00000000-0005-0000-0000-0000E0040000}"/>
    <cellStyle name="Calculation 2 8 2" xfId="10997" xr:uid="{5BD5FC51-B8D5-4D35-9F3B-6B2008F4F354}"/>
    <cellStyle name="Calculation 2 9" xfId="7471" xr:uid="{00000000-0005-0000-0000-0000E1040000}"/>
    <cellStyle name="Calculation 2 9 2" xfId="13211" xr:uid="{37AB28CF-2F9C-43D9-99BC-66F3C650FA17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77" xr:uid="{6455A333-9A33-4D2A-82FC-12853A9D7AAD}"/>
    <cellStyle name="Calculation 3 2 2 2 3" xfId="9100" xr:uid="{00000000-0005-0000-0000-0000E7040000}"/>
    <cellStyle name="Calculation 3 2 2 2 3 2" xfId="14822" xr:uid="{A101421F-7AC3-4870-ADC2-28E1569AE62D}"/>
    <cellStyle name="Calculation 3 2 2 2 4" xfId="9750" xr:uid="{00000000-0005-0000-0000-0000E8040000}"/>
    <cellStyle name="Calculation 3 2 2 2 4 2" xfId="15471" xr:uid="{95DBD79F-5407-4AC5-B49D-8F999952BB61}"/>
    <cellStyle name="Calculation 3 2 2 2 5" xfId="10237" xr:uid="{00000000-0005-0000-0000-0000E9040000}"/>
    <cellStyle name="Calculation 3 2 2 2 5 2" xfId="15957" xr:uid="{5B90DD2C-E8EB-4FCC-AF20-22F8CABBD096}"/>
    <cellStyle name="Calculation 3 2 2 2 6" xfId="10679" xr:uid="{00000000-0005-0000-0000-0000EA040000}"/>
    <cellStyle name="Calculation 3 2 2 2 6 2" xfId="16383" xr:uid="{98D7836B-D7BB-4BC6-A6E2-71904F987BF7}"/>
    <cellStyle name="Calculation 3 2 2 2 7" xfId="12583" xr:uid="{1EDB0477-EB0C-4216-88E8-A99561D52434}"/>
    <cellStyle name="Calculation 3 2 2 3" xfId="7957" xr:uid="{00000000-0005-0000-0000-0000EB040000}"/>
    <cellStyle name="Calculation 3 2 2 3 2" xfId="13683" xr:uid="{0D44E237-CBAC-4249-B72B-72FF79FB9629}"/>
    <cellStyle name="Calculation 3 2 2 4" xfId="3942" xr:uid="{00000000-0005-0000-0000-0000EC040000}"/>
    <cellStyle name="Calculation 3 2 2 4 2" xfId="11577" xr:uid="{1BA95AE3-CCE7-4926-B820-17FC026E8533}"/>
    <cellStyle name="Calculation 3 2 2 5" xfId="7929" xr:uid="{00000000-0005-0000-0000-0000ED040000}"/>
    <cellStyle name="Calculation 3 2 2 5 2" xfId="13657" xr:uid="{8521BB5A-E824-46B1-933D-1AA67FD593AF}"/>
    <cellStyle name="Calculation 3 2 2 6" xfId="7112" xr:uid="{00000000-0005-0000-0000-0000EE040000}"/>
    <cellStyle name="Calculation 3 2 2 6 2" xfId="12865" xr:uid="{5911A9BA-C297-4B39-A613-9CB58CF93369}"/>
    <cellStyle name="Calculation 3 2 2 7" xfId="11762" xr:uid="{48E53D01-DE46-487F-9567-239B6D786EB4}"/>
    <cellStyle name="Calculation 3 2 3" xfId="6542" xr:uid="{00000000-0005-0000-0000-0000EF040000}"/>
    <cellStyle name="Calculation 3 2 3 2" xfId="8222" xr:uid="{00000000-0005-0000-0000-0000F0040000}"/>
    <cellStyle name="Calculation 3 2 3 2 2" xfId="13946" xr:uid="{6CE20682-A70C-44E2-B295-1F8AA9F73908}"/>
    <cellStyle name="Calculation 3 2 3 3" xfId="8872" xr:uid="{00000000-0005-0000-0000-0000F1040000}"/>
    <cellStyle name="Calculation 3 2 3 3 2" xfId="14594" xr:uid="{3095D38F-2419-403F-8383-E3615B522F38}"/>
    <cellStyle name="Calculation 3 2 3 4" xfId="9521" xr:uid="{00000000-0005-0000-0000-0000F2040000}"/>
    <cellStyle name="Calculation 3 2 3 4 2" xfId="15242" xr:uid="{98E9B199-ABFF-4BA3-8AD2-15025BEFDE58}"/>
    <cellStyle name="Calculation 3 2 3 5" xfId="10010" xr:uid="{00000000-0005-0000-0000-0000F3040000}"/>
    <cellStyle name="Calculation 3 2 3 5 2" xfId="15730" xr:uid="{64734B7E-2F6C-4A5D-8972-552DBDAA9819}"/>
    <cellStyle name="Calculation 3 2 3 6" xfId="10455" xr:uid="{00000000-0005-0000-0000-0000F4040000}"/>
    <cellStyle name="Calculation 3 2 3 6 2" xfId="16175" xr:uid="{6105B95A-5D81-4EA1-8DEA-8D13326BCE3E}"/>
    <cellStyle name="Calculation 3 2 3 7" xfId="12369" xr:uid="{AA75139A-69C2-443B-8F9C-6E55B1A0A536}"/>
    <cellStyle name="Calculation 3 2 4" xfId="2096" xr:uid="{00000000-0005-0000-0000-0000F5040000}"/>
    <cellStyle name="Calculation 3 2 4 2" xfId="10989" xr:uid="{EF384547-DC16-4ABB-87A2-A55A0A390CC1}"/>
    <cellStyle name="Calculation 3 2 5" xfId="7464" xr:uid="{00000000-0005-0000-0000-0000F6040000}"/>
    <cellStyle name="Calculation 3 2 5 2" xfId="13204" xr:uid="{E0F1E519-BFEB-45AF-81F4-A3368FDC5AE5}"/>
    <cellStyle name="Calculation 3 2 6" xfId="7238" xr:uid="{00000000-0005-0000-0000-0000F7040000}"/>
    <cellStyle name="Calculation 3 2 6 2" xfId="12981" xr:uid="{9772941D-1AAB-4D26-97C6-CFA345475EA7}"/>
    <cellStyle name="Calculation 3 2 7" xfId="7283" xr:uid="{00000000-0005-0000-0000-0000F8040000}"/>
    <cellStyle name="Calculation 3 2 7 2" xfId="13026" xr:uid="{52C69CC6-2776-4D33-8EA1-2DEB30AD7068}"/>
    <cellStyle name="Calculation 3 2 8" xfId="10907" xr:uid="{72F17B2F-450C-4021-B864-99A0A7A8D4E5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76" xr:uid="{8E98331A-E049-4443-ACB9-3DF1D6E1AEA4}"/>
    <cellStyle name="Calculation 3 3 2 3" xfId="9099" xr:uid="{00000000-0005-0000-0000-0000FC040000}"/>
    <cellStyle name="Calculation 3 3 2 3 2" xfId="14821" xr:uid="{6A372D05-F48F-42A4-BB41-CB37FB72EED3}"/>
    <cellStyle name="Calculation 3 3 2 4" xfId="9749" xr:uid="{00000000-0005-0000-0000-0000FD040000}"/>
    <cellStyle name="Calculation 3 3 2 4 2" xfId="15470" xr:uid="{48DF41FA-70E8-4D2B-8BB8-AB073D8BF482}"/>
    <cellStyle name="Calculation 3 3 2 5" xfId="10236" xr:uid="{00000000-0005-0000-0000-0000FE040000}"/>
    <cellStyle name="Calculation 3 3 2 5 2" xfId="15956" xr:uid="{BE72192A-4D8C-4B77-B106-826134A16EC8}"/>
    <cellStyle name="Calculation 3 3 2 6" xfId="10678" xr:uid="{00000000-0005-0000-0000-0000FF040000}"/>
    <cellStyle name="Calculation 3 3 2 6 2" xfId="16382" xr:uid="{D72127C1-2255-452C-BF6C-38206CDF4E37}"/>
    <cellStyle name="Calculation 3 3 2 7" xfId="12582" xr:uid="{ACCDBAAD-3495-474B-B74B-08AD3FD1E40A}"/>
    <cellStyle name="Calculation 3 3 3" xfId="7956" xr:uid="{00000000-0005-0000-0000-000000050000}"/>
    <cellStyle name="Calculation 3 3 3 2" xfId="13682" xr:uid="{9CBC9213-FD7B-4B79-8ECF-6C9367B3DC5B}"/>
    <cellStyle name="Calculation 3 3 4" xfId="3935" xr:uid="{00000000-0005-0000-0000-000001050000}"/>
    <cellStyle name="Calculation 3 3 4 2" xfId="11576" xr:uid="{957A041B-F3F5-4F7B-B069-D8422E158B5A}"/>
    <cellStyle name="Calculation 3 3 5" xfId="7145" xr:uid="{00000000-0005-0000-0000-000002050000}"/>
    <cellStyle name="Calculation 3 3 5 2" xfId="12894" xr:uid="{40BF2B28-7219-4B32-8D69-B10FC2DDB0B9}"/>
    <cellStyle name="Calculation 3 3 6" xfId="7826" xr:uid="{00000000-0005-0000-0000-000003050000}"/>
    <cellStyle name="Calculation 3 3 6 2" xfId="13559" xr:uid="{B848DC34-C500-43E9-A7B7-2B64D7982564}"/>
    <cellStyle name="Calculation 3 3 7" xfId="11761" xr:uid="{2BCBC594-9133-4534-85C0-322EFC9EC811}"/>
    <cellStyle name="Calculation 3 4" xfId="6541" xr:uid="{00000000-0005-0000-0000-000004050000}"/>
    <cellStyle name="Calculation 3 4 2" xfId="8221" xr:uid="{00000000-0005-0000-0000-000005050000}"/>
    <cellStyle name="Calculation 3 4 2 2" xfId="13945" xr:uid="{F61AC690-F1AB-457B-BF83-76442D1291B7}"/>
    <cellStyle name="Calculation 3 4 3" xfId="8871" xr:uid="{00000000-0005-0000-0000-000006050000}"/>
    <cellStyle name="Calculation 3 4 3 2" xfId="14593" xr:uid="{AC543012-5ADB-4E85-A23E-4A9F55AEF0FF}"/>
    <cellStyle name="Calculation 3 4 4" xfId="9520" xr:uid="{00000000-0005-0000-0000-000007050000}"/>
    <cellStyle name="Calculation 3 4 4 2" xfId="15241" xr:uid="{84E36641-BDCF-4DA6-A044-D7D56BB967DD}"/>
    <cellStyle name="Calculation 3 4 5" xfId="10009" xr:uid="{00000000-0005-0000-0000-000008050000}"/>
    <cellStyle name="Calculation 3 4 5 2" xfId="15729" xr:uid="{9F2CF102-16A8-4592-A380-67E26D0F160E}"/>
    <cellStyle name="Calculation 3 4 6" xfId="10454" xr:uid="{00000000-0005-0000-0000-000009050000}"/>
    <cellStyle name="Calculation 3 4 6 2" xfId="16174" xr:uid="{A80C2888-E38C-4855-8183-503E73ABCEA0}"/>
    <cellStyle name="Calculation 3 4 7" xfId="12368" xr:uid="{1ED3EC07-64A1-47F1-AF1C-3608C689C998}"/>
    <cellStyle name="Calculation 3 5" xfId="2097" xr:uid="{00000000-0005-0000-0000-00000A050000}"/>
    <cellStyle name="Calculation 3 5 2" xfId="10990" xr:uid="{8963EFB8-B44D-4A0E-B004-155ED0693CBE}"/>
    <cellStyle name="Calculation 3 6" xfId="7465" xr:uid="{00000000-0005-0000-0000-00000B050000}"/>
    <cellStyle name="Calculation 3 6 2" xfId="13205" xr:uid="{CEBC0CA0-22BF-4702-8C1D-CEE41B7E4CD6}"/>
    <cellStyle name="Calculation 3 7" xfId="7760" xr:uid="{00000000-0005-0000-0000-00000C050000}"/>
    <cellStyle name="Calculation 3 7 2" xfId="13493" xr:uid="{D8A48D13-1FE1-40AD-BA2B-2B281E5CF80E}"/>
    <cellStyle name="Calculation 3 8" xfId="9975" xr:uid="{00000000-0005-0000-0000-00000D050000}"/>
    <cellStyle name="Calculation 3 8 2" xfId="15695" xr:uid="{933FBD22-BCA0-486B-9B68-DC0D0A25824E}"/>
    <cellStyle name="Calculation 3 9" xfId="10906" xr:uid="{96AC179C-1A21-469F-8AD6-720577EF229C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78" xr:uid="{06FCB413-0AB0-4FD3-BAFD-B03D6CA4A98D}"/>
    <cellStyle name="Calculation 4 2 2 3" xfId="9101" xr:uid="{00000000-0005-0000-0000-000012050000}"/>
    <cellStyle name="Calculation 4 2 2 3 2" xfId="14823" xr:uid="{7D7249F7-FB89-4CFE-A851-0AB1968D709D}"/>
    <cellStyle name="Calculation 4 2 2 4" xfId="9751" xr:uid="{00000000-0005-0000-0000-000013050000}"/>
    <cellStyle name="Calculation 4 2 2 4 2" xfId="15472" xr:uid="{8A7AAA66-B166-4742-A3CE-342E7749AD3F}"/>
    <cellStyle name="Calculation 4 2 2 5" xfId="10238" xr:uid="{00000000-0005-0000-0000-000014050000}"/>
    <cellStyle name="Calculation 4 2 2 5 2" xfId="15958" xr:uid="{D6E3B2AF-FB48-4FB3-9693-FA344D515EF9}"/>
    <cellStyle name="Calculation 4 2 2 6" xfId="10680" xr:uid="{00000000-0005-0000-0000-000015050000}"/>
    <cellStyle name="Calculation 4 2 2 6 2" xfId="16384" xr:uid="{54551A71-C9C8-4253-AEE2-12D530CCFD94}"/>
    <cellStyle name="Calculation 4 2 2 7" xfId="12584" xr:uid="{7E316049-124D-4A72-BEED-364F02BDD273}"/>
    <cellStyle name="Calculation 4 2 3" xfId="7958" xr:uid="{00000000-0005-0000-0000-000016050000}"/>
    <cellStyle name="Calculation 4 2 3 2" xfId="13684" xr:uid="{30EC2C90-BAF8-4F20-84E8-9E404D191714}"/>
    <cellStyle name="Calculation 4 2 4" xfId="3943" xr:uid="{00000000-0005-0000-0000-000017050000}"/>
    <cellStyle name="Calculation 4 2 4 2" xfId="11578" xr:uid="{ED97129F-FE93-4AC6-A700-8C93127D2134}"/>
    <cellStyle name="Calculation 4 2 5" xfId="7930" xr:uid="{00000000-0005-0000-0000-000018050000}"/>
    <cellStyle name="Calculation 4 2 5 2" xfId="13658" xr:uid="{EF4B907B-C3AE-4C36-86C0-F724254228BF}"/>
    <cellStyle name="Calculation 4 2 6" xfId="7113" xr:uid="{00000000-0005-0000-0000-000019050000}"/>
    <cellStyle name="Calculation 4 2 6 2" xfId="12866" xr:uid="{B792A55A-7EE1-4692-8774-FC278CCB1E28}"/>
    <cellStyle name="Calculation 4 2 7" xfId="11763" xr:uid="{AB3F5AD9-D714-404F-A0C0-6E1BDB79DDF6}"/>
    <cellStyle name="Calculation 4 3" xfId="6543" xr:uid="{00000000-0005-0000-0000-00001A050000}"/>
    <cellStyle name="Calculation 4 3 2" xfId="8223" xr:uid="{00000000-0005-0000-0000-00001B050000}"/>
    <cellStyle name="Calculation 4 3 2 2" xfId="13947" xr:uid="{B0C62FFE-7556-4EDB-8885-CDBF0AE81A9B}"/>
    <cellStyle name="Calculation 4 3 3" xfId="8873" xr:uid="{00000000-0005-0000-0000-00001C050000}"/>
    <cellStyle name="Calculation 4 3 3 2" xfId="14595" xr:uid="{EF174901-ACD6-4BAD-8C9A-D13BDBD0743C}"/>
    <cellStyle name="Calculation 4 3 4" xfId="9522" xr:uid="{00000000-0005-0000-0000-00001D050000}"/>
    <cellStyle name="Calculation 4 3 4 2" xfId="15243" xr:uid="{FB5376ED-F6CA-44D1-8299-F3025D61A737}"/>
    <cellStyle name="Calculation 4 3 5" xfId="10011" xr:uid="{00000000-0005-0000-0000-00001E050000}"/>
    <cellStyle name="Calculation 4 3 5 2" xfId="15731" xr:uid="{0223A1EF-3F8C-4A06-B8C3-1DA62473051C}"/>
    <cellStyle name="Calculation 4 3 6" xfId="10456" xr:uid="{00000000-0005-0000-0000-00001F050000}"/>
    <cellStyle name="Calculation 4 3 6 2" xfId="16176" xr:uid="{7A0CCEBF-C5F7-4FFB-AB28-4B5E5724A99B}"/>
    <cellStyle name="Calculation 4 3 7" xfId="12370" xr:uid="{F09EF8FC-816F-40C3-A805-884BA826990F}"/>
    <cellStyle name="Calculation 4 4" xfId="2086" xr:uid="{00000000-0005-0000-0000-000020050000}"/>
    <cellStyle name="Calculation 4 4 2" xfId="10988" xr:uid="{85D8A5E3-6F29-472B-843B-F25A6602323A}"/>
    <cellStyle name="Calculation 4 5" xfId="7463" xr:uid="{00000000-0005-0000-0000-000021050000}"/>
    <cellStyle name="Calculation 4 5 2" xfId="13203" xr:uid="{5ED73251-E843-4A7B-BA7D-1BDB1AF01F86}"/>
    <cellStyle name="Calculation 4 6" xfId="7762" xr:uid="{00000000-0005-0000-0000-000022050000}"/>
    <cellStyle name="Calculation 4 6 2" xfId="13495" xr:uid="{190D910B-DD08-456F-9686-F3A2E86921AF}"/>
    <cellStyle name="Calculation 4 7" xfId="9973" xr:uid="{00000000-0005-0000-0000-000023050000}"/>
    <cellStyle name="Calculation 4 7 2" xfId="15693" xr:uid="{494D1787-A0DB-4729-BD74-BD976D9C95E1}"/>
    <cellStyle name="Calculation 4 8" xfId="10965" xr:uid="{7D57AA4A-0CC6-45DF-AE3D-7CFDD9628FE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79" xr:uid="{846C6432-BF39-4A3D-94A1-70AF902CC835}"/>
    <cellStyle name="Calculation 5 2 2 3" xfId="9102" xr:uid="{00000000-0005-0000-0000-000028050000}"/>
    <cellStyle name="Calculation 5 2 2 3 2" xfId="14824" xr:uid="{53B83A8B-5A09-4520-8B9D-315CA60AB0B6}"/>
    <cellStyle name="Calculation 5 2 2 4" xfId="9752" xr:uid="{00000000-0005-0000-0000-000029050000}"/>
    <cellStyle name="Calculation 5 2 2 4 2" xfId="15473" xr:uid="{97BA8BEE-E316-48CD-AEAA-779FEF792972}"/>
    <cellStyle name="Calculation 5 2 2 5" xfId="10239" xr:uid="{00000000-0005-0000-0000-00002A050000}"/>
    <cellStyle name="Calculation 5 2 2 5 2" xfId="15959" xr:uid="{9AC52A3E-629F-40EB-97A1-C7A122AD1FD5}"/>
    <cellStyle name="Calculation 5 2 2 6" xfId="10681" xr:uid="{00000000-0005-0000-0000-00002B050000}"/>
    <cellStyle name="Calculation 5 2 2 6 2" xfId="16385" xr:uid="{E0AFCAA5-14E2-4F44-A146-697751F8AAA2}"/>
    <cellStyle name="Calculation 5 2 2 7" xfId="12585" xr:uid="{B9978EFA-7BB5-4742-AF65-5FA87C783AEB}"/>
    <cellStyle name="Calculation 5 2 3" xfId="7959" xr:uid="{00000000-0005-0000-0000-00002C050000}"/>
    <cellStyle name="Calculation 5 2 3 2" xfId="13685" xr:uid="{F7A5353D-7490-4EC2-9FF6-E367B020C997}"/>
    <cellStyle name="Calculation 5 2 4" xfId="7699" xr:uid="{00000000-0005-0000-0000-00002D050000}"/>
    <cellStyle name="Calculation 5 2 4 2" xfId="13435" xr:uid="{FBB62BC3-7546-458E-A48D-50069D36CB47}"/>
    <cellStyle name="Calculation 5 2 5" xfId="7931" xr:uid="{00000000-0005-0000-0000-00002E050000}"/>
    <cellStyle name="Calculation 5 2 5 2" xfId="13659" xr:uid="{444E0B08-00B1-45DA-9813-3597CA22E068}"/>
    <cellStyle name="Calculation 5 2 6" xfId="7114" xr:uid="{00000000-0005-0000-0000-00002F050000}"/>
    <cellStyle name="Calculation 5 2 6 2" xfId="12867" xr:uid="{657DD7FD-75EC-4C10-A9AF-8C7E33FF0395}"/>
    <cellStyle name="Calculation 5 2 7" xfId="11764" xr:uid="{FB3D7BD5-90BC-4B2D-AF5C-B99F7B0147A2}"/>
    <cellStyle name="Calculation 5 3" xfId="6544" xr:uid="{00000000-0005-0000-0000-000030050000}"/>
    <cellStyle name="Calculation 5 3 2" xfId="8224" xr:uid="{00000000-0005-0000-0000-000031050000}"/>
    <cellStyle name="Calculation 5 3 2 2" xfId="13948" xr:uid="{B9AA5F8D-AD82-400D-A0E9-796ADDCFB7FC}"/>
    <cellStyle name="Calculation 5 3 3" xfId="8874" xr:uid="{00000000-0005-0000-0000-000032050000}"/>
    <cellStyle name="Calculation 5 3 3 2" xfId="14596" xr:uid="{751B60DF-BF03-4D4A-BE51-B4AB9531AA58}"/>
    <cellStyle name="Calculation 5 3 4" xfId="9523" xr:uid="{00000000-0005-0000-0000-000033050000}"/>
    <cellStyle name="Calculation 5 3 4 2" xfId="15244" xr:uid="{F259735C-FAE8-468F-8FBC-D4946DD7FB6F}"/>
    <cellStyle name="Calculation 5 3 5" xfId="10012" xr:uid="{00000000-0005-0000-0000-000034050000}"/>
    <cellStyle name="Calculation 5 3 5 2" xfId="15732" xr:uid="{F102754B-3746-46C3-83BC-1C01138D19EC}"/>
    <cellStyle name="Calculation 5 3 6" xfId="10457" xr:uid="{00000000-0005-0000-0000-000035050000}"/>
    <cellStyle name="Calculation 5 3 6 2" xfId="16177" xr:uid="{9EDE9BE7-0473-4CBA-95A3-CE133F74FEEC}"/>
    <cellStyle name="Calculation 5 3 7" xfId="12371" xr:uid="{582D5975-CF64-4F12-99C6-FE7676CD3259}"/>
    <cellStyle name="Calculation 5 4" xfId="2059" xr:uid="{00000000-0005-0000-0000-000036050000}"/>
    <cellStyle name="Calculation 5 4 2" xfId="10971" xr:uid="{5589645D-657D-41C8-9E3B-BDA586DCC96D}"/>
    <cellStyle name="Calculation 5 5" xfId="7462" xr:uid="{00000000-0005-0000-0000-000037050000}"/>
    <cellStyle name="Calculation 5 5 2" xfId="13202" xr:uid="{81980C6B-724C-48B1-8898-519A395F9620}"/>
    <cellStyle name="Calculation 5 6" xfId="7763" xr:uid="{00000000-0005-0000-0000-000038050000}"/>
    <cellStyle name="Calculation 5 6 2" xfId="13496" xr:uid="{C5569B16-9524-4234-838D-D69B945BE8FF}"/>
    <cellStyle name="Calculation 5 7" xfId="9974" xr:uid="{00000000-0005-0000-0000-000039050000}"/>
    <cellStyle name="Calculation 5 7 2" xfId="15694" xr:uid="{1A21FA24-C25E-4D3B-A393-FBDDB0226EAA}"/>
    <cellStyle name="Calculation 5 8" xfId="10966" xr:uid="{C3E469C4-B2C2-4EC7-916A-9BFEA4F689D3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0" xr:uid="{30618B80-2AC8-4106-B8F2-529CE49A14D7}"/>
    <cellStyle name="Calculation 6 2 2 3" xfId="9103" xr:uid="{00000000-0005-0000-0000-00003E050000}"/>
    <cellStyle name="Calculation 6 2 2 3 2" xfId="14825" xr:uid="{9CA1F723-1A18-4C08-BA66-F8C9E2255C6E}"/>
    <cellStyle name="Calculation 6 2 2 4" xfId="9753" xr:uid="{00000000-0005-0000-0000-00003F050000}"/>
    <cellStyle name="Calculation 6 2 2 4 2" xfId="15474" xr:uid="{8890AA21-8E5F-49D9-827B-2B835E154DB2}"/>
    <cellStyle name="Calculation 6 2 2 5" xfId="10240" xr:uid="{00000000-0005-0000-0000-000040050000}"/>
    <cellStyle name="Calculation 6 2 2 5 2" xfId="15960" xr:uid="{04F1EB8B-11E8-41E2-A5E3-28160BB9899B}"/>
    <cellStyle name="Calculation 6 2 2 6" xfId="10682" xr:uid="{00000000-0005-0000-0000-000041050000}"/>
    <cellStyle name="Calculation 6 2 2 6 2" xfId="16386" xr:uid="{91686C2A-3101-40FD-BE62-933721476161}"/>
    <cellStyle name="Calculation 6 2 2 7" xfId="12586" xr:uid="{CECDB01B-C435-44B5-923C-754155BFB5F3}"/>
    <cellStyle name="Calculation 6 2 3" xfId="7960" xr:uid="{00000000-0005-0000-0000-000042050000}"/>
    <cellStyle name="Calculation 6 2 3 2" xfId="13686" xr:uid="{BC2EB7C4-D137-4041-80B2-9A5AD3946181}"/>
    <cellStyle name="Calculation 6 2 4" xfId="3944" xr:uid="{00000000-0005-0000-0000-000043050000}"/>
    <cellStyle name="Calculation 6 2 4 2" xfId="11579" xr:uid="{B789A941-BD42-4A90-8455-01538FC91F24}"/>
    <cellStyle name="Calculation 6 2 5" xfId="7932" xr:uid="{00000000-0005-0000-0000-000044050000}"/>
    <cellStyle name="Calculation 6 2 5 2" xfId="13660" xr:uid="{77BE5B99-909E-4AFC-B1EE-00EE69E4EA03}"/>
    <cellStyle name="Calculation 6 2 6" xfId="3317" xr:uid="{00000000-0005-0000-0000-000045050000}"/>
    <cellStyle name="Calculation 6 2 6 2" xfId="11436" xr:uid="{38796A8D-22B9-4122-847B-33CE37DFD5F2}"/>
    <cellStyle name="Calculation 6 2 7" xfId="11765" xr:uid="{5D133340-3B00-4EBD-B299-427C6A2CDAE9}"/>
    <cellStyle name="Calculation 6 3" xfId="6545" xr:uid="{00000000-0005-0000-0000-000046050000}"/>
    <cellStyle name="Calculation 6 3 2" xfId="8225" xr:uid="{00000000-0005-0000-0000-000047050000}"/>
    <cellStyle name="Calculation 6 3 2 2" xfId="13949" xr:uid="{94D318F8-F9A4-4043-8F06-BFDD88C2C7E2}"/>
    <cellStyle name="Calculation 6 3 3" xfId="8875" xr:uid="{00000000-0005-0000-0000-000048050000}"/>
    <cellStyle name="Calculation 6 3 3 2" xfId="14597" xr:uid="{B8CF6979-6FC0-4218-85A3-3CBB9169EE22}"/>
    <cellStyle name="Calculation 6 3 4" xfId="9524" xr:uid="{00000000-0005-0000-0000-000049050000}"/>
    <cellStyle name="Calculation 6 3 4 2" xfId="15245" xr:uid="{347033FD-F6E1-46E8-BF38-90C355ECEBAC}"/>
    <cellStyle name="Calculation 6 3 5" xfId="10013" xr:uid="{00000000-0005-0000-0000-00004A050000}"/>
    <cellStyle name="Calculation 6 3 5 2" xfId="15733" xr:uid="{C7F55D3C-CF33-4B61-9F75-D4C8AA936369}"/>
    <cellStyle name="Calculation 6 3 6" xfId="10458" xr:uid="{00000000-0005-0000-0000-00004B050000}"/>
    <cellStyle name="Calculation 6 3 6 2" xfId="16178" xr:uid="{CC53C4CF-60E4-4D5D-9BD4-8B3E49233361}"/>
    <cellStyle name="Calculation 6 3 7" xfId="12372" xr:uid="{EA81E9D9-6BAA-4597-96B1-EB907FD6968C}"/>
    <cellStyle name="Calculation 6 4" xfId="2058" xr:uid="{00000000-0005-0000-0000-00004C050000}"/>
    <cellStyle name="Calculation 6 4 2" xfId="10970" xr:uid="{A2559AB7-7221-4D1F-8A20-4E5B380862E7}"/>
    <cellStyle name="Calculation 6 5" xfId="7461" xr:uid="{00000000-0005-0000-0000-00004D050000}"/>
    <cellStyle name="Calculation 6 5 2" xfId="13201" xr:uid="{9E470B17-34F1-4728-93B8-4C3DA417C641}"/>
    <cellStyle name="Calculation 6 6" xfId="7764" xr:uid="{00000000-0005-0000-0000-00004E050000}"/>
    <cellStyle name="Calculation 6 6 2" xfId="13497" xr:uid="{27642CB8-77DB-4D38-8D25-B3FCE87FAA38}"/>
    <cellStyle name="Calculation 6 7" xfId="7399" xr:uid="{00000000-0005-0000-0000-00004F050000}"/>
    <cellStyle name="Calculation 6 7 2" xfId="13140" xr:uid="{0B146C63-9DAA-4D32-9801-700F42944816}"/>
    <cellStyle name="Calculation 6 8" xfId="10967" xr:uid="{A2730E3B-823C-4AB4-AEC9-D696CC79C0A9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1" xr:uid="{B4F28752-D0F7-4F3C-9593-74BD9806BA7F}"/>
    <cellStyle name="Calculation 7 2 2 3" xfId="9234" xr:uid="{00000000-0005-0000-0000-000054050000}"/>
    <cellStyle name="Calculation 7 2 2 3 2" xfId="14956" xr:uid="{4206F146-90B5-49C4-A19C-13D4D1B32392}"/>
    <cellStyle name="Calculation 7 2 2 4" xfId="9886" xr:uid="{00000000-0005-0000-0000-000055050000}"/>
    <cellStyle name="Calculation 7 2 2 4 2" xfId="15607" xr:uid="{F97CFC47-F0F6-4FB8-A012-D1E7850F76BD}"/>
    <cellStyle name="Calculation 7 2 2 5" xfId="10374" xr:uid="{00000000-0005-0000-0000-000056050000}"/>
    <cellStyle name="Calculation 7 2 2 5 2" xfId="16094" xr:uid="{AF425CD8-5DEB-4774-BEF6-1B45AC22ECD0}"/>
    <cellStyle name="Calculation 7 2 2 6" xfId="10813" xr:uid="{00000000-0005-0000-0000-000057050000}"/>
    <cellStyle name="Calculation 7 2 2 6 2" xfId="16509" xr:uid="{9BCA615C-49AF-4B97-AF2C-4933F45AE488}"/>
    <cellStyle name="Calculation 7 2 2 7" xfId="12711" xr:uid="{891EA655-A420-4BFF-BDCA-36F94965B327}"/>
    <cellStyle name="Calculation 7 2 3" xfId="8136" xr:uid="{00000000-0005-0000-0000-000058050000}"/>
    <cellStyle name="Calculation 7 2 3 2" xfId="13860" xr:uid="{DD38C43A-2AD8-4E97-8FED-395384B1B5E4}"/>
    <cellStyle name="Calculation 7 2 4" xfId="8788" xr:uid="{00000000-0005-0000-0000-000059050000}"/>
    <cellStyle name="Calculation 7 2 4 2" xfId="14510" xr:uid="{3107ADC6-7F20-450F-8DD7-30D010E6F86B}"/>
    <cellStyle name="Calculation 7 2 5" xfId="9428" xr:uid="{00000000-0005-0000-0000-00005A050000}"/>
    <cellStyle name="Calculation 7 2 5 2" xfId="15149" xr:uid="{7F6F914B-6C50-4423-8A90-324DD7D803FA}"/>
    <cellStyle name="Calculation 7 2 6" xfId="3098" xr:uid="{00000000-0005-0000-0000-00005B050000}"/>
    <cellStyle name="Calculation 7 2 6 2" xfId="11295" xr:uid="{F05ABA91-ECE9-48B8-B6CD-313C241D7617}"/>
    <cellStyle name="Calculation 7 2 7" xfId="12274" xr:uid="{DBF50F7F-A706-4034-8BD4-2F12D18F78D1}"/>
    <cellStyle name="Calculation 7 3" xfId="6675" xr:uid="{00000000-0005-0000-0000-00005C050000}"/>
    <cellStyle name="Calculation 7 3 2" xfId="8353" xr:uid="{00000000-0005-0000-0000-00005D050000}"/>
    <cellStyle name="Calculation 7 3 2 2" xfId="14076" xr:uid="{A5413DA9-9D55-40F5-9F69-D8342BE87262}"/>
    <cellStyle name="Calculation 7 3 3" xfId="9003" xr:uid="{00000000-0005-0000-0000-00005E050000}"/>
    <cellStyle name="Calculation 7 3 3 2" xfId="14725" xr:uid="{8647E581-9215-49FE-B996-EA683BEBDD0E}"/>
    <cellStyle name="Calculation 7 3 4" xfId="9651" xr:uid="{00000000-0005-0000-0000-00005F050000}"/>
    <cellStyle name="Calculation 7 3 4 2" xfId="15372" xr:uid="{4AB2AF50-5203-40D7-AB2C-6C4A309D182C}"/>
    <cellStyle name="Calculation 7 3 5" xfId="10140" xr:uid="{00000000-0005-0000-0000-000060050000}"/>
    <cellStyle name="Calculation 7 3 5 2" xfId="15860" xr:uid="{7FA55561-262A-4BB4-8311-CB90AB1771A9}"/>
    <cellStyle name="Calculation 7 3 6" xfId="10584" xr:uid="{00000000-0005-0000-0000-000061050000}"/>
    <cellStyle name="Calculation 7 3 6 2" xfId="16301" xr:uid="{CFA19786-BD7B-41D3-A5C9-7828D05B4DF3}"/>
    <cellStyle name="Calculation 7 3 7" xfId="12495" xr:uid="{4413404E-0AA2-4246-9609-E7D8E89EB17E}"/>
    <cellStyle name="Calculation 7 4" xfId="7734" xr:uid="{00000000-0005-0000-0000-000062050000}"/>
    <cellStyle name="Calculation 7 4 2" xfId="13468" xr:uid="{164FD7B5-4670-44D4-B79F-2E1AFF081C7A}"/>
    <cellStyle name="Calculation 7 5" xfId="7128" xr:uid="{00000000-0005-0000-0000-000063050000}"/>
    <cellStyle name="Calculation 7 5 2" xfId="12881" xr:uid="{86567B10-18D2-402E-AE70-A133569362EF}"/>
    <cellStyle name="Calculation 7 6" xfId="7902" xr:uid="{00000000-0005-0000-0000-000064050000}"/>
    <cellStyle name="Calculation 7 6 2" xfId="13630" xr:uid="{44354615-25C2-4875-B65E-704AD733EFF5}"/>
    <cellStyle name="Calculation 7 7" xfId="1846" xr:uid="{00000000-0005-0000-0000-000065050000}"/>
    <cellStyle name="Calculation 7 7 2" xfId="10959" xr:uid="{0FDA54C2-C79A-40AB-B284-B5412E1BAFFE}"/>
    <cellStyle name="Calculation 7 8" xfId="11669" xr:uid="{F15529E2-EF99-4178-B6E0-9BC6858D8FEB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67" xr:uid="{21DF4BB0-8C70-4571-8B2D-166E809B2574}"/>
    <cellStyle name="Comma 10 10 3" xfId="2057" xr:uid="{00000000-0005-0000-0000-00009A050000}"/>
    <cellStyle name="Comma 10 10 3 2" xfId="10969" xr:uid="{D86918B8-5F7F-4F34-8637-B5EC45400B02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66" xr:uid="{C659347E-780F-4582-9EBB-E6FC5E8D5A0C}"/>
    <cellStyle name="Comma 10 15" xfId="6788" xr:uid="{00000000-0005-0000-0000-00009F050000}"/>
    <cellStyle name="Comma 10 16" xfId="2056" xr:uid="{00000000-0005-0000-0000-0000A0050000}"/>
    <cellStyle name="Comma 10 16 2" xfId="10968" xr:uid="{64700264-1587-4F0E-A7EE-B0AA43EC84C2}"/>
    <cellStyle name="Comma 10 2" xfId="312" xr:uid="{00000000-0005-0000-0000-0000A1050000}"/>
    <cellStyle name="Comma 10 2 10" xfId="5913" xr:uid="{00000000-0005-0000-0000-0000A2050000}"/>
    <cellStyle name="Comma 10 2 10 2" xfId="11768" xr:uid="{FFC7C966-031E-4E98-8AB6-F58BC4F66F85}"/>
    <cellStyle name="Comma 10 2 11" xfId="2061" xr:uid="{00000000-0005-0000-0000-0000A3050000}"/>
    <cellStyle name="Comma 10 2 11 2" xfId="10972" xr:uid="{1E003AC7-C957-4954-9D8D-FA16D50EA719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69" xr:uid="{46719FA5-B16E-48E5-BF77-5DC2B61A79C3}"/>
    <cellStyle name="Comma 10 2 2 6" xfId="2062" xr:uid="{00000000-0005-0000-0000-0000A9050000}"/>
    <cellStyle name="Comma 10 2 2 6 2" xfId="10973" xr:uid="{5A440FE8-63CB-4597-BB2B-71AD583689FE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0" xr:uid="{05AB9652-D632-4E67-9CAC-18D39151B43B}"/>
    <cellStyle name="Comma 10 2 3 3" xfId="2067" xr:uid="{00000000-0005-0000-0000-0000AD050000}"/>
    <cellStyle name="Comma 10 2 3 3 2" xfId="10974" xr:uid="{E9B87C70-D4CE-4D49-BDE2-89B65C5EAF48}"/>
    <cellStyle name="Comma 10 2 4" xfId="2068" xr:uid="{00000000-0005-0000-0000-0000AE050000}"/>
    <cellStyle name="Comma 10 2 4 2" xfId="5916" xr:uid="{00000000-0005-0000-0000-0000AF050000}"/>
    <cellStyle name="Comma 10 2 4 2 2" xfId="11771" xr:uid="{702B9F76-F032-4AA7-8316-040B76671FA0}"/>
    <cellStyle name="Comma 10 2 4 3" xfId="10975" xr:uid="{4122A9F4-E4E3-4486-B73B-AB23E19E6E12}"/>
    <cellStyle name="Comma 10 2 5" xfId="2069" xr:uid="{00000000-0005-0000-0000-0000B0050000}"/>
    <cellStyle name="Comma 10 2 5 2" xfId="5917" xr:uid="{00000000-0005-0000-0000-0000B1050000}"/>
    <cellStyle name="Comma 10 2 5 2 2" xfId="11772" xr:uid="{D3746FB2-439C-4A7B-AFB3-AFFC48DD13DC}"/>
    <cellStyle name="Comma 10 2 5 3" xfId="10976" xr:uid="{B36B3F24-7D0D-4EE6-9DA1-13AAF231CECA}"/>
    <cellStyle name="Comma 10 2 6" xfId="2070" xr:uid="{00000000-0005-0000-0000-0000B2050000}"/>
    <cellStyle name="Comma 10 2 6 2" xfId="5918" xr:uid="{00000000-0005-0000-0000-0000B3050000}"/>
    <cellStyle name="Comma 10 2 6 2 2" xfId="11773" xr:uid="{B0CD1FB5-0DE0-4F60-BCF3-C424D1653E8D}"/>
    <cellStyle name="Comma 10 2 6 3" xfId="6787" xr:uid="{00000000-0005-0000-0000-0000B4050000}"/>
    <cellStyle name="Comma 10 2 6 4" xfId="10977" xr:uid="{D4B6748F-E384-4C6D-9C7B-9717E0057171}"/>
    <cellStyle name="Comma 10 2 7" xfId="2071" xr:uid="{00000000-0005-0000-0000-0000B5050000}"/>
    <cellStyle name="Comma 10 2 7 2" xfId="5919" xr:uid="{00000000-0005-0000-0000-0000B6050000}"/>
    <cellStyle name="Comma 10 2 7 2 2" xfId="11774" xr:uid="{E1F6DBE8-FF07-41D6-A3A6-3D8B5202EA33}"/>
    <cellStyle name="Comma 10 2 7 3" xfId="10978" xr:uid="{21CDE32C-7E76-413A-B10B-06C1EF615509}"/>
    <cellStyle name="Comma 10 2 8" xfId="2072" xr:uid="{00000000-0005-0000-0000-0000B7050000}"/>
    <cellStyle name="Comma 10 2 8 2" xfId="5920" xr:uid="{00000000-0005-0000-0000-0000B8050000}"/>
    <cellStyle name="Comma 10 2 8 2 2" xfId="11775" xr:uid="{CE3AB690-74D8-4B32-91BA-189594D74A77}"/>
    <cellStyle name="Comma 10 2 8 3" xfId="10979" xr:uid="{987E7184-0935-4DF1-878F-EFB1FF49B1A4}"/>
    <cellStyle name="Comma 10 2 9" xfId="2073" xr:uid="{00000000-0005-0000-0000-0000B9050000}"/>
    <cellStyle name="Comma 10 2 9 2" xfId="5921" xr:uid="{00000000-0005-0000-0000-0000BA050000}"/>
    <cellStyle name="Comma 10 2 9 2 2" xfId="11776" xr:uid="{0B39287D-E188-489B-931F-396F31C76F59}"/>
    <cellStyle name="Comma 10 2 9 3" xfId="10980" xr:uid="{51A5B774-A3F2-48AF-B8D2-32A4A1019028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77" xr:uid="{98BC0C46-0027-4E3D-BEDC-182A646309AE}"/>
    <cellStyle name="Comma 10 3 4" xfId="2075" xr:uid="{00000000-0005-0000-0000-0000C1050000}"/>
    <cellStyle name="Comma 10 3 4 2" xfId="10981" xr:uid="{C3250CFC-40C0-4312-8228-B9F2F6688FB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78" xr:uid="{A393791C-0F02-4F86-B2CB-671901D2213E}"/>
    <cellStyle name="Comma 10 4 3" xfId="2078" xr:uid="{00000000-0005-0000-0000-0000C5050000}"/>
    <cellStyle name="Comma 10 4 3 2" xfId="10982" xr:uid="{52E4CF35-CD7F-445F-9B99-8A0F8F27E36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79" xr:uid="{6CF38831-EC3A-4BE2-A8F3-5B3F25FC0D75}"/>
    <cellStyle name="Comma 10 5 3" xfId="2079" xr:uid="{00000000-0005-0000-0000-0000C9050000}"/>
    <cellStyle name="Comma 10 5 3 2" xfId="10983" xr:uid="{81D081FC-E63A-4633-B1BE-434292D01A94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0" xr:uid="{37CC872D-4557-4F45-B625-E73BDAE06F0D}"/>
    <cellStyle name="Comma 10 6 3" xfId="2080" xr:uid="{00000000-0005-0000-0000-0000CD050000}"/>
    <cellStyle name="Comma 10 6 3 2" xfId="10984" xr:uid="{1F4F641C-989A-4732-9AEF-99AAF8BC2874}"/>
    <cellStyle name="Comma 10 7" xfId="323" xr:uid="{00000000-0005-0000-0000-0000CE050000}"/>
    <cellStyle name="Comma 10 7 2" xfId="5926" xr:uid="{00000000-0005-0000-0000-0000CF050000}"/>
    <cellStyle name="Comma 10 7 2 2" xfId="11781" xr:uid="{045C10A9-3186-4227-8E14-8DA9FE68C515}"/>
    <cellStyle name="Comma 10 7 3" xfId="2081" xr:uid="{00000000-0005-0000-0000-0000D0050000}"/>
    <cellStyle name="Comma 10 7 3 2" xfId="10985" xr:uid="{F4BE48AA-29DB-4FF1-A8DE-31C146A5DC4A}"/>
    <cellStyle name="Comma 10 8" xfId="324" xr:uid="{00000000-0005-0000-0000-0000D1050000}"/>
    <cellStyle name="Comma 10 8 2" xfId="5927" xr:uid="{00000000-0005-0000-0000-0000D2050000}"/>
    <cellStyle name="Comma 10 8 2 2" xfId="11782" xr:uid="{197AFE85-423A-42AB-B7AF-FDB793868CC2}"/>
    <cellStyle name="Comma 10 8 3" xfId="2082" xr:uid="{00000000-0005-0000-0000-0000D3050000}"/>
    <cellStyle name="Comma 10 8 3 2" xfId="10986" xr:uid="{B255FCCF-F41D-410C-B982-15D0900E75AD}"/>
    <cellStyle name="Comma 10 9" xfId="325" xr:uid="{00000000-0005-0000-0000-0000D4050000}"/>
    <cellStyle name="Comma 10 9 2" xfId="5928" xr:uid="{00000000-0005-0000-0000-0000D5050000}"/>
    <cellStyle name="Comma 10 9 2 2" xfId="11783" xr:uid="{753E56C4-A146-4B77-9618-BD7E50A877EC}"/>
    <cellStyle name="Comma 10 9 3" xfId="2083" xr:uid="{00000000-0005-0000-0000-0000D6050000}"/>
    <cellStyle name="Comma 10 9 3 2" xfId="10987" xr:uid="{990B9F70-E538-4ABD-9060-F7F375081036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3" xr:uid="{037AEEFC-63DF-43CF-9F25-B933C7017D1A}"/>
    <cellStyle name="Comma 112 2 3" xfId="11667" xr:uid="{B626522E-AD4C-43F6-8047-5E4F859A3ABA}"/>
    <cellStyle name="Comma 112 3" xfId="5929" xr:uid="{00000000-0005-0000-0000-0000FF050000}"/>
    <cellStyle name="Comma 112 3 2" xfId="11784" xr:uid="{3A6F1E84-C385-46B0-9E2C-8AF2898E6AB1}"/>
    <cellStyle name="Comma 112 4" xfId="11000" xr:uid="{85866075-125D-4263-B6A4-60712F88D178}"/>
    <cellStyle name="Comma 113" xfId="2115" xr:uid="{00000000-0005-0000-0000-000000060000}"/>
    <cellStyle name="Comma 113 2" xfId="5930" xr:uid="{00000000-0005-0000-0000-000001060000}"/>
    <cellStyle name="Comma 113 2 2" xfId="11785" xr:uid="{87F989C6-CF13-43E7-A7FC-CCC0E55513A9}"/>
    <cellStyle name="Comma 113 3" xfId="11001" xr:uid="{3536A204-0150-4CAF-A0E0-0536BE6D63E7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87" xr:uid="{6A442FFB-9A84-429B-B338-15186DB287FC}"/>
    <cellStyle name="Comma 12 10 3" xfId="2117" xr:uid="{00000000-0005-0000-0000-00000C060000}"/>
    <cellStyle name="Comma 12 10 3 2" xfId="11003" xr:uid="{8EE95F29-7F12-4ECD-8F15-4140C35F1BB3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86" xr:uid="{23A77D78-8B52-46EA-840E-DF71D8B4EF90}"/>
    <cellStyle name="Comma 12 14" xfId="2116" xr:uid="{00000000-0005-0000-0000-000011060000}"/>
    <cellStyle name="Comma 12 14 2" xfId="11002" xr:uid="{9DF324A4-B579-4441-87D0-63B1EFE23582}"/>
    <cellStyle name="Comma 12 2" xfId="348" xr:uid="{00000000-0005-0000-0000-000012060000}"/>
    <cellStyle name="Comma 12 2 10" xfId="5933" xr:uid="{00000000-0005-0000-0000-000013060000}"/>
    <cellStyle name="Comma 12 2 10 2" xfId="11788" xr:uid="{6B39E3D8-0465-425F-9C7B-4961E3D54910}"/>
    <cellStyle name="Comma 12 2 11" xfId="2120" xr:uid="{00000000-0005-0000-0000-000014060000}"/>
    <cellStyle name="Comma 12 2 11 2" xfId="11006" xr:uid="{2EC41AF5-8341-4497-A271-216F3E687684}"/>
    <cellStyle name="Comma 12 2 2" xfId="349" xr:uid="{00000000-0005-0000-0000-000015060000}"/>
    <cellStyle name="Comma 12 2 2 2" xfId="5934" xr:uid="{00000000-0005-0000-0000-000016060000}"/>
    <cellStyle name="Comma 12 2 2 2 2" xfId="11789" xr:uid="{B02987C3-ECF9-4199-A6B2-3FBD4F294271}"/>
    <cellStyle name="Comma 12 2 2 3" xfId="2121" xr:uid="{00000000-0005-0000-0000-000017060000}"/>
    <cellStyle name="Comma 12 2 2 3 2" xfId="11007" xr:uid="{533474CB-E835-46C1-A66D-FE7E0EC64EF3}"/>
    <cellStyle name="Comma 12 2 3" xfId="350" xr:uid="{00000000-0005-0000-0000-000018060000}"/>
    <cellStyle name="Comma 12 2 3 2" xfId="5935" xr:uid="{00000000-0005-0000-0000-000019060000}"/>
    <cellStyle name="Comma 12 2 3 2 2" xfId="11790" xr:uid="{2BFB5C31-92C0-46D9-A917-DFD1FC1FD8CA}"/>
    <cellStyle name="Comma 12 2 3 3" xfId="2122" xr:uid="{00000000-0005-0000-0000-00001A060000}"/>
    <cellStyle name="Comma 12 2 3 3 2" xfId="11008" xr:uid="{11905023-4050-4EE4-9B13-9E5787EB0C82}"/>
    <cellStyle name="Comma 12 2 4" xfId="2123" xr:uid="{00000000-0005-0000-0000-00001B060000}"/>
    <cellStyle name="Comma 12 2 4 2" xfId="5936" xr:uid="{00000000-0005-0000-0000-00001C060000}"/>
    <cellStyle name="Comma 12 2 4 2 2" xfId="11791" xr:uid="{A6461DE9-0951-4BE1-A713-6447C3D742A6}"/>
    <cellStyle name="Comma 12 2 4 3" xfId="11009" xr:uid="{30CAC45A-A14A-44B2-B84C-36008E35D120}"/>
    <cellStyle name="Comma 12 2 5" xfId="2124" xr:uid="{00000000-0005-0000-0000-00001D060000}"/>
    <cellStyle name="Comma 12 2 5 2" xfId="5937" xr:uid="{00000000-0005-0000-0000-00001E060000}"/>
    <cellStyle name="Comma 12 2 5 2 2" xfId="11792" xr:uid="{629912EE-B7C0-4E2A-8424-A02C8B5661FC}"/>
    <cellStyle name="Comma 12 2 5 3" xfId="11010" xr:uid="{71AF144F-29E0-4500-BA2E-1E0E64EBAA68}"/>
    <cellStyle name="Comma 12 2 6" xfId="2125" xr:uid="{00000000-0005-0000-0000-00001F060000}"/>
    <cellStyle name="Comma 12 2 6 2" xfId="5938" xr:uid="{00000000-0005-0000-0000-000020060000}"/>
    <cellStyle name="Comma 12 2 6 2 2" xfId="11793" xr:uid="{D75F04AD-BC5C-47D6-86ED-0BF7B42A92D7}"/>
    <cellStyle name="Comma 12 2 6 3" xfId="11011" xr:uid="{C3473A61-FF99-4366-9101-5ABE5E285DF8}"/>
    <cellStyle name="Comma 12 2 7" xfId="2126" xr:uid="{00000000-0005-0000-0000-000021060000}"/>
    <cellStyle name="Comma 12 2 7 2" xfId="5939" xr:uid="{00000000-0005-0000-0000-000022060000}"/>
    <cellStyle name="Comma 12 2 7 2 2" xfId="11794" xr:uid="{36F35962-FB62-4DCB-9E38-9876BAF322D6}"/>
    <cellStyle name="Comma 12 2 7 3" xfId="11012" xr:uid="{C9369148-F351-4111-BDE5-F17BF28B4CB4}"/>
    <cellStyle name="Comma 12 2 8" xfId="2127" xr:uid="{00000000-0005-0000-0000-000023060000}"/>
    <cellStyle name="Comma 12 2 8 2" xfId="5940" xr:uid="{00000000-0005-0000-0000-000024060000}"/>
    <cellStyle name="Comma 12 2 8 2 2" xfId="11795" xr:uid="{201E66D0-61ED-4C61-8914-1752FEA04D58}"/>
    <cellStyle name="Comma 12 2 8 3" xfId="11013" xr:uid="{F80F1A29-B087-441A-9856-C9D2CB8C96DE}"/>
    <cellStyle name="Comma 12 2 9" xfId="2128" xr:uid="{00000000-0005-0000-0000-000025060000}"/>
    <cellStyle name="Comma 12 2 9 2" xfId="5941" xr:uid="{00000000-0005-0000-0000-000026060000}"/>
    <cellStyle name="Comma 12 2 9 2 2" xfId="11796" xr:uid="{7F6B24D8-EB90-4E83-9A71-5807AE03EEE4}"/>
    <cellStyle name="Comma 12 2 9 3" xfId="11014" xr:uid="{AEF59415-19BD-40B9-8022-697377BDE0D3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797" xr:uid="{1C329566-4E46-47C4-8A73-708E8906D8FD}"/>
    <cellStyle name="Comma 12 3 3" xfId="2130" xr:uid="{00000000-0005-0000-0000-00002B060000}"/>
    <cellStyle name="Comma 12 3 3 2" xfId="11015" xr:uid="{681F1495-BA8E-4415-B23B-F710FCF1B45B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798" xr:uid="{7DAFD378-8964-463A-9C32-CC3477675FD6}"/>
    <cellStyle name="Comma 12 4 8" xfId="2131" xr:uid="{00000000-0005-0000-0000-000034060000}"/>
    <cellStyle name="Comma 12 4 8 2" xfId="11016" xr:uid="{C07EBA38-E170-4800-B9EA-5AA7CDF9372B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799" xr:uid="{90C9909E-E515-4FEB-8CA8-7F10C410F663}"/>
    <cellStyle name="Comma 12 5 8" xfId="2137" xr:uid="{00000000-0005-0000-0000-00003D060000}"/>
    <cellStyle name="Comma 12 5 8 2" xfId="11022" xr:uid="{C9D82DA3-53A0-4C35-A7F9-1E9592A59FFF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0" xr:uid="{2EE68203-3E92-4646-BBEE-81AA4A21891C}"/>
    <cellStyle name="Comma 12 6 3" xfId="2139" xr:uid="{00000000-0005-0000-0000-000041060000}"/>
    <cellStyle name="Comma 12 6 3 2" xfId="11024" xr:uid="{3785F127-7EA6-44C5-8F3E-AB8FD48221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1" xr:uid="{DD02302A-8D27-419E-BC40-F3B66327DCF3}"/>
    <cellStyle name="Comma 12 7 3" xfId="2140" xr:uid="{00000000-0005-0000-0000-000045060000}"/>
    <cellStyle name="Comma 12 7 3 2" xfId="11025" xr:uid="{8F2A1EA4-AD41-453F-ADA0-3A1DD7A57799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2" xr:uid="{1DFC586B-7540-4A2E-B4C3-ADA4F537275D}"/>
    <cellStyle name="Comma 12 8 3" xfId="2141" xr:uid="{00000000-0005-0000-0000-000049060000}"/>
    <cellStyle name="Comma 12 8 3 2" xfId="11026" xr:uid="{7735E6D7-AB86-4A7B-AF19-4C462B1F134F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3" xr:uid="{A41E9A0B-1894-47A0-9CB9-765C1715B4EB}"/>
    <cellStyle name="Comma 12 9 3" xfId="2142" xr:uid="{00000000-0005-0000-0000-00004D060000}"/>
    <cellStyle name="Comma 12 9 3 2" xfId="11027" xr:uid="{2A227149-DFEE-4247-82BC-7C605ECCC04D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05" xr:uid="{8D069854-CE22-4002-8ABA-7E03B2DD37AD}"/>
    <cellStyle name="Comma 13 10 3" xfId="2145" xr:uid="{00000000-0005-0000-0000-000053060000}"/>
    <cellStyle name="Comma 13 10 3 2" xfId="11029" xr:uid="{58438D64-5CB3-4592-AB62-67EDF582AC73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4" xr:uid="{26661842-012C-4C82-84DD-9077EA65CBEC}"/>
    <cellStyle name="Comma 13 14" xfId="2144" xr:uid="{00000000-0005-0000-0000-000057060000}"/>
    <cellStyle name="Comma 13 14 2" xfId="11028" xr:uid="{32784056-A7AF-4AB9-AA5E-907F3E9C6BFF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06" xr:uid="{D0DB476C-74EF-43E6-9DE8-5FF5F5AC7E62}"/>
    <cellStyle name="Comma 13 2 11" xfId="2146" xr:uid="{00000000-0005-0000-0000-00005B060000}"/>
    <cellStyle name="Comma 13 2 11 2" xfId="11030" xr:uid="{628A6EA8-B790-44CD-99FE-C18885C82FB8}"/>
    <cellStyle name="Comma 13 2 2" xfId="380" xr:uid="{00000000-0005-0000-0000-00005C060000}"/>
    <cellStyle name="Comma 13 2 2 2" xfId="5952" xr:uid="{00000000-0005-0000-0000-00005D060000}"/>
    <cellStyle name="Comma 13 2 2 2 2" xfId="11807" xr:uid="{0491B5AB-C102-45B7-BC96-49E0C3E183DF}"/>
    <cellStyle name="Comma 13 2 2 3" xfId="2147" xr:uid="{00000000-0005-0000-0000-00005E060000}"/>
    <cellStyle name="Comma 13 2 2 3 2" xfId="11031" xr:uid="{FA0CD8A4-256C-4D36-8BD0-E2C67344855F}"/>
    <cellStyle name="Comma 13 2 3" xfId="2148" xr:uid="{00000000-0005-0000-0000-00005F060000}"/>
    <cellStyle name="Comma 13 2 3 2" xfId="5953" xr:uid="{00000000-0005-0000-0000-000060060000}"/>
    <cellStyle name="Comma 13 2 3 2 2" xfId="11808" xr:uid="{68E85DEF-66D0-492A-AB65-1EDE8D0F17F2}"/>
    <cellStyle name="Comma 13 2 3 3" xfId="11032" xr:uid="{540E8A17-755E-47A2-8B19-AEE87BBC6277}"/>
    <cellStyle name="Comma 13 2 4" xfId="2149" xr:uid="{00000000-0005-0000-0000-000061060000}"/>
    <cellStyle name="Comma 13 2 4 2" xfId="5954" xr:uid="{00000000-0005-0000-0000-000062060000}"/>
    <cellStyle name="Comma 13 2 4 2 2" xfId="11809" xr:uid="{469DDE9B-0075-4238-8486-2974E7ED9018}"/>
    <cellStyle name="Comma 13 2 4 3" xfId="11033" xr:uid="{175BCD0F-10B7-4BF7-AA47-C7DF4A4B9403}"/>
    <cellStyle name="Comma 13 2 5" xfId="2150" xr:uid="{00000000-0005-0000-0000-000063060000}"/>
    <cellStyle name="Comma 13 2 5 2" xfId="5955" xr:uid="{00000000-0005-0000-0000-000064060000}"/>
    <cellStyle name="Comma 13 2 5 2 2" xfId="11810" xr:uid="{076ACCB7-29A4-421B-8625-E4E8FA7509B4}"/>
    <cellStyle name="Comma 13 2 5 3" xfId="11034" xr:uid="{5551AEE8-CF34-4666-844C-02B77A682629}"/>
    <cellStyle name="Comma 13 2 6" xfId="2151" xr:uid="{00000000-0005-0000-0000-000065060000}"/>
    <cellStyle name="Comma 13 2 6 2" xfId="5956" xr:uid="{00000000-0005-0000-0000-000066060000}"/>
    <cellStyle name="Comma 13 2 6 2 2" xfId="11811" xr:uid="{28642F56-48C7-4F74-A21E-2D526255E2CF}"/>
    <cellStyle name="Comma 13 2 6 3" xfId="11035" xr:uid="{291C343D-DD96-4E26-873F-F4A71E77F0BC}"/>
    <cellStyle name="Comma 13 2 7" xfId="2152" xr:uid="{00000000-0005-0000-0000-000067060000}"/>
    <cellStyle name="Comma 13 2 7 2" xfId="5957" xr:uid="{00000000-0005-0000-0000-000068060000}"/>
    <cellStyle name="Comma 13 2 7 2 2" xfId="11812" xr:uid="{995B4679-6B63-4AAF-97BA-F94B8378D42A}"/>
    <cellStyle name="Comma 13 2 7 3" xfId="11036" xr:uid="{82321DB3-1D3D-4303-9C8C-68AD86BB6EA2}"/>
    <cellStyle name="Comma 13 2 8" xfId="2153" xr:uid="{00000000-0005-0000-0000-000069060000}"/>
    <cellStyle name="Comma 13 2 8 2" xfId="5958" xr:uid="{00000000-0005-0000-0000-00006A060000}"/>
    <cellStyle name="Comma 13 2 8 2 2" xfId="11813" xr:uid="{55D8DAD5-0C6B-432D-9335-0D70762283CE}"/>
    <cellStyle name="Comma 13 2 8 3" xfId="11037" xr:uid="{32927E6E-6CE3-44CB-A888-95C81E5D7CCB}"/>
    <cellStyle name="Comma 13 2 9" xfId="2154" xr:uid="{00000000-0005-0000-0000-00006B060000}"/>
    <cellStyle name="Comma 13 2 9 2" xfId="5959" xr:uid="{00000000-0005-0000-0000-00006C060000}"/>
    <cellStyle name="Comma 13 2 9 2 2" xfId="11814" xr:uid="{1E24C94C-7143-45A9-BD92-D6D4A00642B7}"/>
    <cellStyle name="Comma 13 2 9 3" xfId="11038" xr:uid="{BFAC0397-7200-4E6C-B436-08030EF52E2D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15" xr:uid="{AA17B13C-74ED-4046-827E-3563BD250AF1}"/>
    <cellStyle name="Comma 13 3 3" xfId="2155" xr:uid="{00000000-0005-0000-0000-000070060000}"/>
    <cellStyle name="Comma 13 3 3 2" xfId="11039" xr:uid="{D2FDA03C-C47A-4868-9B60-04D8AB075FBF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16" xr:uid="{24199DD6-CA36-4DFC-926A-DCDBBD67968B}"/>
    <cellStyle name="Comma 13 4 5" xfId="2156" xr:uid="{00000000-0005-0000-0000-000076060000}"/>
    <cellStyle name="Comma 13 4 5 2" xfId="11040" xr:uid="{502F7AF9-6834-488A-895E-BD0A5B0A0E89}"/>
    <cellStyle name="Comma 13 5" xfId="385" xr:uid="{00000000-0005-0000-0000-000077060000}"/>
    <cellStyle name="Comma 13 5 2" xfId="5962" xr:uid="{00000000-0005-0000-0000-000078060000}"/>
    <cellStyle name="Comma 13 5 2 2" xfId="11817" xr:uid="{715F0C78-54D7-4CC9-AEA5-8FB007721D38}"/>
    <cellStyle name="Comma 13 5 3" xfId="2159" xr:uid="{00000000-0005-0000-0000-000079060000}"/>
    <cellStyle name="Comma 13 5 3 2" xfId="11041" xr:uid="{6E167AD3-2E71-42FE-B083-64190E8D47EA}"/>
    <cellStyle name="Comma 13 6" xfId="386" xr:uid="{00000000-0005-0000-0000-00007A060000}"/>
    <cellStyle name="Comma 13 6 2" xfId="5963" xr:uid="{00000000-0005-0000-0000-00007B060000}"/>
    <cellStyle name="Comma 13 6 2 2" xfId="11818" xr:uid="{65EA3AD6-0861-409C-93FE-CA3E9C5C6096}"/>
    <cellStyle name="Comma 13 6 3" xfId="2160" xr:uid="{00000000-0005-0000-0000-00007C060000}"/>
    <cellStyle name="Comma 13 6 3 2" xfId="11042" xr:uid="{812F5839-E2D9-4828-B6D2-1FCB1E5FE4DB}"/>
    <cellStyle name="Comma 13 7" xfId="387" xr:uid="{00000000-0005-0000-0000-00007D060000}"/>
    <cellStyle name="Comma 13 7 2" xfId="5964" xr:uid="{00000000-0005-0000-0000-00007E060000}"/>
    <cellStyle name="Comma 13 7 2 2" xfId="11819" xr:uid="{C2B3091B-2D65-4828-819C-7DFBB667CBD7}"/>
    <cellStyle name="Comma 13 7 3" xfId="2161" xr:uid="{00000000-0005-0000-0000-00007F060000}"/>
    <cellStyle name="Comma 13 7 3 2" xfId="11043" xr:uid="{AD1D58A2-197E-4984-AB0E-70F2D8512E79}"/>
    <cellStyle name="Comma 13 8" xfId="388" xr:uid="{00000000-0005-0000-0000-000080060000}"/>
    <cellStyle name="Comma 13 8 2" xfId="5965" xr:uid="{00000000-0005-0000-0000-000081060000}"/>
    <cellStyle name="Comma 13 8 2 2" xfId="11820" xr:uid="{306B606E-FE12-4441-BBE6-E9C56B5CCB29}"/>
    <cellStyle name="Comma 13 8 3" xfId="2162" xr:uid="{00000000-0005-0000-0000-000082060000}"/>
    <cellStyle name="Comma 13 8 3 2" xfId="11044" xr:uid="{DBB29E95-A63B-40D7-8E15-B2AE202B5373}"/>
    <cellStyle name="Comma 13 9" xfId="389" xr:uid="{00000000-0005-0000-0000-000083060000}"/>
    <cellStyle name="Comma 13 9 2" xfId="5966" xr:uid="{00000000-0005-0000-0000-000084060000}"/>
    <cellStyle name="Comma 13 9 2 2" xfId="11821" xr:uid="{5B6D138F-7A4E-436A-9FCF-6BF3879F5945}"/>
    <cellStyle name="Comma 13 9 3" xfId="2163" xr:uid="{00000000-0005-0000-0000-000085060000}"/>
    <cellStyle name="Comma 13 9 3 2" xfId="11045" xr:uid="{9DF3E15E-81ED-4374-B260-B028E0CF8EC1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75" xr:uid="{825ACD02-FA26-465E-BD0A-B510E8CEC791}"/>
    <cellStyle name="Comma 2 2 3 3 3" xfId="11670" xr:uid="{E51A4EC5-28A5-41F5-81F2-5FD8B0F961BB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2" xr:uid="{73755411-10A9-45BB-A430-E28C30D8599F}"/>
    <cellStyle name="Comma 2 21 3" xfId="2284" xr:uid="{00000000-0005-0000-0000-000061070000}"/>
    <cellStyle name="Comma 2 21 3 2" xfId="11054" xr:uid="{11064011-0351-403E-9D09-F1F5FD463312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8" xr:uid="{C5F48318-3A2B-4008-B3F4-34A7470151EA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7" xr:uid="{F737D46B-5AE9-426D-BCC0-C6562D622A51}"/>
    <cellStyle name="Comma 3 37" xfId="16590" xr:uid="{88A88948-010C-446D-B38C-3753569C7161}"/>
    <cellStyle name="Comma 3 38" xfId="16591" xr:uid="{308C7CC6-81EC-49BA-BACF-1B48E8CFF18C}"/>
    <cellStyle name="Comma 3 39" xfId="16588" xr:uid="{5F70EF56-A527-4867-A210-59EBFD33D94E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09" xr:uid="{2A15D4A2-99E9-4D9D-AFC7-660E162FE9CC}"/>
    <cellStyle name="Comma 3 40" xfId="16571" xr:uid="{B617A181-6DFD-40E0-A56A-8AF7B570ED2A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4" xr:uid="{7BE7D7E2-50FF-4B1B-B962-9CA576F49B8A}"/>
    <cellStyle name="Comma 4 10 3" xfId="2509" xr:uid="{00000000-0005-0000-0000-0000F2080000}"/>
    <cellStyle name="Comma 4 10 3 2" xfId="11058" xr:uid="{5A556896-518D-4B1C-93EC-EFC1F633F717}"/>
    <cellStyle name="Comma 4 11" xfId="632" xr:uid="{00000000-0005-0000-0000-0000F3080000}"/>
    <cellStyle name="Comma 4 11 2" xfId="5970" xr:uid="{00000000-0005-0000-0000-0000F4080000}"/>
    <cellStyle name="Comma 4 11 2 2" xfId="11825" xr:uid="{4FB2B534-4AF9-4E94-BED4-612A70EDC73F}"/>
    <cellStyle name="Comma 4 11 3" xfId="2510" xr:uid="{00000000-0005-0000-0000-0000F5080000}"/>
    <cellStyle name="Comma 4 11 3 2" xfId="11059" xr:uid="{DA548798-21FD-4D7A-B366-A0A7ADF2B901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3" xr:uid="{0D175050-30C0-4013-AEF0-296FE1C5D6C2}"/>
    <cellStyle name="Comma 4 15" xfId="6779" xr:uid="{00000000-0005-0000-0000-0000FB080000}"/>
    <cellStyle name="Comma 4 16" xfId="2508" xr:uid="{00000000-0005-0000-0000-0000FC080000}"/>
    <cellStyle name="Comma 4 16 2" xfId="11057" xr:uid="{9889573D-A66E-4801-9392-6C1F35A63C3D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27" xr:uid="{59582821-C59C-4EC4-BCD4-953AB49AF9C4}"/>
    <cellStyle name="Comma 4 2 10 3" xfId="11061" xr:uid="{FAFA10EE-CBB1-49C4-B8B3-A1F738455A21}"/>
    <cellStyle name="Comma 4 2 11" xfId="5971" xr:uid="{00000000-0005-0000-0000-000000090000}"/>
    <cellStyle name="Comma 4 2 11 2" xfId="11826" xr:uid="{C8DF4B48-40AF-4960-BC37-30B30DB8B4EB}"/>
    <cellStyle name="Comma 4 2 12" xfId="2512" xr:uid="{00000000-0005-0000-0000-000001090000}"/>
    <cellStyle name="Comma 4 2 12 2" xfId="11060" xr:uid="{8813258E-DA9F-44EE-B271-341305F6FADA}"/>
    <cellStyle name="Comma 4 2 2" xfId="637" xr:uid="{00000000-0005-0000-0000-000002090000}"/>
    <cellStyle name="Comma 4 2 2 10" xfId="5973" xr:uid="{00000000-0005-0000-0000-000003090000}"/>
    <cellStyle name="Comma 4 2 2 10 2" xfId="11828" xr:uid="{CCE5116D-8043-4ACD-979A-9F96E45CDF81}"/>
    <cellStyle name="Comma 4 2 2 11" xfId="2514" xr:uid="{00000000-0005-0000-0000-000004090000}"/>
    <cellStyle name="Comma 4 2 2 11 2" xfId="11062" xr:uid="{B476B7BE-8840-4BA3-A7B5-D0AAAB963712}"/>
    <cellStyle name="Comma 4 2 2 2" xfId="2515" xr:uid="{00000000-0005-0000-0000-000005090000}"/>
    <cellStyle name="Comma 4 2 2 2 2" xfId="5974" xr:uid="{00000000-0005-0000-0000-000006090000}"/>
    <cellStyle name="Comma 4 2 2 2 2 2" xfId="11829" xr:uid="{78B4A81A-E5E7-486A-80FB-4221D4E07BAD}"/>
    <cellStyle name="Comma 4 2 2 2 3" xfId="11063" xr:uid="{22A34EED-5080-44E6-B595-9D07E10AE66A}"/>
    <cellStyle name="Comma 4 2 2 3" xfId="2516" xr:uid="{00000000-0005-0000-0000-000007090000}"/>
    <cellStyle name="Comma 4 2 2 3 2" xfId="5975" xr:uid="{00000000-0005-0000-0000-000008090000}"/>
    <cellStyle name="Comma 4 2 2 3 2 2" xfId="11830" xr:uid="{67950696-0080-4C44-BA78-F09CFDF4FC23}"/>
    <cellStyle name="Comma 4 2 2 3 3" xfId="11064" xr:uid="{D22F4F4F-7931-4C58-8949-9169204C114C}"/>
    <cellStyle name="Comma 4 2 2 4" xfId="2517" xr:uid="{00000000-0005-0000-0000-000009090000}"/>
    <cellStyle name="Comma 4 2 2 4 2" xfId="5976" xr:uid="{00000000-0005-0000-0000-00000A090000}"/>
    <cellStyle name="Comma 4 2 2 4 2 2" xfId="11831" xr:uid="{7994C138-A78F-4DFB-ABE8-FA1405D501BF}"/>
    <cellStyle name="Comma 4 2 2 4 3" xfId="11065" xr:uid="{C9714512-697B-4833-80F9-9B94A8DB3D64}"/>
    <cellStyle name="Comma 4 2 2 5" xfId="2518" xr:uid="{00000000-0005-0000-0000-00000B090000}"/>
    <cellStyle name="Comma 4 2 2 5 2" xfId="5977" xr:uid="{00000000-0005-0000-0000-00000C090000}"/>
    <cellStyle name="Comma 4 2 2 5 2 2" xfId="11832" xr:uid="{61C260F9-14AE-46D7-B1EC-F513C58BAFAC}"/>
    <cellStyle name="Comma 4 2 2 5 3" xfId="11066" xr:uid="{D6D1F9C5-BFC0-432A-A604-B5FD0B55531A}"/>
    <cellStyle name="Comma 4 2 2 6" xfId="2519" xr:uid="{00000000-0005-0000-0000-00000D090000}"/>
    <cellStyle name="Comma 4 2 2 6 2" xfId="5978" xr:uid="{00000000-0005-0000-0000-00000E090000}"/>
    <cellStyle name="Comma 4 2 2 6 2 2" xfId="11833" xr:uid="{89AE595C-DAEF-474D-86B9-70AA279D5068}"/>
    <cellStyle name="Comma 4 2 2 6 3" xfId="11067" xr:uid="{CC775D4E-7663-4C6A-A3DA-EDED53D0091C}"/>
    <cellStyle name="Comma 4 2 2 7" xfId="2520" xr:uid="{00000000-0005-0000-0000-00000F090000}"/>
    <cellStyle name="Comma 4 2 2 7 2" xfId="5979" xr:uid="{00000000-0005-0000-0000-000010090000}"/>
    <cellStyle name="Comma 4 2 2 7 2 2" xfId="11834" xr:uid="{9A301701-275B-4C13-8D42-1E76BE67A59E}"/>
    <cellStyle name="Comma 4 2 2 7 3" xfId="11068" xr:uid="{A61B8349-2A7D-421F-89C3-1D37760A13AE}"/>
    <cellStyle name="Comma 4 2 2 8" xfId="2521" xr:uid="{00000000-0005-0000-0000-000011090000}"/>
    <cellStyle name="Comma 4 2 2 8 2" xfId="5980" xr:uid="{00000000-0005-0000-0000-000012090000}"/>
    <cellStyle name="Comma 4 2 2 8 2 2" xfId="11835" xr:uid="{BFB6D923-5122-4FCB-BD14-3D5E53EF79DB}"/>
    <cellStyle name="Comma 4 2 2 8 3" xfId="11069" xr:uid="{995961D3-379B-4852-A0A9-7246A39AFFC1}"/>
    <cellStyle name="Comma 4 2 2 9" xfId="2522" xr:uid="{00000000-0005-0000-0000-000013090000}"/>
    <cellStyle name="Comma 4 2 2 9 2" xfId="5981" xr:uid="{00000000-0005-0000-0000-000014090000}"/>
    <cellStyle name="Comma 4 2 2 9 2 2" xfId="11836" xr:uid="{5A74725D-F44C-4BC5-B588-07A3F24DA232}"/>
    <cellStyle name="Comma 4 2 2 9 3" xfId="11070" xr:uid="{56DB6DB5-7EB3-4BAF-8635-18A97ECF1C19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37" xr:uid="{0224E777-513D-4EB8-AC0D-26C0F86206D2}"/>
    <cellStyle name="Comma 4 2 3 3" xfId="2524" xr:uid="{00000000-0005-0000-0000-000018090000}"/>
    <cellStyle name="Comma 4 2 3 3 2" xfId="11071" xr:uid="{599646EE-4AA9-4544-8477-C273759C98D9}"/>
    <cellStyle name="Comma 4 2 4" xfId="2525" xr:uid="{00000000-0005-0000-0000-000019090000}"/>
    <cellStyle name="Comma 4 2 4 2" xfId="5983" xr:uid="{00000000-0005-0000-0000-00001A090000}"/>
    <cellStyle name="Comma 4 2 4 2 2" xfId="11838" xr:uid="{5A3EDFF5-4397-4D5A-917A-002933387856}"/>
    <cellStyle name="Comma 4 2 4 3" xfId="11072" xr:uid="{006F4582-26CD-4D39-A2C9-9C14ECBD6DB2}"/>
    <cellStyle name="Comma 4 2 5" xfId="2526" xr:uid="{00000000-0005-0000-0000-00001B090000}"/>
    <cellStyle name="Comma 4 2 5 2" xfId="5984" xr:uid="{00000000-0005-0000-0000-00001C090000}"/>
    <cellStyle name="Comma 4 2 5 2 2" xfId="11839" xr:uid="{1FEF7AAB-78B9-4DFD-B409-76E17C476C25}"/>
    <cellStyle name="Comma 4 2 5 3" xfId="11073" xr:uid="{BE61516D-6F26-4856-AA76-B4E55F949899}"/>
    <cellStyle name="Comma 4 2 6" xfId="2527" xr:uid="{00000000-0005-0000-0000-00001D090000}"/>
    <cellStyle name="Comma 4 2 6 2" xfId="5985" xr:uid="{00000000-0005-0000-0000-00001E090000}"/>
    <cellStyle name="Comma 4 2 6 2 2" xfId="11840" xr:uid="{DAA4EE2D-6B73-4ED0-A4BC-586BC854EFDD}"/>
    <cellStyle name="Comma 4 2 6 3" xfId="11074" xr:uid="{66230542-39A6-4BA4-88D8-98FCA38C0E06}"/>
    <cellStyle name="Comma 4 2 7" xfId="2528" xr:uid="{00000000-0005-0000-0000-00001F090000}"/>
    <cellStyle name="Comma 4 2 7 2" xfId="5986" xr:uid="{00000000-0005-0000-0000-000020090000}"/>
    <cellStyle name="Comma 4 2 7 2 2" xfId="11841" xr:uid="{FF3E28DB-A79B-449F-B0B7-93F2BB02DB09}"/>
    <cellStyle name="Comma 4 2 7 3" xfId="11075" xr:uid="{6BCBE190-827B-4447-BF05-773104E95EB9}"/>
    <cellStyle name="Comma 4 2 8" xfId="2529" xr:uid="{00000000-0005-0000-0000-000021090000}"/>
    <cellStyle name="Comma 4 2 8 2" xfId="5987" xr:uid="{00000000-0005-0000-0000-000022090000}"/>
    <cellStyle name="Comma 4 2 8 2 2" xfId="11842" xr:uid="{5B970183-EE75-4468-83C1-10A10D286A6F}"/>
    <cellStyle name="Comma 4 2 8 3" xfId="11076" xr:uid="{2BC5CF7D-E663-4FEA-836C-64A942FBE091}"/>
    <cellStyle name="Comma 4 2 9" xfId="2530" xr:uid="{00000000-0005-0000-0000-000023090000}"/>
    <cellStyle name="Comma 4 2 9 2" xfId="5988" xr:uid="{00000000-0005-0000-0000-000024090000}"/>
    <cellStyle name="Comma 4 2 9 2 2" xfId="11843" xr:uid="{3F327CD1-1814-4F9C-BC08-80C30C4C98EA}"/>
    <cellStyle name="Comma 4 2 9 3" xfId="11077" xr:uid="{79E3834B-29A7-4308-A202-54E426D01CF9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4" xr:uid="{1E5388BD-C64F-4AF9-ACBF-12FBD58F4735}"/>
    <cellStyle name="Comma 4 3 11" xfId="2532" xr:uid="{00000000-0005-0000-0000-000028090000}"/>
    <cellStyle name="Comma 4 3 11 2" xfId="11078" xr:uid="{4B9A464E-1C40-42FD-B0D6-3F35F990A125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45" xr:uid="{11952205-FBF5-4C68-BE5D-ECE6979F9F14}"/>
    <cellStyle name="Comma 4 3 2 6" xfId="2533" xr:uid="{00000000-0005-0000-0000-000030090000}"/>
    <cellStyle name="Comma 4 3 2 6 2" xfId="11079" xr:uid="{A6646791-0706-4115-BD27-847BC7FAE338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46" xr:uid="{305DF403-572C-431E-B225-B20A9FE502E9}"/>
    <cellStyle name="Comma 4 3 3 5" xfId="11080" xr:uid="{72829CB5-E76C-4AC0-9CF4-D1AB47D39910}"/>
    <cellStyle name="Comma 4 3 4" xfId="2535" xr:uid="{00000000-0005-0000-0000-000035090000}"/>
    <cellStyle name="Comma 4 3 4 2" xfId="5992" xr:uid="{00000000-0005-0000-0000-000036090000}"/>
    <cellStyle name="Comma 4 3 4 2 2" xfId="11847" xr:uid="{A73A8C84-0CD8-4D5E-992D-B4394BCE3926}"/>
    <cellStyle name="Comma 4 3 4 3" xfId="11081" xr:uid="{B64177D4-3CA3-4E71-9DD4-70A2049EB893}"/>
    <cellStyle name="Comma 4 3 5" xfId="2536" xr:uid="{00000000-0005-0000-0000-000037090000}"/>
    <cellStyle name="Comma 4 3 5 2" xfId="5993" xr:uid="{00000000-0005-0000-0000-000038090000}"/>
    <cellStyle name="Comma 4 3 5 2 2" xfId="11848" xr:uid="{AFE37023-B6EC-4D07-8DE4-3FCB790233F3}"/>
    <cellStyle name="Comma 4 3 5 3" xfId="11082" xr:uid="{CF82706B-4F21-4BF9-ABD4-49D01279811C}"/>
    <cellStyle name="Comma 4 3 6" xfId="2537" xr:uid="{00000000-0005-0000-0000-000039090000}"/>
    <cellStyle name="Comma 4 3 6 2" xfId="5994" xr:uid="{00000000-0005-0000-0000-00003A090000}"/>
    <cellStyle name="Comma 4 3 6 2 2" xfId="11849" xr:uid="{BA62148F-69B2-4EEB-A1FD-AA6EAD969023}"/>
    <cellStyle name="Comma 4 3 6 3" xfId="11083" xr:uid="{632FA2A7-A3F7-4038-9ECC-FF34D9CDA457}"/>
    <cellStyle name="Comma 4 3 7" xfId="2538" xr:uid="{00000000-0005-0000-0000-00003B090000}"/>
    <cellStyle name="Comma 4 3 7 2" xfId="5995" xr:uid="{00000000-0005-0000-0000-00003C090000}"/>
    <cellStyle name="Comma 4 3 7 2 2" xfId="11850" xr:uid="{464563F6-9AF9-4724-891C-2F0E5A75D0DB}"/>
    <cellStyle name="Comma 4 3 7 3" xfId="11084" xr:uid="{55050CA0-6135-41A3-81FC-2BDFA04BC735}"/>
    <cellStyle name="Comma 4 3 8" xfId="2539" xr:uid="{00000000-0005-0000-0000-00003D090000}"/>
    <cellStyle name="Comma 4 3 8 2" xfId="5996" xr:uid="{00000000-0005-0000-0000-00003E090000}"/>
    <cellStyle name="Comma 4 3 8 2 2" xfId="11851" xr:uid="{58CAA39B-F327-4C84-AF8B-16E4E9ECE712}"/>
    <cellStyle name="Comma 4 3 8 3" xfId="11085" xr:uid="{D9DD4DBE-7DC2-45CA-8D92-FA4345E3A779}"/>
    <cellStyle name="Comma 4 3 9" xfId="2540" xr:uid="{00000000-0005-0000-0000-00003F090000}"/>
    <cellStyle name="Comma 4 3 9 2" xfId="5997" xr:uid="{00000000-0005-0000-0000-000040090000}"/>
    <cellStyle name="Comma 4 3 9 2 2" xfId="11852" xr:uid="{9734C7C1-FE5D-4766-AA83-8CAFB49B4235}"/>
    <cellStyle name="Comma 4 3 9 3" xfId="11086" xr:uid="{10C60476-4119-4AE8-B40F-8761A15275CC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3" xr:uid="{DD556B98-3772-4C96-80A7-4F35FE2037DC}"/>
    <cellStyle name="Comma 4 4 6" xfId="2541" xr:uid="{00000000-0005-0000-0000-000049090000}"/>
    <cellStyle name="Comma 4 4 6 2" xfId="11087" xr:uid="{7A445544-1A26-465F-9080-EE14EDF39CF4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4" xr:uid="{9D93697A-7DF7-4BB6-91C8-C55FA3A357ED}"/>
    <cellStyle name="Comma 4 5 5" xfId="2542" xr:uid="{00000000-0005-0000-0000-00004F090000}"/>
    <cellStyle name="Comma 4 5 5 2" xfId="11088" xr:uid="{F8A0BF00-DE06-45F7-85A0-1EC5EF6312DA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55" xr:uid="{42621509-6FD7-4E1E-9EBE-1085B29B5778}"/>
    <cellStyle name="Comma 4 6 4" xfId="2543" xr:uid="{00000000-0005-0000-0000-000053090000}"/>
    <cellStyle name="Comma 4 6 4 2" xfId="11089" xr:uid="{EDE892D6-91AE-4C97-8216-8C42EA6EE98C}"/>
    <cellStyle name="Comma 4 7" xfId="645" xr:uid="{00000000-0005-0000-0000-000054090000}"/>
    <cellStyle name="Comma 4 7 2" xfId="6001" xr:uid="{00000000-0005-0000-0000-000055090000}"/>
    <cellStyle name="Comma 4 7 2 2" xfId="11856" xr:uid="{9B6A17B9-C6EC-456F-B817-05EED76AA97A}"/>
    <cellStyle name="Comma 4 7 3" xfId="2545" xr:uid="{00000000-0005-0000-0000-000056090000}"/>
    <cellStyle name="Comma 4 7 3 2" xfId="11090" xr:uid="{6CF34326-32D3-43FE-A7E1-26C4DAF40FD6}"/>
    <cellStyle name="Comma 4 8" xfId="646" xr:uid="{00000000-0005-0000-0000-000057090000}"/>
    <cellStyle name="Comma 4 8 2" xfId="6002" xr:uid="{00000000-0005-0000-0000-000058090000}"/>
    <cellStyle name="Comma 4 8 2 2" xfId="11857" xr:uid="{CB166D4B-88EE-4C05-A3DD-4C44F6EA47F7}"/>
    <cellStyle name="Comma 4 8 3" xfId="2546" xr:uid="{00000000-0005-0000-0000-000059090000}"/>
    <cellStyle name="Comma 4 8 3 2" xfId="11091" xr:uid="{8DE01A1B-D93C-45D4-9E6C-F09725AA3C77}"/>
    <cellStyle name="Comma 4 9" xfId="647" xr:uid="{00000000-0005-0000-0000-00005A090000}"/>
    <cellStyle name="Comma 4 9 2" xfId="6003" xr:uid="{00000000-0005-0000-0000-00005B090000}"/>
    <cellStyle name="Comma 4 9 2 2" xfId="11858" xr:uid="{2517A38E-079F-4C46-B691-C9FA2A27443C}"/>
    <cellStyle name="Comma 4 9 3" xfId="2547" xr:uid="{00000000-0005-0000-0000-00005C090000}"/>
    <cellStyle name="Comma 4 9 3 2" xfId="11092" xr:uid="{73BAAC26-BCAA-4494-BC2B-F45BF81F961B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0" xr:uid="{2CBC74D4-27E1-4400-B778-EC4F3F461199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0" xr:uid="{82400EF2-D84B-4F21-8527-80AD4B7EC139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0" xr:uid="{2512F6C9-DDD0-4BCD-8EC4-C7C0881A2078}"/>
    <cellStyle name="Comma 6 10 3" xfId="2594" xr:uid="{00000000-0005-0000-0000-0000B4090000}"/>
    <cellStyle name="Comma 6 10 3 2" xfId="11095" xr:uid="{B4FBA6DB-9E66-4C2E-9457-04D36FE1FDA2}"/>
    <cellStyle name="Comma 6 11" xfId="684" xr:uid="{00000000-0005-0000-0000-0000B5090000}"/>
    <cellStyle name="Comma 6 11 2" xfId="6006" xr:uid="{00000000-0005-0000-0000-0000B6090000}"/>
    <cellStyle name="Comma 6 11 2 2" xfId="11861" xr:uid="{0AF78161-10CE-4D0B-A09F-F8D3EE4F16D3}"/>
    <cellStyle name="Comma 6 11 3" xfId="2595" xr:uid="{00000000-0005-0000-0000-0000B7090000}"/>
    <cellStyle name="Comma 6 11 3 2" xfId="11096" xr:uid="{07628C56-06F5-4365-94B7-2D1CE1D9D6B0}"/>
    <cellStyle name="Comma 6 12" xfId="685" xr:uid="{00000000-0005-0000-0000-0000B8090000}"/>
    <cellStyle name="Comma 6 12 2" xfId="6007" xr:uid="{00000000-0005-0000-0000-0000B9090000}"/>
    <cellStyle name="Comma 6 12 2 2" xfId="11862" xr:uid="{B8334A21-4D5E-4D74-932D-864E0E0BF8D5}"/>
    <cellStyle name="Comma 6 12 3" xfId="2596" xr:uid="{00000000-0005-0000-0000-0000BA090000}"/>
    <cellStyle name="Comma 6 12 3 2" xfId="11097" xr:uid="{363DAB71-D783-4CF4-8DCA-7155410DB455}"/>
    <cellStyle name="Comma 6 13" xfId="686" xr:uid="{00000000-0005-0000-0000-0000BB090000}"/>
    <cellStyle name="Comma 6 14" xfId="6004" xr:uid="{00000000-0005-0000-0000-0000BC090000}"/>
    <cellStyle name="Comma 6 14 2" xfId="11859" xr:uid="{9685E2F6-D310-4D9B-8E44-B59640285CFD}"/>
    <cellStyle name="Comma 6 15" xfId="2593" xr:uid="{00000000-0005-0000-0000-0000BD090000}"/>
    <cellStyle name="Comma 6 15 2" xfId="11094" xr:uid="{A4A69065-F5EB-4F96-9581-D4313E159A16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4" xr:uid="{3A25C93D-BC0A-49A5-8278-F8B42956C16D}"/>
    <cellStyle name="Comma 6 2 10 3" xfId="11099" xr:uid="{CE8137E0-AD74-40A7-9E10-13325677C417}"/>
    <cellStyle name="Comma 6 2 11" xfId="2599" xr:uid="{00000000-0005-0000-0000-0000C1090000}"/>
    <cellStyle name="Comma 6 2 11 2" xfId="6010" xr:uid="{00000000-0005-0000-0000-0000C2090000}"/>
    <cellStyle name="Comma 6 2 11 2 2" xfId="11865" xr:uid="{DAA83AA9-0106-4B4F-A9F7-18D153A597A3}"/>
    <cellStyle name="Comma 6 2 11 3" xfId="11100" xr:uid="{D51914DC-2C64-4391-BDF2-7C31E069B1E1}"/>
    <cellStyle name="Comma 6 2 12" xfId="6008" xr:uid="{00000000-0005-0000-0000-0000C3090000}"/>
    <cellStyle name="Comma 6 2 12 2" xfId="11863" xr:uid="{09F5B91D-C940-4266-8909-F8C4D7882010}"/>
    <cellStyle name="Comma 6 2 13" xfId="2597" xr:uid="{00000000-0005-0000-0000-0000C4090000}"/>
    <cellStyle name="Comma 6 2 13 2" xfId="11098" xr:uid="{876A577E-BDE1-4EFD-9846-52B3392E5786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67" xr:uid="{0E643164-B59E-4020-BE9E-EEB62FEA59F6}"/>
    <cellStyle name="Comma 6 2 2 10 3" xfId="11102" xr:uid="{FD37F875-4AB7-4125-9C11-DF93CE3CCFC3}"/>
    <cellStyle name="Comma 6 2 2 11" xfId="4443" xr:uid="{00000000-0005-0000-0000-0000C8090000}"/>
    <cellStyle name="Comma 6 2 2 11 2" xfId="6424" xr:uid="{00000000-0005-0000-0000-0000C9090000}"/>
    <cellStyle name="Comma 6 2 2 11 2 2" xfId="12271" xr:uid="{F3EE39AA-42D0-4A65-B6A1-BEE403B109A3}"/>
    <cellStyle name="Comma 6 2 2 11 3" xfId="11665" xr:uid="{330928F9-B590-4547-9E36-E61AF7D3DDF4}"/>
    <cellStyle name="Comma 6 2 2 12" xfId="5891" xr:uid="{00000000-0005-0000-0000-0000CA090000}"/>
    <cellStyle name="Comma 6 2 2 12 2" xfId="6515" xr:uid="{00000000-0005-0000-0000-0000CB090000}"/>
    <cellStyle name="Comma 6 2 2 12 2 2" xfId="12358" xr:uid="{2CB348A7-CDCA-40F4-97B9-884FE4F9DB5C}"/>
    <cellStyle name="Comma 6 2 2 12 3" xfId="11749" xr:uid="{EB9E6982-998A-4D54-9CBB-7B6311B4DF39}"/>
    <cellStyle name="Comma 6 2 2 13" xfId="6011" xr:uid="{00000000-0005-0000-0000-0000CC090000}"/>
    <cellStyle name="Comma 6 2 2 13 2" xfId="11866" xr:uid="{1834C39D-79A5-4FCC-B660-557E929CF32A}"/>
    <cellStyle name="Comma 6 2 2 14" xfId="2600" xr:uid="{00000000-0005-0000-0000-0000CD090000}"/>
    <cellStyle name="Comma 6 2 2 14 2" xfId="11101" xr:uid="{10314D38-2409-447B-9103-12800BF9109C}"/>
    <cellStyle name="Comma 6 2 2 15" xfId="10910" xr:uid="{5EAD1848-479F-47B1-BB17-4C786E4EAEE5}"/>
    <cellStyle name="Comma 6 2 2 2" xfId="689" xr:uid="{00000000-0005-0000-0000-0000CE090000}"/>
    <cellStyle name="Comma 6 2 2 2 10" xfId="6013" xr:uid="{00000000-0005-0000-0000-0000CF090000}"/>
    <cellStyle name="Comma 6 2 2 2 10 2" xfId="11868" xr:uid="{C3FCEC54-70CD-4249-A1D5-35B05DBE7710}"/>
    <cellStyle name="Comma 6 2 2 2 11" xfId="2602" xr:uid="{00000000-0005-0000-0000-0000D0090000}"/>
    <cellStyle name="Comma 6 2 2 2 11 2" xfId="11103" xr:uid="{25383DC9-28D4-4E30-8EB8-90A54B2AB245}"/>
    <cellStyle name="Comma 6 2 2 2 2" xfId="2603" xr:uid="{00000000-0005-0000-0000-0000D1090000}"/>
    <cellStyle name="Comma 6 2 2 2 2 2" xfId="6014" xr:uid="{00000000-0005-0000-0000-0000D2090000}"/>
    <cellStyle name="Comma 6 2 2 2 2 2 2" xfId="11869" xr:uid="{9FF1AE4F-9D0F-4991-8D9E-4E7D16D89ABD}"/>
    <cellStyle name="Comma 6 2 2 2 2 3" xfId="11104" xr:uid="{2706BB07-8364-4DDF-A9C5-B418CB072D75}"/>
    <cellStyle name="Comma 6 2 2 2 3" xfId="2604" xr:uid="{00000000-0005-0000-0000-0000D3090000}"/>
    <cellStyle name="Comma 6 2 2 2 3 2" xfId="6015" xr:uid="{00000000-0005-0000-0000-0000D4090000}"/>
    <cellStyle name="Comma 6 2 2 2 3 2 2" xfId="11870" xr:uid="{8561EA6F-8B13-44A3-8010-4DE156CEF16C}"/>
    <cellStyle name="Comma 6 2 2 2 3 3" xfId="11105" xr:uid="{23EED698-ACCE-4F02-B1D2-0DAE114DD6CA}"/>
    <cellStyle name="Comma 6 2 2 2 4" xfId="2605" xr:uid="{00000000-0005-0000-0000-0000D5090000}"/>
    <cellStyle name="Comma 6 2 2 2 4 2" xfId="6016" xr:uid="{00000000-0005-0000-0000-0000D6090000}"/>
    <cellStyle name="Comma 6 2 2 2 4 2 2" xfId="11871" xr:uid="{6FCEC5CD-F33A-4907-8E95-AB3BC0A41242}"/>
    <cellStyle name="Comma 6 2 2 2 4 3" xfId="11106" xr:uid="{D046A82F-4E93-46C0-8BD6-DACD8D4AAF35}"/>
    <cellStyle name="Comma 6 2 2 2 5" xfId="2606" xr:uid="{00000000-0005-0000-0000-0000D7090000}"/>
    <cellStyle name="Comma 6 2 2 2 5 2" xfId="6017" xr:uid="{00000000-0005-0000-0000-0000D8090000}"/>
    <cellStyle name="Comma 6 2 2 2 5 2 2" xfId="11872" xr:uid="{287917FC-4748-4319-BC49-DA77A85487EC}"/>
    <cellStyle name="Comma 6 2 2 2 5 3" xfId="11107" xr:uid="{A1BC2628-C33C-4B1D-80A3-D49B2AE86D55}"/>
    <cellStyle name="Comma 6 2 2 2 6" xfId="2607" xr:uid="{00000000-0005-0000-0000-0000D9090000}"/>
    <cellStyle name="Comma 6 2 2 2 6 2" xfId="6018" xr:uid="{00000000-0005-0000-0000-0000DA090000}"/>
    <cellStyle name="Comma 6 2 2 2 6 2 2" xfId="11873" xr:uid="{291B5A6B-66B3-4061-B75A-AB413426E969}"/>
    <cellStyle name="Comma 6 2 2 2 6 3" xfId="11108" xr:uid="{F75271A2-C7CF-41BE-B5D2-27A68CD8F04B}"/>
    <cellStyle name="Comma 6 2 2 2 7" xfId="2608" xr:uid="{00000000-0005-0000-0000-0000DB090000}"/>
    <cellStyle name="Comma 6 2 2 2 7 2" xfId="6019" xr:uid="{00000000-0005-0000-0000-0000DC090000}"/>
    <cellStyle name="Comma 6 2 2 2 7 2 2" xfId="11874" xr:uid="{30F97F53-2003-4DF5-B405-5275E5533075}"/>
    <cellStyle name="Comma 6 2 2 2 7 3" xfId="11109" xr:uid="{A249978D-B8AE-4CD9-BAC1-61F4753D8807}"/>
    <cellStyle name="Comma 6 2 2 2 8" xfId="2609" xr:uid="{00000000-0005-0000-0000-0000DD090000}"/>
    <cellStyle name="Comma 6 2 2 2 8 2" xfId="6020" xr:uid="{00000000-0005-0000-0000-0000DE090000}"/>
    <cellStyle name="Comma 6 2 2 2 8 2 2" xfId="11875" xr:uid="{8F5D5BB4-0831-47DC-8DC0-F94302A72206}"/>
    <cellStyle name="Comma 6 2 2 2 8 3" xfId="11110" xr:uid="{3D3A0055-5F04-42A3-9F75-351DD507470A}"/>
    <cellStyle name="Comma 6 2 2 2 9" xfId="2610" xr:uid="{00000000-0005-0000-0000-0000DF090000}"/>
    <cellStyle name="Comma 6 2 2 2 9 2" xfId="6021" xr:uid="{00000000-0005-0000-0000-0000E0090000}"/>
    <cellStyle name="Comma 6 2 2 2 9 2 2" xfId="11876" xr:uid="{604A26F7-E8B3-4272-AF89-5D87216ABB60}"/>
    <cellStyle name="Comma 6 2 2 2 9 3" xfId="11111" xr:uid="{B4C4657C-4321-4EEB-8DF6-7A2613BC7AA3}"/>
    <cellStyle name="Comma 6 2 2 3" xfId="690" xr:uid="{00000000-0005-0000-0000-0000E1090000}"/>
    <cellStyle name="Comma 6 2 2 3 2" xfId="6022" xr:uid="{00000000-0005-0000-0000-0000E2090000}"/>
    <cellStyle name="Comma 6 2 2 3 2 2" xfId="11877" xr:uid="{19022F09-395F-45EB-B137-BE8C6837E47C}"/>
    <cellStyle name="Comma 6 2 2 3 3" xfId="2611" xr:uid="{00000000-0005-0000-0000-0000E3090000}"/>
    <cellStyle name="Comma 6 2 2 3 3 2" xfId="11112" xr:uid="{F6AA1A25-D56F-483B-907B-C3F129D0E8EA}"/>
    <cellStyle name="Comma 6 2 2 4" xfId="2612" xr:uid="{00000000-0005-0000-0000-0000E4090000}"/>
    <cellStyle name="Comma 6 2 2 4 2" xfId="6023" xr:uid="{00000000-0005-0000-0000-0000E5090000}"/>
    <cellStyle name="Comma 6 2 2 4 2 2" xfId="11878" xr:uid="{BF793744-557E-4E17-8B03-9D0F21C6D28C}"/>
    <cellStyle name="Comma 6 2 2 4 3" xfId="11113" xr:uid="{2A2C4F0F-B0BB-44D9-9ABF-E82A41C6B871}"/>
    <cellStyle name="Comma 6 2 2 5" xfId="2613" xr:uid="{00000000-0005-0000-0000-0000E6090000}"/>
    <cellStyle name="Comma 6 2 2 5 2" xfId="6024" xr:uid="{00000000-0005-0000-0000-0000E7090000}"/>
    <cellStyle name="Comma 6 2 2 5 2 2" xfId="11879" xr:uid="{9FA28912-19F7-49F2-BEB8-708B478556A4}"/>
    <cellStyle name="Comma 6 2 2 5 3" xfId="11114" xr:uid="{6CC572EE-244E-4685-B42D-23E442B96D3E}"/>
    <cellStyle name="Comma 6 2 2 6" xfId="2614" xr:uid="{00000000-0005-0000-0000-0000E8090000}"/>
    <cellStyle name="Comma 6 2 2 6 2" xfId="6025" xr:uid="{00000000-0005-0000-0000-0000E9090000}"/>
    <cellStyle name="Comma 6 2 2 6 2 2" xfId="11880" xr:uid="{D5C1EA40-8EB8-471C-9BA2-3E49E0FC7F92}"/>
    <cellStyle name="Comma 6 2 2 6 3" xfId="11115" xr:uid="{342492F6-34AC-4BEF-81A4-C931D5317CD0}"/>
    <cellStyle name="Comma 6 2 2 7" xfId="2615" xr:uid="{00000000-0005-0000-0000-0000EA090000}"/>
    <cellStyle name="Comma 6 2 2 7 2" xfId="6026" xr:uid="{00000000-0005-0000-0000-0000EB090000}"/>
    <cellStyle name="Comma 6 2 2 7 2 2" xfId="11881" xr:uid="{FA6604C3-FD11-41F6-9BA5-598F44392970}"/>
    <cellStyle name="Comma 6 2 2 7 3" xfId="11116" xr:uid="{513E814E-D980-4808-89B6-DFBFC7996FB0}"/>
    <cellStyle name="Comma 6 2 2 8" xfId="2616" xr:uid="{00000000-0005-0000-0000-0000EC090000}"/>
    <cellStyle name="Comma 6 2 2 8 2" xfId="6027" xr:uid="{00000000-0005-0000-0000-0000ED090000}"/>
    <cellStyle name="Comma 6 2 2 8 2 2" xfId="11882" xr:uid="{E24EF9A3-C32F-4FC9-924C-2F009F02DBAC}"/>
    <cellStyle name="Comma 6 2 2 8 3" xfId="11117" xr:uid="{A52BC7EC-3A35-447D-9E2A-D9AF1908EB6B}"/>
    <cellStyle name="Comma 6 2 2 9" xfId="2617" xr:uid="{00000000-0005-0000-0000-0000EE090000}"/>
    <cellStyle name="Comma 6 2 2 9 2" xfId="6028" xr:uid="{00000000-0005-0000-0000-0000EF090000}"/>
    <cellStyle name="Comma 6 2 2 9 2 2" xfId="11883" xr:uid="{FBDEAF15-DD83-480B-847C-13FECD0D1226}"/>
    <cellStyle name="Comma 6 2 2 9 3" xfId="11118" xr:uid="{68E87AF3-5985-4A9B-A8F5-01852315D70A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4" xr:uid="{797F2E71-2259-42E9-95D3-3CB247C70878}"/>
    <cellStyle name="Comma 6 2 3 11" xfId="2619" xr:uid="{00000000-0005-0000-0000-0000F3090000}"/>
    <cellStyle name="Comma 6 2 3 11 2" xfId="11119" xr:uid="{C898EACF-5DCB-4695-8A6F-71632C7AAB94}"/>
    <cellStyle name="Comma 6 2 3 2" xfId="692" xr:uid="{00000000-0005-0000-0000-0000F4090000}"/>
    <cellStyle name="Comma 6 2 3 2 2" xfId="6030" xr:uid="{00000000-0005-0000-0000-0000F5090000}"/>
    <cellStyle name="Comma 6 2 3 2 2 2" xfId="11885" xr:uid="{1D933032-C26F-4A5D-AB69-6B0D8D75BAEC}"/>
    <cellStyle name="Comma 6 2 3 2 3" xfId="2620" xr:uid="{00000000-0005-0000-0000-0000F6090000}"/>
    <cellStyle name="Comma 6 2 3 2 3 2" xfId="11120" xr:uid="{D9958582-080B-4AB8-AC45-2B7208550920}"/>
    <cellStyle name="Comma 6 2 3 3" xfId="2621" xr:uid="{00000000-0005-0000-0000-0000F7090000}"/>
    <cellStyle name="Comma 6 2 3 3 2" xfId="6031" xr:uid="{00000000-0005-0000-0000-0000F8090000}"/>
    <cellStyle name="Comma 6 2 3 3 2 2" xfId="11886" xr:uid="{7CF5E93F-20D0-44CC-9A0B-49B3F5239E31}"/>
    <cellStyle name="Comma 6 2 3 3 3" xfId="11121" xr:uid="{FA5B230E-BDCD-40F9-BC70-725BEEE4613F}"/>
    <cellStyle name="Comma 6 2 3 4" xfId="2622" xr:uid="{00000000-0005-0000-0000-0000F9090000}"/>
    <cellStyle name="Comma 6 2 3 4 2" xfId="6032" xr:uid="{00000000-0005-0000-0000-0000FA090000}"/>
    <cellStyle name="Comma 6 2 3 4 2 2" xfId="11887" xr:uid="{96AA105E-14E1-46EB-84FF-1174F1488263}"/>
    <cellStyle name="Comma 6 2 3 4 3" xfId="11122" xr:uid="{BF8FB6E1-1ED8-4A50-8BD9-AAF769303F07}"/>
    <cellStyle name="Comma 6 2 3 5" xfId="2623" xr:uid="{00000000-0005-0000-0000-0000FB090000}"/>
    <cellStyle name="Comma 6 2 3 5 2" xfId="6033" xr:uid="{00000000-0005-0000-0000-0000FC090000}"/>
    <cellStyle name="Comma 6 2 3 5 2 2" xfId="11888" xr:uid="{0A0AB6B9-51BA-4EA1-8813-9CC588EDEEB8}"/>
    <cellStyle name="Comma 6 2 3 5 3" xfId="11123" xr:uid="{B0ED82DF-0152-4F4A-95DD-5186FBF7B46F}"/>
    <cellStyle name="Comma 6 2 3 6" xfId="2624" xr:uid="{00000000-0005-0000-0000-0000FD090000}"/>
    <cellStyle name="Comma 6 2 3 6 2" xfId="6034" xr:uid="{00000000-0005-0000-0000-0000FE090000}"/>
    <cellStyle name="Comma 6 2 3 6 2 2" xfId="11889" xr:uid="{B6F4AB9D-2D1F-47B6-9E20-6998F5632D7F}"/>
    <cellStyle name="Comma 6 2 3 6 3" xfId="11124" xr:uid="{80EBD18F-118F-4DC7-94E8-DEA4E09A40EF}"/>
    <cellStyle name="Comma 6 2 3 7" xfId="2625" xr:uid="{00000000-0005-0000-0000-0000FF090000}"/>
    <cellStyle name="Comma 6 2 3 7 2" xfId="6035" xr:uid="{00000000-0005-0000-0000-0000000A0000}"/>
    <cellStyle name="Comma 6 2 3 7 2 2" xfId="11890" xr:uid="{5EAE54C9-329C-4D6E-8E2A-989877199EE9}"/>
    <cellStyle name="Comma 6 2 3 7 3" xfId="11125" xr:uid="{65CB9DDE-154F-449D-BAA4-9D3B1A5CA8DF}"/>
    <cellStyle name="Comma 6 2 3 8" xfId="2626" xr:uid="{00000000-0005-0000-0000-0000010A0000}"/>
    <cellStyle name="Comma 6 2 3 8 2" xfId="6036" xr:uid="{00000000-0005-0000-0000-0000020A0000}"/>
    <cellStyle name="Comma 6 2 3 8 2 2" xfId="11891" xr:uid="{7E49CABF-FEAC-496D-BC2F-382CF436641E}"/>
    <cellStyle name="Comma 6 2 3 8 3" xfId="11126" xr:uid="{877D381B-83E1-4E0D-92C5-893FD5B5E53C}"/>
    <cellStyle name="Comma 6 2 3 9" xfId="2627" xr:uid="{00000000-0005-0000-0000-0000030A0000}"/>
    <cellStyle name="Comma 6 2 3 9 2" xfId="6037" xr:uid="{00000000-0005-0000-0000-0000040A0000}"/>
    <cellStyle name="Comma 6 2 3 9 2 2" xfId="11892" xr:uid="{6FA5B85A-1DBB-4573-A167-980EE34940A8}"/>
    <cellStyle name="Comma 6 2 3 9 3" xfId="11127" xr:uid="{22DD838E-0C8B-4019-B10E-03DF4B3FEFA7}"/>
    <cellStyle name="Comma 6 2 4" xfId="2628" xr:uid="{00000000-0005-0000-0000-0000050A0000}"/>
    <cellStyle name="Comma 6 2 4 2" xfId="6038" xr:uid="{00000000-0005-0000-0000-0000060A0000}"/>
    <cellStyle name="Comma 6 2 4 2 2" xfId="11893" xr:uid="{B07E103D-86FD-4EB4-9C24-4A698483CEB3}"/>
    <cellStyle name="Comma 6 2 4 3" xfId="11128" xr:uid="{5EF807EF-5C82-4491-8853-44C55EB9CB8A}"/>
    <cellStyle name="Comma 6 2 5" xfId="2629" xr:uid="{00000000-0005-0000-0000-0000070A0000}"/>
    <cellStyle name="Comma 6 2 5 2" xfId="6039" xr:uid="{00000000-0005-0000-0000-0000080A0000}"/>
    <cellStyle name="Comma 6 2 5 2 2" xfId="11894" xr:uid="{E8FC1507-D641-4482-83E0-D88ACAA66D67}"/>
    <cellStyle name="Comma 6 2 5 3" xfId="11129" xr:uid="{01C250EA-077A-4E53-BBBB-D3BAE2290351}"/>
    <cellStyle name="Comma 6 2 6" xfId="2630" xr:uid="{00000000-0005-0000-0000-0000090A0000}"/>
    <cellStyle name="Comma 6 2 6 2" xfId="6040" xr:uid="{00000000-0005-0000-0000-00000A0A0000}"/>
    <cellStyle name="Comma 6 2 6 2 2" xfId="11895" xr:uid="{84B55078-D84F-419B-9A52-857B0A2FBD90}"/>
    <cellStyle name="Comma 6 2 6 3" xfId="11130" xr:uid="{73EB0D56-A694-4825-8C1F-453E89A08032}"/>
    <cellStyle name="Comma 6 2 7" xfId="2631" xr:uid="{00000000-0005-0000-0000-00000B0A0000}"/>
    <cellStyle name="Comma 6 2 7 2" xfId="6041" xr:uid="{00000000-0005-0000-0000-00000C0A0000}"/>
    <cellStyle name="Comma 6 2 7 2 2" xfId="11896" xr:uid="{54E88128-EC05-4E1E-B85E-D261BD1CE42C}"/>
    <cellStyle name="Comma 6 2 7 3" xfId="11131" xr:uid="{8752C880-360A-4DE2-92D9-5C3B622098D4}"/>
    <cellStyle name="Comma 6 2 8" xfId="2632" xr:uid="{00000000-0005-0000-0000-00000D0A0000}"/>
    <cellStyle name="Comma 6 2 8 2" xfId="6042" xr:uid="{00000000-0005-0000-0000-00000E0A0000}"/>
    <cellStyle name="Comma 6 2 8 2 2" xfId="11897" xr:uid="{D0842EEE-3976-4386-937F-4578A68238AC}"/>
    <cellStyle name="Comma 6 2 8 3" xfId="11132" xr:uid="{00AD3590-5474-45DF-ACE5-1488521933AB}"/>
    <cellStyle name="Comma 6 2 9" xfId="2633" xr:uid="{00000000-0005-0000-0000-00000F0A0000}"/>
    <cellStyle name="Comma 6 2 9 2" xfId="6043" xr:uid="{00000000-0005-0000-0000-0000100A0000}"/>
    <cellStyle name="Comma 6 2 9 2 2" xfId="11898" xr:uid="{8884C346-4314-4EEE-82DC-1E49CEA95157}"/>
    <cellStyle name="Comma 6 2 9 3" xfId="11133" xr:uid="{F7C21B5A-CC63-4884-8A1C-F20053C2765E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899" xr:uid="{926EADF3-0E8D-4369-9AE8-D499DBD01D27}"/>
    <cellStyle name="Comma 6 4 11" xfId="2636" xr:uid="{00000000-0005-0000-0000-00001C0A0000}"/>
    <cellStyle name="Comma 6 4 11 2" xfId="11134" xr:uid="{BD857FF6-7281-489E-BF03-B33B033618BD}"/>
    <cellStyle name="Comma 6 4 2" xfId="696" xr:uid="{00000000-0005-0000-0000-00001D0A0000}"/>
    <cellStyle name="Comma 6 4 2 2" xfId="6045" xr:uid="{00000000-0005-0000-0000-00001E0A0000}"/>
    <cellStyle name="Comma 6 4 2 2 2" xfId="11900" xr:uid="{1BC1930A-B766-4753-A5AD-3E33B8738330}"/>
    <cellStyle name="Comma 6 4 2 3" xfId="2637" xr:uid="{00000000-0005-0000-0000-00001F0A0000}"/>
    <cellStyle name="Comma 6 4 2 3 2" xfId="11135" xr:uid="{D27CFF3D-277A-4131-ADC1-9C8DE1F1A218}"/>
    <cellStyle name="Comma 6 4 3" xfId="2638" xr:uid="{00000000-0005-0000-0000-0000200A0000}"/>
    <cellStyle name="Comma 6 4 3 2" xfId="6046" xr:uid="{00000000-0005-0000-0000-0000210A0000}"/>
    <cellStyle name="Comma 6 4 3 2 2" xfId="11901" xr:uid="{B70E9D6B-E4F5-4E40-9250-9556B16B9B79}"/>
    <cellStyle name="Comma 6 4 3 3" xfId="11136" xr:uid="{7A9AE0F4-22E9-4486-9882-7E14FCA13DE9}"/>
    <cellStyle name="Comma 6 4 4" xfId="2639" xr:uid="{00000000-0005-0000-0000-0000220A0000}"/>
    <cellStyle name="Comma 6 4 4 2" xfId="6047" xr:uid="{00000000-0005-0000-0000-0000230A0000}"/>
    <cellStyle name="Comma 6 4 4 2 2" xfId="11902" xr:uid="{BE4ADA03-1076-4FA2-BAA6-F49905CE7230}"/>
    <cellStyle name="Comma 6 4 4 3" xfId="11137" xr:uid="{FBBF7D63-9E0D-4EF6-A3C3-812C86502F3A}"/>
    <cellStyle name="Comma 6 4 5" xfId="2640" xr:uid="{00000000-0005-0000-0000-0000240A0000}"/>
    <cellStyle name="Comma 6 4 5 2" xfId="6048" xr:uid="{00000000-0005-0000-0000-0000250A0000}"/>
    <cellStyle name="Comma 6 4 5 2 2" xfId="11903" xr:uid="{B3843C94-F2E6-44E9-BF5E-96C78025339B}"/>
    <cellStyle name="Comma 6 4 5 3" xfId="11138" xr:uid="{A5E4D991-2AEC-4924-ABFC-AEC042EBAE4B}"/>
    <cellStyle name="Comma 6 4 6" xfId="2641" xr:uid="{00000000-0005-0000-0000-0000260A0000}"/>
    <cellStyle name="Comma 6 4 6 2" xfId="6049" xr:uid="{00000000-0005-0000-0000-0000270A0000}"/>
    <cellStyle name="Comma 6 4 6 2 2" xfId="11904" xr:uid="{07DF2C37-3196-4935-81AF-A33DFCA20E15}"/>
    <cellStyle name="Comma 6 4 6 3" xfId="11139" xr:uid="{92094851-439B-4CF3-BD2B-876F0EEAC82A}"/>
    <cellStyle name="Comma 6 4 7" xfId="2642" xr:uid="{00000000-0005-0000-0000-0000280A0000}"/>
    <cellStyle name="Comma 6 4 7 2" xfId="6050" xr:uid="{00000000-0005-0000-0000-0000290A0000}"/>
    <cellStyle name="Comma 6 4 7 2 2" xfId="11905" xr:uid="{B9674CA0-7192-4E21-80E1-87953FD1C222}"/>
    <cellStyle name="Comma 6 4 7 3" xfId="11140" xr:uid="{78D6220D-D720-48F5-B4D6-2295C291AB6D}"/>
    <cellStyle name="Comma 6 4 8" xfId="2643" xr:uid="{00000000-0005-0000-0000-00002A0A0000}"/>
    <cellStyle name="Comma 6 4 8 2" xfId="6051" xr:uid="{00000000-0005-0000-0000-00002B0A0000}"/>
    <cellStyle name="Comma 6 4 8 2 2" xfId="11906" xr:uid="{34A33612-3209-432D-985D-7FF139005810}"/>
    <cellStyle name="Comma 6 4 8 3" xfId="11141" xr:uid="{A1E5CFC8-A0EB-4CDA-8F59-BD080F1A253F}"/>
    <cellStyle name="Comma 6 4 9" xfId="2644" xr:uid="{00000000-0005-0000-0000-00002C0A0000}"/>
    <cellStyle name="Comma 6 4 9 2" xfId="6052" xr:uid="{00000000-0005-0000-0000-00002D0A0000}"/>
    <cellStyle name="Comma 6 4 9 2 2" xfId="11907" xr:uid="{0D64DF03-2A6D-49CF-AD51-3932A362D782}"/>
    <cellStyle name="Comma 6 4 9 3" xfId="11142" xr:uid="{0EE52596-1854-413E-8C47-A051DD29BF74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08" xr:uid="{E6A1BBB6-5549-49D5-BEF6-90E3A5AC4A3E}"/>
    <cellStyle name="Comma 6 5 3" xfId="2645" xr:uid="{00000000-0005-0000-0000-0000310A0000}"/>
    <cellStyle name="Comma 6 5 3 2" xfId="11143" xr:uid="{8925D4B7-ED66-40F3-B08D-2A2E6DD705E3}"/>
    <cellStyle name="Comma 6 6" xfId="699" xr:uid="{00000000-0005-0000-0000-0000320A0000}"/>
    <cellStyle name="Comma 6 6 2" xfId="6054" xr:uid="{00000000-0005-0000-0000-0000330A0000}"/>
    <cellStyle name="Comma 6 6 2 2" xfId="11909" xr:uid="{B282173B-58F1-4863-AB56-E32EA877218B}"/>
    <cellStyle name="Comma 6 6 3" xfId="2646" xr:uid="{00000000-0005-0000-0000-0000340A0000}"/>
    <cellStyle name="Comma 6 6 3 2" xfId="11144" xr:uid="{B2BA09FA-E03B-49A3-BA5D-FD4B75B78998}"/>
    <cellStyle name="Comma 6 7" xfId="700" xr:uid="{00000000-0005-0000-0000-0000350A0000}"/>
    <cellStyle name="Comma 6 7 2" xfId="6055" xr:uid="{00000000-0005-0000-0000-0000360A0000}"/>
    <cellStyle name="Comma 6 7 2 2" xfId="11910" xr:uid="{F3D69970-C253-4FCC-8D6F-3479D8C4A83B}"/>
    <cellStyle name="Comma 6 7 3" xfId="2647" xr:uid="{00000000-0005-0000-0000-0000370A0000}"/>
    <cellStyle name="Comma 6 7 3 2" xfId="11145" xr:uid="{27318BCA-5A8E-4BEA-A7C0-555842B788B3}"/>
    <cellStyle name="Comma 6 8" xfId="701" xr:uid="{00000000-0005-0000-0000-0000380A0000}"/>
    <cellStyle name="Comma 6 8 2" xfId="6056" xr:uid="{00000000-0005-0000-0000-0000390A0000}"/>
    <cellStyle name="Comma 6 8 2 2" xfId="11911" xr:uid="{698FE1CE-B4E0-45BE-BB2D-413C883FCBCD}"/>
    <cellStyle name="Comma 6 8 3" xfId="2648" xr:uid="{00000000-0005-0000-0000-00003A0A0000}"/>
    <cellStyle name="Comma 6 8 3 2" xfId="11146" xr:uid="{EE872D27-5DE1-43FD-9DBB-57D28C3B08F3}"/>
    <cellStyle name="Comma 6 9" xfId="702" xr:uid="{00000000-0005-0000-0000-00003B0A0000}"/>
    <cellStyle name="Comma 6 9 2" xfId="6057" xr:uid="{00000000-0005-0000-0000-00003C0A0000}"/>
    <cellStyle name="Comma 6 9 2 2" xfId="11912" xr:uid="{0EF71BC4-0F0D-4C7A-B56C-4AAAF25700C2}"/>
    <cellStyle name="Comma 6 9 3" xfId="2649" xr:uid="{00000000-0005-0000-0000-00003D0A0000}"/>
    <cellStyle name="Comma 6 9 3 2" xfId="11147" xr:uid="{764D04F5-CBD0-4226-A0C9-DDAB625B18B1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4" xr:uid="{77EA5D96-B11F-4A0F-ADEF-E7FCE2D67E04}"/>
    <cellStyle name="Comma 9 10 3" xfId="2699" xr:uid="{00000000-0005-0000-0000-0000960A0000}"/>
    <cellStyle name="Comma 9 10 3 2" xfId="11149" xr:uid="{E227716C-8E26-45B5-B711-4319CCE20DDE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3" xr:uid="{BA7E7861-D827-4BD5-8F09-CA70AFD5DFB4}"/>
    <cellStyle name="Comma 9 14" xfId="2698" xr:uid="{00000000-0005-0000-0000-00009B0A0000}"/>
    <cellStyle name="Comma 9 14 2" xfId="11148" xr:uid="{74E90600-0FA7-42CB-BD68-FE9D4439F2A1}"/>
    <cellStyle name="Comma 9 2" xfId="744" xr:uid="{00000000-0005-0000-0000-00009C0A0000}"/>
    <cellStyle name="Comma 9 2 10" xfId="6060" xr:uid="{00000000-0005-0000-0000-00009D0A0000}"/>
    <cellStyle name="Comma 9 2 10 2" xfId="11915" xr:uid="{D5B3CEB7-9C2F-4615-B750-153AB8E14D88}"/>
    <cellStyle name="Comma 9 2 11" xfId="2700" xr:uid="{00000000-0005-0000-0000-00009E0A0000}"/>
    <cellStyle name="Comma 9 2 11 2" xfId="11150" xr:uid="{2EFC2D05-885A-4A5A-B1A9-2E4D694B6257}"/>
    <cellStyle name="Comma 9 2 2" xfId="745" xr:uid="{00000000-0005-0000-0000-00009F0A0000}"/>
    <cellStyle name="Comma 9 2 2 2" xfId="6061" xr:uid="{00000000-0005-0000-0000-0000A00A0000}"/>
    <cellStyle name="Comma 9 2 2 2 2" xfId="11916" xr:uid="{4D3A948D-2F7A-448D-8A10-D9D8F51937B5}"/>
    <cellStyle name="Comma 9 2 2 3" xfId="2701" xr:uid="{00000000-0005-0000-0000-0000A10A0000}"/>
    <cellStyle name="Comma 9 2 2 3 2" xfId="11151" xr:uid="{A352FC90-6B58-4D39-A764-45715ED1B478}"/>
    <cellStyle name="Comma 9 2 3" xfId="746" xr:uid="{00000000-0005-0000-0000-0000A20A0000}"/>
    <cellStyle name="Comma 9 2 3 2" xfId="6062" xr:uid="{00000000-0005-0000-0000-0000A30A0000}"/>
    <cellStyle name="Comma 9 2 3 2 2" xfId="11917" xr:uid="{0632C509-A4F3-48F5-8DFA-D93EFDD3B256}"/>
    <cellStyle name="Comma 9 2 3 3" xfId="2702" xr:uid="{00000000-0005-0000-0000-0000A40A0000}"/>
    <cellStyle name="Comma 9 2 3 3 2" xfId="11152" xr:uid="{62CD9F1B-5E7A-43BD-94B4-FE986A3B5EEE}"/>
    <cellStyle name="Comma 9 2 4" xfId="2703" xr:uid="{00000000-0005-0000-0000-0000A50A0000}"/>
    <cellStyle name="Comma 9 2 4 2" xfId="6063" xr:uid="{00000000-0005-0000-0000-0000A60A0000}"/>
    <cellStyle name="Comma 9 2 4 2 2" xfId="11918" xr:uid="{8224E604-6A6B-40A7-B0FE-0DDC5ECA5099}"/>
    <cellStyle name="Comma 9 2 4 3" xfId="11153" xr:uid="{8D6FA819-FE6A-4B1D-89E2-8D39E3887692}"/>
    <cellStyle name="Comma 9 2 5" xfId="2704" xr:uid="{00000000-0005-0000-0000-0000A70A0000}"/>
    <cellStyle name="Comma 9 2 5 2" xfId="6064" xr:uid="{00000000-0005-0000-0000-0000A80A0000}"/>
    <cellStyle name="Comma 9 2 5 2 2" xfId="11919" xr:uid="{3C04ED8C-4FD1-4447-B99F-B1D2A195F8A4}"/>
    <cellStyle name="Comma 9 2 5 3" xfId="11154" xr:uid="{8406B89B-AB86-4B02-A313-922756C0B2FB}"/>
    <cellStyle name="Comma 9 2 6" xfId="2705" xr:uid="{00000000-0005-0000-0000-0000A90A0000}"/>
    <cellStyle name="Comma 9 2 6 2" xfId="6065" xr:uid="{00000000-0005-0000-0000-0000AA0A0000}"/>
    <cellStyle name="Comma 9 2 6 2 2" xfId="11920" xr:uid="{4FB3EC6D-8C1D-4D8E-8961-7093B1DCA791}"/>
    <cellStyle name="Comma 9 2 6 3" xfId="11155" xr:uid="{3EA3B977-AE2D-4D70-80F0-852FDFACBF55}"/>
    <cellStyle name="Comma 9 2 7" xfId="2706" xr:uid="{00000000-0005-0000-0000-0000AB0A0000}"/>
    <cellStyle name="Comma 9 2 7 2" xfId="6066" xr:uid="{00000000-0005-0000-0000-0000AC0A0000}"/>
    <cellStyle name="Comma 9 2 7 2 2" xfId="11921" xr:uid="{E608EFE8-B586-404F-80DD-B738F69788F4}"/>
    <cellStyle name="Comma 9 2 7 3" xfId="11156" xr:uid="{C652D009-D4CE-4BEF-BC98-258DA1B9D150}"/>
    <cellStyle name="Comma 9 2 8" xfId="2707" xr:uid="{00000000-0005-0000-0000-0000AD0A0000}"/>
    <cellStyle name="Comma 9 2 8 2" xfId="6067" xr:uid="{00000000-0005-0000-0000-0000AE0A0000}"/>
    <cellStyle name="Comma 9 2 8 2 2" xfId="11922" xr:uid="{36A8360C-71C4-452C-A484-2D01FB39226B}"/>
    <cellStyle name="Comma 9 2 8 3" xfId="11157" xr:uid="{5ABC62B3-2939-4449-BACC-08D17CAC8BFA}"/>
    <cellStyle name="Comma 9 2 9" xfId="2708" xr:uid="{00000000-0005-0000-0000-0000AF0A0000}"/>
    <cellStyle name="Comma 9 2 9 2" xfId="6068" xr:uid="{00000000-0005-0000-0000-0000B00A0000}"/>
    <cellStyle name="Comma 9 2 9 2 2" xfId="11923" xr:uid="{92D62E48-A259-4705-A445-8BA832CF8AA1}"/>
    <cellStyle name="Comma 9 2 9 3" xfId="11158" xr:uid="{10C69C2E-B86F-4539-B4E1-6CAE4870E387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4" xr:uid="{8501BAB6-B24F-4642-8117-67180C850C57}"/>
    <cellStyle name="Comma 9 3 4" xfId="2709" xr:uid="{00000000-0005-0000-0000-0000B50A0000}"/>
    <cellStyle name="Comma 9 3 4 2" xfId="11159" xr:uid="{7B90F5A0-CC48-42A3-B37B-F05AFAAF6724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25" xr:uid="{696B0AB9-1A43-4D14-94B1-D975D7C1C8F4}"/>
    <cellStyle name="Comma 9 4 3" xfId="2711" xr:uid="{00000000-0005-0000-0000-0000B90A0000}"/>
    <cellStyle name="Comma 9 4 3 2" xfId="11160" xr:uid="{5BC69749-9FCC-4B7B-969E-03C951C7081F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26" xr:uid="{3A43A816-3B75-4F93-A03B-A24F823A2AAD}"/>
    <cellStyle name="Comma 9 5 3" xfId="2712" xr:uid="{00000000-0005-0000-0000-0000BD0A0000}"/>
    <cellStyle name="Comma 9 5 3 2" xfId="11161" xr:uid="{EAA737C2-3AF2-4F56-B990-96A94F5FF733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27" xr:uid="{F32EE573-52CD-4787-A340-4E54BFB44A9C}"/>
    <cellStyle name="Comma 9 6 3" xfId="2713" xr:uid="{00000000-0005-0000-0000-0000C10A0000}"/>
    <cellStyle name="Comma 9 6 3 2" xfId="11162" xr:uid="{A69222D7-69A5-47D9-AE86-21F4AC8B3BAC}"/>
    <cellStyle name="Comma 9 7" xfId="755" xr:uid="{00000000-0005-0000-0000-0000C20A0000}"/>
    <cellStyle name="Comma 9 7 2" xfId="6073" xr:uid="{00000000-0005-0000-0000-0000C30A0000}"/>
    <cellStyle name="Comma 9 7 2 2" xfId="11928" xr:uid="{67C9A6C7-76A6-492A-B095-2CA4394F9F7C}"/>
    <cellStyle name="Comma 9 7 3" xfId="2714" xr:uid="{00000000-0005-0000-0000-0000C40A0000}"/>
    <cellStyle name="Comma 9 7 3 2" xfId="11163" xr:uid="{07A637DF-044E-4CAC-8993-37DC64965B81}"/>
    <cellStyle name="Comma 9 8" xfId="756" xr:uid="{00000000-0005-0000-0000-0000C50A0000}"/>
    <cellStyle name="Comma 9 8 2" xfId="6074" xr:uid="{00000000-0005-0000-0000-0000C60A0000}"/>
    <cellStyle name="Comma 9 8 2 2" xfId="11929" xr:uid="{87C92B22-0705-4618-873F-FDC67E1A10C3}"/>
    <cellStyle name="Comma 9 8 3" xfId="2715" xr:uid="{00000000-0005-0000-0000-0000C70A0000}"/>
    <cellStyle name="Comma 9 8 3 2" xfId="11164" xr:uid="{774A6560-34AE-4C8B-A001-A16BD993BDE7}"/>
    <cellStyle name="Comma 9 9" xfId="757" xr:uid="{00000000-0005-0000-0000-0000C80A0000}"/>
    <cellStyle name="Comma 9 9 2" xfId="6075" xr:uid="{00000000-0005-0000-0000-0000C90A0000}"/>
    <cellStyle name="Comma 9 9 2 2" xfId="11930" xr:uid="{6E29FF39-C297-4DE6-99E1-D7D56BA7BF25}"/>
    <cellStyle name="Comma 9 9 3" xfId="2716" xr:uid="{00000000-0005-0000-0000-0000CA0A0000}"/>
    <cellStyle name="Comma 9 9 3 2" xfId="11165" xr:uid="{9EBD487D-B88B-4507-972C-9FF69B8558A9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1" xr:uid="{F307D31F-134C-40DC-AA1A-979C5C7532DB}"/>
    <cellStyle name="Credit Total" xfId="768" xr:uid="{00000000-0005-0000-0000-0000EC0A0000}"/>
    <cellStyle name="Credit Total 2" xfId="10912" xr:uid="{E58085E6-861C-4302-9094-88C0C217E9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2" xr:uid="{21785F7D-64CC-4B2E-9F41-568AAD8D3544}"/>
    <cellStyle name="Data   - Style2 2 2 3" xfId="9235" xr:uid="{00000000-0005-0000-0000-0000750B0000}"/>
    <cellStyle name="Data   - Style2 2 2 3 2" xfId="14957" xr:uid="{10F4F8F7-572D-40BA-AFAA-DEC9A7C9CB6A}"/>
    <cellStyle name="Data   - Style2 2 2 4" xfId="9887" xr:uid="{00000000-0005-0000-0000-0000760B0000}"/>
    <cellStyle name="Data   - Style2 2 2 4 2" xfId="15608" xr:uid="{7B3CA9D3-D480-425D-9960-232228B602E1}"/>
    <cellStyle name="Data   - Style2 2 2 5" xfId="10375" xr:uid="{00000000-0005-0000-0000-0000770B0000}"/>
    <cellStyle name="Data   - Style2 2 2 5 2" xfId="16095" xr:uid="{22B39A45-B017-4787-BB37-21623875AEF3}"/>
    <cellStyle name="Data   - Style2 2 2 6" xfId="10814" xr:uid="{00000000-0005-0000-0000-0000780B0000}"/>
    <cellStyle name="Data   - Style2 2 2 6 2" xfId="16510" xr:uid="{2F8B5173-9193-4698-9C9B-CEA450BFDCD7}"/>
    <cellStyle name="Data   - Style2 2 2 7" xfId="12712" xr:uid="{E43D9821-77E3-42A2-AA17-962CD767215D}"/>
    <cellStyle name="Data   - Style2 2 3" xfId="8138" xr:uid="{00000000-0005-0000-0000-0000790B0000}"/>
    <cellStyle name="Data   - Style2 2 3 2" xfId="13862" xr:uid="{F7899B8B-CC74-49FC-95C6-495B114D1710}"/>
    <cellStyle name="Data   - Style2 2 4" xfId="8789" xr:uid="{00000000-0005-0000-0000-00007A0B0000}"/>
    <cellStyle name="Data   - Style2 2 4 2" xfId="14511" xr:uid="{0B4A2574-D232-4881-98C2-E54FED5C9BD4}"/>
    <cellStyle name="Data   - Style2 2 5" xfId="9429" xr:uid="{00000000-0005-0000-0000-00007B0B0000}"/>
    <cellStyle name="Data   - Style2 2 5 2" xfId="15150" xr:uid="{10F8C0EA-9763-4DFC-A577-D7051001E629}"/>
    <cellStyle name="Data   - Style2 2 6" xfId="3095" xr:uid="{00000000-0005-0000-0000-00007C0B0000}"/>
    <cellStyle name="Data   - Style2 2 6 2" xfId="11294" xr:uid="{C0A1E440-6CBB-408C-BCB7-C12F9A3E03CD}"/>
    <cellStyle name="Data   - Style2 2 7" xfId="12276" xr:uid="{A7CA6A3F-60C9-4481-9741-5B014DE27912}"/>
    <cellStyle name="Data   - Style2 3" xfId="6676" xr:uid="{00000000-0005-0000-0000-00007D0B0000}"/>
    <cellStyle name="Data   - Style2 3 2" xfId="8354" xr:uid="{00000000-0005-0000-0000-00007E0B0000}"/>
    <cellStyle name="Data   - Style2 3 2 2" xfId="14077" xr:uid="{0FC5E750-B8CD-4A9C-B42A-22C23EBA6E76}"/>
    <cellStyle name="Data   - Style2 3 3" xfId="9004" xr:uid="{00000000-0005-0000-0000-00007F0B0000}"/>
    <cellStyle name="Data   - Style2 3 3 2" xfId="14726" xr:uid="{0EB2A20C-C443-4CD0-BFEE-30E11461DC6C}"/>
    <cellStyle name="Data   - Style2 3 4" xfId="9652" xr:uid="{00000000-0005-0000-0000-0000800B0000}"/>
    <cellStyle name="Data   - Style2 3 4 2" xfId="15373" xr:uid="{84E97D59-1BD1-48D5-AD24-06BDEB9C09D6}"/>
    <cellStyle name="Data   - Style2 3 5" xfId="10141" xr:uid="{00000000-0005-0000-0000-0000810B0000}"/>
    <cellStyle name="Data   - Style2 3 5 2" xfId="15861" xr:uid="{42C3A53A-1B65-4A04-AA91-7DB5875D9DC4}"/>
    <cellStyle name="Data   - Style2 3 6" xfId="10585" xr:uid="{00000000-0005-0000-0000-0000820B0000}"/>
    <cellStyle name="Data   - Style2 3 6 2" xfId="16302" xr:uid="{8C05B496-9DF5-4415-9DDE-F6F6EDD793E0}"/>
    <cellStyle name="Data   - Style2 3 7" xfId="12496" xr:uid="{FA59017E-FC3F-4710-9AE0-AF3BEF3158CD}"/>
    <cellStyle name="Data   - Style2 4" xfId="7746" xr:uid="{00000000-0005-0000-0000-0000830B0000}"/>
    <cellStyle name="Data   - Style2 4 2" xfId="13479" xr:uid="{43F9A5C8-663B-4149-98D6-37ADDF9B4AA8}"/>
    <cellStyle name="Data   - Style2 5" xfId="7740" xr:uid="{00000000-0005-0000-0000-0000840B0000}"/>
    <cellStyle name="Data   - Style2 5 2" xfId="13474" xr:uid="{B095DCBD-3B8D-4DF0-BF8B-581AFBD75EFE}"/>
    <cellStyle name="Data   - Style2 6" xfId="7911" xr:uid="{00000000-0005-0000-0000-0000850B0000}"/>
    <cellStyle name="Data   - Style2 6 2" xfId="13639" xr:uid="{A0F7464D-2B1E-48A1-9F79-CE09CFEDC093}"/>
    <cellStyle name="Data   - Style2 7" xfId="1780" xr:uid="{00000000-0005-0000-0000-0000860B0000}"/>
    <cellStyle name="Data   - Style2 7 2" xfId="10958" xr:uid="{B8382387-5726-476F-8268-8BC130AAE57D}"/>
    <cellStyle name="Data   - Style2 8" xfId="11671" xr:uid="{7780862E-917B-4BBB-A67D-EF7F46D2B4A6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3" xr:uid="{A529783E-C337-48D9-948A-2B047E458E4D}"/>
    <cellStyle name="Debit Total" xfId="827" xr:uid="{00000000-0005-0000-0000-0000920B0000}"/>
    <cellStyle name="Debit Total 2" xfId="10914" xr:uid="{AA25312B-4B86-43D7-99F3-F7D69653E4EF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77" xr:uid="{125698F4-C0BD-4521-99FE-19A879BA1566}"/>
    <cellStyle name="Header2 2 2 2 3" xfId="10244" xr:uid="{00000000-0005-0000-0000-00001E0C0000}"/>
    <cellStyle name="Header2 2 2 2 3 2" xfId="15964" xr:uid="{A334CA82-1B30-450A-BC86-6901DA29D008}"/>
    <cellStyle name="Header2 2 2 2 4" xfId="12588" xr:uid="{8E293CE7-43A2-4963-88A8-6AF6D7FFB62D}"/>
    <cellStyle name="Header2 2 2 3" xfId="7164" xr:uid="{00000000-0005-0000-0000-00001F0C0000}"/>
    <cellStyle name="Header2 2 2 3 2" xfId="12911" xr:uid="{F9BCB1EE-79D4-4909-923A-814465D87B56}"/>
    <cellStyle name="Header2 2 2 4" xfId="7702" xr:uid="{00000000-0005-0000-0000-0000200C0000}"/>
    <cellStyle name="Header2 2 2 4 2" xfId="13438" xr:uid="{2E1667CE-D7B4-46A9-B0F2-8744D7A4BD00}"/>
    <cellStyle name="Header2 2 2 5" xfId="11932" xr:uid="{C9D915C4-48D2-4D89-94D6-6D74F0CFB7B2}"/>
    <cellStyle name="Header2 2 3" xfId="6548" xr:uid="{00000000-0005-0000-0000-0000210C0000}"/>
    <cellStyle name="Header2 2 3 2" xfId="8228" xr:uid="{00000000-0005-0000-0000-0000220C0000}"/>
    <cellStyle name="Header2 2 3 2 2" xfId="13951" xr:uid="{4333FCF3-B48E-421B-8774-1FEAB1767FC3}"/>
    <cellStyle name="Header2 2 3 3" xfId="8877" xr:uid="{00000000-0005-0000-0000-0000230C0000}"/>
    <cellStyle name="Header2 2 3 3 2" xfId="14599" xr:uid="{13F702A3-2916-4AEE-8606-245E94A686BF}"/>
    <cellStyle name="Header2 2 3 4" xfId="9526" xr:uid="{00000000-0005-0000-0000-0000240C0000}"/>
    <cellStyle name="Header2 2 3 4 2" xfId="15247" xr:uid="{DF76E142-DB58-4CD7-8B29-72D84F3D9E84}"/>
    <cellStyle name="Header2 2 3 5" xfId="10016" xr:uid="{00000000-0005-0000-0000-0000250C0000}"/>
    <cellStyle name="Header2 2 3 5 2" xfId="15736" xr:uid="{C7028FA8-1506-42CD-BD26-C1F4C5DB90A0}"/>
    <cellStyle name="Header2 2 3 6" xfId="10460" xr:uid="{00000000-0005-0000-0000-0000260C0000}"/>
    <cellStyle name="Header2 2 4" xfId="2818" xr:uid="{00000000-0005-0000-0000-0000270C0000}"/>
    <cellStyle name="Header2 2 4 2" xfId="11174" xr:uid="{0EE2A812-BCD6-4FDD-BB25-EFC0B40AAD14}"/>
    <cellStyle name="Header2 2 5" xfId="7231" xr:uid="{00000000-0005-0000-0000-0000280C0000}"/>
    <cellStyle name="Header2 2 5 2" xfId="12975" xr:uid="{90A3D6E6-7188-4E16-AA70-1A07733C5C83}"/>
    <cellStyle name="Header2 2 6" xfId="7310" xr:uid="{00000000-0005-0000-0000-0000290C0000}"/>
    <cellStyle name="Header2 2 6 2" xfId="13053" xr:uid="{C5FE9D70-9F4F-4D78-BF25-7E041064CEE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76" xr:uid="{53F463F8-E3EA-460E-B998-3C307FD8A6B5}"/>
    <cellStyle name="Header2 3 2 3" xfId="10243" xr:uid="{00000000-0005-0000-0000-00002D0C0000}"/>
    <cellStyle name="Header2 3 2 3 2" xfId="15963" xr:uid="{366DFFFC-4BB3-4742-B21B-BADBD8EA252A}"/>
    <cellStyle name="Header2 3 2 4" xfId="12587" xr:uid="{99FFD0ED-5FC4-4F5B-90B8-046A0F71D508}"/>
    <cellStyle name="Header2 3 3" xfId="7163" xr:uid="{00000000-0005-0000-0000-00002E0C0000}"/>
    <cellStyle name="Header2 3 3 2" xfId="12910" xr:uid="{933DBCB4-5D05-48CA-A4F3-73D0A62DB0C1}"/>
    <cellStyle name="Header2 3 4" xfId="3808" xr:uid="{00000000-0005-0000-0000-00002F0C0000}"/>
    <cellStyle name="Header2 3 4 2" xfId="11544" xr:uid="{8BA80243-2D46-428A-B689-BD218953D184}"/>
    <cellStyle name="Header2 3 5" xfId="11931" xr:uid="{588FFA93-BDBA-4200-993D-6D031A6A0061}"/>
    <cellStyle name="Header2 4" xfId="6547" xr:uid="{00000000-0005-0000-0000-0000300C0000}"/>
    <cellStyle name="Header2 4 2" xfId="8227" xr:uid="{00000000-0005-0000-0000-0000310C0000}"/>
    <cellStyle name="Header2 4 2 2" xfId="13950" xr:uid="{530A4982-F13C-4D94-B122-D40D2A1E4FA0}"/>
    <cellStyle name="Header2 4 3" xfId="8876" xr:uid="{00000000-0005-0000-0000-0000320C0000}"/>
    <cellStyle name="Header2 4 3 2" xfId="14598" xr:uid="{22ECE16E-96F5-4DE7-9D73-BB45CEB65C10}"/>
    <cellStyle name="Header2 4 4" xfId="9525" xr:uid="{00000000-0005-0000-0000-0000330C0000}"/>
    <cellStyle name="Header2 4 4 2" xfId="15246" xr:uid="{38C3A9E4-25FA-4D28-9C7C-9A389B208925}"/>
    <cellStyle name="Header2 4 5" xfId="10015" xr:uid="{00000000-0005-0000-0000-0000340C0000}"/>
    <cellStyle name="Header2 4 5 2" xfId="15735" xr:uid="{CE2A2819-EFD3-404B-83AE-4A96D3F5C8EF}"/>
    <cellStyle name="Header2 4 6" xfId="10459" xr:uid="{00000000-0005-0000-0000-0000350C0000}"/>
    <cellStyle name="Header2 5" xfId="2817" xr:uid="{00000000-0005-0000-0000-0000360C0000}"/>
    <cellStyle name="Header2 5 2" xfId="11173" xr:uid="{3734691D-AB6D-42F3-99DC-6E0EE9A8BB9B}"/>
    <cellStyle name="Header2 6" xfId="7230" xr:uid="{00000000-0005-0000-0000-0000370C0000}"/>
    <cellStyle name="Header2 6 2" xfId="12974" xr:uid="{15BFE60E-ADFC-4A51-9F03-0E376DF2F982}"/>
    <cellStyle name="Header2 7" xfId="7311" xr:uid="{00000000-0005-0000-0000-0000380C0000}"/>
    <cellStyle name="Header2 7 2" xfId="13054" xr:uid="{0144C390-CB68-45F5-BBAD-AEAFDBFB05D2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66" xr:uid="{8FEEBFB7-1F7B-4DF5-BDBB-5928C6A7722E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65" xr:uid="{C2BC7A32-2439-40A6-AB1D-87E49880D34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3" xr:uid="{CFC63CE5-86AD-4CE4-8771-1CB67FA111A5}"/>
    <cellStyle name="HEADING, MINOR 2 2 3" xfId="9236" xr:uid="{00000000-0005-0000-0000-0000830C0000}"/>
    <cellStyle name="HEADING, MINOR 2 2 3 2" xfId="14958" xr:uid="{EBA722AE-6EDD-43BA-A45F-39B66301FD7C}"/>
    <cellStyle name="HEADING, MINOR 2 2 4" xfId="9888" xr:uid="{00000000-0005-0000-0000-0000840C0000}"/>
    <cellStyle name="HEADING, MINOR 2 2 4 2" xfId="15609" xr:uid="{D25C01E6-1B6F-41D0-B9DF-D451896F3860}"/>
    <cellStyle name="HEADING, MINOR 2 2 5" xfId="10376" xr:uid="{00000000-0005-0000-0000-0000850C0000}"/>
    <cellStyle name="HEADING, MINOR 2 2 5 2" xfId="16096" xr:uid="{CBADC898-6436-4875-82C8-561B15948E77}"/>
    <cellStyle name="HEADING, MINOR 2 2 6" xfId="10815" xr:uid="{00000000-0005-0000-0000-0000860C0000}"/>
    <cellStyle name="HEADING, MINOR 2 3" xfId="8139" xr:uid="{00000000-0005-0000-0000-0000870C0000}"/>
    <cellStyle name="HEADING, MINOR 2 3 2" xfId="13863" xr:uid="{DCE2256F-55AD-4AB6-A819-4A78243203F5}"/>
    <cellStyle name="HEADING, MINOR 2 4" xfId="8790" xr:uid="{00000000-0005-0000-0000-0000880C0000}"/>
    <cellStyle name="HEADING, MINOR 2 4 2" xfId="14512" xr:uid="{E65530D7-4CC6-472C-8B96-6B1BD837AB79}"/>
    <cellStyle name="HEADING, MINOR 2 5" xfId="9430" xr:uid="{00000000-0005-0000-0000-0000890C0000}"/>
    <cellStyle name="HEADING, MINOR 2 5 2" xfId="15151" xr:uid="{C54EF34A-3726-48C2-A46B-440A5E8D307C}"/>
    <cellStyle name="HEADING, MINOR 2 6" xfId="9981" xr:uid="{00000000-0005-0000-0000-00008A0C0000}"/>
    <cellStyle name="HEADING, MINOR 2 6 2" xfId="15701" xr:uid="{05F8644A-6C61-41DD-B592-B904BC11B950}"/>
    <cellStyle name="HEADING, MINOR 2 7" xfId="3094" xr:uid="{00000000-0005-0000-0000-00008B0C0000}"/>
    <cellStyle name="HEADING, MINOR 2 7 2" xfId="11293" xr:uid="{5407F57B-06C3-4344-8CBD-AF787684A61C}"/>
    <cellStyle name="HEADING, MINOR 3" xfId="6677" xr:uid="{00000000-0005-0000-0000-00008C0C0000}"/>
    <cellStyle name="HEADING, MINOR 3 2" xfId="8355" xr:uid="{00000000-0005-0000-0000-00008D0C0000}"/>
    <cellStyle name="HEADING, MINOR 3 2 2" xfId="14078" xr:uid="{ED9E43D4-98C8-4167-AF78-07260B63F980}"/>
    <cellStyle name="HEADING, MINOR 3 3" xfId="9005" xr:uid="{00000000-0005-0000-0000-00008E0C0000}"/>
    <cellStyle name="HEADING, MINOR 3 3 2" xfId="14727" xr:uid="{3A9D3C30-7DEE-4557-B650-4693DF28599C}"/>
    <cellStyle name="HEADING, MINOR 3 4" xfId="9653" xr:uid="{00000000-0005-0000-0000-00008F0C0000}"/>
    <cellStyle name="HEADING, MINOR 3 4 2" xfId="15374" xr:uid="{F8A47BC3-9D15-4E26-A3FC-EC1C47C7456C}"/>
    <cellStyle name="HEADING, MINOR 3 5" xfId="10142" xr:uid="{00000000-0005-0000-0000-0000900C0000}"/>
    <cellStyle name="HEADING, MINOR 3 5 2" xfId="15862" xr:uid="{BA1E7B9D-A29B-48D5-B4B2-BF5EF3C69868}"/>
    <cellStyle name="HEADING, MINOR 3 6" xfId="10586" xr:uid="{00000000-0005-0000-0000-0000910C0000}"/>
    <cellStyle name="HEADING, MINOR 3 6 2" xfId="16303" xr:uid="{5408AE49-2F3C-4EBB-9DE2-B103D781F5CF}"/>
    <cellStyle name="HEADING, MINOR 3 7" xfId="12497" xr:uid="{1801353A-E3BA-4B33-9940-DBBEFCB945C4}"/>
    <cellStyle name="HEADING, MINOR 4" xfId="7759" xr:uid="{00000000-0005-0000-0000-0000920C0000}"/>
    <cellStyle name="HEADING, MINOR 4 2" xfId="13492" xr:uid="{431DA4C4-CA87-4034-8C9B-B46F46BC9B47}"/>
    <cellStyle name="HEADING, MINOR 5" xfId="7094" xr:uid="{00000000-0005-0000-0000-0000930C0000}"/>
    <cellStyle name="HEADING, MINOR 5 2" xfId="12847" xr:uid="{24D58514-95CF-4799-8B1C-16073D06C5F8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4" xr:uid="{1BFB08F3-F259-42DA-80E4-28C2D0FE064A}"/>
    <cellStyle name="HEADING,MAJOR 2 2 3" xfId="9237" xr:uid="{00000000-0005-0000-0000-0000990C0000}"/>
    <cellStyle name="HEADING,MAJOR 2 2 3 2" xfId="14959" xr:uid="{F3DDEFF8-CC42-4465-9FD3-DD307B251B0B}"/>
    <cellStyle name="HEADING,MAJOR 2 2 4" xfId="9889" xr:uid="{00000000-0005-0000-0000-00009A0C0000}"/>
    <cellStyle name="HEADING,MAJOR 2 2 4 2" xfId="15610" xr:uid="{01946D40-6DA0-41A3-8F85-341B1ACD4D34}"/>
    <cellStyle name="HEADING,MAJOR 2 2 5" xfId="10377" xr:uid="{00000000-0005-0000-0000-00009B0C0000}"/>
    <cellStyle name="HEADING,MAJOR 2 2 5 2" xfId="16097" xr:uid="{478B9001-4CF0-4A48-BFC5-24F9353F6EC8}"/>
    <cellStyle name="HEADING,MAJOR 2 2 6" xfId="10816" xr:uid="{00000000-0005-0000-0000-00009C0C0000}"/>
    <cellStyle name="HEADING,MAJOR 2 3" xfId="8140" xr:uid="{00000000-0005-0000-0000-00009D0C0000}"/>
    <cellStyle name="HEADING,MAJOR 2 3 2" xfId="13864" xr:uid="{48A71659-60A5-4005-B4E8-107E48878A0E}"/>
    <cellStyle name="HEADING,MAJOR 2 4" xfId="8791" xr:uid="{00000000-0005-0000-0000-00009E0C0000}"/>
    <cellStyle name="HEADING,MAJOR 2 4 2" xfId="14513" xr:uid="{765645D8-D12B-4B8A-BD6A-0934866A5BE4}"/>
    <cellStyle name="HEADING,MAJOR 2 5" xfId="9431" xr:uid="{00000000-0005-0000-0000-00009F0C0000}"/>
    <cellStyle name="HEADING,MAJOR 2 5 2" xfId="15152" xr:uid="{DAEF6D58-E7E1-43E2-B9C7-DEC95485BB16}"/>
    <cellStyle name="HEADING,MAJOR 2 6" xfId="9982" xr:uid="{00000000-0005-0000-0000-0000A00C0000}"/>
    <cellStyle name="HEADING,MAJOR 2 6 2" xfId="15702" xr:uid="{A041882C-667A-462D-9A7B-EAE76E1255A4}"/>
    <cellStyle name="HEADING,MAJOR 2 7" xfId="7709" xr:uid="{00000000-0005-0000-0000-0000A10C0000}"/>
    <cellStyle name="HEADING,MAJOR 2 7 2" xfId="13445" xr:uid="{0F32EAA2-C700-457C-9769-2DC406C7EE89}"/>
    <cellStyle name="HEADING,MAJOR 3" xfId="6678" xr:uid="{00000000-0005-0000-0000-0000A20C0000}"/>
    <cellStyle name="HEADING,MAJOR 3 2" xfId="8356" xr:uid="{00000000-0005-0000-0000-0000A30C0000}"/>
    <cellStyle name="HEADING,MAJOR 3 2 2" xfId="14079" xr:uid="{705001DA-9766-43B4-91CD-A5D3332EB716}"/>
    <cellStyle name="HEADING,MAJOR 3 3" xfId="9006" xr:uid="{00000000-0005-0000-0000-0000A40C0000}"/>
    <cellStyle name="HEADING,MAJOR 3 3 2" xfId="14728" xr:uid="{D26C0E7E-B181-482B-8E02-6456ECEEF52F}"/>
    <cellStyle name="HEADING,MAJOR 3 4" xfId="9654" xr:uid="{00000000-0005-0000-0000-0000A50C0000}"/>
    <cellStyle name="HEADING,MAJOR 3 4 2" xfId="15375" xr:uid="{1D205B6E-CF03-44B7-BE9F-33C05A7139B9}"/>
    <cellStyle name="HEADING,MAJOR 3 5" xfId="10143" xr:uid="{00000000-0005-0000-0000-0000A60C0000}"/>
    <cellStyle name="HEADING,MAJOR 3 5 2" xfId="15863" xr:uid="{B7ADF71C-0A7B-48D3-B3E6-64BCADF47423}"/>
    <cellStyle name="HEADING,MAJOR 3 6" xfId="10587" xr:uid="{00000000-0005-0000-0000-0000A70C0000}"/>
    <cellStyle name="HEADING,MAJOR 3 6 2" xfId="16304" xr:uid="{F3FD55CC-4D48-40F5-BB52-7965A031B878}"/>
    <cellStyle name="HEADING,MAJOR 3 7" xfId="12498" xr:uid="{239AFB15-37BD-4D86-8783-1784B90735CC}"/>
    <cellStyle name="HEADING,MAJOR 4" xfId="7761" xr:uid="{00000000-0005-0000-0000-0000A80C0000}"/>
    <cellStyle name="HEADING,MAJOR 4 2" xfId="13494" xr:uid="{410A780E-C1B0-4BB5-BAF8-8EBE263957B2}"/>
    <cellStyle name="HEADING,MAJOR 5" xfId="7093" xr:uid="{00000000-0005-0000-0000-0000A90C0000}"/>
    <cellStyle name="HEADING,MAJOR 5 2" xfId="12846" xr:uid="{668C9FBD-FC48-43F4-9C0A-25E8DD88B3BB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3" xr:uid="{DC697662-4A68-437A-97D8-D77ABE69C5D4}"/>
    <cellStyle name="Input [yellow] 2 2 2 3" xfId="9106" xr:uid="{00000000-0005-0000-0000-0000BC0C0000}"/>
    <cellStyle name="Input [yellow] 2 2 2 3 2" xfId="14828" xr:uid="{7473455C-9B1A-420D-AC58-A30545E21481}"/>
    <cellStyle name="Input [yellow] 2 2 2 4" xfId="9758" xr:uid="{00000000-0005-0000-0000-0000BD0C0000}"/>
    <cellStyle name="Input [yellow] 2 2 2 4 2" xfId="15479" xr:uid="{12B862E5-77BB-4CC3-8455-8F3579002D44}"/>
    <cellStyle name="Input [yellow] 2 2 2 5" xfId="10246" xr:uid="{00000000-0005-0000-0000-0000BE0C0000}"/>
    <cellStyle name="Input [yellow] 2 2 2 5 2" xfId="15966" xr:uid="{636558BD-F032-4264-89BE-91D304828F7A}"/>
    <cellStyle name="Input [yellow] 2 2 2 6" xfId="10685" xr:uid="{00000000-0005-0000-0000-0000BF0C0000}"/>
    <cellStyle name="Input [yellow] 2 2 3" xfId="7977" xr:uid="{00000000-0005-0000-0000-0000C00C0000}"/>
    <cellStyle name="Input [yellow] 2 2 3 2" xfId="13702" xr:uid="{2478CEA2-E830-427B-973C-BE525C0821FB}"/>
    <cellStyle name="Input [yellow] 2 2 4" xfId="4168" xr:uid="{00000000-0005-0000-0000-0000C10C0000}"/>
    <cellStyle name="Input [yellow] 2 2 4 2" xfId="11615" xr:uid="{9F760642-B0EE-451C-85B0-6DD5A5574968}"/>
    <cellStyle name="Input [yellow] 2 2 5" xfId="7935" xr:uid="{00000000-0005-0000-0000-0000C20C0000}"/>
    <cellStyle name="Input [yellow] 2 2 5 2" xfId="13663" xr:uid="{67959BC9-1A06-42CA-88CB-85FAD46AC227}"/>
    <cellStyle name="Input [yellow] 2 2 6" xfId="7884" xr:uid="{00000000-0005-0000-0000-0000C30C0000}"/>
    <cellStyle name="Input [yellow] 2 2 6 2" xfId="13615" xr:uid="{46B5373F-A130-40E6-8330-608EEDFBF621}"/>
    <cellStyle name="Input [yellow] 2 2 7" xfId="3836" xr:uid="{00000000-0005-0000-0000-0000C40C0000}"/>
    <cellStyle name="Input [yellow] 2 2 7 2" xfId="11548" xr:uid="{B6DE56FE-BAFB-46C8-8E9B-94100D0E581F}"/>
    <cellStyle name="Input [yellow] 2 3" xfId="2856" xr:uid="{00000000-0005-0000-0000-0000C50C0000}"/>
    <cellStyle name="Input [yellow] 2 3 2" xfId="11177" xr:uid="{690C69C9-90EB-4A58-865F-729E62BD594B}"/>
    <cellStyle name="Input [yellow] 2 4" xfId="7240" xr:uid="{00000000-0005-0000-0000-0000C60C0000}"/>
    <cellStyle name="Input [yellow] 2 4 2" xfId="12983" xr:uid="{B4B5B46B-FEE0-439E-BB92-061B57E52582}"/>
    <cellStyle name="Input [yellow] 2 5" xfId="7869" xr:uid="{00000000-0005-0000-0000-0000C70C0000}"/>
    <cellStyle name="Input [yellow] 2 5 2" xfId="13601" xr:uid="{531813C3-4E75-404A-A251-AFF3614D99DC}"/>
    <cellStyle name="Input [yellow] 2 6" xfId="7847" xr:uid="{00000000-0005-0000-0000-0000C80C0000}"/>
    <cellStyle name="Input [yellow] 2 6 2" xfId="13580" xr:uid="{D9639DF7-3561-4CBC-90B5-655983F174ED}"/>
    <cellStyle name="Input [yellow] 2 7" xfId="9000" xr:uid="{00000000-0005-0000-0000-0000C90C0000}"/>
    <cellStyle name="Input [yellow] 2 7 2" xfId="14722" xr:uid="{AEF7E5F7-6500-407B-95CA-8F5551B27EC8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2" xr:uid="{BDF28A94-720E-43B0-8CC3-FEB5974166DD}"/>
    <cellStyle name="Input [yellow] 3 2 3" xfId="9105" xr:uid="{00000000-0005-0000-0000-0000CD0C0000}"/>
    <cellStyle name="Input [yellow] 3 2 3 2" xfId="14827" xr:uid="{FEB4F73D-CD20-4956-9A3D-2D1338C37A23}"/>
    <cellStyle name="Input [yellow] 3 2 4" xfId="9757" xr:uid="{00000000-0005-0000-0000-0000CE0C0000}"/>
    <cellStyle name="Input [yellow] 3 2 4 2" xfId="15478" xr:uid="{724C70A5-4774-4464-87A3-697E27C23530}"/>
    <cellStyle name="Input [yellow] 3 2 5" xfId="10245" xr:uid="{00000000-0005-0000-0000-0000CF0C0000}"/>
    <cellStyle name="Input [yellow] 3 2 5 2" xfId="15965" xr:uid="{75B38B00-4A8A-465E-B8C5-93FB6AF802E1}"/>
    <cellStyle name="Input [yellow] 3 2 6" xfId="10684" xr:uid="{00000000-0005-0000-0000-0000D00C0000}"/>
    <cellStyle name="Input [yellow] 3 3" xfId="7976" xr:uid="{00000000-0005-0000-0000-0000D10C0000}"/>
    <cellStyle name="Input [yellow] 3 3 2" xfId="13701" xr:uid="{146C463A-6F75-45B0-AAE9-8AEBD6843934}"/>
    <cellStyle name="Input [yellow] 3 4" xfId="4136" xr:uid="{00000000-0005-0000-0000-0000D20C0000}"/>
    <cellStyle name="Input [yellow] 3 4 2" xfId="11612" xr:uid="{D646ED08-08BB-41F3-B89E-BCCBB3F938EA}"/>
    <cellStyle name="Input [yellow] 3 5" xfId="7934" xr:uid="{00000000-0005-0000-0000-0000D30C0000}"/>
    <cellStyle name="Input [yellow] 3 5 2" xfId="13662" xr:uid="{F275E679-F006-4859-BCE8-53A24445E3D9}"/>
    <cellStyle name="Input [yellow] 3 6" xfId="7885" xr:uid="{00000000-0005-0000-0000-0000D40C0000}"/>
    <cellStyle name="Input [yellow] 3 6 2" xfId="13616" xr:uid="{DC105D30-C451-4C0D-9545-D64524A2472F}"/>
    <cellStyle name="Input [yellow] 3 7" xfId="3829" xr:uid="{00000000-0005-0000-0000-0000D50C0000}"/>
    <cellStyle name="Input [yellow] 3 7 2" xfId="11546" xr:uid="{7DC7E6A2-8737-4274-8B7E-42D059CF1F33}"/>
    <cellStyle name="Input [yellow] 4" xfId="2855" xr:uid="{00000000-0005-0000-0000-0000D60C0000}"/>
    <cellStyle name="Input [yellow] 4 2" xfId="11176" xr:uid="{F310EFF2-029E-4077-85EE-04AA626FFDDB}"/>
    <cellStyle name="Input [yellow] 5" xfId="7239" xr:uid="{00000000-0005-0000-0000-0000D70C0000}"/>
    <cellStyle name="Input [yellow] 5 2" xfId="12982" xr:uid="{96B055DD-C8E7-4DD7-BFA5-08C960932011}"/>
    <cellStyle name="Input [yellow] 6" xfId="7870" xr:uid="{00000000-0005-0000-0000-0000D80C0000}"/>
    <cellStyle name="Input [yellow] 6 2" xfId="13602" xr:uid="{1ECA530A-B89F-44A6-85A7-85C0FD4355F7}"/>
    <cellStyle name="Input [yellow] 7" xfId="7846" xr:uid="{00000000-0005-0000-0000-0000D90C0000}"/>
    <cellStyle name="Input [yellow] 7 2" xfId="13579" xr:uid="{D93CA3A8-5EA1-4ED6-8046-502058D18476}"/>
    <cellStyle name="Input [yellow] 8" xfId="7852" xr:uid="{00000000-0005-0000-0000-0000DA0C0000}"/>
    <cellStyle name="Input [yellow] 8 2" xfId="13585" xr:uid="{95353451-1710-49F6-9D28-BAE0B61B0EE4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15" xr:uid="{8E2AD757-BD5E-46F7-930C-E1DBF787B7B4}"/>
    <cellStyle name="Input 10 2 2 3" xfId="9238" xr:uid="{00000000-0005-0000-0000-0000DF0C0000}"/>
    <cellStyle name="Input 10 2 2 3 2" xfId="14960" xr:uid="{FAA06F60-0BE3-4FBF-A0C5-34DD09006625}"/>
    <cellStyle name="Input 10 2 2 4" xfId="9890" xr:uid="{00000000-0005-0000-0000-0000E00C0000}"/>
    <cellStyle name="Input 10 2 2 4 2" xfId="15611" xr:uid="{60014FE5-F009-4EF5-867D-F12C8628CE08}"/>
    <cellStyle name="Input 10 2 2 5" xfId="10378" xr:uid="{00000000-0005-0000-0000-0000E10C0000}"/>
    <cellStyle name="Input 10 2 2 5 2" xfId="16098" xr:uid="{5B0A27D3-A883-4E9E-B66C-AA31DBCF26CE}"/>
    <cellStyle name="Input 10 2 2 6" xfId="10817" xr:uid="{00000000-0005-0000-0000-0000E20C0000}"/>
    <cellStyle name="Input 10 2 2 6 2" xfId="16511" xr:uid="{07FE6416-048C-4B2A-84A3-3BD4DAC59460}"/>
    <cellStyle name="Input 10 2 2 7" xfId="12713" xr:uid="{CC7CF465-92D9-4803-AA38-249EAFEBA8FB}"/>
    <cellStyle name="Input 10 2 3" xfId="8141" xr:uid="{00000000-0005-0000-0000-0000E30C0000}"/>
    <cellStyle name="Input 10 2 3 2" xfId="13865" xr:uid="{8E99A414-AA22-48DB-A6A5-598FBC23C5AB}"/>
    <cellStyle name="Input 10 2 4" xfId="8792" xr:uid="{00000000-0005-0000-0000-0000E40C0000}"/>
    <cellStyle name="Input 10 2 4 2" xfId="14514" xr:uid="{B50043C8-BC2D-4CE1-B0D6-1B57C64FDA7A}"/>
    <cellStyle name="Input 10 2 5" xfId="9432" xr:uid="{00000000-0005-0000-0000-0000E50C0000}"/>
    <cellStyle name="Input 10 2 5 2" xfId="15153" xr:uid="{718BEA25-B1FF-47F6-8634-00681106EA2E}"/>
    <cellStyle name="Input 10 2 6" xfId="3086" xr:uid="{00000000-0005-0000-0000-0000E60C0000}"/>
    <cellStyle name="Input 10 2 6 2" xfId="11292" xr:uid="{64D4C978-D03E-4DA2-A5F7-75EFF157A22C}"/>
    <cellStyle name="Input 10 2 7" xfId="12277" xr:uid="{60F56432-F4C7-407D-B133-1119088067A1}"/>
    <cellStyle name="Input 10 3" xfId="6679" xr:uid="{00000000-0005-0000-0000-0000E70C0000}"/>
    <cellStyle name="Input 10 3 2" xfId="8357" xr:uid="{00000000-0005-0000-0000-0000E80C0000}"/>
    <cellStyle name="Input 10 3 2 2" xfId="14080" xr:uid="{50A9F0EF-A835-41A9-AE68-5A72F9BA6F52}"/>
    <cellStyle name="Input 10 3 3" xfId="9007" xr:uid="{00000000-0005-0000-0000-0000E90C0000}"/>
    <cellStyle name="Input 10 3 3 2" xfId="14729" xr:uid="{FB7CD020-8C7E-4211-BF9E-FFDD36BD725E}"/>
    <cellStyle name="Input 10 3 4" xfId="9655" xr:uid="{00000000-0005-0000-0000-0000EA0C0000}"/>
    <cellStyle name="Input 10 3 4 2" xfId="15376" xr:uid="{6BFD9650-8F58-441E-98D5-ADD939467219}"/>
    <cellStyle name="Input 10 3 5" xfId="10144" xr:uid="{00000000-0005-0000-0000-0000EB0C0000}"/>
    <cellStyle name="Input 10 3 5 2" xfId="15864" xr:uid="{11B2CC16-39D4-478E-884D-7EF371BCE746}"/>
    <cellStyle name="Input 10 3 6" xfId="10588" xr:uid="{00000000-0005-0000-0000-0000EC0C0000}"/>
    <cellStyle name="Input 10 3 6 2" xfId="16305" xr:uid="{71ED1389-9681-4CC1-A2D2-000DF1729328}"/>
    <cellStyle name="Input 10 3 7" xfId="12499" xr:uid="{AE6A78DD-8AFE-403E-A737-0FD9EDC5849C}"/>
    <cellStyle name="Input 10 4" xfId="7765" xr:uid="{00000000-0005-0000-0000-0000ED0C0000}"/>
    <cellStyle name="Input 10 4 2" xfId="13498" xr:uid="{9DB20517-BA28-4E6E-BFC2-EDC4D608F194}"/>
    <cellStyle name="Input 10 5" xfId="7030" xr:uid="{00000000-0005-0000-0000-0000EE0C0000}"/>
    <cellStyle name="Input 10 5 2" xfId="12786" xr:uid="{66F4BE7B-3A59-497D-8963-1509B0BDBE3A}"/>
    <cellStyle name="Input 10 6" xfId="7400" xr:uid="{00000000-0005-0000-0000-0000EF0C0000}"/>
    <cellStyle name="Input 10 6 2" xfId="13141" xr:uid="{842252D8-58D2-49A5-B617-5FD0BD75E06D}"/>
    <cellStyle name="Input 10 7" xfId="7529" xr:uid="{00000000-0005-0000-0000-0000F00C0000}"/>
    <cellStyle name="Input 10 7 2" xfId="13268" xr:uid="{FAF51087-F4E2-462E-995C-F914D19E2DF6}"/>
    <cellStyle name="Input 10 8" xfId="11672" xr:uid="{4A18D5DD-89EE-4E3E-AAAD-CBCF36DE4CB2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16" xr:uid="{0FED8B6D-9C39-434A-921D-D42F479FA348}"/>
    <cellStyle name="Input 11 2 2 3" xfId="9239" xr:uid="{00000000-0005-0000-0000-0000F50C0000}"/>
    <cellStyle name="Input 11 2 2 3 2" xfId="14961" xr:uid="{E15A9645-5944-4E29-9F1D-8006685CEAF5}"/>
    <cellStyle name="Input 11 2 2 4" xfId="9891" xr:uid="{00000000-0005-0000-0000-0000F60C0000}"/>
    <cellStyle name="Input 11 2 2 4 2" xfId="15612" xr:uid="{AFA2DA76-0FF7-4AE8-B899-A672EB5C17B9}"/>
    <cellStyle name="Input 11 2 2 5" xfId="10379" xr:uid="{00000000-0005-0000-0000-0000F70C0000}"/>
    <cellStyle name="Input 11 2 2 5 2" xfId="16099" xr:uid="{78D866A8-BEB4-4A50-B00D-89A81B8E8315}"/>
    <cellStyle name="Input 11 2 2 6" xfId="10818" xr:uid="{00000000-0005-0000-0000-0000F80C0000}"/>
    <cellStyle name="Input 11 2 2 6 2" xfId="16512" xr:uid="{B107CDC0-6FD9-4E49-B605-7B730B61EF5E}"/>
    <cellStyle name="Input 11 2 2 7" xfId="12714" xr:uid="{2D4E6D3A-B511-494D-9228-8D67FC4F08BB}"/>
    <cellStyle name="Input 11 2 3" xfId="8142" xr:uid="{00000000-0005-0000-0000-0000F90C0000}"/>
    <cellStyle name="Input 11 2 3 2" xfId="13866" xr:uid="{2BA50DF0-977F-4D9A-A2C0-911DCB5FED41}"/>
    <cellStyle name="Input 11 2 4" xfId="8793" xr:uid="{00000000-0005-0000-0000-0000FA0C0000}"/>
    <cellStyle name="Input 11 2 4 2" xfId="14515" xr:uid="{C71D5FD3-C2F0-4816-90B5-A46642BFE1D9}"/>
    <cellStyle name="Input 11 2 5" xfId="9433" xr:uid="{00000000-0005-0000-0000-0000FB0C0000}"/>
    <cellStyle name="Input 11 2 5 2" xfId="15154" xr:uid="{5B193192-B37D-483D-BF88-16F2F9F28816}"/>
    <cellStyle name="Input 11 2 6" xfId="3084" xr:uid="{00000000-0005-0000-0000-0000FC0C0000}"/>
    <cellStyle name="Input 11 2 6 2" xfId="11291" xr:uid="{D92B18A0-1F82-45E8-A126-2FA6D4D42B6F}"/>
    <cellStyle name="Input 11 2 7" xfId="12278" xr:uid="{4AF8B58E-C07B-40F3-AF73-3865FF66ABFA}"/>
    <cellStyle name="Input 11 3" xfId="6680" xr:uid="{00000000-0005-0000-0000-0000FD0C0000}"/>
    <cellStyle name="Input 11 3 2" xfId="8358" xr:uid="{00000000-0005-0000-0000-0000FE0C0000}"/>
    <cellStyle name="Input 11 3 2 2" xfId="14081" xr:uid="{885FDEC0-AFA0-4FF3-A398-6F0973CA3A86}"/>
    <cellStyle name="Input 11 3 3" xfId="9008" xr:uid="{00000000-0005-0000-0000-0000FF0C0000}"/>
    <cellStyle name="Input 11 3 3 2" xfId="14730" xr:uid="{E30DC44A-B149-4358-9FE4-6B6AA47B0FB4}"/>
    <cellStyle name="Input 11 3 4" xfId="9656" xr:uid="{00000000-0005-0000-0000-0000000D0000}"/>
    <cellStyle name="Input 11 3 4 2" xfId="15377" xr:uid="{32397916-FD35-4BE4-8CF6-7AAD81546E4F}"/>
    <cellStyle name="Input 11 3 5" xfId="10145" xr:uid="{00000000-0005-0000-0000-0000010D0000}"/>
    <cellStyle name="Input 11 3 5 2" xfId="15865" xr:uid="{1FBCB43F-2E16-44FE-9208-E0970DE34DB0}"/>
    <cellStyle name="Input 11 3 6" xfId="10589" xr:uid="{00000000-0005-0000-0000-0000020D0000}"/>
    <cellStyle name="Input 11 3 6 2" xfId="16306" xr:uid="{C5623814-4708-4CCA-8ECF-8DE71CD0C87F}"/>
    <cellStyle name="Input 11 3 7" xfId="12500" xr:uid="{5EAD9AC0-9544-4617-834F-BF8A0603975D}"/>
    <cellStyle name="Input 11 4" xfId="7766" xr:uid="{00000000-0005-0000-0000-0000030D0000}"/>
    <cellStyle name="Input 11 4 2" xfId="13499" xr:uid="{A82E9E56-BE0E-47C5-8D30-F58A36500657}"/>
    <cellStyle name="Input 11 5" xfId="7092" xr:uid="{00000000-0005-0000-0000-0000040D0000}"/>
    <cellStyle name="Input 11 5 2" xfId="12845" xr:uid="{A02CD3B5-D718-4A8E-89D0-26DC7E00B3EA}"/>
    <cellStyle name="Input 11 6" xfId="7401" xr:uid="{00000000-0005-0000-0000-0000050D0000}"/>
    <cellStyle name="Input 11 6 2" xfId="13142" xr:uid="{1B1A7E7E-0886-4932-80E9-A488DA890E05}"/>
    <cellStyle name="Input 11 7" xfId="7530" xr:uid="{00000000-0005-0000-0000-0000060D0000}"/>
    <cellStyle name="Input 11 7 2" xfId="13269" xr:uid="{4ADB99FC-4069-4926-8811-622DF9899D7B}"/>
    <cellStyle name="Input 11 8" xfId="11673" xr:uid="{DEDD1BD0-6973-43F4-A557-70BCD9ACA0ED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17" xr:uid="{AFAB7F49-6510-4512-A727-FBDDCAAEF14F}"/>
    <cellStyle name="Input 12 2 2 3" xfId="9240" xr:uid="{00000000-0005-0000-0000-00000B0D0000}"/>
    <cellStyle name="Input 12 2 2 3 2" xfId="14962" xr:uid="{F68DDA43-6C37-4447-8CFD-6C4AE3EC8E33}"/>
    <cellStyle name="Input 12 2 2 4" xfId="9892" xr:uid="{00000000-0005-0000-0000-00000C0D0000}"/>
    <cellStyle name="Input 12 2 2 4 2" xfId="15613" xr:uid="{A9A2504B-8C1C-434D-AF3F-6F77ADC46297}"/>
    <cellStyle name="Input 12 2 2 5" xfId="10380" xr:uid="{00000000-0005-0000-0000-00000D0D0000}"/>
    <cellStyle name="Input 12 2 2 5 2" xfId="16100" xr:uid="{69B306FA-F7EB-4254-9849-9BB388C822E7}"/>
    <cellStyle name="Input 12 2 2 6" xfId="10819" xr:uid="{00000000-0005-0000-0000-00000E0D0000}"/>
    <cellStyle name="Input 12 2 2 6 2" xfId="16513" xr:uid="{464D4F91-8EE3-48F0-95F0-88284E45A50B}"/>
    <cellStyle name="Input 12 2 2 7" xfId="12715" xr:uid="{84E1F7D6-6AE9-4BD5-ACD6-D795410A8FB8}"/>
    <cellStyle name="Input 12 2 3" xfId="8143" xr:uid="{00000000-0005-0000-0000-00000F0D0000}"/>
    <cellStyle name="Input 12 2 3 2" xfId="13867" xr:uid="{219BEDE0-3F96-4297-8882-595EF726E3A2}"/>
    <cellStyle name="Input 12 2 4" xfId="8794" xr:uid="{00000000-0005-0000-0000-0000100D0000}"/>
    <cellStyle name="Input 12 2 4 2" xfId="14516" xr:uid="{4DD6D101-8D70-4829-8E45-C9A1C980CE12}"/>
    <cellStyle name="Input 12 2 5" xfId="9434" xr:uid="{00000000-0005-0000-0000-0000110D0000}"/>
    <cellStyle name="Input 12 2 5 2" xfId="15155" xr:uid="{4C30763E-4E2D-45EC-B3E6-1ECBAFDC4F2C}"/>
    <cellStyle name="Input 12 2 6" xfId="3083" xr:uid="{00000000-0005-0000-0000-0000120D0000}"/>
    <cellStyle name="Input 12 2 6 2" xfId="11290" xr:uid="{CE48017C-01BD-4F65-8B38-78146F26E739}"/>
    <cellStyle name="Input 12 2 7" xfId="12279" xr:uid="{1509549E-6E90-4CEA-920F-2F9B3AEA58DA}"/>
    <cellStyle name="Input 12 3" xfId="6681" xr:uid="{00000000-0005-0000-0000-0000130D0000}"/>
    <cellStyle name="Input 12 3 2" xfId="8359" xr:uid="{00000000-0005-0000-0000-0000140D0000}"/>
    <cellStyle name="Input 12 3 2 2" xfId="14082" xr:uid="{18498C42-05CD-4F4B-A2BA-8DCDF872A637}"/>
    <cellStyle name="Input 12 3 3" xfId="9009" xr:uid="{00000000-0005-0000-0000-0000150D0000}"/>
    <cellStyle name="Input 12 3 3 2" xfId="14731" xr:uid="{68FD757D-81B9-4706-AE22-9E2853D089EE}"/>
    <cellStyle name="Input 12 3 4" xfId="9657" xr:uid="{00000000-0005-0000-0000-0000160D0000}"/>
    <cellStyle name="Input 12 3 4 2" xfId="15378" xr:uid="{45B20D5B-AD2B-4465-859A-3E229832555F}"/>
    <cellStyle name="Input 12 3 5" xfId="10146" xr:uid="{00000000-0005-0000-0000-0000170D0000}"/>
    <cellStyle name="Input 12 3 5 2" xfId="15866" xr:uid="{8DF4B4E0-8AC4-4238-BD77-8D492808809D}"/>
    <cellStyle name="Input 12 3 6" xfId="10590" xr:uid="{00000000-0005-0000-0000-0000180D0000}"/>
    <cellStyle name="Input 12 3 6 2" xfId="16307" xr:uid="{AECE497A-430C-4C4A-9556-A548A01E2F9B}"/>
    <cellStyle name="Input 12 3 7" xfId="12501" xr:uid="{C5CCD91C-2C71-4CB7-B22B-16BF52B5A819}"/>
    <cellStyle name="Input 12 4" xfId="7767" xr:uid="{00000000-0005-0000-0000-0000190D0000}"/>
    <cellStyle name="Input 12 4 2" xfId="13500" xr:uid="{6424669D-7C3D-4828-A3B6-8105CA34D555}"/>
    <cellStyle name="Input 12 5" xfId="7091" xr:uid="{00000000-0005-0000-0000-00001A0D0000}"/>
    <cellStyle name="Input 12 5 2" xfId="12844" xr:uid="{E06988C6-413C-4E65-AE3C-6B8EBDA80524}"/>
    <cellStyle name="Input 12 6" xfId="7402" xr:uid="{00000000-0005-0000-0000-00001B0D0000}"/>
    <cellStyle name="Input 12 6 2" xfId="13143" xr:uid="{6BCE11EC-09CB-48DD-B9DE-EF2EFABB6E1D}"/>
    <cellStyle name="Input 12 7" xfId="7531" xr:uid="{00000000-0005-0000-0000-00001C0D0000}"/>
    <cellStyle name="Input 12 7 2" xfId="13270" xr:uid="{EEB734FD-DCFB-40DD-8B15-0EC06C83554B}"/>
    <cellStyle name="Input 12 8" xfId="11674" xr:uid="{DBBDBBE2-978E-4C05-8A7E-C3C19732AC27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18" xr:uid="{6B2FF1F8-A32C-4F15-835E-C786B5C2D49E}"/>
    <cellStyle name="Input 13 2 2 3" xfId="9241" xr:uid="{00000000-0005-0000-0000-0000210D0000}"/>
    <cellStyle name="Input 13 2 2 3 2" xfId="14963" xr:uid="{8DCE275D-74AD-451E-93E1-05A758AD1780}"/>
    <cellStyle name="Input 13 2 2 4" xfId="9893" xr:uid="{00000000-0005-0000-0000-0000220D0000}"/>
    <cellStyle name="Input 13 2 2 4 2" xfId="15614" xr:uid="{D872075E-95DE-4B6D-95A2-79084350C1E4}"/>
    <cellStyle name="Input 13 2 2 5" xfId="10381" xr:uid="{00000000-0005-0000-0000-0000230D0000}"/>
    <cellStyle name="Input 13 2 2 5 2" xfId="16101" xr:uid="{A5144A76-3B87-4EF8-952C-C41908F74E98}"/>
    <cellStyle name="Input 13 2 2 6" xfId="10820" xr:uid="{00000000-0005-0000-0000-0000240D0000}"/>
    <cellStyle name="Input 13 2 2 6 2" xfId="16514" xr:uid="{A00B8CC7-0E95-4D9B-9A2B-92BDD60396E9}"/>
    <cellStyle name="Input 13 2 2 7" xfId="12716" xr:uid="{D9A49DEF-55FB-4EC5-A294-A117B5756526}"/>
    <cellStyle name="Input 13 2 3" xfId="8144" xr:uid="{00000000-0005-0000-0000-0000250D0000}"/>
    <cellStyle name="Input 13 2 3 2" xfId="13868" xr:uid="{C4833D31-B6DE-43E3-9304-DD1C941B6278}"/>
    <cellStyle name="Input 13 2 4" xfId="8795" xr:uid="{00000000-0005-0000-0000-0000260D0000}"/>
    <cellStyle name="Input 13 2 4 2" xfId="14517" xr:uid="{598C6ACB-E062-401F-A222-C018FE5923C4}"/>
    <cellStyle name="Input 13 2 5" xfId="9435" xr:uid="{00000000-0005-0000-0000-0000270D0000}"/>
    <cellStyle name="Input 13 2 5 2" xfId="15156" xr:uid="{03BE5E50-4456-4423-8F8D-9EF66AA0B234}"/>
    <cellStyle name="Input 13 2 6" xfId="3082" xr:uid="{00000000-0005-0000-0000-0000280D0000}"/>
    <cellStyle name="Input 13 2 6 2" xfId="11289" xr:uid="{C381E203-473D-4E1B-A6D7-D83F3341DC88}"/>
    <cellStyle name="Input 13 2 7" xfId="12280" xr:uid="{F6922FA5-2D62-40D6-ABB5-AE937D127BFE}"/>
    <cellStyle name="Input 13 3" xfId="6682" xr:uid="{00000000-0005-0000-0000-0000290D0000}"/>
    <cellStyle name="Input 13 3 2" xfId="8360" xr:uid="{00000000-0005-0000-0000-00002A0D0000}"/>
    <cellStyle name="Input 13 3 2 2" xfId="14083" xr:uid="{2289A2E2-E956-4ABA-BDF0-4B29C663A9BE}"/>
    <cellStyle name="Input 13 3 3" xfId="9010" xr:uid="{00000000-0005-0000-0000-00002B0D0000}"/>
    <cellStyle name="Input 13 3 3 2" xfId="14732" xr:uid="{727990D2-4494-4A74-8A1C-96AD6E38677C}"/>
    <cellStyle name="Input 13 3 4" xfId="9658" xr:uid="{00000000-0005-0000-0000-00002C0D0000}"/>
    <cellStyle name="Input 13 3 4 2" xfId="15379" xr:uid="{3B90BFE6-6052-402F-B8DD-59A495D8F022}"/>
    <cellStyle name="Input 13 3 5" xfId="10147" xr:uid="{00000000-0005-0000-0000-00002D0D0000}"/>
    <cellStyle name="Input 13 3 5 2" xfId="15867" xr:uid="{F9B4B92F-EF1C-469B-9DCC-944426EE157E}"/>
    <cellStyle name="Input 13 3 6" xfId="10591" xr:uid="{00000000-0005-0000-0000-00002E0D0000}"/>
    <cellStyle name="Input 13 3 6 2" xfId="16308" xr:uid="{70D617A5-6D9A-480D-AF7B-B6564A1CE373}"/>
    <cellStyle name="Input 13 3 7" xfId="12502" xr:uid="{C7EC2AC3-16D4-406A-8713-F0BD68C69C8A}"/>
    <cellStyle name="Input 13 4" xfId="7768" xr:uid="{00000000-0005-0000-0000-00002F0D0000}"/>
    <cellStyle name="Input 13 4 2" xfId="13501" xr:uid="{903E5219-84B2-4F2A-8C0F-37A0C561928E}"/>
    <cellStyle name="Input 13 5" xfId="7090" xr:uid="{00000000-0005-0000-0000-0000300D0000}"/>
    <cellStyle name="Input 13 5 2" xfId="12843" xr:uid="{1C8C7608-F093-49DD-A827-5EC5002BA54F}"/>
    <cellStyle name="Input 13 6" xfId="7403" xr:uid="{00000000-0005-0000-0000-0000310D0000}"/>
    <cellStyle name="Input 13 6 2" xfId="13144" xr:uid="{F4891D8D-D899-42F7-9EE7-BC7207450CB4}"/>
    <cellStyle name="Input 13 7" xfId="7532" xr:uid="{00000000-0005-0000-0000-0000320D0000}"/>
    <cellStyle name="Input 13 7 2" xfId="13271" xr:uid="{F72171E5-C1A7-4CE2-A72F-6A75AB429026}"/>
    <cellStyle name="Input 13 8" xfId="11675" xr:uid="{F0CD9A7C-78DB-44D7-8518-7B6296CE2437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19" xr:uid="{001D656C-F9F9-451C-AB68-23DF51AF03F7}"/>
    <cellStyle name="Input 14 2 2 3" xfId="9242" xr:uid="{00000000-0005-0000-0000-0000370D0000}"/>
    <cellStyle name="Input 14 2 2 3 2" xfId="14964" xr:uid="{6753A6BB-220A-4ECA-A780-328A8F4EA61F}"/>
    <cellStyle name="Input 14 2 2 4" xfId="9894" xr:uid="{00000000-0005-0000-0000-0000380D0000}"/>
    <cellStyle name="Input 14 2 2 4 2" xfId="15615" xr:uid="{1ECE644F-6786-448F-950A-9CFEC3E2A6DE}"/>
    <cellStyle name="Input 14 2 2 5" xfId="10382" xr:uid="{00000000-0005-0000-0000-0000390D0000}"/>
    <cellStyle name="Input 14 2 2 5 2" xfId="16102" xr:uid="{E2B4157B-E54A-4F0B-985A-9A86F26F3F9B}"/>
    <cellStyle name="Input 14 2 2 6" xfId="10821" xr:uid="{00000000-0005-0000-0000-00003A0D0000}"/>
    <cellStyle name="Input 14 2 2 6 2" xfId="16515" xr:uid="{0B0166F9-8913-4930-96B4-3B71306F943F}"/>
    <cellStyle name="Input 14 2 2 7" xfId="12717" xr:uid="{8E8B1327-D1F7-4CF7-8234-F3C2DED56CF1}"/>
    <cellStyle name="Input 14 2 3" xfId="8145" xr:uid="{00000000-0005-0000-0000-00003B0D0000}"/>
    <cellStyle name="Input 14 2 3 2" xfId="13869" xr:uid="{6DAC14DC-A330-4E57-9265-7DA16CF4DF28}"/>
    <cellStyle name="Input 14 2 4" xfId="8796" xr:uid="{00000000-0005-0000-0000-00003C0D0000}"/>
    <cellStyle name="Input 14 2 4 2" xfId="14518" xr:uid="{A354BDA4-4B11-489F-BCF5-8CD62DA0D1F6}"/>
    <cellStyle name="Input 14 2 5" xfId="9436" xr:uid="{00000000-0005-0000-0000-00003D0D0000}"/>
    <cellStyle name="Input 14 2 5 2" xfId="15157" xr:uid="{0C68E77E-1064-43A2-9EC3-01B11BD31E61}"/>
    <cellStyle name="Input 14 2 6" xfId="3081" xr:uid="{00000000-0005-0000-0000-00003E0D0000}"/>
    <cellStyle name="Input 14 2 6 2" xfId="11288" xr:uid="{2F16ABA8-6A12-416E-8B5C-97B76C7DCC50}"/>
    <cellStyle name="Input 14 2 7" xfId="12281" xr:uid="{FC6CBC3D-755E-4D4E-A5F8-A1C2BE6F12FC}"/>
    <cellStyle name="Input 14 3" xfId="6683" xr:uid="{00000000-0005-0000-0000-00003F0D0000}"/>
    <cellStyle name="Input 14 3 2" xfId="8361" xr:uid="{00000000-0005-0000-0000-0000400D0000}"/>
    <cellStyle name="Input 14 3 2 2" xfId="14084" xr:uid="{28E3FED0-4858-444E-B39E-7B9992DB5686}"/>
    <cellStyle name="Input 14 3 3" xfId="9011" xr:uid="{00000000-0005-0000-0000-0000410D0000}"/>
    <cellStyle name="Input 14 3 3 2" xfId="14733" xr:uid="{43E18FE2-2A5A-4143-9100-6D07201B7555}"/>
    <cellStyle name="Input 14 3 4" xfId="9659" xr:uid="{00000000-0005-0000-0000-0000420D0000}"/>
    <cellStyle name="Input 14 3 4 2" xfId="15380" xr:uid="{AC029F93-C78D-436B-BE4D-549C1E915A6A}"/>
    <cellStyle name="Input 14 3 5" xfId="10148" xr:uid="{00000000-0005-0000-0000-0000430D0000}"/>
    <cellStyle name="Input 14 3 5 2" xfId="15868" xr:uid="{A95AC6B5-E764-436F-849D-9AD827E1E4D5}"/>
    <cellStyle name="Input 14 3 6" xfId="10592" xr:uid="{00000000-0005-0000-0000-0000440D0000}"/>
    <cellStyle name="Input 14 3 6 2" xfId="16309" xr:uid="{07CD3176-DAC2-4237-A53B-3E071704124E}"/>
    <cellStyle name="Input 14 3 7" xfId="12503" xr:uid="{CDA06E9B-0A90-42F3-8321-1E65612793A0}"/>
    <cellStyle name="Input 14 4" xfId="7769" xr:uid="{00000000-0005-0000-0000-0000450D0000}"/>
    <cellStyle name="Input 14 4 2" xfId="13502" xr:uid="{E0AD4BB3-3750-4FB7-B43D-67A1CB3AC704}"/>
    <cellStyle name="Input 14 5" xfId="7089" xr:uid="{00000000-0005-0000-0000-0000460D0000}"/>
    <cellStyle name="Input 14 5 2" xfId="12842" xr:uid="{8AE8866B-6E4E-4CC8-A72B-292D8EF28CE0}"/>
    <cellStyle name="Input 14 6" xfId="7404" xr:uid="{00000000-0005-0000-0000-0000470D0000}"/>
    <cellStyle name="Input 14 6 2" xfId="13145" xr:uid="{DA6345DC-709E-4402-80E0-17CC873B7270}"/>
    <cellStyle name="Input 14 7" xfId="7533" xr:uid="{00000000-0005-0000-0000-0000480D0000}"/>
    <cellStyle name="Input 14 7 2" xfId="13272" xr:uid="{0A208463-5252-4205-ABC1-E6C9D7119A0D}"/>
    <cellStyle name="Input 14 8" xfId="11676" xr:uid="{91BA2873-FD2A-4719-8E9B-046244E972A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0" xr:uid="{27FB9281-8C6F-490D-A6A3-D434EE9C0703}"/>
    <cellStyle name="Input 15 2 2 3" xfId="9243" xr:uid="{00000000-0005-0000-0000-00004D0D0000}"/>
    <cellStyle name="Input 15 2 2 3 2" xfId="14965" xr:uid="{76955E82-7386-44D2-9167-6E149EEA1B89}"/>
    <cellStyle name="Input 15 2 2 4" xfId="9895" xr:uid="{00000000-0005-0000-0000-00004E0D0000}"/>
    <cellStyle name="Input 15 2 2 4 2" xfId="15616" xr:uid="{D25EEC48-8644-4E28-92DA-9544DE532449}"/>
    <cellStyle name="Input 15 2 2 5" xfId="10383" xr:uid="{00000000-0005-0000-0000-00004F0D0000}"/>
    <cellStyle name="Input 15 2 2 5 2" xfId="16103" xr:uid="{E2E85682-FE13-414C-BE58-8F8ABC3AE6D7}"/>
    <cellStyle name="Input 15 2 2 6" xfId="10822" xr:uid="{00000000-0005-0000-0000-0000500D0000}"/>
    <cellStyle name="Input 15 2 2 6 2" xfId="16516" xr:uid="{CC965141-F722-49CF-94F4-655BB9F8919C}"/>
    <cellStyle name="Input 15 2 2 7" xfId="12718" xr:uid="{85046B9A-27AE-418A-9110-D2F32189D806}"/>
    <cellStyle name="Input 15 2 3" xfId="8146" xr:uid="{00000000-0005-0000-0000-0000510D0000}"/>
    <cellStyle name="Input 15 2 3 2" xfId="13870" xr:uid="{0AA40492-A182-4A1C-A6A4-0A28A7855B8E}"/>
    <cellStyle name="Input 15 2 4" xfId="8797" xr:uid="{00000000-0005-0000-0000-0000520D0000}"/>
    <cellStyle name="Input 15 2 4 2" xfId="14519" xr:uid="{F22DE20C-5AE3-4FB6-8657-67BE11B42516}"/>
    <cellStyle name="Input 15 2 5" xfId="9437" xr:uid="{00000000-0005-0000-0000-0000530D0000}"/>
    <cellStyle name="Input 15 2 5 2" xfId="15158" xr:uid="{BB16CEC6-F33D-4B09-BB26-AB2AB115BFD4}"/>
    <cellStyle name="Input 15 2 6" xfId="3080" xr:uid="{00000000-0005-0000-0000-0000540D0000}"/>
    <cellStyle name="Input 15 2 6 2" xfId="11287" xr:uid="{4AAF630D-DD22-404D-8E43-86986AF307C1}"/>
    <cellStyle name="Input 15 2 7" xfId="12282" xr:uid="{DFCD73F7-DD11-441D-81EF-5AA7ECB94DFF}"/>
    <cellStyle name="Input 15 3" xfId="6684" xr:uid="{00000000-0005-0000-0000-0000550D0000}"/>
    <cellStyle name="Input 15 3 2" xfId="8362" xr:uid="{00000000-0005-0000-0000-0000560D0000}"/>
    <cellStyle name="Input 15 3 2 2" xfId="14085" xr:uid="{3AF49E0A-7107-46C1-8CAA-7C8518B572DC}"/>
    <cellStyle name="Input 15 3 3" xfId="9012" xr:uid="{00000000-0005-0000-0000-0000570D0000}"/>
    <cellStyle name="Input 15 3 3 2" xfId="14734" xr:uid="{61B22CCD-D50E-456C-8239-D3A6B47B1C3A}"/>
    <cellStyle name="Input 15 3 4" xfId="9660" xr:uid="{00000000-0005-0000-0000-0000580D0000}"/>
    <cellStyle name="Input 15 3 4 2" xfId="15381" xr:uid="{B38E525B-94EF-4811-BBAD-4933035E2A27}"/>
    <cellStyle name="Input 15 3 5" xfId="10149" xr:uid="{00000000-0005-0000-0000-0000590D0000}"/>
    <cellStyle name="Input 15 3 5 2" xfId="15869" xr:uid="{6D1F07B3-196C-4C1E-AC2F-34229ED04D2D}"/>
    <cellStyle name="Input 15 3 6" xfId="10593" xr:uid="{00000000-0005-0000-0000-00005A0D0000}"/>
    <cellStyle name="Input 15 3 6 2" xfId="16310" xr:uid="{B122FBE5-282A-431D-9656-5602792B0BCB}"/>
    <cellStyle name="Input 15 3 7" xfId="12504" xr:uid="{19188977-3E8C-4405-987D-B32E4CF03BC5}"/>
    <cellStyle name="Input 15 4" xfId="7770" xr:uid="{00000000-0005-0000-0000-00005B0D0000}"/>
    <cellStyle name="Input 15 4 2" xfId="13503" xr:uid="{1BE5DE7B-ECD2-4891-B68F-A6EFDCECFF15}"/>
    <cellStyle name="Input 15 5" xfId="7088" xr:uid="{00000000-0005-0000-0000-00005C0D0000}"/>
    <cellStyle name="Input 15 5 2" xfId="12841" xr:uid="{631FEFA3-F786-4602-B6E3-B8CED84EA9CF}"/>
    <cellStyle name="Input 15 6" xfId="7405" xr:uid="{00000000-0005-0000-0000-00005D0D0000}"/>
    <cellStyle name="Input 15 6 2" xfId="13146" xr:uid="{E34083C1-BC84-4A7C-AC04-8C0181191974}"/>
    <cellStyle name="Input 15 7" xfId="7534" xr:uid="{00000000-0005-0000-0000-00005E0D0000}"/>
    <cellStyle name="Input 15 7 2" xfId="13273" xr:uid="{7A2D29F6-88F6-4A25-BC48-E282F85F6A49}"/>
    <cellStyle name="Input 15 8" xfId="11677" xr:uid="{9A179070-62F3-406D-AB19-10834E12B394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1" xr:uid="{02FCE5C4-8483-4D0A-AE47-7176B2BD7A56}"/>
    <cellStyle name="Input 16 2 2 3" xfId="9244" xr:uid="{00000000-0005-0000-0000-0000630D0000}"/>
    <cellStyle name="Input 16 2 2 3 2" xfId="14966" xr:uid="{9084AAD8-9B17-4318-ABA6-603A192E1F47}"/>
    <cellStyle name="Input 16 2 2 4" xfId="9896" xr:uid="{00000000-0005-0000-0000-0000640D0000}"/>
    <cellStyle name="Input 16 2 2 4 2" xfId="15617" xr:uid="{4DF1A254-7AF7-4FB6-BA77-EE9B48555B13}"/>
    <cellStyle name="Input 16 2 2 5" xfId="10384" xr:uid="{00000000-0005-0000-0000-0000650D0000}"/>
    <cellStyle name="Input 16 2 2 5 2" xfId="16104" xr:uid="{D2F72046-BFFF-454D-BB6A-CD4C4EE9E325}"/>
    <cellStyle name="Input 16 2 2 6" xfId="10823" xr:uid="{00000000-0005-0000-0000-0000660D0000}"/>
    <cellStyle name="Input 16 2 2 6 2" xfId="16517" xr:uid="{C0D17D08-C73C-4080-850C-FA4F2B692B85}"/>
    <cellStyle name="Input 16 2 2 7" xfId="12719" xr:uid="{EB523D68-C321-42A4-8BCB-22D1B7FE8968}"/>
    <cellStyle name="Input 16 2 3" xfId="8147" xr:uid="{00000000-0005-0000-0000-0000670D0000}"/>
    <cellStyle name="Input 16 2 3 2" xfId="13871" xr:uid="{7910E611-CE5B-49E2-A530-3B56F146D633}"/>
    <cellStyle name="Input 16 2 4" xfId="8798" xr:uid="{00000000-0005-0000-0000-0000680D0000}"/>
    <cellStyle name="Input 16 2 4 2" xfId="14520" xr:uid="{072F6A87-C778-4835-AD55-601A8CB0BB20}"/>
    <cellStyle name="Input 16 2 5" xfId="9438" xr:uid="{00000000-0005-0000-0000-0000690D0000}"/>
    <cellStyle name="Input 16 2 5 2" xfId="15159" xr:uid="{1F966BE0-153D-4A46-99B6-FA308BE54F55}"/>
    <cellStyle name="Input 16 2 6" xfId="3079" xr:uid="{00000000-0005-0000-0000-00006A0D0000}"/>
    <cellStyle name="Input 16 2 6 2" xfId="11286" xr:uid="{4628D1E6-6781-4281-97DF-F125CE72E5B4}"/>
    <cellStyle name="Input 16 2 7" xfId="12283" xr:uid="{955266D4-6B35-44ED-858C-D273C2DEEAFF}"/>
    <cellStyle name="Input 16 3" xfId="6685" xr:uid="{00000000-0005-0000-0000-00006B0D0000}"/>
    <cellStyle name="Input 16 3 2" xfId="8363" xr:uid="{00000000-0005-0000-0000-00006C0D0000}"/>
    <cellStyle name="Input 16 3 2 2" xfId="14086" xr:uid="{24D81D50-AEEF-4129-A02F-CA8A34FF5AF6}"/>
    <cellStyle name="Input 16 3 3" xfId="9013" xr:uid="{00000000-0005-0000-0000-00006D0D0000}"/>
    <cellStyle name="Input 16 3 3 2" xfId="14735" xr:uid="{B560FD92-27B2-4D8B-AC79-A6E35BDC3139}"/>
    <cellStyle name="Input 16 3 4" xfId="9661" xr:uid="{00000000-0005-0000-0000-00006E0D0000}"/>
    <cellStyle name="Input 16 3 4 2" xfId="15382" xr:uid="{0A86F7F1-EA14-445F-9159-807BCEE408D4}"/>
    <cellStyle name="Input 16 3 5" xfId="10150" xr:uid="{00000000-0005-0000-0000-00006F0D0000}"/>
    <cellStyle name="Input 16 3 5 2" xfId="15870" xr:uid="{9181039B-A347-4EA2-9EF6-388F84663B3E}"/>
    <cellStyle name="Input 16 3 6" xfId="10594" xr:uid="{00000000-0005-0000-0000-0000700D0000}"/>
    <cellStyle name="Input 16 3 6 2" xfId="16311" xr:uid="{F29CFB90-7786-4821-9428-BA37F512ABFB}"/>
    <cellStyle name="Input 16 3 7" xfId="12505" xr:uid="{0FBDEBC6-2FFB-4538-B40A-7C2729DCD026}"/>
    <cellStyle name="Input 16 4" xfId="7771" xr:uid="{00000000-0005-0000-0000-0000710D0000}"/>
    <cellStyle name="Input 16 4 2" xfId="13504" xr:uid="{61A3270A-BAF4-4759-84BE-92B0BCE8AA6D}"/>
    <cellStyle name="Input 16 5" xfId="7087" xr:uid="{00000000-0005-0000-0000-0000720D0000}"/>
    <cellStyle name="Input 16 5 2" xfId="12840" xr:uid="{11598823-1241-44D3-BDDC-44297AF142E5}"/>
    <cellStyle name="Input 16 6" xfId="7406" xr:uid="{00000000-0005-0000-0000-0000730D0000}"/>
    <cellStyle name="Input 16 6 2" xfId="13147" xr:uid="{BEF70161-89B5-4333-9A7B-36C40B9AEA7E}"/>
    <cellStyle name="Input 16 7" xfId="7535" xr:uid="{00000000-0005-0000-0000-0000740D0000}"/>
    <cellStyle name="Input 16 7 2" xfId="13274" xr:uid="{88826933-63F5-41DB-A930-F8368D445921}"/>
    <cellStyle name="Input 16 8" xfId="11678" xr:uid="{A581BCC1-193D-486C-B478-A9B046612ABB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2" xr:uid="{0652408C-FAD4-4956-8867-D75FE55EECD1}"/>
    <cellStyle name="Input 17 2 2 3" xfId="9245" xr:uid="{00000000-0005-0000-0000-0000790D0000}"/>
    <cellStyle name="Input 17 2 2 3 2" xfId="14967" xr:uid="{910BADC2-4090-4279-A9B8-4CC83D372EDA}"/>
    <cellStyle name="Input 17 2 2 4" xfId="9897" xr:uid="{00000000-0005-0000-0000-00007A0D0000}"/>
    <cellStyle name="Input 17 2 2 4 2" xfId="15618" xr:uid="{8DCFE8A9-C353-436C-8EC6-45E5939C20C7}"/>
    <cellStyle name="Input 17 2 2 5" xfId="10385" xr:uid="{00000000-0005-0000-0000-00007B0D0000}"/>
    <cellStyle name="Input 17 2 2 5 2" xfId="16105" xr:uid="{36EC3680-AC64-44E1-9690-2917276A69F5}"/>
    <cellStyle name="Input 17 2 2 6" xfId="10824" xr:uid="{00000000-0005-0000-0000-00007C0D0000}"/>
    <cellStyle name="Input 17 2 2 6 2" xfId="16518" xr:uid="{68202094-FC0E-42BD-B112-FAB56D75755D}"/>
    <cellStyle name="Input 17 2 2 7" xfId="12720" xr:uid="{1ECE46B6-9B18-47F6-9179-F6933626FD4A}"/>
    <cellStyle name="Input 17 2 3" xfId="8148" xr:uid="{00000000-0005-0000-0000-00007D0D0000}"/>
    <cellStyle name="Input 17 2 3 2" xfId="13872" xr:uid="{05B46B46-5396-4FF3-882E-C48135555AF3}"/>
    <cellStyle name="Input 17 2 4" xfId="8799" xr:uid="{00000000-0005-0000-0000-00007E0D0000}"/>
    <cellStyle name="Input 17 2 4 2" xfId="14521" xr:uid="{11B0D7EF-5197-4321-B0FA-78871BBEF3F3}"/>
    <cellStyle name="Input 17 2 5" xfId="9439" xr:uid="{00000000-0005-0000-0000-00007F0D0000}"/>
    <cellStyle name="Input 17 2 5 2" xfId="15160" xr:uid="{8AC57A4F-0D40-4154-8437-3EEDDE14570A}"/>
    <cellStyle name="Input 17 2 6" xfId="3078" xr:uid="{00000000-0005-0000-0000-0000800D0000}"/>
    <cellStyle name="Input 17 2 6 2" xfId="11285" xr:uid="{9DE41911-49DC-4A45-95D6-03BBEBAAC67D}"/>
    <cellStyle name="Input 17 2 7" xfId="12284" xr:uid="{78B596EA-AA4C-4940-9A3E-C898A732AFAB}"/>
    <cellStyle name="Input 17 3" xfId="6686" xr:uid="{00000000-0005-0000-0000-0000810D0000}"/>
    <cellStyle name="Input 17 3 2" xfId="8364" xr:uid="{00000000-0005-0000-0000-0000820D0000}"/>
    <cellStyle name="Input 17 3 2 2" xfId="14087" xr:uid="{B513B522-7E81-4DA0-AF58-0498390C9BD0}"/>
    <cellStyle name="Input 17 3 3" xfId="9014" xr:uid="{00000000-0005-0000-0000-0000830D0000}"/>
    <cellStyle name="Input 17 3 3 2" xfId="14736" xr:uid="{73614D94-BFB4-416D-9FCD-D0F636BC0737}"/>
    <cellStyle name="Input 17 3 4" xfId="9662" xr:uid="{00000000-0005-0000-0000-0000840D0000}"/>
    <cellStyle name="Input 17 3 4 2" xfId="15383" xr:uid="{D243FA9C-4B8C-42EB-8055-03A7FD96E385}"/>
    <cellStyle name="Input 17 3 5" xfId="10151" xr:uid="{00000000-0005-0000-0000-0000850D0000}"/>
    <cellStyle name="Input 17 3 5 2" xfId="15871" xr:uid="{7AB7EA3B-49DC-4151-9D1D-9E8B58C5E830}"/>
    <cellStyle name="Input 17 3 6" xfId="10595" xr:uid="{00000000-0005-0000-0000-0000860D0000}"/>
    <cellStyle name="Input 17 3 6 2" xfId="16312" xr:uid="{5D675220-D7E2-4211-B451-6C2DB9187F48}"/>
    <cellStyle name="Input 17 3 7" xfId="12506" xr:uid="{48AF37BC-1BEE-4E1C-90C4-FDDF6CA90246}"/>
    <cellStyle name="Input 17 4" xfId="7772" xr:uid="{00000000-0005-0000-0000-0000870D0000}"/>
    <cellStyle name="Input 17 4 2" xfId="13505" xr:uid="{F3189BB4-E637-4CEE-A9AD-016E12CE2EDA}"/>
    <cellStyle name="Input 17 5" xfId="7086" xr:uid="{00000000-0005-0000-0000-0000880D0000}"/>
    <cellStyle name="Input 17 5 2" xfId="12839" xr:uid="{80F595CA-32E5-471E-9B00-10977682AE5B}"/>
    <cellStyle name="Input 17 6" xfId="9001" xr:uid="{00000000-0005-0000-0000-0000890D0000}"/>
    <cellStyle name="Input 17 6 2" xfId="14723" xr:uid="{323A60C9-9EA0-49A8-A8EC-A0BE24955A17}"/>
    <cellStyle name="Input 17 7" xfId="7536" xr:uid="{00000000-0005-0000-0000-00008A0D0000}"/>
    <cellStyle name="Input 17 7 2" xfId="13275" xr:uid="{98182CB9-4239-4596-9464-E71090E5B5C2}"/>
    <cellStyle name="Input 17 8" xfId="11679" xr:uid="{8FDD5982-CED4-4910-AAB5-3BB3C01DA358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3" xr:uid="{40FA065B-CD69-4B0C-87D7-4DDEFABD4A62}"/>
    <cellStyle name="Input 18 2 2 3" xfId="9246" xr:uid="{00000000-0005-0000-0000-00008F0D0000}"/>
    <cellStyle name="Input 18 2 2 3 2" xfId="14968" xr:uid="{2964F538-7D3B-499B-987B-24E863B29DF7}"/>
    <cellStyle name="Input 18 2 2 4" xfId="9898" xr:uid="{00000000-0005-0000-0000-0000900D0000}"/>
    <cellStyle name="Input 18 2 2 4 2" xfId="15619" xr:uid="{BA23D87A-7350-4103-B1D1-3F4F4B8EBE7F}"/>
    <cellStyle name="Input 18 2 2 5" xfId="10386" xr:uid="{00000000-0005-0000-0000-0000910D0000}"/>
    <cellStyle name="Input 18 2 2 5 2" xfId="16106" xr:uid="{9A51ED55-7205-462E-AEF6-FE86AA7DDFA2}"/>
    <cellStyle name="Input 18 2 2 6" xfId="10825" xr:uid="{00000000-0005-0000-0000-0000920D0000}"/>
    <cellStyle name="Input 18 2 2 6 2" xfId="16519" xr:uid="{2A8BA944-F943-45E8-BE6F-1F2179D6215B}"/>
    <cellStyle name="Input 18 2 2 7" xfId="12721" xr:uid="{2F91F2BF-8161-4302-8AD6-68A914ED4394}"/>
    <cellStyle name="Input 18 2 3" xfId="8149" xr:uid="{00000000-0005-0000-0000-0000930D0000}"/>
    <cellStyle name="Input 18 2 3 2" xfId="13873" xr:uid="{97D07F9C-B869-4F8B-9411-E22F9B076504}"/>
    <cellStyle name="Input 18 2 4" xfId="8800" xr:uid="{00000000-0005-0000-0000-0000940D0000}"/>
    <cellStyle name="Input 18 2 4 2" xfId="14522" xr:uid="{FAC364AF-6CF4-4002-B46A-03A85ED6B928}"/>
    <cellStyle name="Input 18 2 5" xfId="9440" xr:uid="{00000000-0005-0000-0000-0000950D0000}"/>
    <cellStyle name="Input 18 2 5 2" xfId="15161" xr:uid="{394CABC7-4E79-4739-A3F5-CFE538F75D1C}"/>
    <cellStyle name="Input 18 2 6" xfId="3077" xr:uid="{00000000-0005-0000-0000-0000960D0000}"/>
    <cellStyle name="Input 18 2 6 2" xfId="11284" xr:uid="{C2E1E104-E550-423B-9ED4-3CBE98FA3042}"/>
    <cellStyle name="Input 18 2 7" xfId="12285" xr:uid="{B90325E0-A8D8-42B7-879A-21F9B965FBDB}"/>
    <cellStyle name="Input 18 3" xfId="6687" xr:uid="{00000000-0005-0000-0000-0000970D0000}"/>
    <cellStyle name="Input 18 3 2" xfId="8365" xr:uid="{00000000-0005-0000-0000-0000980D0000}"/>
    <cellStyle name="Input 18 3 2 2" xfId="14088" xr:uid="{224A0981-21C5-4FF2-BF3C-0E8E6CB670C0}"/>
    <cellStyle name="Input 18 3 3" xfId="9015" xr:uid="{00000000-0005-0000-0000-0000990D0000}"/>
    <cellStyle name="Input 18 3 3 2" xfId="14737" xr:uid="{B5ACF326-451C-442B-B0D2-0CBC231AD152}"/>
    <cellStyle name="Input 18 3 4" xfId="9663" xr:uid="{00000000-0005-0000-0000-00009A0D0000}"/>
    <cellStyle name="Input 18 3 4 2" xfId="15384" xr:uid="{510F24B1-35AB-4470-8AF7-C0D6C1C29046}"/>
    <cellStyle name="Input 18 3 5" xfId="10152" xr:uid="{00000000-0005-0000-0000-00009B0D0000}"/>
    <cellStyle name="Input 18 3 5 2" xfId="15872" xr:uid="{2D37139D-7DD3-4A6D-9A2C-150CFAEDF340}"/>
    <cellStyle name="Input 18 3 6" xfId="10596" xr:uid="{00000000-0005-0000-0000-00009C0D0000}"/>
    <cellStyle name="Input 18 3 6 2" xfId="16313" xr:uid="{B0C1E77F-497A-4A71-AF44-894924D7B592}"/>
    <cellStyle name="Input 18 3 7" xfId="12507" xr:uid="{8A710CD0-49E8-42A9-83B5-5D89668BD2B8}"/>
    <cellStyle name="Input 18 4" xfId="7773" xr:uid="{00000000-0005-0000-0000-00009D0D0000}"/>
    <cellStyle name="Input 18 4 2" xfId="13506" xr:uid="{AFBD10FC-B8F0-46EC-B4FE-8D9A9FD05475}"/>
    <cellStyle name="Input 18 5" xfId="7085" xr:uid="{00000000-0005-0000-0000-00009E0D0000}"/>
    <cellStyle name="Input 18 5 2" xfId="12838" xr:uid="{9D3E40AC-7BDA-4FB4-B9E1-323F8A76A213}"/>
    <cellStyle name="Input 18 6" xfId="7407" xr:uid="{00000000-0005-0000-0000-00009F0D0000}"/>
    <cellStyle name="Input 18 6 2" xfId="13148" xr:uid="{0F2023AB-0C8D-4CF9-B684-D3117B53C515}"/>
    <cellStyle name="Input 18 7" xfId="7537" xr:uid="{00000000-0005-0000-0000-0000A00D0000}"/>
    <cellStyle name="Input 18 7 2" xfId="13276" xr:uid="{7FBF1913-059D-4D2D-8DB4-72109251796A}"/>
    <cellStyle name="Input 18 8" xfId="11680" xr:uid="{C17C9CD2-A10C-4798-9650-D9AA0BD00A96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4" xr:uid="{34F6473C-8ED0-47AC-9272-A18F00729E60}"/>
    <cellStyle name="Input 19 2 2 3" xfId="9247" xr:uid="{00000000-0005-0000-0000-0000A50D0000}"/>
    <cellStyle name="Input 19 2 2 3 2" xfId="14969" xr:uid="{FB97F12A-59B4-485C-B6A2-45874CEABEED}"/>
    <cellStyle name="Input 19 2 2 4" xfId="9899" xr:uid="{00000000-0005-0000-0000-0000A60D0000}"/>
    <cellStyle name="Input 19 2 2 4 2" xfId="15620" xr:uid="{D6FA0D3D-5E3B-4AA7-AD21-464D66202A8D}"/>
    <cellStyle name="Input 19 2 2 5" xfId="10387" xr:uid="{00000000-0005-0000-0000-0000A70D0000}"/>
    <cellStyle name="Input 19 2 2 5 2" xfId="16107" xr:uid="{46D8661A-5259-4BD2-A933-0A5534E346F0}"/>
    <cellStyle name="Input 19 2 2 6" xfId="10826" xr:uid="{00000000-0005-0000-0000-0000A80D0000}"/>
    <cellStyle name="Input 19 2 2 6 2" xfId="16520" xr:uid="{3BB35346-8F7A-4BB9-8A55-398B5FFDB470}"/>
    <cellStyle name="Input 19 2 2 7" xfId="12722" xr:uid="{98DE4B49-EC10-46E8-A927-CF5317DA55F2}"/>
    <cellStyle name="Input 19 2 3" xfId="8150" xr:uid="{00000000-0005-0000-0000-0000A90D0000}"/>
    <cellStyle name="Input 19 2 3 2" xfId="13874" xr:uid="{A3F0B4A8-28EF-4F09-A00A-DC248BD7EF11}"/>
    <cellStyle name="Input 19 2 4" xfId="8801" xr:uid="{00000000-0005-0000-0000-0000AA0D0000}"/>
    <cellStyle name="Input 19 2 4 2" xfId="14523" xr:uid="{E0F0F5DA-00AD-48A6-B02D-AA07B3AA69E4}"/>
    <cellStyle name="Input 19 2 5" xfId="9441" xr:uid="{00000000-0005-0000-0000-0000AB0D0000}"/>
    <cellStyle name="Input 19 2 5 2" xfId="15162" xr:uid="{0CA7D522-1B1C-4980-B6AF-F3EB9C62EB41}"/>
    <cellStyle name="Input 19 2 6" xfId="3076" xr:uid="{00000000-0005-0000-0000-0000AC0D0000}"/>
    <cellStyle name="Input 19 2 6 2" xfId="11283" xr:uid="{D283D842-3539-4508-81ED-59EF6BFCEB44}"/>
    <cellStyle name="Input 19 2 7" xfId="12286" xr:uid="{9AA174BC-33AC-4692-BFBE-0DE0DD2C1815}"/>
    <cellStyle name="Input 19 3" xfId="6688" xr:uid="{00000000-0005-0000-0000-0000AD0D0000}"/>
    <cellStyle name="Input 19 3 2" xfId="8366" xr:uid="{00000000-0005-0000-0000-0000AE0D0000}"/>
    <cellStyle name="Input 19 3 2 2" xfId="14089" xr:uid="{5E23CB71-0380-4DFD-9F93-5B259A61518E}"/>
    <cellStyle name="Input 19 3 3" xfId="9016" xr:uid="{00000000-0005-0000-0000-0000AF0D0000}"/>
    <cellStyle name="Input 19 3 3 2" xfId="14738" xr:uid="{B2BE2FB8-5273-40A8-A864-AA1B4A07E11D}"/>
    <cellStyle name="Input 19 3 4" xfId="9664" xr:uid="{00000000-0005-0000-0000-0000B00D0000}"/>
    <cellStyle name="Input 19 3 4 2" xfId="15385" xr:uid="{5F831DAD-70D9-4863-94FD-E50674A40EE3}"/>
    <cellStyle name="Input 19 3 5" xfId="10153" xr:uid="{00000000-0005-0000-0000-0000B10D0000}"/>
    <cellStyle name="Input 19 3 5 2" xfId="15873" xr:uid="{27CE8D63-05AD-4E16-8868-D3D238EA3CC1}"/>
    <cellStyle name="Input 19 3 6" xfId="10597" xr:uid="{00000000-0005-0000-0000-0000B20D0000}"/>
    <cellStyle name="Input 19 3 6 2" xfId="16314" xr:uid="{8D3C26BA-0980-4563-92FB-9F6EE21CED0C}"/>
    <cellStyle name="Input 19 3 7" xfId="12508" xr:uid="{29821A80-2679-45AD-9DCE-2BC4BA525253}"/>
    <cellStyle name="Input 19 4" xfId="7774" xr:uid="{00000000-0005-0000-0000-0000B30D0000}"/>
    <cellStyle name="Input 19 4 2" xfId="13507" xr:uid="{D04F0A1B-F009-4C94-A8A2-7EDE6233D93F}"/>
    <cellStyle name="Input 19 5" xfId="7084" xr:uid="{00000000-0005-0000-0000-0000B40D0000}"/>
    <cellStyle name="Input 19 5 2" xfId="12837" xr:uid="{072AD554-8FE7-4EC9-ACBC-25510B9CD22C}"/>
    <cellStyle name="Input 19 6" xfId="7408" xr:uid="{00000000-0005-0000-0000-0000B50D0000}"/>
    <cellStyle name="Input 19 6 2" xfId="13149" xr:uid="{D7A996E7-24A2-41A9-B57C-DB7B96A0719B}"/>
    <cellStyle name="Input 19 7" xfId="7538" xr:uid="{00000000-0005-0000-0000-0000B60D0000}"/>
    <cellStyle name="Input 19 7 2" xfId="13277" xr:uid="{05F64CB5-128E-4222-92F3-824F193F8F48}"/>
    <cellStyle name="Input 19 8" xfId="11681" xr:uid="{ACFF4B32-50A0-4D03-A90D-56AF12DE1F02}"/>
    <cellStyle name="Input 2" xfId="58" xr:uid="{00000000-0005-0000-0000-0000B70D0000}"/>
    <cellStyle name="Input 2 10" xfId="2738" xr:uid="{00000000-0005-0000-0000-0000B80D0000}"/>
    <cellStyle name="Input 2 10 2" xfId="11172" xr:uid="{CD75876E-4D0B-49CD-935F-D728B5224B23}"/>
    <cellStyle name="Input 2 11" xfId="2579" xr:uid="{00000000-0005-0000-0000-0000B90D0000}"/>
    <cellStyle name="Input 2 11 2" xfId="11093" xr:uid="{E8A0D2B8-D760-4CFF-A4C3-F3DEC46A0635}"/>
    <cellStyle name="Input 2 2" xfId="878" xr:uid="{00000000-0005-0000-0000-0000BA0D0000}"/>
    <cellStyle name="Input 2 2 10" xfId="10915" xr:uid="{66D85BC6-3642-4234-9DAE-7F690D2927F3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86" xr:uid="{68145179-99DC-4A58-9B86-366A08BD5778}"/>
    <cellStyle name="Input 2 2 2 2 2 3" xfId="9109" xr:uid="{00000000-0005-0000-0000-0000BF0D0000}"/>
    <cellStyle name="Input 2 2 2 2 2 3 2" xfId="14831" xr:uid="{802EA88A-75D9-4CDD-8F06-F6B28EEFD3A3}"/>
    <cellStyle name="Input 2 2 2 2 2 4" xfId="9761" xr:uid="{00000000-0005-0000-0000-0000C00D0000}"/>
    <cellStyle name="Input 2 2 2 2 2 4 2" xfId="15482" xr:uid="{5064CA19-A894-4F2C-A2CA-00E9988856F7}"/>
    <cellStyle name="Input 2 2 2 2 2 5" xfId="10249" xr:uid="{00000000-0005-0000-0000-0000C10D0000}"/>
    <cellStyle name="Input 2 2 2 2 2 5 2" xfId="15969" xr:uid="{60D0B476-60E0-4FED-91AF-A654D86DB2FB}"/>
    <cellStyle name="Input 2 2 2 2 2 6" xfId="10688" xr:uid="{00000000-0005-0000-0000-0000C20D0000}"/>
    <cellStyle name="Input 2 2 2 2 2 6 2" xfId="16389" xr:uid="{04CC1E27-62D0-4437-928A-5AA841BB7CCA}"/>
    <cellStyle name="Input 2 2 2 2 2 7" xfId="12591" xr:uid="{A069984E-C42A-478C-A08A-99C0BD6C1CF2}"/>
    <cellStyle name="Input 2 2 2 2 3" xfId="7980" xr:uid="{00000000-0005-0000-0000-0000C30D0000}"/>
    <cellStyle name="Input 2 2 2 2 3 2" xfId="13705" xr:uid="{5B5609E4-D63D-4EFE-9277-3812D9DB54A7}"/>
    <cellStyle name="Input 2 2 2 2 4" xfId="7674" xr:uid="{00000000-0005-0000-0000-0000C40D0000}"/>
    <cellStyle name="Input 2 2 2 2 4 2" xfId="13410" xr:uid="{1FC651DE-783B-4A31-A0FC-DB9E565331EB}"/>
    <cellStyle name="Input 2 2 2 2 5" xfId="7167" xr:uid="{00000000-0005-0000-0000-0000C50D0000}"/>
    <cellStyle name="Input 2 2 2 2 5 2" xfId="12914" xr:uid="{4F658068-AC21-4110-8D5D-9F0F8BFBACA0}"/>
    <cellStyle name="Input 2 2 2 2 6" xfId="7684" xr:uid="{00000000-0005-0000-0000-0000C60D0000}"/>
    <cellStyle name="Input 2 2 2 2 6 2" xfId="13420" xr:uid="{974E2801-772E-49A3-AD10-8F83FFBF3E7C}"/>
    <cellStyle name="Input 2 2 2 2 7" xfId="11935" xr:uid="{B81967C4-9652-467D-B2A7-68CAE6070C25}"/>
    <cellStyle name="Input 2 2 2 3" xfId="6551" xr:uid="{00000000-0005-0000-0000-0000C70D0000}"/>
    <cellStyle name="Input 2 2 2 3 2" xfId="8231" xr:uid="{00000000-0005-0000-0000-0000C80D0000}"/>
    <cellStyle name="Input 2 2 2 3 2 2" xfId="13954" xr:uid="{15BD0908-A90D-4E8C-AECE-F2B37D8158BA}"/>
    <cellStyle name="Input 2 2 2 3 3" xfId="8880" xr:uid="{00000000-0005-0000-0000-0000C90D0000}"/>
    <cellStyle name="Input 2 2 2 3 3 2" xfId="14602" xr:uid="{EAE3111F-E770-472A-804C-7B1FCCD7A410}"/>
    <cellStyle name="Input 2 2 2 3 4" xfId="9529" xr:uid="{00000000-0005-0000-0000-0000CA0D0000}"/>
    <cellStyle name="Input 2 2 2 3 4 2" xfId="15250" xr:uid="{0CE81F30-56D5-48BB-8779-10C60CCD973D}"/>
    <cellStyle name="Input 2 2 2 3 5" xfId="10019" xr:uid="{00000000-0005-0000-0000-0000CB0D0000}"/>
    <cellStyle name="Input 2 2 2 3 5 2" xfId="15739" xr:uid="{C93598E3-29E0-431F-879B-FAF731B20F10}"/>
    <cellStyle name="Input 2 2 2 3 6" xfId="10463" xr:uid="{00000000-0005-0000-0000-0000CC0D0000}"/>
    <cellStyle name="Input 2 2 2 3 6 2" xfId="16181" xr:uid="{61280D8F-A51B-43DE-AA0D-A72241EDCD6C}"/>
    <cellStyle name="Input 2 2 2 3 7" xfId="12375" xr:uid="{A4C273FC-67A4-4F79-ABD9-25E541E17E23}"/>
    <cellStyle name="Input 2 2 2 4" xfId="7243" xr:uid="{00000000-0005-0000-0000-0000CD0D0000}"/>
    <cellStyle name="Input 2 2 2 4 2" xfId="12986" xr:uid="{381BEF1C-4736-4AD9-A472-10A429C717D2}"/>
    <cellStyle name="Input 2 2 2 5" xfId="7866" xr:uid="{00000000-0005-0000-0000-0000CE0D0000}"/>
    <cellStyle name="Input 2 2 2 5 2" xfId="13598" xr:uid="{46539E58-F23E-44DB-896F-5CC62B3CF026}"/>
    <cellStyle name="Input 2 2 2 6" xfId="7848" xr:uid="{00000000-0005-0000-0000-0000CF0D0000}"/>
    <cellStyle name="Input 2 2 2 6 2" xfId="13581" xr:uid="{7715C0AB-2706-4811-875F-94B6159D2779}"/>
    <cellStyle name="Input 2 2 2 7" xfId="7854" xr:uid="{00000000-0005-0000-0000-0000D00D0000}"/>
    <cellStyle name="Input 2 2 2 7 2" xfId="13587" xr:uid="{66F96AAF-290C-477A-9FEC-D745500E2747}"/>
    <cellStyle name="Input 2 2 2 8" xfId="11178" xr:uid="{B6769796-3B06-470F-B26A-08A72EB2BC49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87" xr:uid="{1D698E4F-13D6-4BCD-BB73-1B0782B452D7}"/>
    <cellStyle name="Input 2 2 3 2 2 3" xfId="9110" xr:uid="{00000000-0005-0000-0000-0000D50D0000}"/>
    <cellStyle name="Input 2 2 3 2 2 3 2" xfId="14832" xr:uid="{BDF0C1EB-C066-4E44-A6CA-3DE932BEB539}"/>
    <cellStyle name="Input 2 2 3 2 2 4" xfId="9762" xr:uid="{00000000-0005-0000-0000-0000D60D0000}"/>
    <cellStyle name="Input 2 2 3 2 2 4 2" xfId="15483" xr:uid="{BFDE1EEB-8C2E-42F2-896D-7D36AF5E24A8}"/>
    <cellStyle name="Input 2 2 3 2 2 5" xfId="10250" xr:uid="{00000000-0005-0000-0000-0000D70D0000}"/>
    <cellStyle name="Input 2 2 3 2 2 5 2" xfId="15970" xr:uid="{20AEAB9A-FBFA-46F1-BB31-53A7D930456E}"/>
    <cellStyle name="Input 2 2 3 2 2 6" xfId="10689" xr:uid="{00000000-0005-0000-0000-0000D80D0000}"/>
    <cellStyle name="Input 2 2 3 2 2 6 2" xfId="16390" xr:uid="{417D11D9-3C55-48BE-9B7F-12CF1EDDED3A}"/>
    <cellStyle name="Input 2 2 3 2 2 7" xfId="12592" xr:uid="{7D8594FC-FE6C-44B7-9EAD-CDDFCB79A305}"/>
    <cellStyle name="Input 2 2 3 2 3" xfId="7981" xr:uid="{00000000-0005-0000-0000-0000D90D0000}"/>
    <cellStyle name="Input 2 2 3 2 3 2" xfId="13706" xr:uid="{0E608EF0-8FCC-4F90-8AAC-7E608F65DCAF}"/>
    <cellStyle name="Input 2 2 3 2 4" xfId="4169" xr:uid="{00000000-0005-0000-0000-0000DA0D0000}"/>
    <cellStyle name="Input 2 2 3 2 4 2" xfId="11616" xr:uid="{7F864949-E67F-4076-A654-886884BE891F}"/>
    <cellStyle name="Input 2 2 3 2 5" xfId="7936" xr:uid="{00000000-0005-0000-0000-0000DB0D0000}"/>
    <cellStyle name="Input 2 2 3 2 5 2" xfId="13664" xr:uid="{49A9C434-63CB-421C-A3F0-133C698756C1}"/>
    <cellStyle name="Input 2 2 3 2 6" xfId="7347" xr:uid="{00000000-0005-0000-0000-0000DC0D0000}"/>
    <cellStyle name="Input 2 2 3 2 6 2" xfId="13089" xr:uid="{4FCA78E2-885A-4D6C-839C-C4891AA17FAD}"/>
    <cellStyle name="Input 2 2 3 2 7" xfId="11936" xr:uid="{A0AA2CD2-9228-4CD8-9BF2-844BB7A576FD}"/>
    <cellStyle name="Input 2 2 3 3" xfId="6552" xr:uid="{00000000-0005-0000-0000-0000DD0D0000}"/>
    <cellStyle name="Input 2 2 3 3 2" xfId="8232" xr:uid="{00000000-0005-0000-0000-0000DE0D0000}"/>
    <cellStyle name="Input 2 2 3 3 2 2" xfId="13955" xr:uid="{85FA9B5A-AAC3-4AC8-98BE-25693590FF2D}"/>
    <cellStyle name="Input 2 2 3 3 3" xfId="8881" xr:uid="{00000000-0005-0000-0000-0000DF0D0000}"/>
    <cellStyle name="Input 2 2 3 3 3 2" xfId="14603" xr:uid="{DFBC7C48-60EB-4F13-9ADB-676E9B78C4D7}"/>
    <cellStyle name="Input 2 2 3 3 4" xfId="9530" xr:uid="{00000000-0005-0000-0000-0000E00D0000}"/>
    <cellStyle name="Input 2 2 3 3 4 2" xfId="15251" xr:uid="{638B6210-D5E5-437A-8F25-DDAFBD619F63}"/>
    <cellStyle name="Input 2 2 3 3 5" xfId="10020" xr:uid="{00000000-0005-0000-0000-0000E10D0000}"/>
    <cellStyle name="Input 2 2 3 3 5 2" xfId="15740" xr:uid="{F369EA6C-4CD0-45DE-A752-999AB9852BA4}"/>
    <cellStyle name="Input 2 2 3 3 6" xfId="10464" xr:uid="{00000000-0005-0000-0000-0000E20D0000}"/>
    <cellStyle name="Input 2 2 3 3 6 2" xfId="16182" xr:uid="{64DF5416-E328-41E2-944D-E82819E93103}"/>
    <cellStyle name="Input 2 2 3 3 7" xfId="12376" xr:uid="{C10D92EB-EB40-405C-8144-E8D02472A83B}"/>
    <cellStyle name="Input 2 2 3 4" xfId="7244" xr:uid="{00000000-0005-0000-0000-0000E30D0000}"/>
    <cellStyle name="Input 2 2 3 4 2" xfId="12987" xr:uid="{946ECAC1-6428-4F2F-9304-F37746D315EA}"/>
    <cellStyle name="Input 2 2 3 5" xfId="7309" xr:uid="{00000000-0005-0000-0000-0000E40D0000}"/>
    <cellStyle name="Input 2 2 3 5 2" xfId="13052" xr:uid="{F4176756-D7A0-4B53-9832-3A06C94EEC3A}"/>
    <cellStyle name="Input 2 2 3 6" xfId="2735" xr:uid="{00000000-0005-0000-0000-0000E50D0000}"/>
    <cellStyle name="Input 2 2 3 6 2" xfId="11170" xr:uid="{17FA016E-935E-41DD-B10C-94220B03304A}"/>
    <cellStyle name="Input 2 2 3 7" xfId="7855" xr:uid="{00000000-0005-0000-0000-0000E60D0000}"/>
    <cellStyle name="Input 2 2 3 7 2" xfId="13588" xr:uid="{D9941EB9-183C-48D1-898A-6E3B00E51D96}"/>
    <cellStyle name="Input 2 2 3 8" xfId="11179" xr:uid="{44911205-EBF1-40EB-BB6C-58C061EF6BC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85" xr:uid="{80653691-8F1E-4459-8F33-3DF9B15BF8D2}"/>
    <cellStyle name="Input 2 2 4 2 3" xfId="9108" xr:uid="{00000000-0005-0000-0000-0000EA0D0000}"/>
    <cellStyle name="Input 2 2 4 2 3 2" xfId="14830" xr:uid="{636C4D99-33A7-4B51-ABC8-DD95AA927301}"/>
    <cellStyle name="Input 2 2 4 2 4" xfId="9760" xr:uid="{00000000-0005-0000-0000-0000EB0D0000}"/>
    <cellStyle name="Input 2 2 4 2 4 2" xfId="15481" xr:uid="{8BCDEA9C-5142-48F3-8FC7-26EE97999887}"/>
    <cellStyle name="Input 2 2 4 2 5" xfId="10248" xr:uid="{00000000-0005-0000-0000-0000EC0D0000}"/>
    <cellStyle name="Input 2 2 4 2 5 2" xfId="15968" xr:uid="{9E7A5CA7-A9C5-47C0-A5D4-F91208BD55B7}"/>
    <cellStyle name="Input 2 2 4 2 6" xfId="10687" xr:uid="{00000000-0005-0000-0000-0000ED0D0000}"/>
    <cellStyle name="Input 2 2 4 2 6 2" xfId="16388" xr:uid="{7810B03E-B8D8-4695-81B5-AD8472597492}"/>
    <cellStyle name="Input 2 2 4 2 7" xfId="12590" xr:uid="{081C6445-D844-4F22-A815-D9B537D506FB}"/>
    <cellStyle name="Input 2 2 4 3" xfId="7979" xr:uid="{00000000-0005-0000-0000-0000EE0D0000}"/>
    <cellStyle name="Input 2 2 4 3 2" xfId="13704" xr:uid="{BCC94084-0A00-4630-AD93-92F7B92DE506}"/>
    <cellStyle name="Input 2 2 4 4" xfId="7675" xr:uid="{00000000-0005-0000-0000-0000EF0D0000}"/>
    <cellStyle name="Input 2 2 4 4 2" xfId="13411" xr:uid="{ACF587CF-E960-4D75-B239-673F5318CCC0}"/>
    <cellStyle name="Input 2 2 4 5" xfId="7166" xr:uid="{00000000-0005-0000-0000-0000F00D0000}"/>
    <cellStyle name="Input 2 2 4 5 2" xfId="12913" xr:uid="{27368AC8-AAC3-4FE1-A4C0-47E739D417F1}"/>
    <cellStyle name="Input 2 2 4 6" xfId="6773" xr:uid="{00000000-0005-0000-0000-0000F10D0000}"/>
    <cellStyle name="Input 2 2 4 6 2" xfId="12571" xr:uid="{6D6C99EB-8698-41E0-9D1F-070308940EEF}"/>
    <cellStyle name="Input 2 2 4 7" xfId="11934" xr:uid="{CA842C95-F5EA-49EC-98E0-306110B4E063}"/>
    <cellStyle name="Input 2 2 5" xfId="6550" xr:uid="{00000000-0005-0000-0000-0000F20D0000}"/>
    <cellStyle name="Input 2 2 5 2" xfId="8230" xr:uid="{00000000-0005-0000-0000-0000F30D0000}"/>
    <cellStyle name="Input 2 2 5 2 2" xfId="13953" xr:uid="{A3E1D444-065A-49AA-8D0D-FEE520A8D4EC}"/>
    <cellStyle name="Input 2 2 5 3" xfId="8879" xr:uid="{00000000-0005-0000-0000-0000F40D0000}"/>
    <cellStyle name="Input 2 2 5 3 2" xfId="14601" xr:uid="{3FF12C2A-9A3B-4C0D-A91A-CBC9B3F826B8}"/>
    <cellStyle name="Input 2 2 5 4" xfId="9528" xr:uid="{00000000-0005-0000-0000-0000F50D0000}"/>
    <cellStyle name="Input 2 2 5 4 2" xfId="15249" xr:uid="{1EE52C3E-B72A-4FE4-9640-665F5E94189D}"/>
    <cellStyle name="Input 2 2 5 5" xfId="10018" xr:uid="{00000000-0005-0000-0000-0000F60D0000}"/>
    <cellStyle name="Input 2 2 5 5 2" xfId="15738" xr:uid="{82751710-978A-422F-8116-73581CE9F230}"/>
    <cellStyle name="Input 2 2 5 6" xfId="10462" xr:uid="{00000000-0005-0000-0000-0000F70D0000}"/>
    <cellStyle name="Input 2 2 5 6 2" xfId="16180" xr:uid="{9373DA7D-CDCC-4CF5-8976-BBADBA9D01EC}"/>
    <cellStyle name="Input 2 2 5 7" xfId="12374" xr:uid="{23BA64E3-151F-4C94-BF2B-AEDB5438C7D5}"/>
    <cellStyle name="Input 2 2 6" xfId="7242" xr:uid="{00000000-0005-0000-0000-0000F80D0000}"/>
    <cellStyle name="Input 2 2 6 2" xfId="12985" xr:uid="{EE420C34-2008-4546-BB0C-2362FDEFCD9E}"/>
    <cellStyle name="Input 2 2 7" xfId="7867" xr:uid="{00000000-0005-0000-0000-0000F90D0000}"/>
    <cellStyle name="Input 2 2 7 2" xfId="13599" xr:uid="{75256804-C080-411B-8B03-D737314726AE}"/>
    <cellStyle name="Input 2 2 8" xfId="2736" xr:uid="{00000000-0005-0000-0000-0000FA0D0000}"/>
    <cellStyle name="Input 2 2 8 2" xfId="11171" xr:uid="{048B3299-E4D0-4CB2-A354-17B628024257}"/>
    <cellStyle name="Input 2 2 9" xfId="7853" xr:uid="{00000000-0005-0000-0000-0000FB0D0000}"/>
    <cellStyle name="Input 2 2 9 2" xfId="13586" xr:uid="{5F77DF26-7F79-456C-88F7-58CB28523A13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88" xr:uid="{60EE0488-C59E-41EE-B59C-5EBB1A594752}"/>
    <cellStyle name="Input 2 3 2 2 3" xfId="9111" xr:uid="{00000000-0005-0000-0000-0000000E0000}"/>
    <cellStyle name="Input 2 3 2 2 3 2" xfId="14833" xr:uid="{356BD8C0-58A1-4216-BB9F-5485A39E1328}"/>
    <cellStyle name="Input 2 3 2 2 4" xfId="9763" xr:uid="{00000000-0005-0000-0000-0000010E0000}"/>
    <cellStyle name="Input 2 3 2 2 4 2" xfId="15484" xr:uid="{FFA78863-8959-4684-88FA-B97EC75E2FA2}"/>
    <cellStyle name="Input 2 3 2 2 5" xfId="10251" xr:uid="{00000000-0005-0000-0000-0000020E0000}"/>
    <cellStyle name="Input 2 3 2 2 5 2" xfId="15971" xr:uid="{3E232A45-3A4D-40F9-8A3A-D47BC6360593}"/>
    <cellStyle name="Input 2 3 2 2 6" xfId="10690" xr:uid="{00000000-0005-0000-0000-0000030E0000}"/>
    <cellStyle name="Input 2 3 2 2 6 2" xfId="16391" xr:uid="{4D1458BB-0DDD-4B63-9148-2566D020CCF2}"/>
    <cellStyle name="Input 2 3 2 2 7" xfId="12593" xr:uid="{AC49D25A-19E7-4799-A4AD-095A7D69B0F6}"/>
    <cellStyle name="Input 2 3 2 3" xfId="7982" xr:uid="{00000000-0005-0000-0000-0000040E0000}"/>
    <cellStyle name="Input 2 3 2 3 2" xfId="13707" xr:uid="{2E37EAFC-DBF2-4744-976A-0D67EC24652D}"/>
    <cellStyle name="Input 2 3 2 4" xfId="4175" xr:uid="{00000000-0005-0000-0000-0000050E0000}"/>
    <cellStyle name="Input 2 3 2 4 2" xfId="11617" xr:uid="{18F733F2-B6BF-4605-BF20-33C9CAAEE904}"/>
    <cellStyle name="Input 2 3 2 5" xfId="7937" xr:uid="{00000000-0005-0000-0000-0000060E0000}"/>
    <cellStyle name="Input 2 3 2 5 2" xfId="13665" xr:uid="{179FC41D-EFEF-4511-A44B-B179B67603D9}"/>
    <cellStyle name="Input 2 3 2 6" xfId="7619" xr:uid="{00000000-0005-0000-0000-0000070E0000}"/>
    <cellStyle name="Input 2 3 2 6 2" xfId="13357" xr:uid="{49D96ECB-FD14-4A24-92FE-6B6958ADED13}"/>
    <cellStyle name="Input 2 3 2 7" xfId="11937" xr:uid="{32BD8BD1-F681-402F-B7BB-7CC79D5885A8}"/>
    <cellStyle name="Input 2 3 3" xfId="6553" xr:uid="{00000000-0005-0000-0000-0000080E0000}"/>
    <cellStyle name="Input 2 3 3 2" xfId="8233" xr:uid="{00000000-0005-0000-0000-0000090E0000}"/>
    <cellStyle name="Input 2 3 3 2 2" xfId="13956" xr:uid="{71ABF0C5-088B-4AB8-B2F7-D8422D93B167}"/>
    <cellStyle name="Input 2 3 3 3" xfId="8882" xr:uid="{00000000-0005-0000-0000-00000A0E0000}"/>
    <cellStyle name="Input 2 3 3 3 2" xfId="14604" xr:uid="{8CDFD23B-AB70-430A-B88D-96497B904123}"/>
    <cellStyle name="Input 2 3 3 4" xfId="9531" xr:uid="{00000000-0005-0000-0000-00000B0E0000}"/>
    <cellStyle name="Input 2 3 3 4 2" xfId="15252" xr:uid="{9AAB47DB-2B7A-4BA8-B44E-37F1AB9786C6}"/>
    <cellStyle name="Input 2 3 3 5" xfId="10021" xr:uid="{00000000-0005-0000-0000-00000C0E0000}"/>
    <cellStyle name="Input 2 3 3 5 2" xfId="15741" xr:uid="{B55348F4-BF27-4BF0-BFAC-7A7E3E069A8A}"/>
    <cellStyle name="Input 2 3 3 6" xfId="10465" xr:uid="{00000000-0005-0000-0000-00000D0E0000}"/>
    <cellStyle name="Input 2 3 3 6 2" xfId="16183" xr:uid="{A635CCED-D32C-49C6-BBFC-8CC122A0B167}"/>
    <cellStyle name="Input 2 3 3 7" xfId="12377" xr:uid="{3A163040-3F96-40D7-81AA-5CAEAE4FEA27}"/>
    <cellStyle name="Input 2 3 4" xfId="7245" xr:uid="{00000000-0005-0000-0000-00000E0E0000}"/>
    <cellStyle name="Input 2 3 4 2" xfId="12988" xr:uid="{1B551CB7-F069-42E8-9667-63FE9D28771E}"/>
    <cellStyle name="Input 2 3 5" xfId="7308" xr:uid="{00000000-0005-0000-0000-00000F0E0000}"/>
    <cellStyle name="Input 2 3 5 2" xfId="13051" xr:uid="{442D049F-C497-4D22-997C-5639113577B3}"/>
    <cellStyle name="Input 2 3 6" xfId="2734" xr:uid="{00000000-0005-0000-0000-0000100E0000}"/>
    <cellStyle name="Input 2 3 6 2" xfId="11169" xr:uid="{B4FD058E-B790-423C-91EE-71CE1162B2BE}"/>
    <cellStyle name="Input 2 3 7" xfId="7458" xr:uid="{00000000-0005-0000-0000-0000110E0000}"/>
    <cellStyle name="Input 2 3 7 2" xfId="13198" xr:uid="{3F2F580F-A7EB-449C-8AD0-022A9D1CD1D9}"/>
    <cellStyle name="Input 2 3 8" xfId="11180" xr:uid="{DFD652C2-1916-40B7-B49B-D5FB5C2D6F9E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89" xr:uid="{7C13272C-DB53-4F9A-BCF1-988C28BF3DAB}"/>
    <cellStyle name="Input 2 4 2 2 3" xfId="9112" xr:uid="{00000000-0005-0000-0000-0000160E0000}"/>
    <cellStyle name="Input 2 4 2 2 3 2" xfId="14834" xr:uid="{D0319986-DEEE-4FFD-B8FC-19C2948763BF}"/>
    <cellStyle name="Input 2 4 2 2 4" xfId="9764" xr:uid="{00000000-0005-0000-0000-0000170E0000}"/>
    <cellStyle name="Input 2 4 2 2 4 2" xfId="15485" xr:uid="{8C6901C0-FD41-4776-9515-9C6095B6E00F}"/>
    <cellStyle name="Input 2 4 2 2 5" xfId="10252" xr:uid="{00000000-0005-0000-0000-0000180E0000}"/>
    <cellStyle name="Input 2 4 2 2 5 2" xfId="15972" xr:uid="{7228F93E-01F7-423D-B6C1-FB9229714FCF}"/>
    <cellStyle name="Input 2 4 2 2 6" xfId="10691" xr:uid="{00000000-0005-0000-0000-0000190E0000}"/>
    <cellStyle name="Input 2 4 2 2 6 2" xfId="16392" xr:uid="{DE89A3E2-14C9-484A-8D47-E70E796239B0}"/>
    <cellStyle name="Input 2 4 2 2 7" xfId="12594" xr:uid="{BF20FE9A-1C48-4B83-993E-2AC854497D1B}"/>
    <cellStyle name="Input 2 4 2 3" xfId="7983" xr:uid="{00000000-0005-0000-0000-00001A0E0000}"/>
    <cellStyle name="Input 2 4 2 3 2" xfId="13708" xr:uid="{70A8023C-B363-4D0B-AD91-2C6670A4FE87}"/>
    <cellStyle name="Input 2 4 2 4" xfId="7673" xr:uid="{00000000-0005-0000-0000-00001B0E0000}"/>
    <cellStyle name="Input 2 4 2 4 2" xfId="13409" xr:uid="{54B2B808-2E1D-4508-8EBE-B3AC5DB02EDB}"/>
    <cellStyle name="Input 2 4 2 5" xfId="7938" xr:uid="{00000000-0005-0000-0000-00001C0E0000}"/>
    <cellStyle name="Input 2 4 2 5 2" xfId="13666" xr:uid="{0E5A54C4-6FE9-415B-A78F-2A8F02D509BB}"/>
    <cellStyle name="Input 2 4 2 6" xfId="7703" xr:uid="{00000000-0005-0000-0000-00001D0E0000}"/>
    <cellStyle name="Input 2 4 2 6 2" xfId="13439" xr:uid="{8B60DC0C-7FAD-4436-A95A-B7CABDEA6C5E}"/>
    <cellStyle name="Input 2 4 2 7" xfId="11938" xr:uid="{A6781A5F-179A-46F4-84A6-97061586C251}"/>
    <cellStyle name="Input 2 4 3" xfId="6554" xr:uid="{00000000-0005-0000-0000-00001E0E0000}"/>
    <cellStyle name="Input 2 4 3 2" xfId="8234" xr:uid="{00000000-0005-0000-0000-00001F0E0000}"/>
    <cellStyle name="Input 2 4 3 2 2" xfId="13957" xr:uid="{08E1213A-072B-44FD-98D3-CEFA3ED62682}"/>
    <cellStyle name="Input 2 4 3 3" xfId="8883" xr:uid="{00000000-0005-0000-0000-0000200E0000}"/>
    <cellStyle name="Input 2 4 3 3 2" xfId="14605" xr:uid="{D5AE4925-85A8-4916-A573-5C368D497D12}"/>
    <cellStyle name="Input 2 4 3 4" xfId="9532" xr:uid="{00000000-0005-0000-0000-0000210E0000}"/>
    <cellStyle name="Input 2 4 3 4 2" xfId="15253" xr:uid="{454B8E1B-3C23-4866-859A-00D7F872734B}"/>
    <cellStyle name="Input 2 4 3 5" xfId="10022" xr:uid="{00000000-0005-0000-0000-0000220E0000}"/>
    <cellStyle name="Input 2 4 3 5 2" xfId="15742" xr:uid="{A7853D8B-06A3-44AA-940B-7BC6330CE122}"/>
    <cellStyle name="Input 2 4 3 6" xfId="10466" xr:uid="{00000000-0005-0000-0000-0000230E0000}"/>
    <cellStyle name="Input 2 4 3 6 2" xfId="16184" xr:uid="{2921B92C-0709-4D89-9526-BA6F0C858843}"/>
    <cellStyle name="Input 2 4 3 7" xfId="12378" xr:uid="{453DF0D6-F350-469C-B7E9-8205E757CDB9}"/>
    <cellStyle name="Input 2 4 4" xfId="7246" xr:uid="{00000000-0005-0000-0000-0000240E0000}"/>
    <cellStyle name="Input 2 4 4 2" xfId="12989" xr:uid="{682BCE32-45F9-4787-9472-2A70FEA47ED0}"/>
    <cellStyle name="Input 2 4 5" xfId="8018" xr:uid="{00000000-0005-0000-0000-0000250E0000}"/>
    <cellStyle name="Input 2 4 5 2" xfId="13742" xr:uid="{A35B1C17-E732-4CA9-BE99-2E8AF0CACE0A}"/>
    <cellStyle name="Input 2 4 6" xfId="2732" xr:uid="{00000000-0005-0000-0000-0000260E0000}"/>
    <cellStyle name="Input 2 4 6 2" xfId="11168" xr:uid="{7AD71520-9E73-42B9-8ABD-2A57F79040B2}"/>
    <cellStyle name="Input 2 4 7" xfId="9491" xr:uid="{00000000-0005-0000-0000-0000270E0000}"/>
    <cellStyle name="Input 2 4 7 2" xfId="15212" xr:uid="{926B6F44-BEB7-4940-9C69-F495C50A41EA}"/>
    <cellStyle name="Input 2 4 8" xfId="11181" xr:uid="{302547BA-E759-46D7-9ACE-A2B55736D14E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0" xr:uid="{7AC54872-B0FD-48F0-98D7-D7BD629576F0}"/>
    <cellStyle name="Input 2 5 2 2 3" xfId="9113" xr:uid="{00000000-0005-0000-0000-00002C0E0000}"/>
    <cellStyle name="Input 2 5 2 2 3 2" xfId="14835" xr:uid="{62CC0FCA-8395-42C8-AB48-49E49166D1A5}"/>
    <cellStyle name="Input 2 5 2 2 4" xfId="9765" xr:uid="{00000000-0005-0000-0000-00002D0E0000}"/>
    <cellStyle name="Input 2 5 2 2 4 2" xfId="15486" xr:uid="{E005C350-38EE-41E3-9AAC-053F97944105}"/>
    <cellStyle name="Input 2 5 2 2 5" xfId="10253" xr:uid="{00000000-0005-0000-0000-00002E0E0000}"/>
    <cellStyle name="Input 2 5 2 2 5 2" xfId="15973" xr:uid="{C19AD7CA-263C-4ED1-BE6B-E8B657A84F30}"/>
    <cellStyle name="Input 2 5 2 2 6" xfId="10692" xr:uid="{00000000-0005-0000-0000-00002F0E0000}"/>
    <cellStyle name="Input 2 5 2 2 6 2" xfId="16393" xr:uid="{C7BD574F-8D07-490D-8D44-A4A346C8BF0F}"/>
    <cellStyle name="Input 2 5 2 2 7" xfId="12595" xr:uid="{492D34E2-13F7-4686-9D40-F18D6C13BF13}"/>
    <cellStyle name="Input 2 5 2 3" xfId="7984" xr:uid="{00000000-0005-0000-0000-0000300E0000}"/>
    <cellStyle name="Input 2 5 2 3 2" xfId="13709" xr:uid="{59BD51C6-F6AA-4C0E-9D9D-DAEF90ECFF58}"/>
    <cellStyle name="Input 2 5 2 4" xfId="4192" xr:uid="{00000000-0005-0000-0000-0000310E0000}"/>
    <cellStyle name="Input 2 5 2 4 2" xfId="11618" xr:uid="{56DF130B-BAD1-47CC-BB03-6BA751429129}"/>
    <cellStyle name="Input 2 5 2 5" xfId="7939" xr:uid="{00000000-0005-0000-0000-0000320E0000}"/>
    <cellStyle name="Input 2 5 2 5 2" xfId="13667" xr:uid="{D595EEDB-6BD4-4387-8343-85BB47E873EC}"/>
    <cellStyle name="Input 2 5 2 6" xfId="7685" xr:uid="{00000000-0005-0000-0000-0000330E0000}"/>
    <cellStyle name="Input 2 5 2 6 2" xfId="13421" xr:uid="{5F15A5BD-046E-4001-9423-A6C6E2DB20EA}"/>
    <cellStyle name="Input 2 5 2 7" xfId="11939" xr:uid="{CECD1502-B90F-4614-90C3-242307F26A36}"/>
    <cellStyle name="Input 2 5 3" xfId="6555" xr:uid="{00000000-0005-0000-0000-0000340E0000}"/>
    <cellStyle name="Input 2 5 3 2" xfId="8235" xr:uid="{00000000-0005-0000-0000-0000350E0000}"/>
    <cellStyle name="Input 2 5 3 2 2" xfId="13958" xr:uid="{316C1839-270D-42CB-9A1F-060160BC6018}"/>
    <cellStyle name="Input 2 5 3 3" xfId="8884" xr:uid="{00000000-0005-0000-0000-0000360E0000}"/>
    <cellStyle name="Input 2 5 3 3 2" xfId="14606" xr:uid="{7469C479-28CD-4DF0-9469-792B6F47EDEF}"/>
    <cellStyle name="Input 2 5 3 4" xfId="9533" xr:uid="{00000000-0005-0000-0000-0000370E0000}"/>
    <cellStyle name="Input 2 5 3 4 2" xfId="15254" xr:uid="{80E235D0-FFB3-4269-A5A4-BCCDD7008351}"/>
    <cellStyle name="Input 2 5 3 5" xfId="10023" xr:uid="{00000000-0005-0000-0000-0000380E0000}"/>
    <cellStyle name="Input 2 5 3 5 2" xfId="15743" xr:uid="{21BE449B-357E-4AD8-A8B7-0D3B7F0E3849}"/>
    <cellStyle name="Input 2 5 3 6" xfId="10467" xr:uid="{00000000-0005-0000-0000-0000390E0000}"/>
    <cellStyle name="Input 2 5 3 6 2" xfId="16185" xr:uid="{EDC6B445-7A56-4B30-AE6B-C403BEEC5C08}"/>
    <cellStyle name="Input 2 5 3 7" xfId="12379" xr:uid="{2C7C7306-6DE9-4DA6-959C-DEBDF4A55635}"/>
    <cellStyle name="Input 2 5 4" xfId="7247" xr:uid="{00000000-0005-0000-0000-00003A0E0000}"/>
    <cellStyle name="Input 2 5 4 2" xfId="12990" xr:uid="{AC274FD6-66F9-4A06-BE36-11C49F8F5F09}"/>
    <cellStyle name="Input 2 5 5" xfId="7307" xr:uid="{00000000-0005-0000-0000-00003B0E0000}"/>
    <cellStyle name="Input 2 5 5 2" xfId="13050" xr:uid="{9534B920-DAC4-42F3-90DD-D11904A58CDD}"/>
    <cellStyle name="Input 2 5 6" xfId="7715" xr:uid="{00000000-0005-0000-0000-00003C0E0000}"/>
    <cellStyle name="Input 2 5 6 2" xfId="13450" xr:uid="{70D6B49B-0591-4ED3-BFBE-6D6780B4250E}"/>
    <cellStyle name="Input 2 5 7" xfId="7459" xr:uid="{00000000-0005-0000-0000-00003D0E0000}"/>
    <cellStyle name="Input 2 5 7 2" xfId="13199" xr:uid="{52BFA467-4EAD-4982-9363-8E934148E3C3}"/>
    <cellStyle name="Input 2 5 8" xfId="11182" xr:uid="{A03C8ADC-4D05-4665-BE33-DC7E094D8451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4" xr:uid="{6303FF69-B000-4B03-BD1D-0BBE1D573D9F}"/>
    <cellStyle name="Input 2 6 2 3" xfId="9107" xr:uid="{00000000-0005-0000-0000-0000410E0000}"/>
    <cellStyle name="Input 2 6 2 3 2" xfId="14829" xr:uid="{6AD62FA7-825B-4DC1-B757-66966BFD48AE}"/>
    <cellStyle name="Input 2 6 2 4" xfId="9759" xr:uid="{00000000-0005-0000-0000-0000420E0000}"/>
    <cellStyle name="Input 2 6 2 4 2" xfId="15480" xr:uid="{928404A5-42B3-4A5B-9CFC-C4E18C5E61BA}"/>
    <cellStyle name="Input 2 6 2 5" xfId="10247" xr:uid="{00000000-0005-0000-0000-0000430E0000}"/>
    <cellStyle name="Input 2 6 2 5 2" xfId="15967" xr:uid="{228922F0-F8D5-4EAA-9627-B00223FEEDE1}"/>
    <cellStyle name="Input 2 6 2 6" xfId="10686" xr:uid="{00000000-0005-0000-0000-0000440E0000}"/>
    <cellStyle name="Input 2 6 2 6 2" xfId="16387" xr:uid="{E88DB7FD-EB8A-4326-96C2-3A470F3211E0}"/>
    <cellStyle name="Input 2 6 2 7" xfId="12589" xr:uid="{9F2C37D1-E5A6-4C03-93DC-9A8E1221AA45}"/>
    <cellStyle name="Input 2 6 3" xfId="7978" xr:uid="{00000000-0005-0000-0000-0000450E0000}"/>
    <cellStyle name="Input 2 6 3 2" xfId="13703" xr:uid="{32D0326A-E1AD-470E-877B-892AE85FC21E}"/>
    <cellStyle name="Input 2 6 4" xfId="7676" xr:uid="{00000000-0005-0000-0000-0000460E0000}"/>
    <cellStyle name="Input 2 6 4 2" xfId="13412" xr:uid="{32BDF25C-50A3-482B-A39E-D9E30C6E8395}"/>
    <cellStyle name="Input 2 6 5" xfId="7165" xr:uid="{00000000-0005-0000-0000-0000470E0000}"/>
    <cellStyle name="Input 2 6 5 2" xfId="12912" xr:uid="{3E4FAECE-1931-4195-BE96-497F0D7BBEFE}"/>
    <cellStyle name="Input 2 6 6" xfId="3830" xr:uid="{00000000-0005-0000-0000-0000480E0000}"/>
    <cellStyle name="Input 2 6 6 2" xfId="11547" xr:uid="{606AB199-AC9A-4B77-96D8-A9F7E110E8E5}"/>
    <cellStyle name="Input 2 6 7" xfId="11933" xr:uid="{99C33CB7-340E-4F66-979A-2D7B1CAFCAA5}"/>
    <cellStyle name="Input 2 7" xfId="6549" xr:uid="{00000000-0005-0000-0000-0000490E0000}"/>
    <cellStyle name="Input 2 7 2" xfId="8229" xr:uid="{00000000-0005-0000-0000-00004A0E0000}"/>
    <cellStyle name="Input 2 7 2 2" xfId="13952" xr:uid="{28768A35-D227-431C-944C-15DB4EA8858D}"/>
    <cellStyle name="Input 2 7 3" xfId="8878" xr:uid="{00000000-0005-0000-0000-00004B0E0000}"/>
    <cellStyle name="Input 2 7 3 2" xfId="14600" xr:uid="{CD66886F-465D-4EF5-9D68-814A28C226D8}"/>
    <cellStyle name="Input 2 7 4" xfId="9527" xr:uid="{00000000-0005-0000-0000-00004C0E0000}"/>
    <cellStyle name="Input 2 7 4 2" xfId="15248" xr:uid="{19B26CAB-CAC6-44A2-9E95-F56EAE49CD71}"/>
    <cellStyle name="Input 2 7 5" xfId="10017" xr:uid="{00000000-0005-0000-0000-00004D0E0000}"/>
    <cellStyle name="Input 2 7 5 2" xfId="15737" xr:uid="{80B51BA3-8418-4E2E-A9AD-07DB400EA244}"/>
    <cellStyle name="Input 2 7 6" xfId="10461" xr:uid="{00000000-0005-0000-0000-00004E0E0000}"/>
    <cellStyle name="Input 2 7 6 2" xfId="16179" xr:uid="{BBF861E6-B90F-40AF-93CE-FE4FFE65D1E6}"/>
    <cellStyle name="Input 2 7 7" xfId="12373" xr:uid="{2E6972F0-903B-4000-AEAB-B8C8EECEDF3C}"/>
    <cellStyle name="Input 2 8" xfId="7241" xr:uid="{00000000-0005-0000-0000-00004F0E0000}"/>
    <cellStyle name="Input 2 8 2" xfId="12984" xr:uid="{5C3300FC-393C-4373-AA0A-53903D768D6B}"/>
    <cellStyle name="Input 2 9" xfId="7868" xr:uid="{00000000-0005-0000-0000-0000500E0000}"/>
    <cellStyle name="Input 2 9 2" xfId="13600" xr:uid="{47A470BB-2D11-490F-95FB-2B4DFEB88EED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25" xr:uid="{80CAE4FB-EEBB-4847-9B3D-43140187BFB3}"/>
    <cellStyle name="Input 20 2 2 3" xfId="9248" xr:uid="{00000000-0005-0000-0000-0000550E0000}"/>
    <cellStyle name="Input 20 2 2 3 2" xfId="14970" xr:uid="{88A10472-5F62-4285-A47A-74CF6352A865}"/>
    <cellStyle name="Input 20 2 2 4" xfId="9900" xr:uid="{00000000-0005-0000-0000-0000560E0000}"/>
    <cellStyle name="Input 20 2 2 4 2" xfId="15621" xr:uid="{628AB052-2836-4CDC-9540-4CB92C6F2D8C}"/>
    <cellStyle name="Input 20 2 2 5" xfId="10388" xr:uid="{00000000-0005-0000-0000-0000570E0000}"/>
    <cellStyle name="Input 20 2 2 5 2" xfId="16108" xr:uid="{D65EB38B-0A4B-4CB3-94F4-7416CE067E87}"/>
    <cellStyle name="Input 20 2 2 6" xfId="10827" xr:uid="{00000000-0005-0000-0000-0000580E0000}"/>
    <cellStyle name="Input 20 2 2 6 2" xfId="16521" xr:uid="{B5F6AE7A-E068-49E1-88F7-55E4E63C4ABA}"/>
    <cellStyle name="Input 20 2 2 7" xfId="12723" xr:uid="{05C706D2-789C-429F-BE6A-5FB9C75A3552}"/>
    <cellStyle name="Input 20 2 3" xfId="8151" xr:uid="{00000000-0005-0000-0000-0000590E0000}"/>
    <cellStyle name="Input 20 2 3 2" xfId="13875" xr:uid="{060CAD6C-F3C5-43AB-A675-5F108E8EE397}"/>
    <cellStyle name="Input 20 2 4" xfId="8802" xr:uid="{00000000-0005-0000-0000-00005A0E0000}"/>
    <cellStyle name="Input 20 2 4 2" xfId="14524" xr:uid="{6A1A4100-BEB1-4C08-8C06-C095E26F2CB5}"/>
    <cellStyle name="Input 20 2 5" xfId="9442" xr:uid="{00000000-0005-0000-0000-00005B0E0000}"/>
    <cellStyle name="Input 20 2 5 2" xfId="15163" xr:uid="{D50CDFC7-73E2-45B3-910D-C02138D4CFEF}"/>
    <cellStyle name="Input 20 2 6" xfId="3075" xr:uid="{00000000-0005-0000-0000-00005C0E0000}"/>
    <cellStyle name="Input 20 2 6 2" xfId="11282" xr:uid="{65FC3FA1-3D26-49FD-B149-3B83E482E36E}"/>
    <cellStyle name="Input 20 2 7" xfId="12287" xr:uid="{EBBD5EC1-01BE-4EF2-A172-4274297780F7}"/>
    <cellStyle name="Input 20 3" xfId="6689" xr:uid="{00000000-0005-0000-0000-00005D0E0000}"/>
    <cellStyle name="Input 20 3 2" xfId="8367" xr:uid="{00000000-0005-0000-0000-00005E0E0000}"/>
    <cellStyle name="Input 20 3 2 2" xfId="14090" xr:uid="{79417765-8FA2-4BB9-B92B-78D2A43F4675}"/>
    <cellStyle name="Input 20 3 3" xfId="9017" xr:uid="{00000000-0005-0000-0000-00005F0E0000}"/>
    <cellStyle name="Input 20 3 3 2" xfId="14739" xr:uid="{B7006841-93A8-42C6-B674-FE953A03DF3E}"/>
    <cellStyle name="Input 20 3 4" xfId="9665" xr:uid="{00000000-0005-0000-0000-0000600E0000}"/>
    <cellStyle name="Input 20 3 4 2" xfId="15386" xr:uid="{3585895F-12F3-4995-A49F-577DE3751AD2}"/>
    <cellStyle name="Input 20 3 5" xfId="10154" xr:uid="{00000000-0005-0000-0000-0000610E0000}"/>
    <cellStyle name="Input 20 3 5 2" xfId="15874" xr:uid="{563A2D4D-EE5F-42C4-ABE2-2DCA8EF10F55}"/>
    <cellStyle name="Input 20 3 6" xfId="10598" xr:uid="{00000000-0005-0000-0000-0000620E0000}"/>
    <cellStyle name="Input 20 3 6 2" xfId="16315" xr:uid="{F003C54C-DA1F-4618-A084-5465F02A88E1}"/>
    <cellStyle name="Input 20 3 7" xfId="12509" xr:uid="{E8518683-38A1-4A07-8A87-A1BCEA8CB01C}"/>
    <cellStyle name="Input 20 4" xfId="7775" xr:uid="{00000000-0005-0000-0000-0000630E0000}"/>
    <cellStyle name="Input 20 4 2" xfId="13508" xr:uid="{BF003FD9-A4F0-4C33-B054-51260D18A307}"/>
    <cellStyle name="Input 20 5" xfId="7083" xr:uid="{00000000-0005-0000-0000-0000640E0000}"/>
    <cellStyle name="Input 20 5 2" xfId="12836" xr:uid="{425584E7-EB70-4747-B32A-A839EAD6209B}"/>
    <cellStyle name="Input 20 6" xfId="7409" xr:uid="{00000000-0005-0000-0000-0000650E0000}"/>
    <cellStyle name="Input 20 6 2" xfId="13150" xr:uid="{8F05FDBD-8F11-4A48-8B43-BF0EA9F49776}"/>
    <cellStyle name="Input 20 7" xfId="7539" xr:uid="{00000000-0005-0000-0000-0000660E0000}"/>
    <cellStyle name="Input 20 7 2" xfId="13278" xr:uid="{6930974B-8D9B-4A07-99FA-7497C08C0F20}"/>
    <cellStyle name="Input 20 8" xfId="11682" xr:uid="{D211A16C-C2F2-4E40-9535-09BFC1876399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26" xr:uid="{0403DCBA-D23D-438A-9E6B-B6FF819A8C1C}"/>
    <cellStyle name="Input 21 2 2 3" xfId="9249" xr:uid="{00000000-0005-0000-0000-00006B0E0000}"/>
    <cellStyle name="Input 21 2 2 3 2" xfId="14971" xr:uid="{9EFBA88E-262F-4565-9930-40E4F1942B8C}"/>
    <cellStyle name="Input 21 2 2 4" xfId="9901" xr:uid="{00000000-0005-0000-0000-00006C0E0000}"/>
    <cellStyle name="Input 21 2 2 4 2" xfId="15622" xr:uid="{154879E1-C238-47BE-828D-AC39188C539B}"/>
    <cellStyle name="Input 21 2 2 5" xfId="10389" xr:uid="{00000000-0005-0000-0000-00006D0E0000}"/>
    <cellStyle name="Input 21 2 2 5 2" xfId="16109" xr:uid="{0CEC00BB-87E0-46B9-822E-E84B25A94479}"/>
    <cellStyle name="Input 21 2 2 6" xfId="10828" xr:uid="{00000000-0005-0000-0000-00006E0E0000}"/>
    <cellStyle name="Input 21 2 2 6 2" xfId="16522" xr:uid="{29639822-73C7-47CF-99DC-4C0D36F7144F}"/>
    <cellStyle name="Input 21 2 2 7" xfId="12724" xr:uid="{DC1923C0-3122-4788-8BE1-482124730471}"/>
    <cellStyle name="Input 21 2 3" xfId="8152" xr:uid="{00000000-0005-0000-0000-00006F0E0000}"/>
    <cellStyle name="Input 21 2 3 2" xfId="13876" xr:uid="{A5FBAE69-3CA5-480B-B407-C302C5584EA5}"/>
    <cellStyle name="Input 21 2 4" xfId="8803" xr:uid="{00000000-0005-0000-0000-0000700E0000}"/>
    <cellStyle name="Input 21 2 4 2" xfId="14525" xr:uid="{05B04E32-FAA0-41A0-9A8C-03AEF63242B0}"/>
    <cellStyle name="Input 21 2 5" xfId="9443" xr:uid="{00000000-0005-0000-0000-0000710E0000}"/>
    <cellStyle name="Input 21 2 5 2" xfId="15164" xr:uid="{1D2AF0E6-553D-4972-8168-E8DB5337E659}"/>
    <cellStyle name="Input 21 2 6" xfId="3074" xr:uid="{00000000-0005-0000-0000-0000720E0000}"/>
    <cellStyle name="Input 21 2 6 2" xfId="11281" xr:uid="{94392806-4829-4FDD-85DD-0CE74415C035}"/>
    <cellStyle name="Input 21 2 7" xfId="12288" xr:uid="{6F431F37-D64B-4440-A653-5821B897CF45}"/>
    <cellStyle name="Input 21 3" xfId="6690" xr:uid="{00000000-0005-0000-0000-0000730E0000}"/>
    <cellStyle name="Input 21 3 2" xfId="8368" xr:uid="{00000000-0005-0000-0000-0000740E0000}"/>
    <cellStyle name="Input 21 3 2 2" xfId="14091" xr:uid="{8C28458A-BE5B-4C6F-9267-64C0B56E9040}"/>
    <cellStyle name="Input 21 3 3" xfId="9018" xr:uid="{00000000-0005-0000-0000-0000750E0000}"/>
    <cellStyle name="Input 21 3 3 2" xfId="14740" xr:uid="{C66BCD40-A927-44D0-AAF4-C76954ABD37B}"/>
    <cellStyle name="Input 21 3 4" xfId="9666" xr:uid="{00000000-0005-0000-0000-0000760E0000}"/>
    <cellStyle name="Input 21 3 4 2" xfId="15387" xr:uid="{B066FD37-FC00-4954-8C8A-B20550665278}"/>
    <cellStyle name="Input 21 3 5" xfId="10155" xr:uid="{00000000-0005-0000-0000-0000770E0000}"/>
    <cellStyle name="Input 21 3 5 2" xfId="15875" xr:uid="{17531ED7-B931-4306-8096-01489322662E}"/>
    <cellStyle name="Input 21 3 6" xfId="10599" xr:uid="{00000000-0005-0000-0000-0000780E0000}"/>
    <cellStyle name="Input 21 3 6 2" xfId="16316" xr:uid="{93AD8B3F-0818-407E-A9AA-90E8C8EDC241}"/>
    <cellStyle name="Input 21 3 7" xfId="12510" xr:uid="{951B3EE5-CEE0-48AE-9969-1C4187DE84BE}"/>
    <cellStyle name="Input 21 4" xfId="7776" xr:uid="{00000000-0005-0000-0000-0000790E0000}"/>
    <cellStyle name="Input 21 4 2" xfId="13509" xr:uid="{646C3CCD-CE85-481E-938A-A1E1E7AD4071}"/>
    <cellStyle name="Input 21 5" xfId="7082" xr:uid="{00000000-0005-0000-0000-00007A0E0000}"/>
    <cellStyle name="Input 21 5 2" xfId="12835" xr:uid="{7B124175-F439-4C8C-B919-B9165656D4F3}"/>
    <cellStyle name="Input 21 6" xfId="7944" xr:uid="{00000000-0005-0000-0000-00007B0E0000}"/>
    <cellStyle name="Input 21 6 2" xfId="13672" xr:uid="{0AD88A72-A966-47BD-8174-F2CE90EE4301}"/>
    <cellStyle name="Input 21 7" xfId="7540" xr:uid="{00000000-0005-0000-0000-00007C0E0000}"/>
    <cellStyle name="Input 21 7 2" xfId="13279" xr:uid="{975438E5-E384-43F9-80E3-26264D15F69A}"/>
    <cellStyle name="Input 21 8" xfId="11683" xr:uid="{6FE561BE-1099-4729-ACA7-278F88A88BAD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27" xr:uid="{B04F1FAB-C841-44C5-BD8E-37DB24A82A4D}"/>
    <cellStyle name="Input 22 2 2 3" xfId="9250" xr:uid="{00000000-0005-0000-0000-0000810E0000}"/>
    <cellStyle name="Input 22 2 2 3 2" xfId="14972" xr:uid="{6B6744E7-5EF2-439E-B391-361ECB8F7BC7}"/>
    <cellStyle name="Input 22 2 2 4" xfId="9902" xr:uid="{00000000-0005-0000-0000-0000820E0000}"/>
    <cellStyle name="Input 22 2 2 4 2" xfId="15623" xr:uid="{3BE7BAF2-D960-430A-BF1C-2BF1D285AD38}"/>
    <cellStyle name="Input 22 2 2 5" xfId="10390" xr:uid="{00000000-0005-0000-0000-0000830E0000}"/>
    <cellStyle name="Input 22 2 2 5 2" xfId="16110" xr:uid="{09312DFC-C445-4921-856B-921ECC00989E}"/>
    <cellStyle name="Input 22 2 2 6" xfId="10829" xr:uid="{00000000-0005-0000-0000-0000840E0000}"/>
    <cellStyle name="Input 22 2 2 6 2" xfId="16523" xr:uid="{74582CCA-67C5-4786-85B1-8E8651BEBF89}"/>
    <cellStyle name="Input 22 2 2 7" xfId="12725" xr:uid="{880C9233-112A-47DE-B5D8-23A61D468E75}"/>
    <cellStyle name="Input 22 2 3" xfId="8153" xr:uid="{00000000-0005-0000-0000-0000850E0000}"/>
    <cellStyle name="Input 22 2 3 2" xfId="13877" xr:uid="{3C61AF75-3611-4F74-9C90-865538A66E9C}"/>
    <cellStyle name="Input 22 2 4" xfId="8804" xr:uid="{00000000-0005-0000-0000-0000860E0000}"/>
    <cellStyle name="Input 22 2 4 2" xfId="14526" xr:uid="{710C4264-E05E-4AA6-9F11-5897A1C9C0B6}"/>
    <cellStyle name="Input 22 2 5" xfId="9444" xr:uid="{00000000-0005-0000-0000-0000870E0000}"/>
    <cellStyle name="Input 22 2 5 2" xfId="15165" xr:uid="{C8823239-C118-4960-9227-2B2426E24F4B}"/>
    <cellStyle name="Input 22 2 6" xfId="3070" xr:uid="{00000000-0005-0000-0000-0000880E0000}"/>
    <cellStyle name="Input 22 2 6 2" xfId="11280" xr:uid="{46728449-27DA-4EA2-AF00-B4D35E9E16CC}"/>
    <cellStyle name="Input 22 2 7" xfId="12289" xr:uid="{00BECB84-8966-48B7-93F7-5F70A0D0060A}"/>
    <cellStyle name="Input 22 3" xfId="6691" xr:uid="{00000000-0005-0000-0000-0000890E0000}"/>
    <cellStyle name="Input 22 3 2" xfId="8369" xr:uid="{00000000-0005-0000-0000-00008A0E0000}"/>
    <cellStyle name="Input 22 3 2 2" xfId="14092" xr:uid="{F2DD5D4D-96A9-4F3D-A9D8-B799F8FC2FE1}"/>
    <cellStyle name="Input 22 3 3" xfId="9019" xr:uid="{00000000-0005-0000-0000-00008B0E0000}"/>
    <cellStyle name="Input 22 3 3 2" xfId="14741" xr:uid="{F03C3244-3A24-4A17-A41B-FCE87E9D4C69}"/>
    <cellStyle name="Input 22 3 4" xfId="9667" xr:uid="{00000000-0005-0000-0000-00008C0E0000}"/>
    <cellStyle name="Input 22 3 4 2" xfId="15388" xr:uid="{31A26825-038B-42FF-A322-7882AC74B21B}"/>
    <cellStyle name="Input 22 3 5" xfId="10156" xr:uid="{00000000-0005-0000-0000-00008D0E0000}"/>
    <cellStyle name="Input 22 3 5 2" xfId="15876" xr:uid="{B1CBA915-3AFA-4BB8-844E-8883803CFBF7}"/>
    <cellStyle name="Input 22 3 6" xfId="10600" xr:uid="{00000000-0005-0000-0000-00008E0E0000}"/>
    <cellStyle name="Input 22 3 6 2" xfId="16317" xr:uid="{600BFEE8-9124-4A7D-B44D-62EADD94D88E}"/>
    <cellStyle name="Input 22 3 7" xfId="12511" xr:uid="{BAC26CE6-816F-4C55-B23D-095E0DA1866D}"/>
    <cellStyle name="Input 22 4" xfId="7777" xr:uid="{00000000-0005-0000-0000-00008F0E0000}"/>
    <cellStyle name="Input 22 4 2" xfId="13510" xr:uid="{711A6B8C-EF4E-4B89-B7F4-EBD46EC92477}"/>
    <cellStyle name="Input 22 5" xfId="7081" xr:uid="{00000000-0005-0000-0000-0000900E0000}"/>
    <cellStyle name="Input 22 5 2" xfId="12834" xr:uid="{BDBB89B7-6029-4155-8AF7-E6D837D484C3}"/>
    <cellStyle name="Input 22 6" xfId="7410" xr:uid="{00000000-0005-0000-0000-0000910E0000}"/>
    <cellStyle name="Input 22 6 2" xfId="13151" xr:uid="{520171B2-B55A-4F75-B400-ABE5D0ED69AD}"/>
    <cellStyle name="Input 22 7" xfId="7541" xr:uid="{00000000-0005-0000-0000-0000920E0000}"/>
    <cellStyle name="Input 22 7 2" xfId="13280" xr:uid="{666215ED-AEAF-42F8-BB0F-7D1708E7DDE5}"/>
    <cellStyle name="Input 22 8" xfId="11684" xr:uid="{55E3A381-63CC-4BCF-A746-D73B8542D946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28" xr:uid="{F24164BD-180B-4056-A4AE-348FCF3AFF78}"/>
    <cellStyle name="Input 23 2 2 3" xfId="9251" xr:uid="{00000000-0005-0000-0000-0000970E0000}"/>
    <cellStyle name="Input 23 2 2 3 2" xfId="14973" xr:uid="{E954C285-B8EF-4B4E-92C2-D52695BA8790}"/>
    <cellStyle name="Input 23 2 2 4" xfId="9903" xr:uid="{00000000-0005-0000-0000-0000980E0000}"/>
    <cellStyle name="Input 23 2 2 4 2" xfId="15624" xr:uid="{7DDE37A9-47D4-4058-8BCD-243DE4F61CFA}"/>
    <cellStyle name="Input 23 2 2 5" xfId="10391" xr:uid="{00000000-0005-0000-0000-0000990E0000}"/>
    <cellStyle name="Input 23 2 2 5 2" xfId="16111" xr:uid="{1FD3591C-EE9C-4FC4-80B7-67AE8D6CE9DB}"/>
    <cellStyle name="Input 23 2 2 6" xfId="10830" xr:uid="{00000000-0005-0000-0000-00009A0E0000}"/>
    <cellStyle name="Input 23 2 2 6 2" xfId="16524" xr:uid="{1EAEB021-0D4B-44A4-AC38-0F107FE07B3C}"/>
    <cellStyle name="Input 23 2 2 7" xfId="12726" xr:uid="{F308EDB8-114C-4284-81CD-DAC93C192EAD}"/>
    <cellStyle name="Input 23 2 3" xfId="8154" xr:uid="{00000000-0005-0000-0000-00009B0E0000}"/>
    <cellStyle name="Input 23 2 3 2" xfId="13878" xr:uid="{D02BB523-F06F-4DA2-8ABA-0C14BDB08638}"/>
    <cellStyle name="Input 23 2 4" xfId="8805" xr:uid="{00000000-0005-0000-0000-00009C0E0000}"/>
    <cellStyle name="Input 23 2 4 2" xfId="14527" xr:uid="{EF1B8487-8A35-4631-B289-C49F55B3CD8D}"/>
    <cellStyle name="Input 23 2 5" xfId="9445" xr:uid="{00000000-0005-0000-0000-00009D0E0000}"/>
    <cellStyle name="Input 23 2 5 2" xfId="15166" xr:uid="{867F2082-ED38-4BC8-9565-4DA350153F10}"/>
    <cellStyle name="Input 23 2 6" xfId="3069" xr:uid="{00000000-0005-0000-0000-00009E0E0000}"/>
    <cellStyle name="Input 23 2 6 2" xfId="11279" xr:uid="{9E9B5334-209A-4A1A-BA19-C3D8A1BE3851}"/>
    <cellStyle name="Input 23 2 7" xfId="12290" xr:uid="{C119A8C9-F49A-41D8-B6C2-F7AA2A1995E1}"/>
    <cellStyle name="Input 23 3" xfId="6692" xr:uid="{00000000-0005-0000-0000-00009F0E0000}"/>
    <cellStyle name="Input 23 3 2" xfId="8370" xr:uid="{00000000-0005-0000-0000-0000A00E0000}"/>
    <cellStyle name="Input 23 3 2 2" xfId="14093" xr:uid="{1625A65E-5678-4CB7-B3E2-616CDEB3093B}"/>
    <cellStyle name="Input 23 3 3" xfId="9020" xr:uid="{00000000-0005-0000-0000-0000A10E0000}"/>
    <cellStyle name="Input 23 3 3 2" xfId="14742" xr:uid="{7A37EA01-BA53-4000-8824-9E2E7784D11D}"/>
    <cellStyle name="Input 23 3 4" xfId="9668" xr:uid="{00000000-0005-0000-0000-0000A20E0000}"/>
    <cellStyle name="Input 23 3 4 2" xfId="15389" xr:uid="{AEFE76AC-CB39-489B-956D-DA9D11D2EAAF}"/>
    <cellStyle name="Input 23 3 5" xfId="10157" xr:uid="{00000000-0005-0000-0000-0000A30E0000}"/>
    <cellStyle name="Input 23 3 5 2" xfId="15877" xr:uid="{A47C6472-DD90-43AE-AC99-65F5AF11CEF8}"/>
    <cellStyle name="Input 23 3 6" xfId="10601" xr:uid="{00000000-0005-0000-0000-0000A40E0000}"/>
    <cellStyle name="Input 23 3 6 2" xfId="16318" xr:uid="{95F78F86-8CA4-4EF7-A173-4DBBF3009B17}"/>
    <cellStyle name="Input 23 3 7" xfId="12512" xr:uid="{1985C8FB-555C-483D-8C94-1B8F1964955D}"/>
    <cellStyle name="Input 23 4" xfId="7778" xr:uid="{00000000-0005-0000-0000-0000A50E0000}"/>
    <cellStyle name="Input 23 4 2" xfId="13511" xr:uid="{943790DD-8CE0-4148-A09B-A33A99ED9B3C}"/>
    <cellStyle name="Input 23 5" xfId="7080" xr:uid="{00000000-0005-0000-0000-0000A60E0000}"/>
    <cellStyle name="Input 23 5 2" xfId="12833" xr:uid="{70866789-4641-490B-BF99-883D240C59DC}"/>
    <cellStyle name="Input 23 6" xfId="7411" xr:uid="{00000000-0005-0000-0000-0000A70E0000}"/>
    <cellStyle name="Input 23 6 2" xfId="13152" xr:uid="{AE276C26-6D59-46FC-84B9-B6A7A2ECE186}"/>
    <cellStyle name="Input 23 7" xfId="7542" xr:uid="{00000000-0005-0000-0000-0000A80E0000}"/>
    <cellStyle name="Input 23 7 2" xfId="13281" xr:uid="{E49AA7F9-8B53-4EF1-8924-43368F14EC0B}"/>
    <cellStyle name="Input 23 8" xfId="11685" xr:uid="{06BC06F6-8586-4096-9A9B-5DA40AE4E84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29" xr:uid="{B5560B66-DD07-493F-8EFB-5E88E339575A}"/>
    <cellStyle name="Input 24 2 2 3" xfId="9252" xr:uid="{00000000-0005-0000-0000-0000AD0E0000}"/>
    <cellStyle name="Input 24 2 2 3 2" xfId="14974" xr:uid="{623FF2BA-5D0F-40D8-B50C-B29E4C15B6D9}"/>
    <cellStyle name="Input 24 2 2 4" xfId="9904" xr:uid="{00000000-0005-0000-0000-0000AE0E0000}"/>
    <cellStyle name="Input 24 2 2 4 2" xfId="15625" xr:uid="{4A5C53BA-2C32-45A8-820A-4CE59091D54E}"/>
    <cellStyle name="Input 24 2 2 5" xfId="10392" xr:uid="{00000000-0005-0000-0000-0000AF0E0000}"/>
    <cellStyle name="Input 24 2 2 5 2" xfId="16112" xr:uid="{C25A0B41-3E25-4A78-A003-E553E79097DF}"/>
    <cellStyle name="Input 24 2 2 6" xfId="10831" xr:uid="{00000000-0005-0000-0000-0000B00E0000}"/>
    <cellStyle name="Input 24 2 2 6 2" xfId="16525" xr:uid="{D4AD7A6E-06C8-42B9-B8E4-BE2895664243}"/>
    <cellStyle name="Input 24 2 2 7" xfId="12727" xr:uid="{54C68A6E-2CCD-40B9-97AD-6D6710CC3668}"/>
    <cellStyle name="Input 24 2 3" xfId="8155" xr:uid="{00000000-0005-0000-0000-0000B10E0000}"/>
    <cellStyle name="Input 24 2 3 2" xfId="13879" xr:uid="{4217CB6C-ECF1-462F-8A99-61F65F0A27AF}"/>
    <cellStyle name="Input 24 2 4" xfId="8806" xr:uid="{00000000-0005-0000-0000-0000B20E0000}"/>
    <cellStyle name="Input 24 2 4 2" xfId="14528" xr:uid="{CDBF3B5A-3BCF-4365-A305-AF264CC7FDCA}"/>
    <cellStyle name="Input 24 2 5" xfId="9446" xr:uid="{00000000-0005-0000-0000-0000B30E0000}"/>
    <cellStyle name="Input 24 2 5 2" xfId="15167" xr:uid="{CAEB77FD-646F-4E38-BE62-0A92CC03BAAD}"/>
    <cellStyle name="Input 24 2 6" xfId="3066" xr:uid="{00000000-0005-0000-0000-0000B40E0000}"/>
    <cellStyle name="Input 24 2 6 2" xfId="11278" xr:uid="{0FE77B22-BFCD-4DA6-9FF4-087E03BE4FFE}"/>
    <cellStyle name="Input 24 2 7" xfId="12291" xr:uid="{35E6DFA5-6C6F-4B61-A727-7918E186BBC1}"/>
    <cellStyle name="Input 24 3" xfId="6693" xr:uid="{00000000-0005-0000-0000-0000B50E0000}"/>
    <cellStyle name="Input 24 3 2" xfId="8371" xr:uid="{00000000-0005-0000-0000-0000B60E0000}"/>
    <cellStyle name="Input 24 3 2 2" xfId="14094" xr:uid="{9DDB7BED-4C35-4989-B503-D92F17495919}"/>
    <cellStyle name="Input 24 3 3" xfId="9021" xr:uid="{00000000-0005-0000-0000-0000B70E0000}"/>
    <cellStyle name="Input 24 3 3 2" xfId="14743" xr:uid="{BB6FD551-372E-48A6-AEC0-F25D9B52C07E}"/>
    <cellStyle name="Input 24 3 4" xfId="9669" xr:uid="{00000000-0005-0000-0000-0000B80E0000}"/>
    <cellStyle name="Input 24 3 4 2" xfId="15390" xr:uid="{75403A0B-EA2B-47C8-88BB-B0240A67FF58}"/>
    <cellStyle name="Input 24 3 5" xfId="10158" xr:uid="{00000000-0005-0000-0000-0000B90E0000}"/>
    <cellStyle name="Input 24 3 5 2" xfId="15878" xr:uid="{303DDBAC-86B0-4048-B86A-43F5ED28B8D1}"/>
    <cellStyle name="Input 24 3 6" xfId="10602" xr:uid="{00000000-0005-0000-0000-0000BA0E0000}"/>
    <cellStyle name="Input 24 3 6 2" xfId="16319" xr:uid="{F63E68FB-A879-44A5-8C40-259F612FBA3A}"/>
    <cellStyle name="Input 24 3 7" xfId="12513" xr:uid="{EC3B0238-0D5D-46F0-AB24-0C4901190CD9}"/>
    <cellStyle name="Input 24 4" xfId="7779" xr:uid="{00000000-0005-0000-0000-0000BB0E0000}"/>
    <cellStyle name="Input 24 4 2" xfId="13512" xr:uid="{4592F224-6693-4AA6-9D08-5A47221279F5}"/>
    <cellStyle name="Input 24 5" xfId="7079" xr:uid="{00000000-0005-0000-0000-0000BC0E0000}"/>
    <cellStyle name="Input 24 5 2" xfId="12832" xr:uid="{9198387F-0F2A-4143-90C9-33AD5DC86506}"/>
    <cellStyle name="Input 24 6" xfId="7412" xr:uid="{00000000-0005-0000-0000-0000BD0E0000}"/>
    <cellStyle name="Input 24 6 2" xfId="13153" xr:uid="{2630FE5D-DDBF-44ED-BB2C-78A0804E7993}"/>
    <cellStyle name="Input 24 7" xfId="7543" xr:uid="{00000000-0005-0000-0000-0000BE0E0000}"/>
    <cellStyle name="Input 24 7 2" xfId="13282" xr:uid="{5A838953-2F03-4F32-B950-01B6E51624E0}"/>
    <cellStyle name="Input 24 8" xfId="11686" xr:uid="{516410C4-6769-411A-B6D4-104B22FCBA17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0" xr:uid="{EF0A328F-F464-48FF-97D3-F1DD6B3F5BCC}"/>
    <cellStyle name="Input 25 2 2 3" xfId="9253" xr:uid="{00000000-0005-0000-0000-0000C30E0000}"/>
    <cellStyle name="Input 25 2 2 3 2" xfId="14975" xr:uid="{47C6EC9A-4D6E-4BFC-A23F-8B3C22279850}"/>
    <cellStyle name="Input 25 2 2 4" xfId="9905" xr:uid="{00000000-0005-0000-0000-0000C40E0000}"/>
    <cellStyle name="Input 25 2 2 4 2" xfId="15626" xr:uid="{23A5FF82-DE09-42AA-86EE-4AD40E71272C}"/>
    <cellStyle name="Input 25 2 2 5" xfId="10393" xr:uid="{00000000-0005-0000-0000-0000C50E0000}"/>
    <cellStyle name="Input 25 2 2 5 2" xfId="16113" xr:uid="{7BFD242E-7CFC-43CF-A276-1BDE9924B570}"/>
    <cellStyle name="Input 25 2 2 6" xfId="10832" xr:uid="{00000000-0005-0000-0000-0000C60E0000}"/>
    <cellStyle name="Input 25 2 2 6 2" xfId="16526" xr:uid="{96B7EEBE-3F39-4210-A184-C1A6F0AC6903}"/>
    <cellStyle name="Input 25 2 2 7" xfId="12728" xr:uid="{E96F96B5-A036-4C35-95E2-829AC7EA2F36}"/>
    <cellStyle name="Input 25 2 3" xfId="8156" xr:uid="{00000000-0005-0000-0000-0000C70E0000}"/>
    <cellStyle name="Input 25 2 3 2" xfId="13880" xr:uid="{0A972A7C-36AF-4962-9F86-44B29FE2C410}"/>
    <cellStyle name="Input 25 2 4" xfId="8807" xr:uid="{00000000-0005-0000-0000-0000C80E0000}"/>
    <cellStyle name="Input 25 2 4 2" xfId="14529" xr:uid="{3CE7DB08-A3EC-4D26-BD82-39618CCBBE0B}"/>
    <cellStyle name="Input 25 2 5" xfId="9447" xr:uid="{00000000-0005-0000-0000-0000C90E0000}"/>
    <cellStyle name="Input 25 2 5 2" xfId="15168" xr:uid="{E82AEC11-C0E5-4ECE-81D7-69D9E2A7F4BA}"/>
    <cellStyle name="Input 25 2 6" xfId="3065" xr:uid="{00000000-0005-0000-0000-0000CA0E0000}"/>
    <cellStyle name="Input 25 2 6 2" xfId="11277" xr:uid="{D74D6BB1-BD41-4750-B97E-D1DF455341CF}"/>
    <cellStyle name="Input 25 2 7" xfId="12292" xr:uid="{3DA23F87-5501-400E-8EF4-398F5DB39B2D}"/>
    <cellStyle name="Input 25 3" xfId="6694" xr:uid="{00000000-0005-0000-0000-0000CB0E0000}"/>
    <cellStyle name="Input 25 3 2" xfId="8372" xr:uid="{00000000-0005-0000-0000-0000CC0E0000}"/>
    <cellStyle name="Input 25 3 2 2" xfId="14095" xr:uid="{8F036AD2-5C94-4E3B-BB33-9E3B04E9B810}"/>
    <cellStyle name="Input 25 3 3" xfId="9022" xr:uid="{00000000-0005-0000-0000-0000CD0E0000}"/>
    <cellStyle name="Input 25 3 3 2" xfId="14744" xr:uid="{B73EF382-486A-40F6-8533-6E73CF849499}"/>
    <cellStyle name="Input 25 3 4" xfId="9670" xr:uid="{00000000-0005-0000-0000-0000CE0E0000}"/>
    <cellStyle name="Input 25 3 4 2" xfId="15391" xr:uid="{5BD468F5-D63F-4EFE-9493-A1308466C047}"/>
    <cellStyle name="Input 25 3 5" xfId="10159" xr:uid="{00000000-0005-0000-0000-0000CF0E0000}"/>
    <cellStyle name="Input 25 3 5 2" xfId="15879" xr:uid="{6CC10D04-3704-42BD-8571-1A218BC53989}"/>
    <cellStyle name="Input 25 3 6" xfId="10603" xr:uid="{00000000-0005-0000-0000-0000D00E0000}"/>
    <cellStyle name="Input 25 3 6 2" xfId="16320" xr:uid="{6349878B-88CA-446D-82C0-F071A355C041}"/>
    <cellStyle name="Input 25 3 7" xfId="12514" xr:uid="{1B930BDF-D52F-4A40-A806-71E37CA7A907}"/>
    <cellStyle name="Input 25 4" xfId="7780" xr:uid="{00000000-0005-0000-0000-0000D10E0000}"/>
    <cellStyle name="Input 25 4 2" xfId="13513" xr:uid="{F2ACDAE8-69C3-4F23-AED5-91ACF4F76C2F}"/>
    <cellStyle name="Input 25 5" xfId="7078" xr:uid="{00000000-0005-0000-0000-0000D20E0000}"/>
    <cellStyle name="Input 25 5 2" xfId="12831" xr:uid="{A12957A4-FAE2-450A-B00B-1F641224D88A}"/>
    <cellStyle name="Input 25 6" xfId="7413" xr:uid="{00000000-0005-0000-0000-0000D30E0000}"/>
    <cellStyle name="Input 25 6 2" xfId="13154" xr:uid="{88F78061-DEBC-4687-8023-336FC96A8A4A}"/>
    <cellStyle name="Input 25 7" xfId="7544" xr:uid="{00000000-0005-0000-0000-0000D40E0000}"/>
    <cellStyle name="Input 25 7 2" xfId="13283" xr:uid="{0B700A78-A77C-41E2-871C-C86D723F6CA6}"/>
    <cellStyle name="Input 25 8" xfId="11687" xr:uid="{297B7CF5-438B-4147-8E21-E06A582653C5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1" xr:uid="{2D30B102-01E8-4936-A507-5EB3BAD84FE6}"/>
    <cellStyle name="Input 26 2 2 3" xfId="9254" xr:uid="{00000000-0005-0000-0000-0000D90E0000}"/>
    <cellStyle name="Input 26 2 2 3 2" xfId="14976" xr:uid="{A0B136AD-39FE-4249-885A-956CD2E95893}"/>
    <cellStyle name="Input 26 2 2 4" xfId="9906" xr:uid="{00000000-0005-0000-0000-0000DA0E0000}"/>
    <cellStyle name="Input 26 2 2 4 2" xfId="15627" xr:uid="{B833ECEE-75C6-454E-B6E8-620A5D0DC3A8}"/>
    <cellStyle name="Input 26 2 2 5" xfId="10394" xr:uid="{00000000-0005-0000-0000-0000DB0E0000}"/>
    <cellStyle name="Input 26 2 2 5 2" xfId="16114" xr:uid="{28764420-E2D0-491C-8825-8E757A05AC18}"/>
    <cellStyle name="Input 26 2 2 6" xfId="10833" xr:uid="{00000000-0005-0000-0000-0000DC0E0000}"/>
    <cellStyle name="Input 26 2 2 6 2" xfId="16527" xr:uid="{79F5A72F-74F8-466E-BF3D-466BBB47B44E}"/>
    <cellStyle name="Input 26 2 2 7" xfId="12729" xr:uid="{453E1C11-36E2-468F-B786-9EF839310DF1}"/>
    <cellStyle name="Input 26 2 3" xfId="8157" xr:uid="{00000000-0005-0000-0000-0000DD0E0000}"/>
    <cellStyle name="Input 26 2 3 2" xfId="13881" xr:uid="{8B1A5A2B-2F04-4C17-94D5-1861D19C4BD3}"/>
    <cellStyle name="Input 26 2 4" xfId="8808" xr:uid="{00000000-0005-0000-0000-0000DE0E0000}"/>
    <cellStyle name="Input 26 2 4 2" xfId="14530" xr:uid="{B5CC2D6B-2949-4AF2-86A5-7D84005FE342}"/>
    <cellStyle name="Input 26 2 5" xfId="9448" xr:uid="{00000000-0005-0000-0000-0000DF0E0000}"/>
    <cellStyle name="Input 26 2 5 2" xfId="15169" xr:uid="{B5320F2F-EDB1-4E3C-9ADF-22E6E6CB0ECC}"/>
    <cellStyle name="Input 26 2 6" xfId="3064" xr:uid="{00000000-0005-0000-0000-0000E00E0000}"/>
    <cellStyle name="Input 26 2 6 2" xfId="11276" xr:uid="{2F6A420B-49F0-474C-BA86-241DFB27A2DB}"/>
    <cellStyle name="Input 26 2 7" xfId="12293" xr:uid="{B880B9F6-17C3-45D8-8FD1-C1AF5D2C6118}"/>
    <cellStyle name="Input 26 3" xfId="6695" xr:uid="{00000000-0005-0000-0000-0000E10E0000}"/>
    <cellStyle name="Input 26 3 2" xfId="8373" xr:uid="{00000000-0005-0000-0000-0000E20E0000}"/>
    <cellStyle name="Input 26 3 2 2" xfId="14096" xr:uid="{34A3099A-C56F-423A-9323-E6A85DE37B1B}"/>
    <cellStyle name="Input 26 3 3" xfId="9023" xr:uid="{00000000-0005-0000-0000-0000E30E0000}"/>
    <cellStyle name="Input 26 3 3 2" xfId="14745" xr:uid="{25B91436-5D50-4852-9F61-644899FEAE61}"/>
    <cellStyle name="Input 26 3 4" xfId="9671" xr:uid="{00000000-0005-0000-0000-0000E40E0000}"/>
    <cellStyle name="Input 26 3 4 2" xfId="15392" xr:uid="{BA151117-D29F-4B3B-906E-C4745F3D6F54}"/>
    <cellStyle name="Input 26 3 5" xfId="10160" xr:uid="{00000000-0005-0000-0000-0000E50E0000}"/>
    <cellStyle name="Input 26 3 5 2" xfId="15880" xr:uid="{3F37F6B1-CBA5-4D10-AE9B-44F88543ED2E}"/>
    <cellStyle name="Input 26 3 6" xfId="10604" xr:uid="{00000000-0005-0000-0000-0000E60E0000}"/>
    <cellStyle name="Input 26 3 6 2" xfId="16321" xr:uid="{EFDD2C03-1102-4007-8514-B00D09B22E90}"/>
    <cellStyle name="Input 26 3 7" xfId="12515" xr:uid="{2CB4D489-566A-4158-A6A5-94B04BD929DD}"/>
    <cellStyle name="Input 26 4" xfId="7781" xr:uid="{00000000-0005-0000-0000-0000E70E0000}"/>
    <cellStyle name="Input 26 4 2" xfId="13514" xr:uid="{54717F39-542A-4A79-956B-2836F1B1AE44}"/>
    <cellStyle name="Input 26 5" xfId="7077" xr:uid="{00000000-0005-0000-0000-0000E80E0000}"/>
    <cellStyle name="Input 26 5 2" xfId="12830" xr:uid="{A831030E-C32E-45C0-B811-CCDD960A72F9}"/>
    <cellStyle name="Input 26 6" xfId="7414" xr:uid="{00000000-0005-0000-0000-0000E90E0000}"/>
    <cellStyle name="Input 26 6 2" xfId="13155" xr:uid="{44A2BA0E-59B8-4AD0-BB43-03BC034818AB}"/>
    <cellStyle name="Input 26 7" xfId="7545" xr:uid="{00000000-0005-0000-0000-0000EA0E0000}"/>
    <cellStyle name="Input 26 7 2" xfId="13284" xr:uid="{5DC41E55-2CB9-42CD-87BE-02B8EB501975}"/>
    <cellStyle name="Input 26 8" xfId="11688" xr:uid="{190B991E-0EFB-4237-9BFC-4E8B5AE97B79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2" xr:uid="{11A0F492-5EFE-49D7-B4AD-7B75E3E90892}"/>
    <cellStyle name="Input 27 2 2 3" xfId="9255" xr:uid="{00000000-0005-0000-0000-0000EF0E0000}"/>
    <cellStyle name="Input 27 2 2 3 2" xfId="14977" xr:uid="{43A21B44-F915-4E93-AD6C-257DA88994A3}"/>
    <cellStyle name="Input 27 2 2 4" xfId="9907" xr:uid="{00000000-0005-0000-0000-0000F00E0000}"/>
    <cellStyle name="Input 27 2 2 4 2" xfId="15628" xr:uid="{6499E2D6-604D-46D2-929A-12F19BBB0530}"/>
    <cellStyle name="Input 27 2 2 5" xfId="10395" xr:uid="{00000000-0005-0000-0000-0000F10E0000}"/>
    <cellStyle name="Input 27 2 2 5 2" xfId="16115" xr:uid="{EAB628AE-E7D0-4457-9FF9-EAA04755B1F0}"/>
    <cellStyle name="Input 27 2 2 6" xfId="10834" xr:uid="{00000000-0005-0000-0000-0000F20E0000}"/>
    <cellStyle name="Input 27 2 2 6 2" xfId="16528" xr:uid="{012A4322-3AF4-474D-8226-7A5B3601635D}"/>
    <cellStyle name="Input 27 2 2 7" xfId="12730" xr:uid="{D5D861FD-B9B7-497E-A419-96C87AA3AFAB}"/>
    <cellStyle name="Input 27 2 3" xfId="8158" xr:uid="{00000000-0005-0000-0000-0000F30E0000}"/>
    <cellStyle name="Input 27 2 3 2" xfId="13882" xr:uid="{741A9B07-034B-4F6D-B49B-6022746AC96A}"/>
    <cellStyle name="Input 27 2 4" xfId="8809" xr:uid="{00000000-0005-0000-0000-0000F40E0000}"/>
    <cellStyle name="Input 27 2 4 2" xfId="14531" xr:uid="{DDF3E2E0-4FAD-4A28-8501-21C49FA613B9}"/>
    <cellStyle name="Input 27 2 5" xfId="9449" xr:uid="{00000000-0005-0000-0000-0000F50E0000}"/>
    <cellStyle name="Input 27 2 5 2" xfId="15170" xr:uid="{F66CC65B-C919-481E-BEA8-AC932F31430D}"/>
    <cellStyle name="Input 27 2 6" xfId="3063" xr:uid="{00000000-0005-0000-0000-0000F60E0000}"/>
    <cellStyle name="Input 27 2 6 2" xfId="11275" xr:uid="{64EA74EA-F192-4D69-A5E4-F6E0619EF66A}"/>
    <cellStyle name="Input 27 2 7" xfId="12294" xr:uid="{AF495859-FB4F-4787-8F3C-4915CC79BA4F}"/>
    <cellStyle name="Input 27 3" xfId="6696" xr:uid="{00000000-0005-0000-0000-0000F70E0000}"/>
    <cellStyle name="Input 27 3 2" xfId="8374" xr:uid="{00000000-0005-0000-0000-0000F80E0000}"/>
    <cellStyle name="Input 27 3 2 2" xfId="14097" xr:uid="{F7335442-42B7-4C5F-9EE2-BC94EEEECBA0}"/>
    <cellStyle name="Input 27 3 3" xfId="9024" xr:uid="{00000000-0005-0000-0000-0000F90E0000}"/>
    <cellStyle name="Input 27 3 3 2" xfId="14746" xr:uid="{D6522B5F-548C-4572-8EAF-C0BAF87DB95F}"/>
    <cellStyle name="Input 27 3 4" xfId="9672" xr:uid="{00000000-0005-0000-0000-0000FA0E0000}"/>
    <cellStyle name="Input 27 3 4 2" xfId="15393" xr:uid="{8D6B4FE2-D66D-4A1F-8F4D-91712436D821}"/>
    <cellStyle name="Input 27 3 5" xfId="10161" xr:uid="{00000000-0005-0000-0000-0000FB0E0000}"/>
    <cellStyle name="Input 27 3 5 2" xfId="15881" xr:uid="{6257E56B-5C43-4E45-83E6-65C581E0960D}"/>
    <cellStyle name="Input 27 3 6" xfId="10605" xr:uid="{00000000-0005-0000-0000-0000FC0E0000}"/>
    <cellStyle name="Input 27 3 6 2" xfId="16322" xr:uid="{D4D918E8-92E4-499E-A556-3152824398E4}"/>
    <cellStyle name="Input 27 3 7" xfId="12516" xr:uid="{1E8EC493-86C7-4220-8777-A0EE9F65949F}"/>
    <cellStyle name="Input 27 4" xfId="7782" xr:uid="{00000000-0005-0000-0000-0000FD0E0000}"/>
    <cellStyle name="Input 27 4 2" xfId="13515" xr:uid="{A71C6BDC-258E-4433-9011-068EB91A3751}"/>
    <cellStyle name="Input 27 5" xfId="7076" xr:uid="{00000000-0005-0000-0000-0000FE0E0000}"/>
    <cellStyle name="Input 27 5 2" xfId="12829" xr:uid="{66999674-0E18-42F4-B50A-6FE84DE67B5D}"/>
    <cellStyle name="Input 27 6" xfId="7415" xr:uid="{00000000-0005-0000-0000-0000FF0E0000}"/>
    <cellStyle name="Input 27 6 2" xfId="13156" xr:uid="{CF1971CA-948E-4F57-98AB-8C44EAF6A30F}"/>
    <cellStyle name="Input 27 7" xfId="7135" xr:uid="{00000000-0005-0000-0000-0000000F0000}"/>
    <cellStyle name="Input 27 7 2" xfId="12885" xr:uid="{13905503-47E3-428C-89EF-7DBF7D19FA39}"/>
    <cellStyle name="Input 27 8" xfId="11689" xr:uid="{8934D831-4469-41F9-A002-06EC9655A703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3" xr:uid="{C87CCEEA-C852-49E3-8530-C0142E4C520E}"/>
    <cellStyle name="Input 28 2 2 3" xfId="9256" xr:uid="{00000000-0005-0000-0000-0000050F0000}"/>
    <cellStyle name="Input 28 2 2 3 2" xfId="14978" xr:uid="{0727E5B4-6C8C-448B-834D-5ECB62B81CA2}"/>
    <cellStyle name="Input 28 2 2 4" xfId="9908" xr:uid="{00000000-0005-0000-0000-0000060F0000}"/>
    <cellStyle name="Input 28 2 2 4 2" xfId="15629" xr:uid="{C3C1DDCB-12B0-4A63-88F3-3F6FD2B19AEA}"/>
    <cellStyle name="Input 28 2 2 5" xfId="10396" xr:uid="{00000000-0005-0000-0000-0000070F0000}"/>
    <cellStyle name="Input 28 2 2 5 2" xfId="16116" xr:uid="{6AEFC6F6-47CA-43DE-BC7B-C593CAFB4330}"/>
    <cellStyle name="Input 28 2 2 6" xfId="10835" xr:uid="{00000000-0005-0000-0000-0000080F0000}"/>
    <cellStyle name="Input 28 2 2 6 2" xfId="16529" xr:uid="{FBB1755F-46E1-4E24-AF49-B5F08D40DEDC}"/>
    <cellStyle name="Input 28 2 2 7" xfId="12731" xr:uid="{CB4306FD-9720-467E-A770-81D10558E90E}"/>
    <cellStyle name="Input 28 2 3" xfId="8159" xr:uid="{00000000-0005-0000-0000-0000090F0000}"/>
    <cellStyle name="Input 28 2 3 2" xfId="13883" xr:uid="{156A4CA9-9A54-4819-AACD-5B7805ED80F5}"/>
    <cellStyle name="Input 28 2 4" xfId="8810" xr:uid="{00000000-0005-0000-0000-00000A0F0000}"/>
    <cellStyle name="Input 28 2 4 2" xfId="14532" xr:uid="{F5D0CCB4-C33F-45E4-814D-CED41760EDE4}"/>
    <cellStyle name="Input 28 2 5" xfId="9450" xr:uid="{00000000-0005-0000-0000-00000B0F0000}"/>
    <cellStyle name="Input 28 2 5 2" xfId="15171" xr:uid="{6BA8A472-F038-4862-84D5-26BA4916929D}"/>
    <cellStyle name="Input 28 2 6" xfId="3062" xr:uid="{00000000-0005-0000-0000-00000C0F0000}"/>
    <cellStyle name="Input 28 2 6 2" xfId="11274" xr:uid="{A4935009-2F81-4823-8639-218766B2FA6B}"/>
    <cellStyle name="Input 28 2 7" xfId="12295" xr:uid="{C70A157F-7A89-4693-8B6C-BCD11F443231}"/>
    <cellStyle name="Input 28 3" xfId="6697" xr:uid="{00000000-0005-0000-0000-00000D0F0000}"/>
    <cellStyle name="Input 28 3 2" xfId="8375" xr:uid="{00000000-0005-0000-0000-00000E0F0000}"/>
    <cellStyle name="Input 28 3 2 2" xfId="14098" xr:uid="{A5F8DBDE-0AF1-406D-89F3-DAADDACED297}"/>
    <cellStyle name="Input 28 3 3" xfId="9025" xr:uid="{00000000-0005-0000-0000-00000F0F0000}"/>
    <cellStyle name="Input 28 3 3 2" xfId="14747" xr:uid="{B1711772-47B9-468F-B217-FCFFA9A89A25}"/>
    <cellStyle name="Input 28 3 4" xfId="9673" xr:uid="{00000000-0005-0000-0000-0000100F0000}"/>
    <cellStyle name="Input 28 3 4 2" xfId="15394" xr:uid="{596946BC-7510-413F-B48F-16286E9EB374}"/>
    <cellStyle name="Input 28 3 5" xfId="10162" xr:uid="{00000000-0005-0000-0000-0000110F0000}"/>
    <cellStyle name="Input 28 3 5 2" xfId="15882" xr:uid="{24830FD1-9F5A-49A8-908F-8A81FA8CAE38}"/>
    <cellStyle name="Input 28 3 6" xfId="10606" xr:uid="{00000000-0005-0000-0000-0000120F0000}"/>
    <cellStyle name="Input 28 3 6 2" xfId="16323" xr:uid="{EAC8F412-B24A-4F6A-B793-E229D8A2C732}"/>
    <cellStyle name="Input 28 3 7" xfId="12517" xr:uid="{1697F503-1379-4CA3-8154-43FECEF8AF9A}"/>
    <cellStyle name="Input 28 4" xfId="7783" xr:uid="{00000000-0005-0000-0000-0000130F0000}"/>
    <cellStyle name="Input 28 4 2" xfId="13516" xr:uid="{9E456AFD-5FEC-48F8-A2CA-F80A5F6E791C}"/>
    <cellStyle name="Input 28 5" xfId="7075" xr:uid="{00000000-0005-0000-0000-0000140F0000}"/>
    <cellStyle name="Input 28 5 2" xfId="12828" xr:uid="{6806FF49-52D7-40E7-AD74-763874B4A0E9}"/>
    <cellStyle name="Input 28 6" xfId="7416" xr:uid="{00000000-0005-0000-0000-0000150F0000}"/>
    <cellStyle name="Input 28 6 2" xfId="13157" xr:uid="{523DC97C-F440-4BB0-B966-653904C752C4}"/>
    <cellStyle name="Input 28 7" xfId="8667" xr:uid="{00000000-0005-0000-0000-0000160F0000}"/>
    <cellStyle name="Input 28 7 2" xfId="14389" xr:uid="{C67A3F4C-2D2B-4210-978A-4E3682B4ED3F}"/>
    <cellStyle name="Input 28 8" xfId="11690" xr:uid="{55CB9FBD-488C-460C-866E-D5C556A5FB7C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4" xr:uid="{AB28F3D9-2409-4D6F-8491-60B5F0D12714}"/>
    <cellStyle name="Input 29 2 2 3" xfId="9257" xr:uid="{00000000-0005-0000-0000-00001B0F0000}"/>
    <cellStyle name="Input 29 2 2 3 2" xfId="14979" xr:uid="{B0BB9E8F-3DBF-4D4A-B394-F85B6072647C}"/>
    <cellStyle name="Input 29 2 2 4" xfId="9909" xr:uid="{00000000-0005-0000-0000-00001C0F0000}"/>
    <cellStyle name="Input 29 2 2 4 2" xfId="15630" xr:uid="{F8688EFF-18BB-45A6-A3F7-F216E24B640E}"/>
    <cellStyle name="Input 29 2 2 5" xfId="10397" xr:uid="{00000000-0005-0000-0000-00001D0F0000}"/>
    <cellStyle name="Input 29 2 2 5 2" xfId="16117" xr:uid="{559123F4-F9FE-4828-ADFB-5163B3468220}"/>
    <cellStyle name="Input 29 2 2 6" xfId="10836" xr:uid="{00000000-0005-0000-0000-00001E0F0000}"/>
    <cellStyle name="Input 29 2 2 6 2" xfId="16530" xr:uid="{B2216044-82C5-459B-AB19-D7D7697E7F3A}"/>
    <cellStyle name="Input 29 2 2 7" xfId="12732" xr:uid="{09A13DD0-7C9B-4A44-99D6-D9D53F6265A5}"/>
    <cellStyle name="Input 29 2 3" xfId="8160" xr:uid="{00000000-0005-0000-0000-00001F0F0000}"/>
    <cellStyle name="Input 29 2 3 2" xfId="13884" xr:uid="{4EDE6F34-FC6E-43B1-8B30-B8207FFB7CF9}"/>
    <cellStyle name="Input 29 2 4" xfId="8811" xr:uid="{00000000-0005-0000-0000-0000200F0000}"/>
    <cellStyle name="Input 29 2 4 2" xfId="14533" xr:uid="{B3BF29EA-6E96-4E4C-8F1A-218978BD6A71}"/>
    <cellStyle name="Input 29 2 5" xfId="9451" xr:uid="{00000000-0005-0000-0000-0000210F0000}"/>
    <cellStyle name="Input 29 2 5 2" xfId="15172" xr:uid="{E0616C2D-DD50-4BEC-B90C-8F2B23E43605}"/>
    <cellStyle name="Input 29 2 6" xfId="7710" xr:uid="{00000000-0005-0000-0000-0000220F0000}"/>
    <cellStyle name="Input 29 2 6 2" xfId="13446" xr:uid="{4C38ACBC-E2D2-4BB9-A9B2-95E664BDBF2A}"/>
    <cellStyle name="Input 29 2 7" xfId="12296" xr:uid="{8ACCD56E-6510-41CF-A5FB-6C243F6D1443}"/>
    <cellStyle name="Input 29 3" xfId="6698" xr:uid="{00000000-0005-0000-0000-0000230F0000}"/>
    <cellStyle name="Input 29 3 2" xfId="8376" xr:uid="{00000000-0005-0000-0000-0000240F0000}"/>
    <cellStyle name="Input 29 3 2 2" xfId="14099" xr:uid="{7FAA58E2-F002-4627-ABF3-20DD6A7F3DD6}"/>
    <cellStyle name="Input 29 3 3" xfId="9026" xr:uid="{00000000-0005-0000-0000-0000250F0000}"/>
    <cellStyle name="Input 29 3 3 2" xfId="14748" xr:uid="{B727E03C-6749-426F-84A7-6B5820D20C72}"/>
    <cellStyle name="Input 29 3 4" xfId="9674" xr:uid="{00000000-0005-0000-0000-0000260F0000}"/>
    <cellStyle name="Input 29 3 4 2" xfId="15395" xr:uid="{47E94EF0-4B37-4530-AE7B-7BFDFEF41C81}"/>
    <cellStyle name="Input 29 3 5" xfId="10163" xr:uid="{00000000-0005-0000-0000-0000270F0000}"/>
    <cellStyle name="Input 29 3 5 2" xfId="15883" xr:uid="{C3785548-541B-45B9-8A44-A6742AB019EF}"/>
    <cellStyle name="Input 29 3 6" xfId="10607" xr:uid="{00000000-0005-0000-0000-0000280F0000}"/>
    <cellStyle name="Input 29 3 6 2" xfId="16324" xr:uid="{E3BCCF81-C48A-4B30-AD9E-4D859CFB83C2}"/>
    <cellStyle name="Input 29 3 7" xfId="12518" xr:uid="{77D7D35A-8CD5-409E-9930-4AAC73920F73}"/>
    <cellStyle name="Input 29 4" xfId="7784" xr:uid="{00000000-0005-0000-0000-0000290F0000}"/>
    <cellStyle name="Input 29 4 2" xfId="13517" xr:uid="{B510953C-E3AA-496D-A4CC-B0B2C0E00F9F}"/>
    <cellStyle name="Input 29 5" xfId="7074" xr:uid="{00000000-0005-0000-0000-00002A0F0000}"/>
    <cellStyle name="Input 29 5 2" xfId="12827" xr:uid="{F94CA4C6-F530-4495-9A01-D95A232F25BF}"/>
    <cellStyle name="Input 29 6" xfId="7417" xr:uid="{00000000-0005-0000-0000-00002B0F0000}"/>
    <cellStyle name="Input 29 6 2" xfId="13158" xr:uid="{33218C0E-7399-4847-BA8E-5A2CB5D244BB}"/>
    <cellStyle name="Input 29 7" xfId="7546" xr:uid="{00000000-0005-0000-0000-00002C0F0000}"/>
    <cellStyle name="Input 29 7 2" xfId="13285" xr:uid="{20E0EC83-BB5E-469C-8CB9-35131FA82DA7}"/>
    <cellStyle name="Input 29 8" xfId="11691" xr:uid="{2863A447-2599-4E89-B886-EE911912442F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2" xr:uid="{68B70836-2D61-49EC-81BD-84A7AA83588E}"/>
    <cellStyle name="Input 3 2 2 2 3" xfId="9115" xr:uid="{00000000-0005-0000-0000-0000320F0000}"/>
    <cellStyle name="Input 3 2 2 2 3 2" xfId="14837" xr:uid="{DF3142D0-B97E-498F-887C-B35ED95AF19A}"/>
    <cellStyle name="Input 3 2 2 2 4" xfId="9767" xr:uid="{00000000-0005-0000-0000-0000330F0000}"/>
    <cellStyle name="Input 3 2 2 2 4 2" xfId="15488" xr:uid="{4941703D-E91B-4397-9B71-2B64E455DFD0}"/>
    <cellStyle name="Input 3 2 2 2 5" xfId="10255" xr:uid="{00000000-0005-0000-0000-0000340F0000}"/>
    <cellStyle name="Input 3 2 2 2 5 2" xfId="15975" xr:uid="{D2F578D8-6964-43C1-AD5F-6189136A00A7}"/>
    <cellStyle name="Input 3 2 2 2 6" xfId="10694" xr:uid="{00000000-0005-0000-0000-0000350F0000}"/>
    <cellStyle name="Input 3 2 2 2 6 2" xfId="16395" xr:uid="{B278E696-67C5-436A-B894-850E0214CE85}"/>
    <cellStyle name="Input 3 2 2 2 7" xfId="12597" xr:uid="{3D5A3227-ADF9-4BE5-BF09-FA854C6A9545}"/>
    <cellStyle name="Input 3 2 2 3" xfId="7986" xr:uid="{00000000-0005-0000-0000-0000360F0000}"/>
    <cellStyle name="Input 3 2 2 3 2" xfId="13711" xr:uid="{9FDA4B56-F451-47F0-8F9A-837299B75972}"/>
    <cellStyle name="Input 3 2 2 4" xfId="7672" xr:uid="{00000000-0005-0000-0000-0000370F0000}"/>
    <cellStyle name="Input 3 2 2 4 2" xfId="13408" xr:uid="{35BE46F4-C257-4CA8-9AE7-099CA193A038}"/>
    <cellStyle name="Input 3 2 2 5" xfId="7941" xr:uid="{00000000-0005-0000-0000-0000380F0000}"/>
    <cellStyle name="Input 3 2 2 5 2" xfId="13669" xr:uid="{C082B946-D4BD-499D-A0F9-F34737659149}"/>
    <cellStyle name="Input 3 2 2 6" xfId="7686" xr:uid="{00000000-0005-0000-0000-0000390F0000}"/>
    <cellStyle name="Input 3 2 2 6 2" xfId="13422" xr:uid="{A8A902A8-BFB8-4326-AD56-9186FDA96A23}"/>
    <cellStyle name="Input 3 2 2 7" xfId="11941" xr:uid="{55D03436-D062-4B7C-8C6E-0F2F6AD2955A}"/>
    <cellStyle name="Input 3 2 3" xfId="6557" xr:uid="{00000000-0005-0000-0000-00003A0F0000}"/>
    <cellStyle name="Input 3 2 3 2" xfId="8237" xr:uid="{00000000-0005-0000-0000-00003B0F0000}"/>
    <cellStyle name="Input 3 2 3 2 2" xfId="13960" xr:uid="{0723DFB0-BB1E-4635-97CE-CC134E84D6D3}"/>
    <cellStyle name="Input 3 2 3 3" xfId="8886" xr:uid="{00000000-0005-0000-0000-00003C0F0000}"/>
    <cellStyle name="Input 3 2 3 3 2" xfId="14608" xr:uid="{30338D7A-9060-4246-9821-68B06E5B6BDB}"/>
    <cellStyle name="Input 3 2 3 4" xfId="9535" xr:uid="{00000000-0005-0000-0000-00003D0F0000}"/>
    <cellStyle name="Input 3 2 3 4 2" xfId="15256" xr:uid="{DF51FC18-1450-427E-9C03-A3D7B356B8C4}"/>
    <cellStyle name="Input 3 2 3 5" xfId="10025" xr:uid="{00000000-0005-0000-0000-00003E0F0000}"/>
    <cellStyle name="Input 3 2 3 5 2" xfId="15745" xr:uid="{F8D8919F-D6AE-4900-9B01-6EB23C0D2945}"/>
    <cellStyle name="Input 3 2 3 6" xfId="10469" xr:uid="{00000000-0005-0000-0000-00003F0F0000}"/>
    <cellStyle name="Input 3 2 3 6 2" xfId="16187" xr:uid="{0745094D-F02F-4256-B66D-D72AAF9A4BAF}"/>
    <cellStyle name="Input 3 2 3 7" xfId="12381" xr:uid="{EA6DB5EF-D239-4573-9C6F-AEB6D2B1D454}"/>
    <cellStyle name="Input 3 2 4" xfId="7249" xr:uid="{00000000-0005-0000-0000-0000400F0000}"/>
    <cellStyle name="Input 3 2 4 2" xfId="12992" xr:uid="{BD4E1C04-E390-4024-AEA0-60320E64CF88}"/>
    <cellStyle name="Input 3 2 5" xfId="7306" xr:uid="{00000000-0005-0000-0000-0000410F0000}"/>
    <cellStyle name="Input 3 2 5 2" xfId="13049" xr:uid="{92DE2D55-8978-4177-A154-66D1F808C522}"/>
    <cellStyle name="Input 3 2 6" xfId="7849" xr:uid="{00000000-0005-0000-0000-0000420F0000}"/>
    <cellStyle name="Input 3 2 6 2" xfId="13582" xr:uid="{51C603FE-A770-415D-B260-4B002E3F67BA}"/>
    <cellStyle name="Input 3 2 7" xfId="7460" xr:uid="{00000000-0005-0000-0000-0000430F0000}"/>
    <cellStyle name="Input 3 2 7 2" xfId="13200" xr:uid="{390B5A5E-4FEF-4970-A3FF-50BAD7C8C817}"/>
    <cellStyle name="Input 3 2 8" xfId="10917" xr:uid="{0D4828E7-B5CC-4B0A-90C1-7B9C43C174E2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1" xr:uid="{AB75CB8A-3CB4-4B7F-ABFE-EC9A0156E9F5}"/>
    <cellStyle name="Input 3 3 2 3" xfId="9114" xr:uid="{00000000-0005-0000-0000-0000470F0000}"/>
    <cellStyle name="Input 3 3 2 3 2" xfId="14836" xr:uid="{FCE0027B-7EF5-4642-8188-C76F31F2246F}"/>
    <cellStyle name="Input 3 3 2 4" xfId="9766" xr:uid="{00000000-0005-0000-0000-0000480F0000}"/>
    <cellStyle name="Input 3 3 2 4 2" xfId="15487" xr:uid="{7DE70530-41A4-424E-83DB-D36D9F2BF00A}"/>
    <cellStyle name="Input 3 3 2 5" xfId="10254" xr:uid="{00000000-0005-0000-0000-0000490F0000}"/>
    <cellStyle name="Input 3 3 2 5 2" xfId="15974" xr:uid="{2F618AEC-729E-4E00-B1D0-4E8E78A4148F}"/>
    <cellStyle name="Input 3 3 2 6" xfId="10693" xr:uid="{00000000-0005-0000-0000-00004A0F0000}"/>
    <cellStyle name="Input 3 3 2 6 2" xfId="16394" xr:uid="{63F516A5-9A34-4CB0-8A80-90B989A7939D}"/>
    <cellStyle name="Input 3 3 2 7" xfId="12596" xr:uid="{158055AF-D6C0-4CB2-943C-F609123754EC}"/>
    <cellStyle name="Input 3 3 3" xfId="7985" xr:uid="{00000000-0005-0000-0000-00004B0F0000}"/>
    <cellStyle name="Input 3 3 3 2" xfId="13710" xr:uid="{6B8F116D-3227-4D42-82EC-1D388122F37A}"/>
    <cellStyle name="Input 3 3 4" xfId="4193" xr:uid="{00000000-0005-0000-0000-00004C0F0000}"/>
    <cellStyle name="Input 3 3 4 2" xfId="11619" xr:uid="{B5BB132B-8D27-427D-BF7A-2BFA9D67D7E4}"/>
    <cellStyle name="Input 3 3 5" xfId="7940" xr:uid="{00000000-0005-0000-0000-00004D0F0000}"/>
    <cellStyle name="Input 3 3 5 2" xfId="13668" xr:uid="{29F071B0-BFEC-46FA-939F-C6B01AE9386F}"/>
    <cellStyle name="Input 3 3 6" xfId="8042" xr:uid="{00000000-0005-0000-0000-00004E0F0000}"/>
    <cellStyle name="Input 3 3 6 2" xfId="13766" xr:uid="{A82FA4DE-ECD8-4CC9-88AF-14CDE5074B1E}"/>
    <cellStyle name="Input 3 3 7" xfId="11940" xr:uid="{27C397C3-D17F-4D9A-A28C-D4C2C3332B15}"/>
    <cellStyle name="Input 3 4" xfId="6556" xr:uid="{00000000-0005-0000-0000-00004F0F0000}"/>
    <cellStyle name="Input 3 4 2" xfId="8236" xr:uid="{00000000-0005-0000-0000-0000500F0000}"/>
    <cellStyle name="Input 3 4 2 2" xfId="13959" xr:uid="{90C01029-A71D-4136-BA68-BDE89D338038}"/>
    <cellStyle name="Input 3 4 3" xfId="8885" xr:uid="{00000000-0005-0000-0000-0000510F0000}"/>
    <cellStyle name="Input 3 4 3 2" xfId="14607" xr:uid="{E65A942C-BD07-4973-9F72-DC6F4CD92247}"/>
    <cellStyle name="Input 3 4 4" xfId="9534" xr:uid="{00000000-0005-0000-0000-0000520F0000}"/>
    <cellStyle name="Input 3 4 4 2" xfId="15255" xr:uid="{34AB05B2-09F9-4A49-A838-BA1C7A85BB24}"/>
    <cellStyle name="Input 3 4 5" xfId="10024" xr:uid="{00000000-0005-0000-0000-0000530F0000}"/>
    <cellStyle name="Input 3 4 5 2" xfId="15744" xr:uid="{CA892D27-F9B2-4CAD-8274-B6D4E562D7B9}"/>
    <cellStyle name="Input 3 4 6" xfId="10468" xr:uid="{00000000-0005-0000-0000-0000540F0000}"/>
    <cellStyle name="Input 3 4 6 2" xfId="16186" xr:uid="{7F74CF8B-DDC4-41AE-82F3-503A7E60BF48}"/>
    <cellStyle name="Input 3 4 7" xfId="12380" xr:uid="{33E9D2B0-8B73-43A5-AF20-9F726CE5708B}"/>
    <cellStyle name="Input 3 5" xfId="7248" xr:uid="{00000000-0005-0000-0000-0000550F0000}"/>
    <cellStyle name="Input 3 5 2" xfId="12991" xr:uid="{D680228F-9812-4FF3-B237-E8897BD08DD2}"/>
    <cellStyle name="Input 3 6" xfId="8017" xr:uid="{00000000-0005-0000-0000-0000560F0000}"/>
    <cellStyle name="Input 3 6 2" xfId="13741" xr:uid="{D94E2D8E-6F4B-4C1B-8285-FE3E938FE77E}"/>
    <cellStyle name="Input 3 7" xfId="2731" xr:uid="{00000000-0005-0000-0000-0000570F0000}"/>
    <cellStyle name="Input 3 7 2" xfId="11167" xr:uid="{331FEB0A-2C07-46DF-9088-917B5A382766}"/>
    <cellStyle name="Input 3 8" xfId="9492" xr:uid="{00000000-0005-0000-0000-0000580F0000}"/>
    <cellStyle name="Input 3 8 2" xfId="15213" xr:uid="{3498F212-FC2B-4C52-A3F3-0803E04DC55E}"/>
    <cellStyle name="Input 3 9" xfId="10916" xr:uid="{AB08796C-6AC4-47CB-A944-F42C7EBC2212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35" xr:uid="{3711E8E0-581C-4C89-87C2-49E4B51A7BF9}"/>
    <cellStyle name="Input 30 2 2 3" xfId="9258" xr:uid="{00000000-0005-0000-0000-00005D0F0000}"/>
    <cellStyle name="Input 30 2 2 3 2" xfId="14980" xr:uid="{DEDE7F30-9DF3-4E65-9C4D-838BEF3E5F34}"/>
    <cellStyle name="Input 30 2 2 4" xfId="9910" xr:uid="{00000000-0005-0000-0000-00005E0F0000}"/>
    <cellStyle name="Input 30 2 2 4 2" xfId="15631" xr:uid="{0A5F380E-EF1D-40CC-A89B-DE797A692E54}"/>
    <cellStyle name="Input 30 2 2 5" xfId="10398" xr:uid="{00000000-0005-0000-0000-00005F0F0000}"/>
    <cellStyle name="Input 30 2 2 5 2" xfId="16118" xr:uid="{49B4D46F-0747-43F5-9B9A-AD2E0796E674}"/>
    <cellStyle name="Input 30 2 2 6" xfId="10837" xr:uid="{00000000-0005-0000-0000-0000600F0000}"/>
    <cellStyle name="Input 30 2 2 6 2" xfId="16531" xr:uid="{5F035BF0-31F6-46DE-9BB3-5B9BF300F8B3}"/>
    <cellStyle name="Input 30 2 2 7" xfId="12733" xr:uid="{F38ADD8F-CA51-43B0-A272-3B596819E164}"/>
    <cellStyle name="Input 30 2 3" xfId="8161" xr:uid="{00000000-0005-0000-0000-0000610F0000}"/>
    <cellStyle name="Input 30 2 3 2" xfId="13885" xr:uid="{D491880B-87C1-48B1-B77C-9C46D1664340}"/>
    <cellStyle name="Input 30 2 4" xfId="8812" xr:uid="{00000000-0005-0000-0000-0000620F0000}"/>
    <cellStyle name="Input 30 2 4 2" xfId="14534" xr:uid="{ACE5DAE6-FF79-4118-80F9-F99E745F55DD}"/>
    <cellStyle name="Input 30 2 5" xfId="9452" xr:uid="{00000000-0005-0000-0000-0000630F0000}"/>
    <cellStyle name="Input 30 2 5 2" xfId="15173" xr:uid="{007ABB4E-94BA-4589-A2EE-D402B0B001FD}"/>
    <cellStyle name="Input 30 2 6" xfId="3061" xr:uid="{00000000-0005-0000-0000-0000640F0000}"/>
    <cellStyle name="Input 30 2 6 2" xfId="11273" xr:uid="{CF452071-3640-4E49-BADB-3050F2795AC5}"/>
    <cellStyle name="Input 30 2 7" xfId="12297" xr:uid="{F62D4B96-A59B-4CF9-A12F-8262413440B9}"/>
    <cellStyle name="Input 30 3" xfId="6699" xr:uid="{00000000-0005-0000-0000-0000650F0000}"/>
    <cellStyle name="Input 30 3 2" xfId="8377" xr:uid="{00000000-0005-0000-0000-0000660F0000}"/>
    <cellStyle name="Input 30 3 2 2" xfId="14100" xr:uid="{FC23BD5C-1336-43AC-9AC3-AC85A49AFB09}"/>
    <cellStyle name="Input 30 3 3" xfId="9027" xr:uid="{00000000-0005-0000-0000-0000670F0000}"/>
    <cellStyle name="Input 30 3 3 2" xfId="14749" xr:uid="{151EF753-3DF0-4739-8BF8-E4184BE221AF}"/>
    <cellStyle name="Input 30 3 4" xfId="9675" xr:uid="{00000000-0005-0000-0000-0000680F0000}"/>
    <cellStyle name="Input 30 3 4 2" xfId="15396" xr:uid="{3F4C959F-A94D-416A-8162-DE6A6543774A}"/>
    <cellStyle name="Input 30 3 5" xfId="10164" xr:uid="{00000000-0005-0000-0000-0000690F0000}"/>
    <cellStyle name="Input 30 3 5 2" xfId="15884" xr:uid="{90267BFC-DD2E-404D-8FFF-09DDAD2CA169}"/>
    <cellStyle name="Input 30 3 6" xfId="10608" xr:uid="{00000000-0005-0000-0000-00006A0F0000}"/>
    <cellStyle name="Input 30 3 6 2" xfId="16325" xr:uid="{2E8661E5-7FBE-4966-B419-837136F104EC}"/>
    <cellStyle name="Input 30 3 7" xfId="12519" xr:uid="{A85E4E57-EB0B-4366-AF45-37ED58B2FAF3}"/>
    <cellStyle name="Input 30 4" xfId="7785" xr:uid="{00000000-0005-0000-0000-00006B0F0000}"/>
    <cellStyle name="Input 30 4 2" xfId="13518" xr:uid="{F9EB372E-D473-4324-8C1D-FE3791FB6D56}"/>
    <cellStyle name="Input 30 5" xfId="7073" xr:uid="{00000000-0005-0000-0000-00006C0F0000}"/>
    <cellStyle name="Input 30 5 2" xfId="12826" xr:uid="{BA57253D-C73C-4987-8FE3-6DDE9793281D}"/>
    <cellStyle name="Input 30 6" xfId="7418" xr:uid="{00000000-0005-0000-0000-00006D0F0000}"/>
    <cellStyle name="Input 30 6 2" xfId="13159" xr:uid="{BBAA4244-637C-4E7A-9727-E6C24857A46B}"/>
    <cellStyle name="Input 30 7" xfId="7547" xr:uid="{00000000-0005-0000-0000-00006E0F0000}"/>
    <cellStyle name="Input 30 7 2" xfId="13286" xr:uid="{B49EA235-B07D-40DA-B294-924362FC0A28}"/>
    <cellStyle name="Input 30 8" xfId="11692" xr:uid="{F914A08E-0540-424C-8F52-E44EA5D048D7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36" xr:uid="{CEECF514-83E6-457D-B745-EAA5377008AC}"/>
    <cellStyle name="Input 31 2 2 3" xfId="9259" xr:uid="{00000000-0005-0000-0000-0000730F0000}"/>
    <cellStyle name="Input 31 2 2 3 2" xfId="14981" xr:uid="{6F64A41D-E8D1-49AD-888F-A6C48DAF0EB5}"/>
    <cellStyle name="Input 31 2 2 4" xfId="9911" xr:uid="{00000000-0005-0000-0000-0000740F0000}"/>
    <cellStyle name="Input 31 2 2 4 2" xfId="15632" xr:uid="{4A32E130-633B-4C53-8474-523F04084E16}"/>
    <cellStyle name="Input 31 2 2 5" xfId="10399" xr:uid="{00000000-0005-0000-0000-0000750F0000}"/>
    <cellStyle name="Input 31 2 2 5 2" xfId="16119" xr:uid="{B374A07F-CC50-4DBD-A7E7-7F929DD2BA7F}"/>
    <cellStyle name="Input 31 2 2 6" xfId="10838" xr:uid="{00000000-0005-0000-0000-0000760F0000}"/>
    <cellStyle name="Input 31 2 2 6 2" xfId="16532" xr:uid="{426C33E9-D54B-47EB-8CB1-8C1DBD6E8008}"/>
    <cellStyle name="Input 31 2 2 7" xfId="12734" xr:uid="{4B002685-3CDE-4CD1-9060-A070C5A760C6}"/>
    <cellStyle name="Input 31 2 3" xfId="8162" xr:uid="{00000000-0005-0000-0000-0000770F0000}"/>
    <cellStyle name="Input 31 2 3 2" xfId="13886" xr:uid="{03A5D3EA-FAD8-4268-8ACB-E2CF2F3AC46F}"/>
    <cellStyle name="Input 31 2 4" xfId="8813" xr:uid="{00000000-0005-0000-0000-0000780F0000}"/>
    <cellStyle name="Input 31 2 4 2" xfId="14535" xr:uid="{DF3694CE-537B-4789-87B9-64214D19BD31}"/>
    <cellStyle name="Input 31 2 5" xfId="9453" xr:uid="{00000000-0005-0000-0000-0000790F0000}"/>
    <cellStyle name="Input 31 2 5 2" xfId="15174" xr:uid="{3BB5FB1A-46C5-424D-9B4F-5EF9C18BF753}"/>
    <cellStyle name="Input 31 2 6" xfId="3060" xr:uid="{00000000-0005-0000-0000-00007A0F0000}"/>
    <cellStyle name="Input 31 2 6 2" xfId="11272" xr:uid="{131F0C71-97FD-417E-B2F8-19C949B93976}"/>
    <cellStyle name="Input 31 2 7" xfId="12298" xr:uid="{748E9D7D-F471-402D-AA50-2F8599E6D53B}"/>
    <cellStyle name="Input 31 3" xfId="6700" xr:uid="{00000000-0005-0000-0000-00007B0F0000}"/>
    <cellStyle name="Input 31 3 2" xfId="8378" xr:uid="{00000000-0005-0000-0000-00007C0F0000}"/>
    <cellStyle name="Input 31 3 2 2" xfId="14101" xr:uid="{BB687BA0-A103-4DE5-AA0B-38C19A2ACBCB}"/>
    <cellStyle name="Input 31 3 3" xfId="9028" xr:uid="{00000000-0005-0000-0000-00007D0F0000}"/>
    <cellStyle name="Input 31 3 3 2" xfId="14750" xr:uid="{7226BD6D-47FB-4B42-A0F0-98ED5ABA5D6E}"/>
    <cellStyle name="Input 31 3 4" xfId="9676" xr:uid="{00000000-0005-0000-0000-00007E0F0000}"/>
    <cellStyle name="Input 31 3 4 2" xfId="15397" xr:uid="{3D5024E0-9C8A-4DA5-BF46-1C186849A316}"/>
    <cellStyle name="Input 31 3 5" xfId="10165" xr:uid="{00000000-0005-0000-0000-00007F0F0000}"/>
    <cellStyle name="Input 31 3 5 2" xfId="15885" xr:uid="{B475B549-83A2-4F87-8077-99092C79DC01}"/>
    <cellStyle name="Input 31 3 6" xfId="10609" xr:uid="{00000000-0005-0000-0000-0000800F0000}"/>
    <cellStyle name="Input 31 3 6 2" xfId="16326" xr:uid="{7BC2A3E4-40DD-412F-A9B3-FEA792E67313}"/>
    <cellStyle name="Input 31 3 7" xfId="12520" xr:uid="{8C1C904E-B12B-473E-9477-68F69771C38D}"/>
    <cellStyle name="Input 31 4" xfId="7786" xr:uid="{00000000-0005-0000-0000-0000810F0000}"/>
    <cellStyle name="Input 31 4 2" xfId="13519" xr:uid="{41E3474C-CEE2-4F28-8672-BDD7FEB49C6B}"/>
    <cellStyle name="Input 31 5" xfId="7072" xr:uid="{00000000-0005-0000-0000-0000820F0000}"/>
    <cellStyle name="Input 31 5 2" xfId="12825" xr:uid="{9D78F822-684A-48C2-9AEC-1019B49AF401}"/>
    <cellStyle name="Input 31 6" xfId="7419" xr:uid="{00000000-0005-0000-0000-0000830F0000}"/>
    <cellStyle name="Input 31 6 2" xfId="13160" xr:uid="{EEB090BF-ECE1-4F9B-884C-9EA65CE60DEE}"/>
    <cellStyle name="Input 31 7" xfId="7548" xr:uid="{00000000-0005-0000-0000-0000840F0000}"/>
    <cellStyle name="Input 31 7 2" xfId="13287" xr:uid="{4C346001-58BA-4B57-95CA-6E6FE1E024FD}"/>
    <cellStyle name="Input 31 8" xfId="11693" xr:uid="{430AC6B1-EA18-4D70-97BD-3E9CA369FAB6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37" xr:uid="{89FC686E-55B6-4C65-AD7F-45270189040B}"/>
    <cellStyle name="Input 32 2 2 3" xfId="9260" xr:uid="{00000000-0005-0000-0000-0000890F0000}"/>
    <cellStyle name="Input 32 2 2 3 2" xfId="14982" xr:uid="{F6565D63-9DA6-4155-850B-F0809921CE16}"/>
    <cellStyle name="Input 32 2 2 4" xfId="9912" xr:uid="{00000000-0005-0000-0000-00008A0F0000}"/>
    <cellStyle name="Input 32 2 2 4 2" xfId="15633" xr:uid="{626F3FAC-BAA0-4D3E-905B-184749CB3323}"/>
    <cellStyle name="Input 32 2 2 5" xfId="10400" xr:uid="{00000000-0005-0000-0000-00008B0F0000}"/>
    <cellStyle name="Input 32 2 2 5 2" xfId="16120" xr:uid="{FC74F2B9-B029-42C9-B5D9-25CC7B82EF51}"/>
    <cellStyle name="Input 32 2 2 6" xfId="10839" xr:uid="{00000000-0005-0000-0000-00008C0F0000}"/>
    <cellStyle name="Input 32 2 2 6 2" xfId="16533" xr:uid="{6DDA53B5-1CCE-47E3-9453-C0B5B7AD969E}"/>
    <cellStyle name="Input 32 2 2 7" xfId="12735" xr:uid="{A71C7702-D85C-4689-864D-2ABB2581C1CB}"/>
    <cellStyle name="Input 32 2 3" xfId="8163" xr:uid="{00000000-0005-0000-0000-00008D0F0000}"/>
    <cellStyle name="Input 32 2 3 2" xfId="13887" xr:uid="{333A9F57-D97C-4167-99E9-3A28CBAF65FA}"/>
    <cellStyle name="Input 32 2 4" xfId="8814" xr:uid="{00000000-0005-0000-0000-00008E0F0000}"/>
    <cellStyle name="Input 32 2 4 2" xfId="14536" xr:uid="{0A0A015A-EB39-4B9C-83DB-D0A599CAE57E}"/>
    <cellStyle name="Input 32 2 5" xfId="9454" xr:uid="{00000000-0005-0000-0000-00008F0F0000}"/>
    <cellStyle name="Input 32 2 5 2" xfId="15175" xr:uid="{47BDFFD6-EEC2-469F-B9CB-609863CBDB99}"/>
    <cellStyle name="Input 32 2 6" xfId="3059" xr:uid="{00000000-0005-0000-0000-0000900F0000}"/>
    <cellStyle name="Input 32 2 6 2" xfId="11271" xr:uid="{D46343CB-3DD5-403D-84B2-03947B46E968}"/>
    <cellStyle name="Input 32 2 7" xfId="12299" xr:uid="{778F3C84-955D-48F9-9915-6B162753EEFC}"/>
    <cellStyle name="Input 32 3" xfId="6701" xr:uid="{00000000-0005-0000-0000-0000910F0000}"/>
    <cellStyle name="Input 32 3 2" xfId="8379" xr:uid="{00000000-0005-0000-0000-0000920F0000}"/>
    <cellStyle name="Input 32 3 2 2" xfId="14102" xr:uid="{77D758BC-E5E4-4A3E-9374-0F1ADB6E3854}"/>
    <cellStyle name="Input 32 3 3" xfId="9029" xr:uid="{00000000-0005-0000-0000-0000930F0000}"/>
    <cellStyle name="Input 32 3 3 2" xfId="14751" xr:uid="{0A123298-1B2A-49D5-887F-5A035866B84A}"/>
    <cellStyle name="Input 32 3 4" xfId="9677" xr:uid="{00000000-0005-0000-0000-0000940F0000}"/>
    <cellStyle name="Input 32 3 4 2" xfId="15398" xr:uid="{5B1A1884-8890-44BE-9D84-B092FF640B09}"/>
    <cellStyle name="Input 32 3 5" xfId="10166" xr:uid="{00000000-0005-0000-0000-0000950F0000}"/>
    <cellStyle name="Input 32 3 5 2" xfId="15886" xr:uid="{3DA35184-6883-4DFC-80E0-19E5506F6473}"/>
    <cellStyle name="Input 32 3 6" xfId="10610" xr:uid="{00000000-0005-0000-0000-0000960F0000}"/>
    <cellStyle name="Input 32 3 6 2" xfId="16327" xr:uid="{F071E621-B0B0-4471-A306-16251336AC7D}"/>
    <cellStyle name="Input 32 3 7" xfId="12521" xr:uid="{32317D59-10EF-48DD-A6F2-4A145A4D21BC}"/>
    <cellStyle name="Input 32 4" xfId="7787" xr:uid="{00000000-0005-0000-0000-0000970F0000}"/>
    <cellStyle name="Input 32 4 2" xfId="13520" xr:uid="{0EB504CD-B117-4133-8197-895D356706D4}"/>
    <cellStyle name="Input 32 5" xfId="7071" xr:uid="{00000000-0005-0000-0000-0000980F0000}"/>
    <cellStyle name="Input 32 5 2" xfId="12824" xr:uid="{D84BB173-7EAE-4D3C-B0B3-AD1470190DEA}"/>
    <cellStyle name="Input 32 6" xfId="7420" xr:uid="{00000000-0005-0000-0000-0000990F0000}"/>
    <cellStyle name="Input 32 6 2" xfId="13161" xr:uid="{EBF6A155-080E-4051-A083-FF80A16E5BE6}"/>
    <cellStyle name="Input 32 7" xfId="7549" xr:uid="{00000000-0005-0000-0000-00009A0F0000}"/>
    <cellStyle name="Input 32 7 2" xfId="13288" xr:uid="{FBF9C2A0-B9DA-4177-B087-8BB909BFF056}"/>
    <cellStyle name="Input 32 8" xfId="11694" xr:uid="{B456FE2A-4D31-48D8-ABEC-9498954D9AA8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38" xr:uid="{7AEE9FFA-9193-4E13-90C4-5D5C7EA2B64D}"/>
    <cellStyle name="Input 33 2 2 3" xfId="9261" xr:uid="{00000000-0005-0000-0000-00009F0F0000}"/>
    <cellStyle name="Input 33 2 2 3 2" xfId="14983" xr:uid="{621F4796-09C5-447C-93F7-79B0BA5A43B4}"/>
    <cellStyle name="Input 33 2 2 4" xfId="9913" xr:uid="{00000000-0005-0000-0000-0000A00F0000}"/>
    <cellStyle name="Input 33 2 2 4 2" xfId="15634" xr:uid="{5750AD3F-65A9-4EB0-983D-2CF7B8AF98FF}"/>
    <cellStyle name="Input 33 2 2 5" xfId="10401" xr:uid="{00000000-0005-0000-0000-0000A10F0000}"/>
    <cellStyle name="Input 33 2 2 5 2" xfId="16121" xr:uid="{B731A95A-5881-4AE6-B9D3-B16AF2538528}"/>
    <cellStyle name="Input 33 2 2 6" xfId="10840" xr:uid="{00000000-0005-0000-0000-0000A20F0000}"/>
    <cellStyle name="Input 33 2 2 6 2" xfId="16534" xr:uid="{3245C6F2-AFE6-4D9F-A666-D682FC45B1CB}"/>
    <cellStyle name="Input 33 2 2 7" xfId="12736" xr:uid="{32EAF64B-1226-4049-A134-075D8F8C8EFA}"/>
    <cellStyle name="Input 33 2 3" xfId="8164" xr:uid="{00000000-0005-0000-0000-0000A30F0000}"/>
    <cellStyle name="Input 33 2 3 2" xfId="13888" xr:uid="{AFEA81C6-70C9-4FF9-9FE0-C0A3A1A7E5AF}"/>
    <cellStyle name="Input 33 2 4" xfId="8815" xr:uid="{00000000-0005-0000-0000-0000A40F0000}"/>
    <cellStyle name="Input 33 2 4 2" xfId="14537" xr:uid="{AC6E9CD5-9C4A-4736-9B3E-D90558C8FE13}"/>
    <cellStyle name="Input 33 2 5" xfId="9455" xr:uid="{00000000-0005-0000-0000-0000A50F0000}"/>
    <cellStyle name="Input 33 2 5 2" xfId="15176" xr:uid="{F7A1F02F-591B-4CD9-9061-66648915CBB7}"/>
    <cellStyle name="Input 33 2 6" xfId="3058" xr:uid="{00000000-0005-0000-0000-0000A60F0000}"/>
    <cellStyle name="Input 33 2 6 2" xfId="11270" xr:uid="{8D66DBC8-6745-4816-86FC-1F68D1996F05}"/>
    <cellStyle name="Input 33 2 7" xfId="12300" xr:uid="{0FD5912B-E85A-4A5E-B2CE-B9D5E7A620D9}"/>
    <cellStyle name="Input 33 3" xfId="6702" xr:uid="{00000000-0005-0000-0000-0000A70F0000}"/>
    <cellStyle name="Input 33 3 2" xfId="8380" xr:uid="{00000000-0005-0000-0000-0000A80F0000}"/>
    <cellStyle name="Input 33 3 2 2" xfId="14103" xr:uid="{BFF4A25A-EDBF-4339-ABA9-93747C5DFBCC}"/>
    <cellStyle name="Input 33 3 3" xfId="9030" xr:uid="{00000000-0005-0000-0000-0000A90F0000}"/>
    <cellStyle name="Input 33 3 3 2" xfId="14752" xr:uid="{0912FFE9-0D34-41A8-8D20-40C4681356E8}"/>
    <cellStyle name="Input 33 3 4" xfId="9678" xr:uid="{00000000-0005-0000-0000-0000AA0F0000}"/>
    <cellStyle name="Input 33 3 4 2" xfId="15399" xr:uid="{B78C6225-8F27-4115-938D-2B2C70E44DFF}"/>
    <cellStyle name="Input 33 3 5" xfId="10167" xr:uid="{00000000-0005-0000-0000-0000AB0F0000}"/>
    <cellStyle name="Input 33 3 5 2" xfId="15887" xr:uid="{DE8EBBE7-DCE5-4E20-A0CC-64894FDCCB17}"/>
    <cellStyle name="Input 33 3 6" xfId="10611" xr:uid="{00000000-0005-0000-0000-0000AC0F0000}"/>
    <cellStyle name="Input 33 3 6 2" xfId="16328" xr:uid="{44A3B477-53EE-4F68-AA97-FBC1A61DF0C9}"/>
    <cellStyle name="Input 33 3 7" xfId="12522" xr:uid="{D34F864C-D153-4684-9883-5F6D6E95CB37}"/>
    <cellStyle name="Input 33 4" xfId="7788" xr:uid="{00000000-0005-0000-0000-0000AD0F0000}"/>
    <cellStyle name="Input 33 4 2" xfId="13521" xr:uid="{F2308711-B937-4A9C-9653-1793B02A8D73}"/>
    <cellStyle name="Input 33 5" xfId="7070" xr:uid="{00000000-0005-0000-0000-0000AE0F0000}"/>
    <cellStyle name="Input 33 5 2" xfId="12823" xr:uid="{FE24D86A-1587-4122-965B-464DC5241499}"/>
    <cellStyle name="Input 33 6" xfId="7421" xr:uid="{00000000-0005-0000-0000-0000AF0F0000}"/>
    <cellStyle name="Input 33 6 2" xfId="13162" xr:uid="{9AA77AED-184B-46DE-9452-F57BB9109764}"/>
    <cellStyle name="Input 33 7" xfId="8438" xr:uid="{00000000-0005-0000-0000-0000B00F0000}"/>
    <cellStyle name="Input 33 7 2" xfId="14161" xr:uid="{205D4081-EFEA-40D5-B3DE-A44619E1DA5E}"/>
    <cellStyle name="Input 33 8" xfId="11695" xr:uid="{6864B799-852A-4574-B75E-0B593BD7A7FC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39" xr:uid="{90B2F88C-0123-406F-A1D1-08C99EF6FED2}"/>
    <cellStyle name="Input 34 2 2 3" xfId="9262" xr:uid="{00000000-0005-0000-0000-0000B50F0000}"/>
    <cellStyle name="Input 34 2 2 3 2" xfId="14984" xr:uid="{011C5687-8C32-481F-A891-F5E7D4837B82}"/>
    <cellStyle name="Input 34 2 2 4" xfId="9914" xr:uid="{00000000-0005-0000-0000-0000B60F0000}"/>
    <cellStyle name="Input 34 2 2 4 2" xfId="15635" xr:uid="{4DF09414-AC72-4BEE-BD7C-8463EC75FA66}"/>
    <cellStyle name="Input 34 2 2 5" xfId="10402" xr:uid="{00000000-0005-0000-0000-0000B70F0000}"/>
    <cellStyle name="Input 34 2 2 5 2" xfId="16122" xr:uid="{19A4B840-3523-4F36-AA58-CAE3C01D6044}"/>
    <cellStyle name="Input 34 2 2 6" xfId="10841" xr:uid="{00000000-0005-0000-0000-0000B80F0000}"/>
    <cellStyle name="Input 34 2 2 6 2" xfId="16535" xr:uid="{ECA747A6-F0AE-4DC4-8C26-6CA342971560}"/>
    <cellStyle name="Input 34 2 2 7" xfId="12737" xr:uid="{924ABF87-15F3-42E4-BD74-9E94B0682D56}"/>
    <cellStyle name="Input 34 2 3" xfId="8165" xr:uid="{00000000-0005-0000-0000-0000B90F0000}"/>
    <cellStyle name="Input 34 2 3 2" xfId="13889" xr:uid="{F3A111C7-5FCA-4958-ABAA-A2ED5377F00A}"/>
    <cellStyle name="Input 34 2 4" xfId="8816" xr:uid="{00000000-0005-0000-0000-0000BA0F0000}"/>
    <cellStyle name="Input 34 2 4 2" xfId="14538" xr:uid="{83DBC3F4-367E-47E1-91C7-F9ED3539C62A}"/>
    <cellStyle name="Input 34 2 5" xfId="9456" xr:uid="{00000000-0005-0000-0000-0000BB0F0000}"/>
    <cellStyle name="Input 34 2 5 2" xfId="15177" xr:uid="{920E6671-E1B5-423C-99CC-BDB6B59EB404}"/>
    <cellStyle name="Input 34 2 6" xfId="3057" xr:uid="{00000000-0005-0000-0000-0000BC0F0000}"/>
    <cellStyle name="Input 34 2 6 2" xfId="11269" xr:uid="{0415D537-D9FB-425D-AAAD-DAE7F6B98F34}"/>
    <cellStyle name="Input 34 2 7" xfId="12301" xr:uid="{11C02902-9977-4071-A5DD-04D728358EAB}"/>
    <cellStyle name="Input 34 3" xfId="6703" xr:uid="{00000000-0005-0000-0000-0000BD0F0000}"/>
    <cellStyle name="Input 34 3 2" xfId="8381" xr:uid="{00000000-0005-0000-0000-0000BE0F0000}"/>
    <cellStyle name="Input 34 3 2 2" xfId="14104" xr:uid="{2E8058AD-8D21-4F04-A2ED-68C4C788D0E8}"/>
    <cellStyle name="Input 34 3 3" xfId="9031" xr:uid="{00000000-0005-0000-0000-0000BF0F0000}"/>
    <cellStyle name="Input 34 3 3 2" xfId="14753" xr:uid="{779005BD-9A0D-440F-875D-6999DFE850EB}"/>
    <cellStyle name="Input 34 3 4" xfId="9679" xr:uid="{00000000-0005-0000-0000-0000C00F0000}"/>
    <cellStyle name="Input 34 3 4 2" xfId="15400" xr:uid="{DF096976-6BA7-4395-94A6-4D68BAA20A3D}"/>
    <cellStyle name="Input 34 3 5" xfId="10168" xr:uid="{00000000-0005-0000-0000-0000C10F0000}"/>
    <cellStyle name="Input 34 3 5 2" xfId="15888" xr:uid="{5A021667-0100-418B-80AD-2B6E596AA5D8}"/>
    <cellStyle name="Input 34 3 6" xfId="10612" xr:uid="{00000000-0005-0000-0000-0000C20F0000}"/>
    <cellStyle name="Input 34 3 6 2" xfId="16329" xr:uid="{7A3B215A-D8E4-44B3-BA48-FCFD11BCAE38}"/>
    <cellStyle name="Input 34 3 7" xfId="12523" xr:uid="{BC468BB1-54E9-4C22-8670-98F44D887C1B}"/>
    <cellStyle name="Input 34 4" xfId="7789" xr:uid="{00000000-0005-0000-0000-0000C30F0000}"/>
    <cellStyle name="Input 34 4 2" xfId="13522" xr:uid="{1B1E6E53-B54C-4F3A-86B7-8410EC73AB73}"/>
    <cellStyle name="Input 34 5" xfId="7069" xr:uid="{00000000-0005-0000-0000-0000C40F0000}"/>
    <cellStyle name="Input 34 5 2" xfId="12822" xr:uid="{B7E19AEF-3A02-4EE6-B2A7-122E745F5DF7}"/>
    <cellStyle name="Input 34 6" xfId="7422" xr:uid="{00000000-0005-0000-0000-0000C50F0000}"/>
    <cellStyle name="Input 34 6 2" xfId="13163" xr:uid="{1B0284A1-6AE8-45FA-91F2-1CD02ABCF964}"/>
    <cellStyle name="Input 34 7" xfId="7550" xr:uid="{00000000-0005-0000-0000-0000C60F0000}"/>
    <cellStyle name="Input 34 7 2" xfId="13289" xr:uid="{8C946ED3-7FEB-45FD-865E-509813E27E50}"/>
    <cellStyle name="Input 34 8" xfId="11696" xr:uid="{24C75032-17DF-4BF4-92A6-17C24DF99C12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0" xr:uid="{E8B8F242-2B22-4E88-8950-1E46F8CE404F}"/>
    <cellStyle name="Input 35 2 2 3" xfId="9263" xr:uid="{00000000-0005-0000-0000-0000CB0F0000}"/>
    <cellStyle name="Input 35 2 2 3 2" xfId="14985" xr:uid="{E1D4FE42-C8A3-4705-B789-051E5FDA73B7}"/>
    <cellStyle name="Input 35 2 2 4" xfId="9915" xr:uid="{00000000-0005-0000-0000-0000CC0F0000}"/>
    <cellStyle name="Input 35 2 2 4 2" xfId="15636" xr:uid="{D31E5DEE-73F4-4072-9167-A6A5BCB41D05}"/>
    <cellStyle name="Input 35 2 2 5" xfId="10403" xr:uid="{00000000-0005-0000-0000-0000CD0F0000}"/>
    <cellStyle name="Input 35 2 2 5 2" xfId="16123" xr:uid="{6CE36A80-3167-45B0-B4E4-F9727B63839E}"/>
    <cellStyle name="Input 35 2 2 6" xfId="10842" xr:uid="{00000000-0005-0000-0000-0000CE0F0000}"/>
    <cellStyle name="Input 35 2 2 6 2" xfId="16536" xr:uid="{06AEC4FB-7A4B-4E48-9CF1-6873477935C5}"/>
    <cellStyle name="Input 35 2 2 7" xfId="12738" xr:uid="{D51D5CED-68BC-4A5E-934C-53DD4485637E}"/>
    <cellStyle name="Input 35 2 3" xfId="8166" xr:uid="{00000000-0005-0000-0000-0000CF0F0000}"/>
    <cellStyle name="Input 35 2 3 2" xfId="13890" xr:uid="{0F2920C6-15BC-4D7B-AAA2-96971AD21C0C}"/>
    <cellStyle name="Input 35 2 4" xfId="8817" xr:uid="{00000000-0005-0000-0000-0000D00F0000}"/>
    <cellStyle name="Input 35 2 4 2" xfId="14539" xr:uid="{0439C679-CFF7-43FD-ADB8-F1E1E50799A0}"/>
    <cellStyle name="Input 35 2 5" xfId="9457" xr:uid="{00000000-0005-0000-0000-0000D10F0000}"/>
    <cellStyle name="Input 35 2 5 2" xfId="15178" xr:uid="{1E466BE3-FFAD-4BEA-B415-3EB9B9940D7E}"/>
    <cellStyle name="Input 35 2 6" xfId="3056" xr:uid="{00000000-0005-0000-0000-0000D20F0000}"/>
    <cellStyle name="Input 35 2 6 2" xfId="11268" xr:uid="{65B49EE7-77D3-4815-AF61-D8CA4C13241B}"/>
    <cellStyle name="Input 35 2 7" xfId="12302" xr:uid="{1576653C-0069-4597-9F3B-75B36C556930}"/>
    <cellStyle name="Input 35 3" xfId="6704" xr:uid="{00000000-0005-0000-0000-0000D30F0000}"/>
    <cellStyle name="Input 35 3 2" xfId="8382" xr:uid="{00000000-0005-0000-0000-0000D40F0000}"/>
    <cellStyle name="Input 35 3 2 2" xfId="14105" xr:uid="{1FF5FD93-55E4-4CFF-A8C9-36FEEC667CF9}"/>
    <cellStyle name="Input 35 3 3" xfId="9032" xr:uid="{00000000-0005-0000-0000-0000D50F0000}"/>
    <cellStyle name="Input 35 3 3 2" xfId="14754" xr:uid="{996B8537-8A85-4D01-8EB8-2701161BD1E8}"/>
    <cellStyle name="Input 35 3 4" xfId="9680" xr:uid="{00000000-0005-0000-0000-0000D60F0000}"/>
    <cellStyle name="Input 35 3 4 2" xfId="15401" xr:uid="{E563BBBA-38CD-4DD4-BC81-F1E986FE04BD}"/>
    <cellStyle name="Input 35 3 5" xfId="10169" xr:uid="{00000000-0005-0000-0000-0000D70F0000}"/>
    <cellStyle name="Input 35 3 5 2" xfId="15889" xr:uid="{E41F8929-43ED-4D42-9325-2639758B7EEA}"/>
    <cellStyle name="Input 35 3 6" xfId="10613" xr:uid="{00000000-0005-0000-0000-0000D80F0000}"/>
    <cellStyle name="Input 35 3 6 2" xfId="16330" xr:uid="{86BAF1B6-6D07-4869-AD74-1B58F5478155}"/>
    <cellStyle name="Input 35 3 7" xfId="12524" xr:uid="{070A5669-A3E5-42E3-AFC1-8DED94B13EF3}"/>
    <cellStyle name="Input 35 4" xfId="7790" xr:uid="{00000000-0005-0000-0000-0000D90F0000}"/>
    <cellStyle name="Input 35 4 2" xfId="13523" xr:uid="{0CE53291-6505-4818-9DCF-05A968C32B7F}"/>
    <cellStyle name="Input 35 5" xfId="7068" xr:uid="{00000000-0005-0000-0000-0000DA0F0000}"/>
    <cellStyle name="Input 35 5 2" xfId="12821" xr:uid="{A79A262F-2CCF-4D2E-BBB3-930E467BB9BE}"/>
    <cellStyle name="Input 35 6" xfId="7423" xr:uid="{00000000-0005-0000-0000-0000DB0F0000}"/>
    <cellStyle name="Input 35 6 2" xfId="13164" xr:uid="{B790CD35-8E81-4765-9CE0-6325E4BBF760}"/>
    <cellStyle name="Input 35 7" xfId="7551" xr:uid="{00000000-0005-0000-0000-0000DC0F0000}"/>
    <cellStyle name="Input 35 7 2" xfId="13290" xr:uid="{434F7001-06D7-4037-A530-1721EB007F9B}"/>
    <cellStyle name="Input 35 8" xfId="11697" xr:uid="{24BF3B10-ACBC-4C31-857A-034D2986CA8A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1" xr:uid="{0646CD97-AB39-4380-AB52-98BBC43C45EB}"/>
    <cellStyle name="Input 36 2 2 3" xfId="9264" xr:uid="{00000000-0005-0000-0000-0000E10F0000}"/>
    <cellStyle name="Input 36 2 2 3 2" xfId="14986" xr:uid="{9B11A22C-09BF-4F09-9ED9-C924523C2734}"/>
    <cellStyle name="Input 36 2 2 4" xfId="9916" xr:uid="{00000000-0005-0000-0000-0000E20F0000}"/>
    <cellStyle name="Input 36 2 2 4 2" xfId="15637" xr:uid="{910D45B1-4408-4E1D-9AC9-8182E65C18A7}"/>
    <cellStyle name="Input 36 2 2 5" xfId="10404" xr:uid="{00000000-0005-0000-0000-0000E30F0000}"/>
    <cellStyle name="Input 36 2 2 5 2" xfId="16124" xr:uid="{C1C8E5A5-2CE8-44E3-B8F8-424B4DFA8BD9}"/>
    <cellStyle name="Input 36 2 2 6" xfId="10843" xr:uid="{00000000-0005-0000-0000-0000E40F0000}"/>
    <cellStyle name="Input 36 2 2 6 2" xfId="16537" xr:uid="{37728BF1-384A-4A6F-B05E-792854B827C9}"/>
    <cellStyle name="Input 36 2 2 7" xfId="12739" xr:uid="{969C3A15-6718-4075-916F-E899FC31BDCD}"/>
    <cellStyle name="Input 36 2 3" xfId="8167" xr:uid="{00000000-0005-0000-0000-0000E50F0000}"/>
    <cellStyle name="Input 36 2 3 2" xfId="13891" xr:uid="{D580E006-C1ED-4E66-9B68-BB1C18EC7D89}"/>
    <cellStyle name="Input 36 2 4" xfId="8818" xr:uid="{00000000-0005-0000-0000-0000E60F0000}"/>
    <cellStyle name="Input 36 2 4 2" xfId="14540" xr:uid="{81366488-EC43-4208-A52B-F37DFECB39FC}"/>
    <cellStyle name="Input 36 2 5" xfId="9458" xr:uid="{00000000-0005-0000-0000-0000E70F0000}"/>
    <cellStyle name="Input 36 2 5 2" xfId="15179" xr:uid="{6737EDE3-1183-4A05-80B8-4A5171EB8753}"/>
    <cellStyle name="Input 36 2 6" xfId="3055" xr:uid="{00000000-0005-0000-0000-0000E80F0000}"/>
    <cellStyle name="Input 36 2 6 2" xfId="11267" xr:uid="{62CC0E9C-3383-4452-ABCA-58E7E0D6FA82}"/>
    <cellStyle name="Input 36 2 7" xfId="12303" xr:uid="{CA958949-F321-41CC-B817-A657223388E4}"/>
    <cellStyle name="Input 36 3" xfId="6705" xr:uid="{00000000-0005-0000-0000-0000E90F0000}"/>
    <cellStyle name="Input 36 3 2" xfId="8383" xr:uid="{00000000-0005-0000-0000-0000EA0F0000}"/>
    <cellStyle name="Input 36 3 2 2" xfId="14106" xr:uid="{44AC9A42-9606-4F27-B6D3-894AEC32D9C6}"/>
    <cellStyle name="Input 36 3 3" xfId="9033" xr:uid="{00000000-0005-0000-0000-0000EB0F0000}"/>
    <cellStyle name="Input 36 3 3 2" xfId="14755" xr:uid="{BC86C9A6-96D4-471A-90AB-9C3BCF207E70}"/>
    <cellStyle name="Input 36 3 4" xfId="9681" xr:uid="{00000000-0005-0000-0000-0000EC0F0000}"/>
    <cellStyle name="Input 36 3 4 2" xfId="15402" xr:uid="{6BD328B2-CAE5-4442-AE4E-EB12AD81B263}"/>
    <cellStyle name="Input 36 3 5" xfId="10170" xr:uid="{00000000-0005-0000-0000-0000ED0F0000}"/>
    <cellStyle name="Input 36 3 5 2" xfId="15890" xr:uid="{4AFB8244-4FA9-4A6D-9BC6-509FF162B1B4}"/>
    <cellStyle name="Input 36 3 6" xfId="10614" xr:uid="{00000000-0005-0000-0000-0000EE0F0000}"/>
    <cellStyle name="Input 36 3 6 2" xfId="16331" xr:uid="{0C02C9DE-CF90-4E98-AC6E-D8817A4FF701}"/>
    <cellStyle name="Input 36 3 7" xfId="12525" xr:uid="{0DCDFABE-1B47-4A7C-8A16-D509A29E9644}"/>
    <cellStyle name="Input 36 4" xfId="7791" xr:uid="{00000000-0005-0000-0000-0000EF0F0000}"/>
    <cellStyle name="Input 36 4 2" xfId="13524" xr:uid="{0B138533-EDB6-425B-B4F1-26B854568971}"/>
    <cellStyle name="Input 36 5" xfId="7067" xr:uid="{00000000-0005-0000-0000-0000F00F0000}"/>
    <cellStyle name="Input 36 5 2" xfId="12820" xr:uid="{6310C925-D30D-4471-BED3-0D2AD4CC6161}"/>
    <cellStyle name="Input 36 6" xfId="7424" xr:uid="{00000000-0005-0000-0000-0000F10F0000}"/>
    <cellStyle name="Input 36 6 2" xfId="13165" xr:uid="{8E9A94D0-EE8B-4934-A868-06AC8A471CE2}"/>
    <cellStyle name="Input 36 7" xfId="7552" xr:uid="{00000000-0005-0000-0000-0000F20F0000}"/>
    <cellStyle name="Input 36 7 2" xfId="13291" xr:uid="{83A74E01-B196-488C-AD60-29A15909D799}"/>
    <cellStyle name="Input 36 8" xfId="11698" xr:uid="{743CD9BD-7423-4FEA-9A72-94D8ED7F0C0A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2" xr:uid="{737550D9-E4CB-420F-A414-ABC100095569}"/>
    <cellStyle name="Input 37 2 2 3" xfId="9265" xr:uid="{00000000-0005-0000-0000-0000F70F0000}"/>
    <cellStyle name="Input 37 2 2 3 2" xfId="14987" xr:uid="{B4B931B3-639D-4B6C-A2E1-21E01C501986}"/>
    <cellStyle name="Input 37 2 2 4" xfId="9917" xr:uid="{00000000-0005-0000-0000-0000F80F0000}"/>
    <cellStyle name="Input 37 2 2 4 2" xfId="15638" xr:uid="{361AE3AC-6CB1-4780-BE95-5D48921424D3}"/>
    <cellStyle name="Input 37 2 2 5" xfId="10405" xr:uid="{00000000-0005-0000-0000-0000F90F0000}"/>
    <cellStyle name="Input 37 2 2 5 2" xfId="16125" xr:uid="{94132141-4DD2-4025-A76B-B8DEE3C5DAA6}"/>
    <cellStyle name="Input 37 2 2 6" xfId="10844" xr:uid="{00000000-0005-0000-0000-0000FA0F0000}"/>
    <cellStyle name="Input 37 2 2 6 2" xfId="16538" xr:uid="{836D5D92-39C8-48DA-BD3F-DC993E9EB26D}"/>
    <cellStyle name="Input 37 2 2 7" xfId="12740" xr:uid="{2C342113-776C-46CE-B23B-1CD5E2E7883A}"/>
    <cellStyle name="Input 37 2 3" xfId="8168" xr:uid="{00000000-0005-0000-0000-0000FB0F0000}"/>
    <cellStyle name="Input 37 2 3 2" xfId="13892" xr:uid="{F05140D5-26CF-4108-88A4-0FFA48557C47}"/>
    <cellStyle name="Input 37 2 4" xfId="8819" xr:uid="{00000000-0005-0000-0000-0000FC0F0000}"/>
    <cellStyle name="Input 37 2 4 2" xfId="14541" xr:uid="{EEB335E0-98BB-46FE-9C78-25F324D1ED51}"/>
    <cellStyle name="Input 37 2 5" xfId="9459" xr:uid="{00000000-0005-0000-0000-0000FD0F0000}"/>
    <cellStyle name="Input 37 2 5 2" xfId="15180" xr:uid="{1549551B-3F08-4D9B-B3DE-AD6610FF1916}"/>
    <cellStyle name="Input 37 2 6" xfId="3041" xr:uid="{00000000-0005-0000-0000-0000FE0F0000}"/>
    <cellStyle name="Input 37 2 6 2" xfId="11265" xr:uid="{059BD14A-1F76-4AEB-9522-B5B7B1DE61D9}"/>
    <cellStyle name="Input 37 2 7" xfId="12304" xr:uid="{CD5D9BD0-8867-423D-9856-DFCFC3E66651}"/>
    <cellStyle name="Input 37 3" xfId="6706" xr:uid="{00000000-0005-0000-0000-0000FF0F0000}"/>
    <cellStyle name="Input 37 3 2" xfId="8384" xr:uid="{00000000-0005-0000-0000-000000100000}"/>
    <cellStyle name="Input 37 3 2 2" xfId="14107" xr:uid="{DDDB780A-B1A6-4E29-BF2B-2F700A9FACDC}"/>
    <cellStyle name="Input 37 3 3" xfId="9034" xr:uid="{00000000-0005-0000-0000-000001100000}"/>
    <cellStyle name="Input 37 3 3 2" xfId="14756" xr:uid="{B1AA93A6-4D7D-492F-817E-4FB5D4CE262E}"/>
    <cellStyle name="Input 37 3 4" xfId="9682" xr:uid="{00000000-0005-0000-0000-000002100000}"/>
    <cellStyle name="Input 37 3 4 2" xfId="15403" xr:uid="{2FD601BF-ADA4-4D29-BB06-170FE7CE06E0}"/>
    <cellStyle name="Input 37 3 5" xfId="10171" xr:uid="{00000000-0005-0000-0000-000003100000}"/>
    <cellStyle name="Input 37 3 5 2" xfId="15891" xr:uid="{C3A3D7B0-A440-483E-89AC-4F5A3C3552C9}"/>
    <cellStyle name="Input 37 3 6" xfId="10615" xr:uid="{00000000-0005-0000-0000-000004100000}"/>
    <cellStyle name="Input 37 3 6 2" xfId="16332" xr:uid="{D2010140-DE12-4DFB-A0A9-1C8FFCF9FB63}"/>
    <cellStyle name="Input 37 3 7" xfId="12526" xr:uid="{9C43C8B3-1779-4D80-8CC7-7838178FE034}"/>
    <cellStyle name="Input 37 4" xfId="7792" xr:uid="{00000000-0005-0000-0000-000005100000}"/>
    <cellStyle name="Input 37 4 2" xfId="13525" xr:uid="{837AD949-AF35-42D2-81C9-FBB355E5D630}"/>
    <cellStyle name="Input 37 5" xfId="7066" xr:uid="{00000000-0005-0000-0000-000006100000}"/>
    <cellStyle name="Input 37 5 2" xfId="12819" xr:uid="{2427A44F-6C92-432B-9434-9055184D4795}"/>
    <cellStyle name="Input 37 6" xfId="7425" xr:uid="{00000000-0005-0000-0000-000007100000}"/>
    <cellStyle name="Input 37 6 2" xfId="13166" xr:uid="{830DD554-E708-4A42-9FA4-8CAA02F23FF6}"/>
    <cellStyle name="Input 37 7" xfId="7553" xr:uid="{00000000-0005-0000-0000-000008100000}"/>
    <cellStyle name="Input 37 7 2" xfId="13292" xr:uid="{A9DF2FB6-1B83-4561-8E02-177E68C57CDB}"/>
    <cellStyle name="Input 37 8" xfId="11699" xr:uid="{1CCD59BC-732A-43A9-BC13-17A921040988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3" xr:uid="{76B7481D-7102-415F-BCDC-74736CC6C90E}"/>
    <cellStyle name="Input 38 2 2 3" xfId="9266" xr:uid="{00000000-0005-0000-0000-00000D100000}"/>
    <cellStyle name="Input 38 2 2 3 2" xfId="14988" xr:uid="{936DFA04-8E85-4F25-BEB9-C9B356D7EC0C}"/>
    <cellStyle name="Input 38 2 2 4" xfId="9918" xr:uid="{00000000-0005-0000-0000-00000E100000}"/>
    <cellStyle name="Input 38 2 2 4 2" xfId="15639" xr:uid="{527F96EC-E0AF-42C7-A6AA-212E27722D2E}"/>
    <cellStyle name="Input 38 2 2 5" xfId="10406" xr:uid="{00000000-0005-0000-0000-00000F100000}"/>
    <cellStyle name="Input 38 2 2 5 2" xfId="16126" xr:uid="{E0012F3E-6A7A-4DA5-8425-0912B5EDF228}"/>
    <cellStyle name="Input 38 2 2 6" xfId="10845" xr:uid="{00000000-0005-0000-0000-000010100000}"/>
    <cellStyle name="Input 38 2 2 6 2" xfId="16539" xr:uid="{8E49875D-1897-45C8-8711-D51414A4B132}"/>
    <cellStyle name="Input 38 2 2 7" xfId="12741" xr:uid="{0C171773-D8BA-449E-B81A-A2C1ADF58B0F}"/>
    <cellStyle name="Input 38 2 3" xfId="8169" xr:uid="{00000000-0005-0000-0000-000011100000}"/>
    <cellStyle name="Input 38 2 3 2" xfId="13893" xr:uid="{AEAF606C-60A8-4E3A-B9A1-86752BBA68CA}"/>
    <cellStyle name="Input 38 2 4" xfId="8820" xr:uid="{00000000-0005-0000-0000-000012100000}"/>
    <cellStyle name="Input 38 2 4 2" xfId="14542" xr:uid="{DFFC06A6-3916-47E3-A85A-86AD8CBD3A35}"/>
    <cellStyle name="Input 38 2 5" xfId="9460" xr:uid="{00000000-0005-0000-0000-000013100000}"/>
    <cellStyle name="Input 38 2 5 2" xfId="15181" xr:uid="{9F3D4B6F-2E19-47F9-B57A-79C2B2485F9D}"/>
    <cellStyle name="Input 38 2 6" xfId="3039" xr:uid="{00000000-0005-0000-0000-000014100000}"/>
    <cellStyle name="Input 38 2 6 2" xfId="11264" xr:uid="{EDF48854-CA10-4299-8AD7-6F342526D115}"/>
    <cellStyle name="Input 38 2 7" xfId="12305" xr:uid="{CFF6E178-E8DB-4BC6-85C3-F790D809AC86}"/>
    <cellStyle name="Input 38 3" xfId="6707" xr:uid="{00000000-0005-0000-0000-000015100000}"/>
    <cellStyle name="Input 38 3 2" xfId="8385" xr:uid="{00000000-0005-0000-0000-000016100000}"/>
    <cellStyle name="Input 38 3 2 2" xfId="14108" xr:uid="{9CA4233A-3F31-4BBC-8239-8A6C1DA69EF0}"/>
    <cellStyle name="Input 38 3 3" xfId="9035" xr:uid="{00000000-0005-0000-0000-000017100000}"/>
    <cellStyle name="Input 38 3 3 2" xfId="14757" xr:uid="{B2D05C2F-F6AC-4D5D-B388-46737CF4F895}"/>
    <cellStyle name="Input 38 3 4" xfId="9683" xr:uid="{00000000-0005-0000-0000-000018100000}"/>
    <cellStyle name="Input 38 3 4 2" xfId="15404" xr:uid="{8543D613-AB98-453B-A3F1-2D89E84B8287}"/>
    <cellStyle name="Input 38 3 5" xfId="10172" xr:uid="{00000000-0005-0000-0000-000019100000}"/>
    <cellStyle name="Input 38 3 5 2" xfId="15892" xr:uid="{10C5FA4B-4364-4AAD-99F5-A26BB81D353E}"/>
    <cellStyle name="Input 38 3 6" xfId="10616" xr:uid="{00000000-0005-0000-0000-00001A100000}"/>
    <cellStyle name="Input 38 3 6 2" xfId="16333" xr:uid="{9D0F6B91-2329-46F3-8996-D9B941274DED}"/>
    <cellStyle name="Input 38 3 7" xfId="12527" xr:uid="{225E5D48-3ECC-4236-9BDA-17278D1AAE13}"/>
    <cellStyle name="Input 38 4" xfId="7793" xr:uid="{00000000-0005-0000-0000-00001B100000}"/>
    <cellStyle name="Input 38 4 2" xfId="13526" xr:uid="{F3E01CAA-A9D1-4813-95B0-F73B26E94144}"/>
    <cellStyle name="Input 38 5" xfId="7065" xr:uid="{00000000-0005-0000-0000-00001C100000}"/>
    <cellStyle name="Input 38 5 2" xfId="12818" xr:uid="{803F7386-D8BC-4EA2-AB22-B4CDA0E28527}"/>
    <cellStyle name="Input 38 6" xfId="7426" xr:uid="{00000000-0005-0000-0000-00001D100000}"/>
    <cellStyle name="Input 38 6 2" xfId="13167" xr:uid="{BAEDAFF3-7EAF-4815-81EF-994F2DA199C9}"/>
    <cellStyle name="Input 38 7" xfId="7554" xr:uid="{00000000-0005-0000-0000-00001E100000}"/>
    <cellStyle name="Input 38 7 2" xfId="13293" xr:uid="{4AFE921F-43FE-4EA5-A7D5-A584D21FE4BD}"/>
    <cellStyle name="Input 38 8" xfId="11700" xr:uid="{41A52B9B-F6DF-433A-9913-A4515C9F93DD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4" xr:uid="{8858592D-9499-4703-9AE1-B9BFB3434A35}"/>
    <cellStyle name="Input 39 2 2 3" xfId="9267" xr:uid="{00000000-0005-0000-0000-000023100000}"/>
    <cellStyle name="Input 39 2 2 3 2" xfId="14989" xr:uid="{A6E4815B-6FA3-4213-A449-2193F21C97DA}"/>
    <cellStyle name="Input 39 2 2 4" xfId="9919" xr:uid="{00000000-0005-0000-0000-000024100000}"/>
    <cellStyle name="Input 39 2 2 4 2" xfId="15640" xr:uid="{27DFEEF8-64EB-4396-B251-FDFCCDE49BE4}"/>
    <cellStyle name="Input 39 2 2 5" xfId="10407" xr:uid="{00000000-0005-0000-0000-000025100000}"/>
    <cellStyle name="Input 39 2 2 5 2" xfId="16127" xr:uid="{769B8851-4B8E-436A-BCC8-9A957FF4D928}"/>
    <cellStyle name="Input 39 2 2 6" xfId="10846" xr:uid="{00000000-0005-0000-0000-000026100000}"/>
    <cellStyle name="Input 39 2 2 6 2" xfId="16540" xr:uid="{92B5EC38-78F6-497F-B77F-95F493FC2220}"/>
    <cellStyle name="Input 39 2 2 7" xfId="12742" xr:uid="{FB9E0D5F-6B48-4465-B4F7-F740D88BBDE2}"/>
    <cellStyle name="Input 39 2 3" xfId="8170" xr:uid="{00000000-0005-0000-0000-000027100000}"/>
    <cellStyle name="Input 39 2 3 2" xfId="13894" xr:uid="{08132AA6-23F2-4B86-936E-92A2BE9F92D2}"/>
    <cellStyle name="Input 39 2 4" xfId="8821" xr:uid="{00000000-0005-0000-0000-000028100000}"/>
    <cellStyle name="Input 39 2 4 2" xfId="14543" xr:uid="{EC8B760A-7BB6-4246-BA0D-6605DB7B1BB3}"/>
    <cellStyle name="Input 39 2 5" xfId="9461" xr:uid="{00000000-0005-0000-0000-000029100000}"/>
    <cellStyle name="Input 39 2 5 2" xfId="15182" xr:uid="{1F85D69E-F076-49E8-A2B3-605F50FD6510}"/>
    <cellStyle name="Input 39 2 6" xfId="3037" xr:uid="{00000000-0005-0000-0000-00002A100000}"/>
    <cellStyle name="Input 39 2 6 2" xfId="11263" xr:uid="{6E2E3950-29F7-4E63-9AC0-7FAD81B5BE8B}"/>
    <cellStyle name="Input 39 2 7" xfId="12306" xr:uid="{A2183568-DA90-43C4-9F6E-6A938DCDA764}"/>
    <cellStyle name="Input 39 3" xfId="6708" xr:uid="{00000000-0005-0000-0000-00002B100000}"/>
    <cellStyle name="Input 39 3 2" xfId="8386" xr:uid="{00000000-0005-0000-0000-00002C100000}"/>
    <cellStyle name="Input 39 3 2 2" xfId="14109" xr:uid="{0BF69C28-1F15-496B-9342-A5AEE4AE4B38}"/>
    <cellStyle name="Input 39 3 3" xfId="9036" xr:uid="{00000000-0005-0000-0000-00002D100000}"/>
    <cellStyle name="Input 39 3 3 2" xfId="14758" xr:uid="{641B7134-69CE-434F-8326-00A12B898FB5}"/>
    <cellStyle name="Input 39 3 4" xfId="9684" xr:uid="{00000000-0005-0000-0000-00002E100000}"/>
    <cellStyle name="Input 39 3 4 2" xfId="15405" xr:uid="{1596135B-7D9E-4C26-8A15-C644CEFA6E8A}"/>
    <cellStyle name="Input 39 3 5" xfId="10173" xr:uid="{00000000-0005-0000-0000-00002F100000}"/>
    <cellStyle name="Input 39 3 5 2" xfId="15893" xr:uid="{DC74A050-9F8B-478B-BB9D-8A1EF2986F90}"/>
    <cellStyle name="Input 39 3 6" xfId="10617" xr:uid="{00000000-0005-0000-0000-000030100000}"/>
    <cellStyle name="Input 39 3 6 2" xfId="16334" xr:uid="{6818DBA7-07F7-4058-B0FC-B76795F20688}"/>
    <cellStyle name="Input 39 3 7" xfId="12528" xr:uid="{0286A4AC-43DB-42AF-AD78-5572E162277B}"/>
    <cellStyle name="Input 39 4" xfId="7794" xr:uid="{00000000-0005-0000-0000-000031100000}"/>
    <cellStyle name="Input 39 4 2" xfId="13527" xr:uid="{4E53933D-1E5C-4883-98FB-FC0AF5E5E1E2}"/>
    <cellStyle name="Input 39 5" xfId="7064" xr:uid="{00000000-0005-0000-0000-000032100000}"/>
    <cellStyle name="Input 39 5 2" xfId="12817" xr:uid="{1FC19CA4-9A6A-4426-A41E-F52589AAE258}"/>
    <cellStyle name="Input 39 6" xfId="7427" xr:uid="{00000000-0005-0000-0000-000033100000}"/>
    <cellStyle name="Input 39 6 2" xfId="13168" xr:uid="{0BB4BB43-5640-43FF-9971-BFB378FB8BF0}"/>
    <cellStyle name="Input 39 7" xfId="7555" xr:uid="{00000000-0005-0000-0000-000034100000}"/>
    <cellStyle name="Input 39 7 2" xfId="13294" xr:uid="{4728C64C-570D-4E5C-B75E-73FC62A1FB6F}"/>
    <cellStyle name="Input 39 8" xfId="11701" xr:uid="{FF9A62C6-934B-4015-8239-6D5B319A6C8F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3" xr:uid="{E224A695-A918-4653-B2E0-4A4A4637EAD6}"/>
    <cellStyle name="Input 4 2 2 3" xfId="9116" xr:uid="{00000000-0005-0000-0000-000039100000}"/>
    <cellStyle name="Input 4 2 2 3 2" xfId="14838" xr:uid="{12EC179F-04E3-411E-B61F-677BB16B2FC9}"/>
    <cellStyle name="Input 4 2 2 4" xfId="9768" xr:uid="{00000000-0005-0000-0000-00003A100000}"/>
    <cellStyle name="Input 4 2 2 4 2" xfId="15489" xr:uid="{75C6800D-959A-4FD6-9DB2-989B8A867271}"/>
    <cellStyle name="Input 4 2 2 5" xfId="10256" xr:uid="{00000000-0005-0000-0000-00003B100000}"/>
    <cellStyle name="Input 4 2 2 5 2" xfId="15976" xr:uid="{4A6BE2F2-25BC-4EDE-9C2F-41D78D721FA0}"/>
    <cellStyle name="Input 4 2 2 6" xfId="10695" xr:uid="{00000000-0005-0000-0000-00003C100000}"/>
    <cellStyle name="Input 4 2 2 6 2" xfId="16396" xr:uid="{A6315C86-894E-40F5-B5D4-48C1B0E869ED}"/>
    <cellStyle name="Input 4 2 2 7" xfId="12598" xr:uid="{610BB6AB-2FF7-4B07-B898-5EF4259BAA26}"/>
    <cellStyle name="Input 4 2 3" xfId="7987" xr:uid="{00000000-0005-0000-0000-00003D100000}"/>
    <cellStyle name="Input 4 2 3 2" xfId="13712" xr:uid="{3D0FF553-810C-4361-B775-E5D38CEAC705}"/>
    <cellStyle name="Input 4 2 4" xfId="7671" xr:uid="{00000000-0005-0000-0000-00003E100000}"/>
    <cellStyle name="Input 4 2 4 2" xfId="13407" xr:uid="{A1031F07-ADF5-4F9B-A253-8A62B5A36548}"/>
    <cellStyle name="Input 4 2 5" xfId="7942" xr:uid="{00000000-0005-0000-0000-00003F100000}"/>
    <cellStyle name="Input 4 2 5 2" xfId="13670" xr:uid="{E53B4ACD-9D12-49F8-B460-D4B759EBE364}"/>
    <cellStyle name="Input 4 2 6" xfId="7348" xr:uid="{00000000-0005-0000-0000-000040100000}"/>
    <cellStyle name="Input 4 2 6 2" xfId="13090" xr:uid="{81937181-3636-49B0-A7F5-5D56662679AB}"/>
    <cellStyle name="Input 4 2 7" xfId="11942" xr:uid="{C59365FF-5F78-4ADC-A6A0-896F1251650F}"/>
    <cellStyle name="Input 4 3" xfId="6558" xr:uid="{00000000-0005-0000-0000-000041100000}"/>
    <cellStyle name="Input 4 3 2" xfId="8238" xr:uid="{00000000-0005-0000-0000-000042100000}"/>
    <cellStyle name="Input 4 3 2 2" xfId="13961" xr:uid="{7F9D79B1-25B8-4910-9B10-2BFC6778CAF2}"/>
    <cellStyle name="Input 4 3 3" xfId="8887" xr:uid="{00000000-0005-0000-0000-000043100000}"/>
    <cellStyle name="Input 4 3 3 2" xfId="14609" xr:uid="{83E33C13-A2B6-4948-B945-564D797C3DC8}"/>
    <cellStyle name="Input 4 3 4" xfId="9536" xr:uid="{00000000-0005-0000-0000-000044100000}"/>
    <cellStyle name="Input 4 3 4 2" xfId="15257" xr:uid="{94718C23-30A5-4552-A77D-169CF2A6F276}"/>
    <cellStyle name="Input 4 3 5" xfId="10026" xr:uid="{00000000-0005-0000-0000-000045100000}"/>
    <cellStyle name="Input 4 3 5 2" xfId="15746" xr:uid="{E117D6C4-AF64-433E-B146-F68187D1DCDC}"/>
    <cellStyle name="Input 4 3 6" xfId="10470" xr:uid="{00000000-0005-0000-0000-000046100000}"/>
    <cellStyle name="Input 4 3 6 2" xfId="16188" xr:uid="{BD76239E-8584-4904-A681-D9A6571D063B}"/>
    <cellStyle name="Input 4 3 7" xfId="12382" xr:uid="{1E24A719-E1B7-4FDC-B0A4-8EE404D86CC9}"/>
    <cellStyle name="Input 4 4" xfId="2862" xr:uid="{00000000-0005-0000-0000-000047100000}"/>
    <cellStyle name="Input 4 4 2" xfId="11183" xr:uid="{550E0221-3D6E-4EDC-B374-2778CBF12AE5}"/>
    <cellStyle name="Input 4 5" xfId="7250" xr:uid="{00000000-0005-0000-0000-000048100000}"/>
    <cellStyle name="Input 4 5 2" xfId="12993" xr:uid="{C264B321-DF26-463C-B417-DEA781D0B62C}"/>
    <cellStyle name="Input 4 6" xfId="8016" xr:uid="{00000000-0005-0000-0000-000049100000}"/>
    <cellStyle name="Input 4 6 2" xfId="13740" xr:uid="{4DBD6112-E2DE-470F-A4CD-B8FAA4A22842}"/>
    <cellStyle name="Input 4 7" xfId="7850" xr:uid="{00000000-0005-0000-0000-00004A100000}"/>
    <cellStyle name="Input 4 7 2" xfId="13583" xr:uid="{531A88F7-D8B9-473A-BB4E-46DB09F4DE3A}"/>
    <cellStyle name="Input 4 8" xfId="9493" xr:uid="{00000000-0005-0000-0000-00004B100000}"/>
    <cellStyle name="Input 4 8 2" xfId="15214" xr:uid="{A5D313B8-4874-45FC-BCB1-9C341FD94A82}"/>
    <cellStyle name="Input 4 9" xfId="10918" xr:uid="{E36D1F8E-60ED-4ACE-B54B-1F0DA9BBC87A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45" xr:uid="{685DB6C0-05CC-41A8-9DCC-A2FC12B26539}"/>
    <cellStyle name="Input 40 2 2 3" xfId="9268" xr:uid="{00000000-0005-0000-0000-000050100000}"/>
    <cellStyle name="Input 40 2 2 3 2" xfId="14990" xr:uid="{21E2743B-CB1B-4A96-AC6D-E3A28B02B3D8}"/>
    <cellStyle name="Input 40 2 2 4" xfId="9920" xr:uid="{00000000-0005-0000-0000-000051100000}"/>
    <cellStyle name="Input 40 2 2 4 2" xfId="15641" xr:uid="{37CD1ACA-A0B6-4630-AF8B-F8AA20CA8C3D}"/>
    <cellStyle name="Input 40 2 2 5" xfId="10408" xr:uid="{00000000-0005-0000-0000-000052100000}"/>
    <cellStyle name="Input 40 2 2 5 2" xfId="16128" xr:uid="{DEB23A3B-BC0E-4A93-8BB9-DC80258EA1F7}"/>
    <cellStyle name="Input 40 2 2 6" xfId="10847" xr:uid="{00000000-0005-0000-0000-000053100000}"/>
    <cellStyle name="Input 40 2 2 6 2" xfId="16541" xr:uid="{E694CBC7-3D58-483D-A5CB-2E18897B64E4}"/>
    <cellStyle name="Input 40 2 2 7" xfId="12743" xr:uid="{F9046405-8DA2-478C-8EA7-7069D731F48C}"/>
    <cellStyle name="Input 40 2 3" xfId="8171" xr:uid="{00000000-0005-0000-0000-000054100000}"/>
    <cellStyle name="Input 40 2 3 2" xfId="13895" xr:uid="{48CDA985-7E24-4816-BF19-3887F2BF6BE5}"/>
    <cellStyle name="Input 40 2 4" xfId="8822" xr:uid="{00000000-0005-0000-0000-000055100000}"/>
    <cellStyle name="Input 40 2 4 2" xfId="14544" xr:uid="{D750277B-B679-4109-941D-DCA744FC5509}"/>
    <cellStyle name="Input 40 2 5" xfId="9462" xr:uid="{00000000-0005-0000-0000-000056100000}"/>
    <cellStyle name="Input 40 2 5 2" xfId="15183" xr:uid="{BA0BE358-AEA4-4444-A724-7DF90C5D46A7}"/>
    <cellStyle name="Input 40 2 6" xfId="9737" xr:uid="{00000000-0005-0000-0000-000057100000}"/>
    <cellStyle name="Input 40 2 6 2" xfId="15458" xr:uid="{7C602F40-81FB-446D-A51D-C140D9B84326}"/>
    <cellStyle name="Input 40 2 7" xfId="12307" xr:uid="{0DEFA005-E280-456C-8C56-6315BC3D0A81}"/>
    <cellStyle name="Input 40 3" xfId="6709" xr:uid="{00000000-0005-0000-0000-000058100000}"/>
    <cellStyle name="Input 40 3 2" xfId="8387" xr:uid="{00000000-0005-0000-0000-000059100000}"/>
    <cellStyle name="Input 40 3 2 2" xfId="14110" xr:uid="{6FEF7F37-4D05-4CDB-A1DC-604002E3D83B}"/>
    <cellStyle name="Input 40 3 3" xfId="9037" xr:uid="{00000000-0005-0000-0000-00005A100000}"/>
    <cellStyle name="Input 40 3 3 2" xfId="14759" xr:uid="{B5BDEDF2-D673-4BD5-8C4E-4A371634CCBA}"/>
    <cellStyle name="Input 40 3 4" xfId="9685" xr:uid="{00000000-0005-0000-0000-00005B100000}"/>
    <cellStyle name="Input 40 3 4 2" xfId="15406" xr:uid="{98EAA4CA-0BC4-4240-B721-890C1E7818D3}"/>
    <cellStyle name="Input 40 3 5" xfId="10174" xr:uid="{00000000-0005-0000-0000-00005C100000}"/>
    <cellStyle name="Input 40 3 5 2" xfId="15894" xr:uid="{584F949C-EC26-48C1-9882-DBFEE61BE84D}"/>
    <cellStyle name="Input 40 3 6" xfId="10618" xr:uid="{00000000-0005-0000-0000-00005D100000}"/>
    <cellStyle name="Input 40 3 6 2" xfId="16335" xr:uid="{4132BD3F-605C-4B8E-B331-5BC377104ABC}"/>
    <cellStyle name="Input 40 3 7" xfId="12529" xr:uid="{B52E6D65-39AF-471C-B1EB-AA467020AF85}"/>
    <cellStyle name="Input 40 4" xfId="7795" xr:uid="{00000000-0005-0000-0000-00005E100000}"/>
    <cellStyle name="Input 40 4 2" xfId="13528" xr:uid="{95CB246A-80E2-4C54-B55A-4BE79878DD73}"/>
    <cellStyle name="Input 40 5" xfId="7063" xr:uid="{00000000-0005-0000-0000-00005F100000}"/>
    <cellStyle name="Input 40 5 2" xfId="12816" xr:uid="{229B7F59-4232-490E-9338-3B03D2B81E37}"/>
    <cellStyle name="Input 40 6" xfId="7428" xr:uid="{00000000-0005-0000-0000-000060100000}"/>
    <cellStyle name="Input 40 6 2" xfId="13169" xr:uid="{E4D99B02-EFA0-4F7C-8AD1-0BAA82F4332C}"/>
    <cellStyle name="Input 40 7" xfId="7556" xr:uid="{00000000-0005-0000-0000-000061100000}"/>
    <cellStyle name="Input 40 7 2" xfId="13295" xr:uid="{EF4B9A32-881E-4F41-9064-30870656E27C}"/>
    <cellStyle name="Input 40 8" xfId="11702" xr:uid="{F815D98D-A4A1-454D-A4C7-795F1A4CF9DE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46" xr:uid="{7455CAFA-2E3B-4ADB-BEA9-3F661DF74C1B}"/>
    <cellStyle name="Input 41 2 2 3" xfId="9269" xr:uid="{00000000-0005-0000-0000-000066100000}"/>
    <cellStyle name="Input 41 2 2 3 2" xfId="14991" xr:uid="{AD4CC31A-F14B-4E91-85DA-3DEA76FAA9D7}"/>
    <cellStyle name="Input 41 2 2 4" xfId="9921" xr:uid="{00000000-0005-0000-0000-000067100000}"/>
    <cellStyle name="Input 41 2 2 4 2" xfId="15642" xr:uid="{B6DDCF00-31B2-4468-AE44-761CEE6E8716}"/>
    <cellStyle name="Input 41 2 2 5" xfId="10409" xr:uid="{00000000-0005-0000-0000-000068100000}"/>
    <cellStyle name="Input 41 2 2 5 2" xfId="16129" xr:uid="{A624923B-26AC-4250-80D1-F1D5BC58FB34}"/>
    <cellStyle name="Input 41 2 2 6" xfId="10848" xr:uid="{00000000-0005-0000-0000-000069100000}"/>
    <cellStyle name="Input 41 2 2 6 2" xfId="16542" xr:uid="{92F736E5-9C57-4BA0-9B06-0361C9420ED7}"/>
    <cellStyle name="Input 41 2 2 7" xfId="12744" xr:uid="{ACC5B8EE-FB3F-4DFE-9C38-F80458D22A35}"/>
    <cellStyle name="Input 41 2 3" xfId="8172" xr:uid="{00000000-0005-0000-0000-00006A100000}"/>
    <cellStyle name="Input 41 2 3 2" xfId="13896" xr:uid="{50E6CE84-B53D-4B60-8E1E-9BC6DCE06EFA}"/>
    <cellStyle name="Input 41 2 4" xfId="8823" xr:uid="{00000000-0005-0000-0000-00006B100000}"/>
    <cellStyle name="Input 41 2 4 2" xfId="14545" xr:uid="{7DCCA3CE-ED88-44E7-89FE-9F60E022EFB9}"/>
    <cellStyle name="Input 41 2 5" xfId="9463" xr:uid="{00000000-0005-0000-0000-00006C100000}"/>
    <cellStyle name="Input 41 2 5 2" xfId="15184" xr:uid="{C26C09EA-D8DA-4C93-BB86-D06DCEE44997}"/>
    <cellStyle name="Input 41 2 6" xfId="3036" xr:uid="{00000000-0005-0000-0000-00006D100000}"/>
    <cellStyle name="Input 41 2 6 2" xfId="11262" xr:uid="{298F78CB-EF12-4106-A93D-0ADA807F5021}"/>
    <cellStyle name="Input 41 2 7" xfId="12308" xr:uid="{4CEAD3EC-EA93-430C-8852-5AA7DA99FD23}"/>
    <cellStyle name="Input 41 3" xfId="6710" xr:uid="{00000000-0005-0000-0000-00006E100000}"/>
    <cellStyle name="Input 41 3 2" xfId="8388" xr:uid="{00000000-0005-0000-0000-00006F100000}"/>
    <cellStyle name="Input 41 3 2 2" xfId="14111" xr:uid="{80FCD404-7695-4B6E-8A6E-5E7F74877C63}"/>
    <cellStyle name="Input 41 3 3" xfId="9038" xr:uid="{00000000-0005-0000-0000-000070100000}"/>
    <cellStyle name="Input 41 3 3 2" xfId="14760" xr:uid="{82EE0E8A-216F-4703-A71D-9C4E01FA583C}"/>
    <cellStyle name="Input 41 3 4" xfId="9686" xr:uid="{00000000-0005-0000-0000-000071100000}"/>
    <cellStyle name="Input 41 3 4 2" xfId="15407" xr:uid="{A0333940-62F5-4F35-8E68-62577DCCD7AB}"/>
    <cellStyle name="Input 41 3 5" xfId="10175" xr:uid="{00000000-0005-0000-0000-000072100000}"/>
    <cellStyle name="Input 41 3 5 2" xfId="15895" xr:uid="{88BBCC52-2EC8-41E0-8C46-E79C3B27EA62}"/>
    <cellStyle name="Input 41 3 6" xfId="10619" xr:uid="{00000000-0005-0000-0000-000073100000}"/>
    <cellStyle name="Input 41 3 6 2" xfId="16336" xr:uid="{54CF29BD-1734-4493-B0FB-A4D47D7E3493}"/>
    <cellStyle name="Input 41 3 7" xfId="12530" xr:uid="{B54862F1-CDE5-4769-BB03-CF90BE5ADC91}"/>
    <cellStyle name="Input 41 4" xfId="7796" xr:uid="{00000000-0005-0000-0000-000074100000}"/>
    <cellStyle name="Input 41 4 2" xfId="13529" xr:uid="{65594AF1-3704-46EF-8A47-FABBBE8DEC90}"/>
    <cellStyle name="Input 41 5" xfId="7062" xr:uid="{00000000-0005-0000-0000-000075100000}"/>
    <cellStyle name="Input 41 5 2" xfId="12815" xr:uid="{A42E31DA-5ACF-403C-8435-1A71F7F55CD1}"/>
    <cellStyle name="Input 41 6" xfId="7429" xr:uid="{00000000-0005-0000-0000-000076100000}"/>
    <cellStyle name="Input 41 6 2" xfId="13170" xr:uid="{8B43F4FA-108A-4AC6-A131-D5D6C71FB7F8}"/>
    <cellStyle name="Input 41 7" xfId="7557" xr:uid="{00000000-0005-0000-0000-000077100000}"/>
    <cellStyle name="Input 41 7 2" xfId="13296" xr:uid="{8259A3CA-E48F-43FC-AEE1-E7603EB721F3}"/>
    <cellStyle name="Input 41 8" xfId="11703" xr:uid="{26426EF5-5074-4FAF-BB75-D8A380E0B546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47" xr:uid="{278A0709-F54A-456E-A475-9FC88BD99CF4}"/>
    <cellStyle name="Input 42 2 2 3" xfId="9270" xr:uid="{00000000-0005-0000-0000-00007C100000}"/>
    <cellStyle name="Input 42 2 2 3 2" xfId="14992" xr:uid="{8B0EC0F8-7954-4964-AEFE-9F33086C07D7}"/>
    <cellStyle name="Input 42 2 2 4" xfId="9922" xr:uid="{00000000-0005-0000-0000-00007D100000}"/>
    <cellStyle name="Input 42 2 2 4 2" xfId="15643" xr:uid="{F5C43841-5093-4D70-AFFE-7E61B584DE94}"/>
    <cellStyle name="Input 42 2 2 5" xfId="10410" xr:uid="{00000000-0005-0000-0000-00007E100000}"/>
    <cellStyle name="Input 42 2 2 5 2" xfId="16130" xr:uid="{468C93CF-2D24-4BF4-A3B4-C62306DBD729}"/>
    <cellStyle name="Input 42 2 2 6" xfId="10849" xr:uid="{00000000-0005-0000-0000-00007F100000}"/>
    <cellStyle name="Input 42 2 2 6 2" xfId="16543" xr:uid="{EAC8B762-D320-41EF-9F95-C74FBFC8FB2F}"/>
    <cellStyle name="Input 42 2 2 7" xfId="12745" xr:uid="{C5BE65DD-2C91-4A9C-8EF3-63AFA53B7828}"/>
    <cellStyle name="Input 42 2 3" xfId="8173" xr:uid="{00000000-0005-0000-0000-000080100000}"/>
    <cellStyle name="Input 42 2 3 2" xfId="13897" xr:uid="{CAF0A202-828A-4BAB-AFB8-A8C36A5AAD98}"/>
    <cellStyle name="Input 42 2 4" xfId="8824" xr:uid="{00000000-0005-0000-0000-000081100000}"/>
    <cellStyle name="Input 42 2 4 2" xfId="14546" xr:uid="{132255E7-A06D-450F-A812-7A3D95FB6A5F}"/>
    <cellStyle name="Input 42 2 5" xfId="9464" xr:uid="{00000000-0005-0000-0000-000082100000}"/>
    <cellStyle name="Input 42 2 5 2" xfId="15185" xr:uid="{12038522-58F3-4E81-9D8F-853A43AC33E9}"/>
    <cellStyle name="Input 42 2 6" xfId="3034" xr:uid="{00000000-0005-0000-0000-000083100000}"/>
    <cellStyle name="Input 42 2 6 2" xfId="11261" xr:uid="{C228FB94-2D0C-4C10-87B3-E09F7B1B1E7C}"/>
    <cellStyle name="Input 42 2 7" xfId="12309" xr:uid="{6F233BB3-A724-4B83-9866-F7EE02B2FF94}"/>
    <cellStyle name="Input 42 3" xfId="6711" xr:uid="{00000000-0005-0000-0000-000084100000}"/>
    <cellStyle name="Input 42 3 2" xfId="8389" xr:uid="{00000000-0005-0000-0000-000085100000}"/>
    <cellStyle name="Input 42 3 2 2" xfId="14112" xr:uid="{500F2DF8-74F6-4D78-A669-281FB2762734}"/>
    <cellStyle name="Input 42 3 3" xfId="9039" xr:uid="{00000000-0005-0000-0000-000086100000}"/>
    <cellStyle name="Input 42 3 3 2" xfId="14761" xr:uid="{1EEBB387-6BF1-4545-B698-BB98D137C360}"/>
    <cellStyle name="Input 42 3 4" xfId="9687" xr:uid="{00000000-0005-0000-0000-000087100000}"/>
    <cellStyle name="Input 42 3 4 2" xfId="15408" xr:uid="{1F6BF1A9-4DF1-4A0F-9F48-67186507F1C7}"/>
    <cellStyle name="Input 42 3 5" xfId="10176" xr:uid="{00000000-0005-0000-0000-000088100000}"/>
    <cellStyle name="Input 42 3 5 2" xfId="15896" xr:uid="{192C8807-1A63-4F49-8D5C-79CC0057BAD4}"/>
    <cellStyle name="Input 42 3 6" xfId="10620" xr:uid="{00000000-0005-0000-0000-000089100000}"/>
    <cellStyle name="Input 42 3 6 2" xfId="16337" xr:uid="{2CC496D2-7D23-400B-AAF9-A07863DBDAE9}"/>
    <cellStyle name="Input 42 3 7" xfId="12531" xr:uid="{4483D6A4-3870-421B-9B68-27878B73E637}"/>
    <cellStyle name="Input 42 4" xfId="7797" xr:uid="{00000000-0005-0000-0000-00008A100000}"/>
    <cellStyle name="Input 42 4 2" xfId="13530" xr:uid="{CD086626-445F-4540-B3C8-22FDB08ED49B}"/>
    <cellStyle name="Input 42 5" xfId="7061" xr:uid="{00000000-0005-0000-0000-00008B100000}"/>
    <cellStyle name="Input 42 5 2" xfId="12814" xr:uid="{3624D2AF-540A-46AB-906A-165702FDF550}"/>
    <cellStyle name="Input 42 6" xfId="7430" xr:uid="{00000000-0005-0000-0000-00008C100000}"/>
    <cellStyle name="Input 42 6 2" xfId="13171" xr:uid="{A7351152-3B40-4F2C-949E-1F62EFD3E801}"/>
    <cellStyle name="Input 42 7" xfId="7558" xr:uid="{00000000-0005-0000-0000-00008D100000}"/>
    <cellStyle name="Input 42 7 2" xfId="13297" xr:uid="{6A729E50-224B-420D-814E-9ED1F400B335}"/>
    <cellStyle name="Input 42 8" xfId="11704" xr:uid="{6144F1C2-5A9C-40D0-8837-152BF663196E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48" xr:uid="{868AF939-D474-4FE6-923B-AE2C787CD0CF}"/>
    <cellStyle name="Input 43 2 2 3" xfId="9271" xr:uid="{00000000-0005-0000-0000-000092100000}"/>
    <cellStyle name="Input 43 2 2 3 2" xfId="14993" xr:uid="{46920E8E-DC31-475B-9852-53B4A5DACB20}"/>
    <cellStyle name="Input 43 2 2 4" xfId="9923" xr:uid="{00000000-0005-0000-0000-000093100000}"/>
    <cellStyle name="Input 43 2 2 4 2" xfId="15644" xr:uid="{8D07D51B-517E-4DC2-89EC-5F2DBA68BDD2}"/>
    <cellStyle name="Input 43 2 2 5" xfId="10411" xr:uid="{00000000-0005-0000-0000-000094100000}"/>
    <cellStyle name="Input 43 2 2 5 2" xfId="16131" xr:uid="{74F8CBAF-ABF6-4384-AEB0-21DD44E8BA72}"/>
    <cellStyle name="Input 43 2 2 6" xfId="10850" xr:uid="{00000000-0005-0000-0000-000095100000}"/>
    <cellStyle name="Input 43 2 2 6 2" xfId="16544" xr:uid="{1FF77CC6-C202-4D28-8193-ACBCAAA97A88}"/>
    <cellStyle name="Input 43 2 2 7" xfId="12746" xr:uid="{382085B6-AEBA-4110-9EEC-7BBE63B596FF}"/>
    <cellStyle name="Input 43 2 3" xfId="8174" xr:uid="{00000000-0005-0000-0000-000096100000}"/>
    <cellStyle name="Input 43 2 3 2" xfId="13898" xr:uid="{36A8D823-C729-4A2F-BE4C-9007942C6643}"/>
    <cellStyle name="Input 43 2 4" xfId="8825" xr:uid="{00000000-0005-0000-0000-000097100000}"/>
    <cellStyle name="Input 43 2 4 2" xfId="14547" xr:uid="{63E50003-C80D-4182-84E0-551255E7B65D}"/>
    <cellStyle name="Input 43 2 5" xfId="9465" xr:uid="{00000000-0005-0000-0000-000098100000}"/>
    <cellStyle name="Input 43 2 5 2" xfId="15186" xr:uid="{C87398B0-BA37-486D-BA06-38A1FAB7CB3C}"/>
    <cellStyle name="Input 43 2 6" xfId="3031" xr:uid="{00000000-0005-0000-0000-000099100000}"/>
    <cellStyle name="Input 43 2 6 2" xfId="11260" xr:uid="{958AFC36-FC14-4649-8140-D788A8463E0C}"/>
    <cellStyle name="Input 43 2 7" xfId="12310" xr:uid="{DC02896C-C575-450C-BC7C-8A846FC3312F}"/>
    <cellStyle name="Input 43 3" xfId="6712" xr:uid="{00000000-0005-0000-0000-00009A100000}"/>
    <cellStyle name="Input 43 3 2" xfId="8390" xr:uid="{00000000-0005-0000-0000-00009B100000}"/>
    <cellStyle name="Input 43 3 2 2" xfId="14113" xr:uid="{0AE7666D-EF32-42B5-AA14-DBB6FDD5D6BB}"/>
    <cellStyle name="Input 43 3 3" xfId="9040" xr:uid="{00000000-0005-0000-0000-00009C100000}"/>
    <cellStyle name="Input 43 3 3 2" xfId="14762" xr:uid="{8DC0381A-D08E-4C18-A8B4-A9D7C49BBEA2}"/>
    <cellStyle name="Input 43 3 4" xfId="9688" xr:uid="{00000000-0005-0000-0000-00009D100000}"/>
    <cellStyle name="Input 43 3 4 2" xfId="15409" xr:uid="{A05719AC-E38A-4CFE-813E-40B3FD8231D9}"/>
    <cellStyle name="Input 43 3 5" xfId="10177" xr:uid="{00000000-0005-0000-0000-00009E100000}"/>
    <cellStyle name="Input 43 3 5 2" xfId="15897" xr:uid="{389783E0-DF2A-4EA4-9703-1EF440186EDE}"/>
    <cellStyle name="Input 43 3 6" xfId="10621" xr:uid="{00000000-0005-0000-0000-00009F100000}"/>
    <cellStyle name="Input 43 3 6 2" xfId="16338" xr:uid="{9A6604BB-5E1C-420A-B7AA-DFAC7EEBDE18}"/>
    <cellStyle name="Input 43 3 7" xfId="12532" xr:uid="{1E907335-920D-4BCE-A696-2C3C26A8D595}"/>
    <cellStyle name="Input 43 4" xfId="7798" xr:uid="{00000000-0005-0000-0000-0000A0100000}"/>
    <cellStyle name="Input 43 4 2" xfId="13531" xr:uid="{CAC08756-4FBB-45EE-9EAB-0E08F166CA13}"/>
    <cellStyle name="Input 43 5" xfId="7060" xr:uid="{00000000-0005-0000-0000-0000A1100000}"/>
    <cellStyle name="Input 43 5 2" xfId="12813" xr:uid="{B7C33FC9-4610-47A6-AEE1-07F37A86CF7C}"/>
    <cellStyle name="Input 43 6" xfId="7431" xr:uid="{00000000-0005-0000-0000-0000A2100000}"/>
    <cellStyle name="Input 43 6 2" xfId="13172" xr:uid="{1608867A-DE4D-46D5-87C2-67607AAA587D}"/>
    <cellStyle name="Input 43 7" xfId="7559" xr:uid="{00000000-0005-0000-0000-0000A3100000}"/>
    <cellStyle name="Input 43 7 2" xfId="13298" xr:uid="{3992D461-C9FC-4280-A7AE-526AA012E229}"/>
    <cellStyle name="Input 43 8" xfId="11705" xr:uid="{62760E13-ECB6-418B-B585-D09234DE0BC7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49" xr:uid="{FCC3EF73-9D83-43D2-8C3C-27F6E4D4DCED}"/>
    <cellStyle name="Input 44 2 2 3" xfId="9272" xr:uid="{00000000-0005-0000-0000-0000A8100000}"/>
    <cellStyle name="Input 44 2 2 3 2" xfId="14994" xr:uid="{08AC4DDB-BC37-421C-8725-95B03A44D6E3}"/>
    <cellStyle name="Input 44 2 2 4" xfId="9924" xr:uid="{00000000-0005-0000-0000-0000A9100000}"/>
    <cellStyle name="Input 44 2 2 4 2" xfId="15645" xr:uid="{2294D744-44A5-4FB6-8880-56ED00371460}"/>
    <cellStyle name="Input 44 2 2 5" xfId="10412" xr:uid="{00000000-0005-0000-0000-0000AA100000}"/>
    <cellStyle name="Input 44 2 2 5 2" xfId="16132" xr:uid="{BE28A956-69FA-43EA-BF54-9CA48613B378}"/>
    <cellStyle name="Input 44 2 2 6" xfId="10851" xr:uid="{00000000-0005-0000-0000-0000AB100000}"/>
    <cellStyle name="Input 44 2 2 6 2" xfId="16545" xr:uid="{05B4A893-4417-4C5B-B90C-418FA4A14C00}"/>
    <cellStyle name="Input 44 2 2 7" xfId="12747" xr:uid="{42D5D2C4-DDC2-44A0-BA92-B198DF3D7253}"/>
    <cellStyle name="Input 44 2 3" xfId="8175" xr:uid="{00000000-0005-0000-0000-0000AC100000}"/>
    <cellStyle name="Input 44 2 3 2" xfId="13899" xr:uid="{EF714F2D-F722-40C5-A6F6-4CEEFD1BD46A}"/>
    <cellStyle name="Input 44 2 4" xfId="8826" xr:uid="{00000000-0005-0000-0000-0000AD100000}"/>
    <cellStyle name="Input 44 2 4 2" xfId="14548" xr:uid="{66315A2C-F441-4FE8-BE58-C9AF0465E0EB}"/>
    <cellStyle name="Input 44 2 5" xfId="9466" xr:uid="{00000000-0005-0000-0000-0000AE100000}"/>
    <cellStyle name="Input 44 2 5 2" xfId="15187" xr:uid="{403E16FF-A3E5-4CF4-8150-B9F934FECFBE}"/>
    <cellStyle name="Input 44 2 6" xfId="3030" xr:uid="{00000000-0005-0000-0000-0000AF100000}"/>
    <cellStyle name="Input 44 2 6 2" xfId="11259" xr:uid="{3D235E91-33A1-451C-91DB-F5737D23487A}"/>
    <cellStyle name="Input 44 2 7" xfId="12311" xr:uid="{43B66DA0-92BF-450E-B905-EE32D02A5B64}"/>
    <cellStyle name="Input 44 3" xfId="6713" xr:uid="{00000000-0005-0000-0000-0000B0100000}"/>
    <cellStyle name="Input 44 3 2" xfId="8391" xr:uid="{00000000-0005-0000-0000-0000B1100000}"/>
    <cellStyle name="Input 44 3 2 2" xfId="14114" xr:uid="{BA8F694A-5D07-4640-AD01-35BEC3D90489}"/>
    <cellStyle name="Input 44 3 3" xfId="9041" xr:uid="{00000000-0005-0000-0000-0000B2100000}"/>
    <cellStyle name="Input 44 3 3 2" xfId="14763" xr:uid="{330A8FAD-7423-49EE-877A-866DB6258D76}"/>
    <cellStyle name="Input 44 3 4" xfId="9689" xr:uid="{00000000-0005-0000-0000-0000B3100000}"/>
    <cellStyle name="Input 44 3 4 2" xfId="15410" xr:uid="{0C00F8A1-83FF-4F9D-B46E-0E31D0892E5E}"/>
    <cellStyle name="Input 44 3 5" xfId="10178" xr:uid="{00000000-0005-0000-0000-0000B4100000}"/>
    <cellStyle name="Input 44 3 5 2" xfId="15898" xr:uid="{4E306BE8-440C-4465-9C74-D18F893AEA03}"/>
    <cellStyle name="Input 44 3 6" xfId="10622" xr:uid="{00000000-0005-0000-0000-0000B5100000}"/>
    <cellStyle name="Input 44 3 6 2" xfId="16339" xr:uid="{8925541F-1005-4500-942E-693FB9F80B9E}"/>
    <cellStyle name="Input 44 3 7" xfId="12533" xr:uid="{25EBCC01-1573-497F-8090-5E1ACC6DA2A9}"/>
    <cellStyle name="Input 44 4" xfId="7799" xr:uid="{00000000-0005-0000-0000-0000B6100000}"/>
    <cellStyle name="Input 44 4 2" xfId="13532" xr:uid="{315AE3F6-3183-4CCF-AD32-9A421ED88A27}"/>
    <cellStyle name="Input 44 5" xfId="7059" xr:uid="{00000000-0005-0000-0000-0000B7100000}"/>
    <cellStyle name="Input 44 5 2" xfId="12812" xr:uid="{07F0AE4B-74B1-4467-815A-8DAC636C9BCC}"/>
    <cellStyle name="Input 44 6" xfId="7432" xr:uid="{00000000-0005-0000-0000-0000B8100000}"/>
    <cellStyle name="Input 44 6 2" xfId="13173" xr:uid="{4594BE2B-FD80-4FE3-94AB-9C00B343C935}"/>
    <cellStyle name="Input 44 7" xfId="7560" xr:uid="{00000000-0005-0000-0000-0000B9100000}"/>
    <cellStyle name="Input 44 7 2" xfId="13299" xr:uid="{9A5A3131-DAD2-4E97-BB60-7C421198F8A0}"/>
    <cellStyle name="Input 44 8" xfId="11706" xr:uid="{E2901CA6-A1C7-40DC-9EE1-66C431B3FDB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0" xr:uid="{27D0D2C5-A840-41C0-B0C0-A7B175613C7E}"/>
    <cellStyle name="Input 45 2 2 3" xfId="9273" xr:uid="{00000000-0005-0000-0000-0000BE100000}"/>
    <cellStyle name="Input 45 2 2 3 2" xfId="14995" xr:uid="{F939C19B-7A94-40E7-83D0-E2116199ADFC}"/>
    <cellStyle name="Input 45 2 2 4" xfId="9925" xr:uid="{00000000-0005-0000-0000-0000BF100000}"/>
    <cellStyle name="Input 45 2 2 4 2" xfId="15646" xr:uid="{3DE21EFE-D416-4ABA-BEE0-5248AE7CBCD6}"/>
    <cellStyle name="Input 45 2 2 5" xfId="10413" xr:uid="{00000000-0005-0000-0000-0000C0100000}"/>
    <cellStyle name="Input 45 2 2 5 2" xfId="16133" xr:uid="{7AA299CC-B0D4-4F58-8C04-656E0E330177}"/>
    <cellStyle name="Input 45 2 2 6" xfId="10852" xr:uid="{00000000-0005-0000-0000-0000C1100000}"/>
    <cellStyle name="Input 45 2 2 6 2" xfId="16546" xr:uid="{5FCADA5D-F774-4FD6-B71A-6A63FE2651C6}"/>
    <cellStyle name="Input 45 2 2 7" xfId="12748" xr:uid="{CAFA1E5D-4530-4040-B591-D11539A430C1}"/>
    <cellStyle name="Input 45 2 3" xfId="8176" xr:uid="{00000000-0005-0000-0000-0000C2100000}"/>
    <cellStyle name="Input 45 2 3 2" xfId="13900" xr:uid="{45EAC355-F1FE-4DF2-BD6D-71FFB666C456}"/>
    <cellStyle name="Input 45 2 4" xfId="8827" xr:uid="{00000000-0005-0000-0000-0000C3100000}"/>
    <cellStyle name="Input 45 2 4 2" xfId="14549" xr:uid="{005F5714-4756-4600-AB70-6CC7E426AE1E}"/>
    <cellStyle name="Input 45 2 5" xfId="9467" xr:uid="{00000000-0005-0000-0000-0000C4100000}"/>
    <cellStyle name="Input 45 2 5 2" xfId="15188" xr:uid="{739C01A4-66A7-46E3-ADA2-84A01B395D1F}"/>
    <cellStyle name="Input 45 2 6" xfId="3029" xr:uid="{00000000-0005-0000-0000-0000C5100000}"/>
    <cellStyle name="Input 45 2 6 2" xfId="11258" xr:uid="{61B7FFE9-4144-46BB-AB77-BA7A7A0E2E2A}"/>
    <cellStyle name="Input 45 2 7" xfId="12312" xr:uid="{5D22F711-4712-48D5-9C57-5621B8DAE63E}"/>
    <cellStyle name="Input 45 3" xfId="6714" xr:uid="{00000000-0005-0000-0000-0000C6100000}"/>
    <cellStyle name="Input 45 3 2" xfId="8392" xr:uid="{00000000-0005-0000-0000-0000C7100000}"/>
    <cellStyle name="Input 45 3 2 2" xfId="14115" xr:uid="{A429F877-A145-450A-B2D1-5508AA287199}"/>
    <cellStyle name="Input 45 3 3" xfId="9042" xr:uid="{00000000-0005-0000-0000-0000C8100000}"/>
    <cellStyle name="Input 45 3 3 2" xfId="14764" xr:uid="{6ECFFC4B-A1CC-4BA3-9C5A-C26A4944E087}"/>
    <cellStyle name="Input 45 3 4" xfId="9690" xr:uid="{00000000-0005-0000-0000-0000C9100000}"/>
    <cellStyle name="Input 45 3 4 2" xfId="15411" xr:uid="{0036207F-1EED-4949-A986-9A0E297D38A5}"/>
    <cellStyle name="Input 45 3 5" xfId="10179" xr:uid="{00000000-0005-0000-0000-0000CA100000}"/>
    <cellStyle name="Input 45 3 5 2" xfId="15899" xr:uid="{32A009F9-C5E3-4D7A-A4F4-CEC1347E3681}"/>
    <cellStyle name="Input 45 3 6" xfId="10623" xr:uid="{00000000-0005-0000-0000-0000CB100000}"/>
    <cellStyle name="Input 45 3 6 2" xfId="16340" xr:uid="{BE9BD3A3-17EC-459A-85CF-9CCF3AF1D511}"/>
    <cellStyle name="Input 45 3 7" xfId="12534" xr:uid="{33B6CAC3-6F21-4C5E-9D14-ED615E6FF9FE}"/>
    <cellStyle name="Input 45 4" xfId="7800" xr:uid="{00000000-0005-0000-0000-0000CC100000}"/>
    <cellStyle name="Input 45 4 2" xfId="13533" xr:uid="{C6B02515-17DD-4165-8C1A-8718C066C7B7}"/>
    <cellStyle name="Input 45 5" xfId="7058" xr:uid="{00000000-0005-0000-0000-0000CD100000}"/>
    <cellStyle name="Input 45 5 2" xfId="12811" xr:uid="{700ACAD0-C41C-4718-BA4E-C577AEBB72B2}"/>
    <cellStyle name="Input 45 6" xfId="7433" xr:uid="{00000000-0005-0000-0000-0000CE100000}"/>
    <cellStyle name="Input 45 6 2" xfId="13174" xr:uid="{9007DBB8-3CF9-4859-8FE8-E8A8B9AC01D5}"/>
    <cellStyle name="Input 45 7" xfId="10226" xr:uid="{00000000-0005-0000-0000-0000CF100000}"/>
    <cellStyle name="Input 45 7 2" xfId="15946" xr:uid="{7ED7B732-9528-4564-938B-5ACAF41AA2E3}"/>
    <cellStyle name="Input 45 8" xfId="11707" xr:uid="{003A3A81-905C-4029-A7A4-7320BD2E29EA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1" xr:uid="{250A5C64-4924-4E56-BC7C-C2EAE672F945}"/>
    <cellStyle name="Input 46 2 2 3" xfId="9274" xr:uid="{00000000-0005-0000-0000-0000D4100000}"/>
    <cellStyle name="Input 46 2 2 3 2" xfId="14996" xr:uid="{FD6BBA09-8C13-4698-9F69-C815DF7F2B6C}"/>
    <cellStyle name="Input 46 2 2 4" xfId="9926" xr:uid="{00000000-0005-0000-0000-0000D5100000}"/>
    <cellStyle name="Input 46 2 2 4 2" xfId="15647" xr:uid="{D1D30ED8-4978-4905-AAE8-F9B3532CD7F8}"/>
    <cellStyle name="Input 46 2 2 5" xfId="10414" xr:uid="{00000000-0005-0000-0000-0000D6100000}"/>
    <cellStyle name="Input 46 2 2 5 2" xfId="16134" xr:uid="{2B7C9392-F1D8-4948-8BA4-8F57D7628651}"/>
    <cellStyle name="Input 46 2 2 6" xfId="10853" xr:uid="{00000000-0005-0000-0000-0000D7100000}"/>
    <cellStyle name="Input 46 2 2 6 2" xfId="16547" xr:uid="{B2406045-9636-4481-BAB7-170E235C2553}"/>
    <cellStyle name="Input 46 2 2 7" xfId="12749" xr:uid="{797C98EC-F938-41BD-9DAC-4F441F156C31}"/>
    <cellStyle name="Input 46 2 3" xfId="8177" xr:uid="{00000000-0005-0000-0000-0000D8100000}"/>
    <cellStyle name="Input 46 2 3 2" xfId="13901" xr:uid="{53462329-3FA3-464B-83A0-4167268B71D0}"/>
    <cellStyle name="Input 46 2 4" xfId="8828" xr:uid="{00000000-0005-0000-0000-0000D9100000}"/>
    <cellStyle name="Input 46 2 4 2" xfId="14550" xr:uid="{5B3B171D-611C-456C-9C16-DBB06AA08E94}"/>
    <cellStyle name="Input 46 2 5" xfId="9468" xr:uid="{00000000-0005-0000-0000-0000DA100000}"/>
    <cellStyle name="Input 46 2 5 2" xfId="15189" xr:uid="{B18DB894-AEA0-4271-8F7A-2930CF827E2F}"/>
    <cellStyle name="Input 46 2 6" xfId="3028" xr:uid="{00000000-0005-0000-0000-0000DB100000}"/>
    <cellStyle name="Input 46 2 6 2" xfId="11257" xr:uid="{CD75F5CD-9216-43B4-9D51-965F27D94057}"/>
    <cellStyle name="Input 46 2 7" xfId="12313" xr:uid="{27CDB13C-13FF-4E1D-B253-BF38F8507204}"/>
    <cellStyle name="Input 46 3" xfId="6715" xr:uid="{00000000-0005-0000-0000-0000DC100000}"/>
    <cellStyle name="Input 46 3 2" xfId="8393" xr:uid="{00000000-0005-0000-0000-0000DD100000}"/>
    <cellStyle name="Input 46 3 2 2" xfId="14116" xr:uid="{43F4C4D1-12AF-4FD4-B57B-9A518896C868}"/>
    <cellStyle name="Input 46 3 3" xfId="9043" xr:uid="{00000000-0005-0000-0000-0000DE100000}"/>
    <cellStyle name="Input 46 3 3 2" xfId="14765" xr:uid="{48DEA236-B333-41F4-8881-8BA5600E05EF}"/>
    <cellStyle name="Input 46 3 4" xfId="9691" xr:uid="{00000000-0005-0000-0000-0000DF100000}"/>
    <cellStyle name="Input 46 3 4 2" xfId="15412" xr:uid="{587F4600-F655-48BF-A0D3-77BB2B9911F3}"/>
    <cellStyle name="Input 46 3 5" xfId="10180" xr:uid="{00000000-0005-0000-0000-0000E0100000}"/>
    <cellStyle name="Input 46 3 5 2" xfId="15900" xr:uid="{F88F46C6-2AD3-46A9-887F-6AA38E6A3AE8}"/>
    <cellStyle name="Input 46 3 6" xfId="10624" xr:uid="{00000000-0005-0000-0000-0000E1100000}"/>
    <cellStyle name="Input 46 3 6 2" xfId="16341" xr:uid="{8BE351D8-EED4-4BA1-81CE-28E7328AEB10}"/>
    <cellStyle name="Input 46 3 7" xfId="12535" xr:uid="{ABE51280-C8A2-422F-9614-E310F1358804}"/>
    <cellStyle name="Input 46 4" xfId="7801" xr:uid="{00000000-0005-0000-0000-0000E2100000}"/>
    <cellStyle name="Input 46 4 2" xfId="13534" xr:uid="{B7F3DBB6-5386-41A8-A3DA-96D65C42A023}"/>
    <cellStyle name="Input 46 5" xfId="7057" xr:uid="{00000000-0005-0000-0000-0000E3100000}"/>
    <cellStyle name="Input 46 5 2" xfId="12810" xr:uid="{469281E0-68D3-43AE-B5A0-33A1412628B5}"/>
    <cellStyle name="Input 46 6" xfId="7434" xr:uid="{00000000-0005-0000-0000-0000E4100000}"/>
    <cellStyle name="Input 46 6 2" xfId="13175" xr:uid="{01C26F47-6263-44B6-B79C-44AC3B7BFBD5}"/>
    <cellStyle name="Input 46 7" xfId="7561" xr:uid="{00000000-0005-0000-0000-0000E5100000}"/>
    <cellStyle name="Input 46 7 2" xfId="13300" xr:uid="{F768C3AC-863A-483F-8018-BF0E721D35E0}"/>
    <cellStyle name="Input 46 8" xfId="11708" xr:uid="{68D40BDD-7688-4941-A16A-FF33B8DDF5AB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2" xr:uid="{B3E5E57C-B9FD-480C-A620-BFDB82869277}"/>
    <cellStyle name="Input 47 2 2 3" xfId="9275" xr:uid="{00000000-0005-0000-0000-0000EA100000}"/>
    <cellStyle name="Input 47 2 2 3 2" xfId="14997" xr:uid="{5B669C8E-F841-476F-8201-CDE1F6BB39F4}"/>
    <cellStyle name="Input 47 2 2 4" xfId="9927" xr:uid="{00000000-0005-0000-0000-0000EB100000}"/>
    <cellStyle name="Input 47 2 2 4 2" xfId="15648" xr:uid="{5CD2EA9C-7D95-4D5F-98C1-A78C93C19FF4}"/>
    <cellStyle name="Input 47 2 2 5" xfId="10415" xr:uid="{00000000-0005-0000-0000-0000EC100000}"/>
    <cellStyle name="Input 47 2 2 5 2" xfId="16135" xr:uid="{D2C8A551-9E3F-45AE-B10C-EDBDC137B3A9}"/>
    <cellStyle name="Input 47 2 2 6" xfId="10854" xr:uid="{00000000-0005-0000-0000-0000ED100000}"/>
    <cellStyle name="Input 47 2 2 6 2" xfId="16548" xr:uid="{4D2A818F-BEFB-4828-AA90-622E4A7B99F7}"/>
    <cellStyle name="Input 47 2 2 7" xfId="12750" xr:uid="{E043FE21-6A33-4192-8A29-F03B71C6ED33}"/>
    <cellStyle name="Input 47 2 3" xfId="8178" xr:uid="{00000000-0005-0000-0000-0000EE100000}"/>
    <cellStyle name="Input 47 2 3 2" xfId="13902" xr:uid="{93DB8D6A-3E8F-41D1-AACE-25D0A019B142}"/>
    <cellStyle name="Input 47 2 4" xfId="8829" xr:uid="{00000000-0005-0000-0000-0000EF100000}"/>
    <cellStyle name="Input 47 2 4 2" xfId="14551" xr:uid="{E9D01D4E-EBCC-4E45-A11E-A09AD3EF6253}"/>
    <cellStyle name="Input 47 2 5" xfId="9469" xr:uid="{00000000-0005-0000-0000-0000F0100000}"/>
    <cellStyle name="Input 47 2 5 2" xfId="15190" xr:uid="{47ADBE8E-98B0-437E-BE0E-38BFBEC0FF41}"/>
    <cellStyle name="Input 47 2 6" xfId="3027" xr:uid="{00000000-0005-0000-0000-0000F1100000}"/>
    <cellStyle name="Input 47 2 6 2" xfId="11256" xr:uid="{7B44E876-B5D7-4ECC-B05A-7A2DD298DB98}"/>
    <cellStyle name="Input 47 2 7" xfId="12314" xr:uid="{8AE80CD5-89A1-4CBC-8E39-C4B6CB8C250A}"/>
    <cellStyle name="Input 47 3" xfId="6716" xr:uid="{00000000-0005-0000-0000-0000F2100000}"/>
    <cellStyle name="Input 47 3 2" xfId="8394" xr:uid="{00000000-0005-0000-0000-0000F3100000}"/>
    <cellStyle name="Input 47 3 2 2" xfId="14117" xr:uid="{9B7FE728-D08C-4EDA-934A-314E46813715}"/>
    <cellStyle name="Input 47 3 3" xfId="9044" xr:uid="{00000000-0005-0000-0000-0000F4100000}"/>
    <cellStyle name="Input 47 3 3 2" xfId="14766" xr:uid="{29A20630-8FDC-49A7-8D37-F087C2CA41EA}"/>
    <cellStyle name="Input 47 3 4" xfId="9692" xr:uid="{00000000-0005-0000-0000-0000F5100000}"/>
    <cellStyle name="Input 47 3 4 2" xfId="15413" xr:uid="{8BCF7C2C-EB4A-4F8A-BFB2-545D0E4D3B0B}"/>
    <cellStyle name="Input 47 3 5" xfId="10181" xr:uid="{00000000-0005-0000-0000-0000F6100000}"/>
    <cellStyle name="Input 47 3 5 2" xfId="15901" xr:uid="{D08A224D-AD80-4054-91CF-5EEB0E3C9737}"/>
    <cellStyle name="Input 47 3 6" xfId="10625" xr:uid="{00000000-0005-0000-0000-0000F7100000}"/>
    <cellStyle name="Input 47 3 6 2" xfId="16342" xr:uid="{7EC0200D-57C7-4578-8599-E65B73CE1AEF}"/>
    <cellStyle name="Input 47 3 7" xfId="12536" xr:uid="{EF17AE33-C7E4-4C46-B5E7-0C18E0BAF252}"/>
    <cellStyle name="Input 47 4" xfId="7802" xr:uid="{00000000-0005-0000-0000-0000F8100000}"/>
    <cellStyle name="Input 47 4 2" xfId="13535" xr:uid="{53100194-D9F0-4DBE-9868-311B6D612FDA}"/>
    <cellStyle name="Input 47 5" xfId="7056" xr:uid="{00000000-0005-0000-0000-0000F9100000}"/>
    <cellStyle name="Input 47 5 2" xfId="12809" xr:uid="{1966A9E2-8077-4B6C-864F-8CC33AE87BD3}"/>
    <cellStyle name="Input 47 6" xfId="7435" xr:uid="{00000000-0005-0000-0000-0000FA100000}"/>
    <cellStyle name="Input 47 6 2" xfId="13176" xr:uid="{36867656-D02C-4A4F-8BDB-BD04CBABBE29}"/>
    <cellStyle name="Input 47 7" xfId="7562" xr:uid="{00000000-0005-0000-0000-0000FB100000}"/>
    <cellStyle name="Input 47 7 2" xfId="13301" xr:uid="{3FFD5AA9-947A-4E3B-9653-F628BB85C965}"/>
    <cellStyle name="Input 47 8" xfId="11709" xr:uid="{7A3AC4AF-5917-40F1-9992-9A456A3A920E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3" xr:uid="{7A13073A-45F3-43CD-BA5B-5CA25792E296}"/>
    <cellStyle name="Input 48 2 2 3" xfId="9276" xr:uid="{00000000-0005-0000-0000-000000110000}"/>
    <cellStyle name="Input 48 2 2 3 2" xfId="14998" xr:uid="{04C40398-4441-41BB-BC0C-702A46CFD5BE}"/>
    <cellStyle name="Input 48 2 2 4" xfId="9928" xr:uid="{00000000-0005-0000-0000-000001110000}"/>
    <cellStyle name="Input 48 2 2 4 2" xfId="15649" xr:uid="{6FAB93B2-5096-42B1-8C7C-CF49A8F93793}"/>
    <cellStyle name="Input 48 2 2 5" xfId="10416" xr:uid="{00000000-0005-0000-0000-000002110000}"/>
    <cellStyle name="Input 48 2 2 5 2" xfId="16136" xr:uid="{CA5F65B2-107F-4900-959F-D6BFA1C4B3A6}"/>
    <cellStyle name="Input 48 2 2 6" xfId="10855" xr:uid="{00000000-0005-0000-0000-000003110000}"/>
    <cellStyle name="Input 48 2 2 6 2" xfId="16549" xr:uid="{8436B263-ADE6-43FD-AE4F-198AD6BE8F21}"/>
    <cellStyle name="Input 48 2 2 7" xfId="12751" xr:uid="{3B97B11E-4165-4B53-A2D1-A17174623157}"/>
    <cellStyle name="Input 48 2 3" xfId="8179" xr:uid="{00000000-0005-0000-0000-000004110000}"/>
    <cellStyle name="Input 48 2 3 2" xfId="13903" xr:uid="{41A39021-993E-480B-B4C6-9EB5B68CCC1A}"/>
    <cellStyle name="Input 48 2 4" xfId="8830" xr:uid="{00000000-0005-0000-0000-000005110000}"/>
    <cellStyle name="Input 48 2 4 2" xfId="14552" xr:uid="{07BD29EF-54FF-4BA8-9EFB-12B7C649B7B4}"/>
    <cellStyle name="Input 48 2 5" xfId="9470" xr:uid="{00000000-0005-0000-0000-000006110000}"/>
    <cellStyle name="Input 48 2 5 2" xfId="15191" xr:uid="{96AD6C87-D59A-4D04-8919-4B0D84D50FD0}"/>
    <cellStyle name="Input 48 2 6" xfId="3026" xr:uid="{00000000-0005-0000-0000-000007110000}"/>
    <cellStyle name="Input 48 2 6 2" xfId="11255" xr:uid="{8D3699C8-078B-4B75-B83C-13CECD3C43E7}"/>
    <cellStyle name="Input 48 2 7" xfId="12315" xr:uid="{8F7879AF-9474-47CB-B4F7-528039094C4A}"/>
    <cellStyle name="Input 48 3" xfId="6717" xr:uid="{00000000-0005-0000-0000-000008110000}"/>
    <cellStyle name="Input 48 3 2" xfId="8395" xr:uid="{00000000-0005-0000-0000-000009110000}"/>
    <cellStyle name="Input 48 3 2 2" xfId="14118" xr:uid="{2F3FD53E-8C56-42CD-8E0D-7983D5E3FE28}"/>
    <cellStyle name="Input 48 3 3" xfId="9045" xr:uid="{00000000-0005-0000-0000-00000A110000}"/>
    <cellStyle name="Input 48 3 3 2" xfId="14767" xr:uid="{9749453B-1F6D-4339-B9C0-6344145CE89B}"/>
    <cellStyle name="Input 48 3 4" xfId="9693" xr:uid="{00000000-0005-0000-0000-00000B110000}"/>
    <cellStyle name="Input 48 3 4 2" xfId="15414" xr:uid="{1A78E245-3873-4EB4-AB07-712BEA8FA59D}"/>
    <cellStyle name="Input 48 3 5" xfId="10182" xr:uid="{00000000-0005-0000-0000-00000C110000}"/>
    <cellStyle name="Input 48 3 5 2" xfId="15902" xr:uid="{9B1CF4EF-DF7E-47E9-B53C-9A267582B06F}"/>
    <cellStyle name="Input 48 3 6" xfId="10626" xr:uid="{00000000-0005-0000-0000-00000D110000}"/>
    <cellStyle name="Input 48 3 6 2" xfId="16343" xr:uid="{E7B46AB0-E32C-4AEF-992D-85111F3E620F}"/>
    <cellStyle name="Input 48 3 7" xfId="12537" xr:uid="{1D8340D2-BC2F-4F6B-8835-572545E25343}"/>
    <cellStyle name="Input 48 4" xfId="7803" xr:uid="{00000000-0005-0000-0000-00000E110000}"/>
    <cellStyle name="Input 48 4 2" xfId="13536" xr:uid="{67A4C65C-E19D-4C13-921F-BF8562EEC535}"/>
    <cellStyle name="Input 48 5" xfId="7055" xr:uid="{00000000-0005-0000-0000-00000F110000}"/>
    <cellStyle name="Input 48 5 2" xfId="12808" xr:uid="{9C9A2058-072F-4D2F-B08B-4942749C8AAD}"/>
    <cellStyle name="Input 48 6" xfId="7436" xr:uid="{00000000-0005-0000-0000-000010110000}"/>
    <cellStyle name="Input 48 6 2" xfId="13177" xr:uid="{79B6AD1C-124A-4ED8-8DF4-6B3B03603F46}"/>
    <cellStyle name="Input 48 7" xfId="7136" xr:uid="{00000000-0005-0000-0000-000011110000}"/>
    <cellStyle name="Input 48 7 2" xfId="12886" xr:uid="{DF80798F-97BE-4B37-9B90-306FE2ED16E6}"/>
    <cellStyle name="Input 48 8" xfId="11710" xr:uid="{BF87EB08-7FCB-49DB-9301-D73825B620C4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4" xr:uid="{742466A1-E930-4CD3-AF0B-6177BA10372B}"/>
    <cellStyle name="Input 49 2 2 3" xfId="9277" xr:uid="{00000000-0005-0000-0000-000016110000}"/>
    <cellStyle name="Input 49 2 2 3 2" xfId="14999" xr:uid="{9A2AA9C7-F792-43F0-B11C-0EB955BDF40A}"/>
    <cellStyle name="Input 49 2 2 4" xfId="9929" xr:uid="{00000000-0005-0000-0000-000017110000}"/>
    <cellStyle name="Input 49 2 2 4 2" xfId="15650" xr:uid="{04059691-2EF1-4FB3-BD31-C5C20CC8D3DE}"/>
    <cellStyle name="Input 49 2 2 5" xfId="10417" xr:uid="{00000000-0005-0000-0000-000018110000}"/>
    <cellStyle name="Input 49 2 2 5 2" xfId="16137" xr:uid="{41DA42F3-CDE5-4EB7-A6A8-1713C5A0BF3B}"/>
    <cellStyle name="Input 49 2 2 6" xfId="10856" xr:uid="{00000000-0005-0000-0000-000019110000}"/>
    <cellStyle name="Input 49 2 2 6 2" xfId="16550" xr:uid="{4AEA5147-0F11-491B-9300-88EA135FF31B}"/>
    <cellStyle name="Input 49 2 2 7" xfId="12752" xr:uid="{9C08DDD4-E2DF-455B-A9D8-7897549EA5EF}"/>
    <cellStyle name="Input 49 2 3" xfId="8180" xr:uid="{00000000-0005-0000-0000-00001A110000}"/>
    <cellStyle name="Input 49 2 3 2" xfId="13904" xr:uid="{B5815EF9-8600-4F83-8EFE-D4D5881EEF2D}"/>
    <cellStyle name="Input 49 2 4" xfId="8831" xr:uid="{00000000-0005-0000-0000-00001B110000}"/>
    <cellStyle name="Input 49 2 4 2" xfId="14553" xr:uid="{396F6312-FB83-4021-AE28-DA3A461654B0}"/>
    <cellStyle name="Input 49 2 5" xfId="9471" xr:uid="{00000000-0005-0000-0000-00001C110000}"/>
    <cellStyle name="Input 49 2 5 2" xfId="15192" xr:uid="{FA5B2C57-FA0C-4E24-87CB-0E574430A19E}"/>
    <cellStyle name="Input 49 2 6" xfId="7711" xr:uid="{00000000-0005-0000-0000-00001D110000}"/>
    <cellStyle name="Input 49 2 6 2" xfId="13447" xr:uid="{46D8D388-0F3D-4536-9C31-98B2B5E088AD}"/>
    <cellStyle name="Input 49 2 7" xfId="12316" xr:uid="{EB1B445B-9965-48F8-869F-B60EBF66945B}"/>
    <cellStyle name="Input 49 3" xfId="6718" xr:uid="{00000000-0005-0000-0000-00001E110000}"/>
    <cellStyle name="Input 49 3 2" xfId="8396" xr:uid="{00000000-0005-0000-0000-00001F110000}"/>
    <cellStyle name="Input 49 3 2 2" xfId="14119" xr:uid="{B3643B0C-56D1-43E8-A385-DD3D59935B9E}"/>
    <cellStyle name="Input 49 3 3" xfId="9046" xr:uid="{00000000-0005-0000-0000-000020110000}"/>
    <cellStyle name="Input 49 3 3 2" xfId="14768" xr:uid="{31AF3CCB-EDF0-4642-B54E-4122F6618DC2}"/>
    <cellStyle name="Input 49 3 4" xfId="9694" xr:uid="{00000000-0005-0000-0000-000021110000}"/>
    <cellStyle name="Input 49 3 4 2" xfId="15415" xr:uid="{6EBE671C-4F28-4EBC-BD11-ABBB9AAE069E}"/>
    <cellStyle name="Input 49 3 5" xfId="10183" xr:uid="{00000000-0005-0000-0000-000022110000}"/>
    <cellStyle name="Input 49 3 5 2" xfId="15903" xr:uid="{7B5F8D11-B820-41D0-9D08-F0E7C1CB7C5C}"/>
    <cellStyle name="Input 49 3 6" xfId="10627" xr:uid="{00000000-0005-0000-0000-000023110000}"/>
    <cellStyle name="Input 49 3 6 2" xfId="16344" xr:uid="{5B50249C-6998-4460-9EE2-A2237AE677F8}"/>
    <cellStyle name="Input 49 3 7" xfId="12538" xr:uid="{47DE207C-3F63-46CC-B909-167E9B762F68}"/>
    <cellStyle name="Input 49 4" xfId="7804" xr:uid="{00000000-0005-0000-0000-000024110000}"/>
    <cellStyle name="Input 49 4 2" xfId="13537" xr:uid="{AF7369E1-839A-4367-9520-F1665B1083C3}"/>
    <cellStyle name="Input 49 5" xfId="7054" xr:uid="{00000000-0005-0000-0000-000025110000}"/>
    <cellStyle name="Input 49 5 2" xfId="12807" xr:uid="{E9D7C600-7C6A-46A8-94A9-B13164F7507F}"/>
    <cellStyle name="Input 49 6" xfId="7437" xr:uid="{00000000-0005-0000-0000-000026110000}"/>
    <cellStyle name="Input 49 6 2" xfId="13178" xr:uid="{934A1E1E-C057-4263-89C0-0153C4770264}"/>
    <cellStyle name="Input 49 7" xfId="7563" xr:uid="{00000000-0005-0000-0000-000027110000}"/>
    <cellStyle name="Input 49 7 2" xfId="13302" xr:uid="{28E48BDF-983B-4870-8C9A-B958F3EEE3FD}"/>
    <cellStyle name="Input 49 8" xfId="11711" xr:uid="{39B1CF74-AA6A-413D-A7EB-67CC3AF4C838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4" xr:uid="{DE9C4A43-3700-442E-B20A-B926D376D705}"/>
    <cellStyle name="Input 5 2 2 3" xfId="9117" xr:uid="{00000000-0005-0000-0000-00002C110000}"/>
    <cellStyle name="Input 5 2 2 3 2" xfId="14839" xr:uid="{38BAA546-058B-4BC0-B808-AC17E84F65D4}"/>
    <cellStyle name="Input 5 2 2 4" xfId="9769" xr:uid="{00000000-0005-0000-0000-00002D110000}"/>
    <cellStyle name="Input 5 2 2 4 2" xfId="15490" xr:uid="{3D76D695-CE79-4B17-9CB2-081F0511CE5D}"/>
    <cellStyle name="Input 5 2 2 5" xfId="10257" xr:uid="{00000000-0005-0000-0000-00002E110000}"/>
    <cellStyle name="Input 5 2 2 5 2" xfId="15977" xr:uid="{351289AE-EB96-4068-AFD2-2F6F5F173556}"/>
    <cellStyle name="Input 5 2 2 6" xfId="10696" xr:uid="{00000000-0005-0000-0000-00002F110000}"/>
    <cellStyle name="Input 5 2 2 6 2" xfId="16397" xr:uid="{A6A22E1D-4BF1-42BA-8CC6-135394496C19}"/>
    <cellStyle name="Input 5 2 2 7" xfId="12599" xr:uid="{40CE5ED2-440B-4183-883A-6C7CBCAED25C}"/>
    <cellStyle name="Input 5 2 3" xfId="7988" xr:uid="{00000000-0005-0000-0000-000030110000}"/>
    <cellStyle name="Input 5 2 3 2" xfId="13713" xr:uid="{5002F901-4E81-47C2-B4E2-F27A55041F8E}"/>
    <cellStyle name="Input 5 2 4" xfId="7670" xr:uid="{00000000-0005-0000-0000-000031110000}"/>
    <cellStyle name="Input 5 2 4 2" xfId="13406" xr:uid="{2C94776D-24C2-43ED-991F-BCBB76F680C4}"/>
    <cellStyle name="Input 5 2 5" xfId="7665" xr:uid="{00000000-0005-0000-0000-000032110000}"/>
    <cellStyle name="Input 5 2 5 2" xfId="13401" xr:uid="{4873D8B1-2CD9-46C1-A9B3-857E2BEFA6EB}"/>
    <cellStyle name="Input 5 2 6" xfId="7687" xr:uid="{00000000-0005-0000-0000-000033110000}"/>
    <cellStyle name="Input 5 2 6 2" xfId="13423" xr:uid="{E9A33743-7BC3-4B82-9F60-2CC41D0B2931}"/>
    <cellStyle name="Input 5 2 7" xfId="11943" xr:uid="{9C62D673-C284-4A3F-A48F-17A381EE5350}"/>
    <cellStyle name="Input 5 3" xfId="6559" xr:uid="{00000000-0005-0000-0000-000034110000}"/>
    <cellStyle name="Input 5 3 2" xfId="8239" xr:uid="{00000000-0005-0000-0000-000035110000}"/>
    <cellStyle name="Input 5 3 2 2" xfId="13962" xr:uid="{B2363C24-C896-470C-BC56-9F7A8E54BD2B}"/>
    <cellStyle name="Input 5 3 3" xfId="8888" xr:uid="{00000000-0005-0000-0000-000036110000}"/>
    <cellStyle name="Input 5 3 3 2" xfId="14610" xr:uid="{881A40B4-F729-4254-9BC6-2A58BF1D5A1C}"/>
    <cellStyle name="Input 5 3 4" xfId="9537" xr:uid="{00000000-0005-0000-0000-000037110000}"/>
    <cellStyle name="Input 5 3 4 2" xfId="15258" xr:uid="{76669A14-0847-4E52-963E-0C94584D4777}"/>
    <cellStyle name="Input 5 3 5" xfId="10027" xr:uid="{00000000-0005-0000-0000-000038110000}"/>
    <cellStyle name="Input 5 3 5 2" xfId="15747" xr:uid="{6A8A8B0A-E7E4-404D-AF70-A40C541DBE18}"/>
    <cellStyle name="Input 5 3 6" xfId="10471" xr:uid="{00000000-0005-0000-0000-000039110000}"/>
    <cellStyle name="Input 5 3 6 2" xfId="16189" xr:uid="{0B25E462-3F72-4DFB-93A3-9DBC84F774E6}"/>
    <cellStyle name="Input 5 3 7" xfId="12383" xr:uid="{8B23C411-F8A3-4FCF-BF31-7450D7B5F26C}"/>
    <cellStyle name="Input 5 4" xfId="7251" xr:uid="{00000000-0005-0000-0000-00003A110000}"/>
    <cellStyle name="Input 5 4 2" xfId="12994" xr:uid="{E13565BA-9CF8-4761-ABB8-36B54180D2AE}"/>
    <cellStyle name="Input 5 5" xfId="7305" xr:uid="{00000000-0005-0000-0000-00003B110000}"/>
    <cellStyle name="Input 5 5 2" xfId="13048" xr:uid="{EF2D3E26-659F-473A-96F8-FC6D7D13C7C7}"/>
    <cellStyle name="Input 5 6" xfId="8675" xr:uid="{00000000-0005-0000-0000-00003C110000}"/>
    <cellStyle name="Input 5 6 2" xfId="14397" xr:uid="{9A3FA70A-0840-4C9C-B06F-361DF241BA1A}"/>
    <cellStyle name="Input 5 7" xfId="8672" xr:uid="{00000000-0005-0000-0000-00003D110000}"/>
    <cellStyle name="Input 5 7 2" xfId="14394" xr:uid="{FD9CD812-7112-4B24-A373-8D74BE54B0B8}"/>
    <cellStyle name="Input 5 8" xfId="11184" xr:uid="{FADB0C10-D9F3-4199-83D1-F94FA12F060E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55" xr:uid="{CACCCBC7-9788-40B9-889C-B2E24D8276DE}"/>
    <cellStyle name="Input 50 2 2 3" xfId="9278" xr:uid="{00000000-0005-0000-0000-000042110000}"/>
    <cellStyle name="Input 50 2 2 3 2" xfId="15000" xr:uid="{64E316F0-BC49-4EA0-9546-750FB9670E85}"/>
    <cellStyle name="Input 50 2 2 4" xfId="9930" xr:uid="{00000000-0005-0000-0000-000043110000}"/>
    <cellStyle name="Input 50 2 2 4 2" xfId="15651" xr:uid="{CE79E3AD-51C2-45F5-A494-88C409E97D82}"/>
    <cellStyle name="Input 50 2 2 5" xfId="10418" xr:uid="{00000000-0005-0000-0000-000044110000}"/>
    <cellStyle name="Input 50 2 2 5 2" xfId="16138" xr:uid="{3B40C03B-73A1-4193-A9E0-B61038F3C798}"/>
    <cellStyle name="Input 50 2 2 6" xfId="10857" xr:uid="{00000000-0005-0000-0000-000045110000}"/>
    <cellStyle name="Input 50 2 2 6 2" xfId="16551" xr:uid="{51E9D8B7-C2C3-49E4-A5BF-C63720E1DB3B}"/>
    <cellStyle name="Input 50 2 2 7" xfId="12753" xr:uid="{F90A20E4-E30F-431F-91F6-19ECC9493517}"/>
    <cellStyle name="Input 50 2 3" xfId="8181" xr:uid="{00000000-0005-0000-0000-000046110000}"/>
    <cellStyle name="Input 50 2 3 2" xfId="13905" xr:uid="{F591E7B9-1882-4F9B-B8DE-49B81546FCEC}"/>
    <cellStyle name="Input 50 2 4" xfId="8832" xr:uid="{00000000-0005-0000-0000-000047110000}"/>
    <cellStyle name="Input 50 2 4 2" xfId="14554" xr:uid="{D8FE8F40-830F-4224-817D-7E3E4BE705D3}"/>
    <cellStyle name="Input 50 2 5" xfId="9472" xr:uid="{00000000-0005-0000-0000-000048110000}"/>
    <cellStyle name="Input 50 2 5 2" xfId="15193" xr:uid="{20DCD2C0-1537-4993-A101-9C66D0CFA69B}"/>
    <cellStyle name="Input 50 2 6" xfId="3025" xr:uid="{00000000-0005-0000-0000-000049110000}"/>
    <cellStyle name="Input 50 2 6 2" xfId="11254" xr:uid="{6CBB8CC2-0695-489B-8112-69205470252B}"/>
    <cellStyle name="Input 50 2 7" xfId="12317" xr:uid="{6F1236FB-6582-4E12-829C-59D97E35E19D}"/>
    <cellStyle name="Input 50 3" xfId="6719" xr:uid="{00000000-0005-0000-0000-00004A110000}"/>
    <cellStyle name="Input 50 3 2" xfId="8397" xr:uid="{00000000-0005-0000-0000-00004B110000}"/>
    <cellStyle name="Input 50 3 2 2" xfId="14120" xr:uid="{28935814-17A4-4E6F-9E0F-D1A9D7B1B79C}"/>
    <cellStyle name="Input 50 3 3" xfId="9047" xr:uid="{00000000-0005-0000-0000-00004C110000}"/>
    <cellStyle name="Input 50 3 3 2" xfId="14769" xr:uid="{B3EA4909-795C-4918-A320-A2BA7C75ECC9}"/>
    <cellStyle name="Input 50 3 4" xfId="9695" xr:uid="{00000000-0005-0000-0000-00004D110000}"/>
    <cellStyle name="Input 50 3 4 2" xfId="15416" xr:uid="{01F62FDF-ADC2-4BE5-89B0-D8D3EDBC682D}"/>
    <cellStyle name="Input 50 3 5" xfId="10184" xr:uid="{00000000-0005-0000-0000-00004E110000}"/>
    <cellStyle name="Input 50 3 5 2" xfId="15904" xr:uid="{93CCFB3B-DB5A-42A2-86CC-CFD31FB0B5EF}"/>
    <cellStyle name="Input 50 3 6" xfId="10628" xr:uid="{00000000-0005-0000-0000-00004F110000}"/>
    <cellStyle name="Input 50 3 6 2" xfId="16345" xr:uid="{469A45A5-8A4C-4A31-8063-BCC27E1FC7FF}"/>
    <cellStyle name="Input 50 3 7" xfId="12539" xr:uid="{52E0259E-3CBB-47A8-AF5F-A23AC2215D78}"/>
    <cellStyle name="Input 50 4" xfId="7805" xr:uid="{00000000-0005-0000-0000-000050110000}"/>
    <cellStyle name="Input 50 4 2" xfId="13538" xr:uid="{F7840D6C-C468-4BC3-9237-B3E4E13C8C4F}"/>
    <cellStyle name="Input 50 5" xfId="7053" xr:uid="{00000000-0005-0000-0000-000051110000}"/>
    <cellStyle name="Input 50 5 2" xfId="12806" xr:uid="{E83D764E-CBCD-4A32-AEAB-13F039DE3FD5}"/>
    <cellStyle name="Input 50 6" xfId="7438" xr:uid="{00000000-0005-0000-0000-000052110000}"/>
    <cellStyle name="Input 50 6 2" xfId="13179" xr:uid="{82866428-B78A-45A2-ADAD-0795C76804CD}"/>
    <cellStyle name="Input 50 7" xfId="7564" xr:uid="{00000000-0005-0000-0000-000053110000}"/>
    <cellStyle name="Input 50 7 2" xfId="13303" xr:uid="{ADAC77C9-67FC-4752-9926-A54148E8A708}"/>
    <cellStyle name="Input 50 8" xfId="11712" xr:uid="{BDCB2BC3-46AC-45E2-BC1B-6FFB95609FE9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56" xr:uid="{859A35F3-13C1-44B6-A092-09667991BAFC}"/>
    <cellStyle name="Input 51 2 2 3" xfId="9279" xr:uid="{00000000-0005-0000-0000-000058110000}"/>
    <cellStyle name="Input 51 2 2 3 2" xfId="15001" xr:uid="{F17A8E1B-9C87-4C81-8B63-C64FCD59E260}"/>
    <cellStyle name="Input 51 2 2 4" xfId="9931" xr:uid="{00000000-0005-0000-0000-000059110000}"/>
    <cellStyle name="Input 51 2 2 4 2" xfId="15652" xr:uid="{C51F8EA8-BB41-4F75-964A-C761A12A2593}"/>
    <cellStyle name="Input 51 2 2 5" xfId="10419" xr:uid="{00000000-0005-0000-0000-00005A110000}"/>
    <cellStyle name="Input 51 2 2 5 2" xfId="16139" xr:uid="{DB4B8737-37E8-404B-B3C7-ABA492664D30}"/>
    <cellStyle name="Input 51 2 2 6" xfId="10858" xr:uid="{00000000-0005-0000-0000-00005B110000}"/>
    <cellStyle name="Input 51 2 2 6 2" xfId="16552" xr:uid="{AE6B3ACB-569A-481F-BA2B-70BB60B9E67E}"/>
    <cellStyle name="Input 51 2 2 7" xfId="12754" xr:uid="{599E9BA9-46A8-47DD-AA9F-907773BF1091}"/>
    <cellStyle name="Input 51 2 3" xfId="8182" xr:uid="{00000000-0005-0000-0000-00005C110000}"/>
    <cellStyle name="Input 51 2 3 2" xfId="13906" xr:uid="{AB612C89-B3F1-43D5-AE9C-6F896B278AFA}"/>
    <cellStyle name="Input 51 2 4" xfId="8833" xr:uid="{00000000-0005-0000-0000-00005D110000}"/>
    <cellStyle name="Input 51 2 4 2" xfId="14555" xr:uid="{19FB2FF4-2669-43F2-8207-AFC1BFEF45EA}"/>
    <cellStyle name="Input 51 2 5" xfId="9473" xr:uid="{00000000-0005-0000-0000-00005E110000}"/>
    <cellStyle name="Input 51 2 5 2" xfId="15194" xr:uid="{606756E4-58F7-48E9-803C-B2712F4DE3CC}"/>
    <cellStyle name="Input 51 2 6" xfId="3024" xr:uid="{00000000-0005-0000-0000-00005F110000}"/>
    <cellStyle name="Input 51 2 6 2" xfId="11253" xr:uid="{B350A865-EBF4-4144-8FC9-F9C6A04150F9}"/>
    <cellStyle name="Input 51 2 7" xfId="12318" xr:uid="{50C1A553-63DA-4913-8121-EA3B7E42534F}"/>
    <cellStyle name="Input 51 3" xfId="6720" xr:uid="{00000000-0005-0000-0000-000060110000}"/>
    <cellStyle name="Input 51 3 2" xfId="8398" xr:uid="{00000000-0005-0000-0000-000061110000}"/>
    <cellStyle name="Input 51 3 2 2" xfId="14121" xr:uid="{51FDC5C5-7140-41A0-BA20-51320E8CC2FC}"/>
    <cellStyle name="Input 51 3 3" xfId="9048" xr:uid="{00000000-0005-0000-0000-000062110000}"/>
    <cellStyle name="Input 51 3 3 2" xfId="14770" xr:uid="{AF690C7B-E042-46A4-9189-F48217507ED1}"/>
    <cellStyle name="Input 51 3 4" xfId="9696" xr:uid="{00000000-0005-0000-0000-000063110000}"/>
    <cellStyle name="Input 51 3 4 2" xfId="15417" xr:uid="{80DFB518-6EFB-4F2C-80CC-70D467507E2D}"/>
    <cellStyle name="Input 51 3 5" xfId="10185" xr:uid="{00000000-0005-0000-0000-000064110000}"/>
    <cellStyle name="Input 51 3 5 2" xfId="15905" xr:uid="{12D15CED-BB41-4187-AA86-D5A00C146E06}"/>
    <cellStyle name="Input 51 3 6" xfId="10629" xr:uid="{00000000-0005-0000-0000-000065110000}"/>
    <cellStyle name="Input 51 3 6 2" xfId="16346" xr:uid="{CBB9DF2F-9506-4732-A878-58AC7B73AAB1}"/>
    <cellStyle name="Input 51 3 7" xfId="12540" xr:uid="{10824997-DA68-4F88-915B-5CDD6C4086C6}"/>
    <cellStyle name="Input 51 4" xfId="7806" xr:uid="{00000000-0005-0000-0000-000066110000}"/>
    <cellStyle name="Input 51 4 2" xfId="13539" xr:uid="{991344C5-8D04-42BF-8AD7-78E519EFEA99}"/>
    <cellStyle name="Input 51 5" xfId="7052" xr:uid="{00000000-0005-0000-0000-000067110000}"/>
    <cellStyle name="Input 51 5 2" xfId="12805" xr:uid="{55EA856E-BAC2-4579-A02B-04E9CC054066}"/>
    <cellStyle name="Input 51 6" xfId="7439" xr:uid="{00000000-0005-0000-0000-000068110000}"/>
    <cellStyle name="Input 51 6 2" xfId="13180" xr:uid="{ED674F9D-954E-43AD-B855-F608E4DF13CC}"/>
    <cellStyle name="Input 51 7" xfId="7565" xr:uid="{00000000-0005-0000-0000-000069110000}"/>
    <cellStyle name="Input 51 7 2" xfId="13304" xr:uid="{2EEFB562-280F-4021-B22B-534B715547C0}"/>
    <cellStyle name="Input 51 8" xfId="11713" xr:uid="{7F52A8B9-AB77-4EB6-811D-AFBF0AD45D29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57" xr:uid="{ADD90ACB-A85E-4FD4-B58D-CB7820933A0E}"/>
    <cellStyle name="Input 52 2 2 3" xfId="9280" xr:uid="{00000000-0005-0000-0000-00006E110000}"/>
    <cellStyle name="Input 52 2 2 3 2" xfId="15002" xr:uid="{5272B745-8613-4E5F-B436-266BB3AEC8DC}"/>
    <cellStyle name="Input 52 2 2 4" xfId="9932" xr:uid="{00000000-0005-0000-0000-00006F110000}"/>
    <cellStyle name="Input 52 2 2 4 2" xfId="15653" xr:uid="{57AFEFEE-98A0-4BFD-AC95-24A0304B6F38}"/>
    <cellStyle name="Input 52 2 2 5" xfId="10420" xr:uid="{00000000-0005-0000-0000-000070110000}"/>
    <cellStyle name="Input 52 2 2 5 2" xfId="16140" xr:uid="{BBB1F621-A997-4949-A03A-03E300229AE0}"/>
    <cellStyle name="Input 52 2 2 6" xfId="10859" xr:uid="{00000000-0005-0000-0000-000071110000}"/>
    <cellStyle name="Input 52 2 2 6 2" xfId="16553" xr:uid="{1D5B59AB-AC8E-46E1-B9EF-84A89FC812FC}"/>
    <cellStyle name="Input 52 2 2 7" xfId="12755" xr:uid="{76AD22AB-64C0-4E32-B2CA-C62F5D9DB211}"/>
    <cellStyle name="Input 52 2 3" xfId="8183" xr:uid="{00000000-0005-0000-0000-000072110000}"/>
    <cellStyle name="Input 52 2 3 2" xfId="13907" xr:uid="{654B0EAF-4FF3-4700-A2A6-FCC64D036B88}"/>
    <cellStyle name="Input 52 2 4" xfId="8834" xr:uid="{00000000-0005-0000-0000-000073110000}"/>
    <cellStyle name="Input 52 2 4 2" xfId="14556" xr:uid="{ED0524C9-A7B1-4438-86A2-964ADCC7D7C7}"/>
    <cellStyle name="Input 52 2 5" xfId="9474" xr:uid="{00000000-0005-0000-0000-000074110000}"/>
    <cellStyle name="Input 52 2 5 2" xfId="15195" xr:uid="{96AD30A9-F921-4CF9-9A24-BD998A995F59}"/>
    <cellStyle name="Input 52 2 6" xfId="3023" xr:uid="{00000000-0005-0000-0000-000075110000}"/>
    <cellStyle name="Input 52 2 6 2" xfId="11252" xr:uid="{D30B13F5-6364-4B00-ACCD-7A4C5F6E1873}"/>
    <cellStyle name="Input 52 2 7" xfId="12319" xr:uid="{E7784D7B-7DFF-49A1-9C89-090FF86F773F}"/>
    <cellStyle name="Input 52 3" xfId="6721" xr:uid="{00000000-0005-0000-0000-000076110000}"/>
    <cellStyle name="Input 52 3 2" xfId="8399" xr:uid="{00000000-0005-0000-0000-000077110000}"/>
    <cellStyle name="Input 52 3 2 2" xfId="14122" xr:uid="{0E990317-B405-4D15-8E9E-6FAFCE8BB4D0}"/>
    <cellStyle name="Input 52 3 3" xfId="9049" xr:uid="{00000000-0005-0000-0000-000078110000}"/>
    <cellStyle name="Input 52 3 3 2" xfId="14771" xr:uid="{3E372C11-75A7-4C71-B66F-96EC4EF0CABF}"/>
    <cellStyle name="Input 52 3 4" xfId="9697" xr:uid="{00000000-0005-0000-0000-000079110000}"/>
    <cellStyle name="Input 52 3 4 2" xfId="15418" xr:uid="{D0BB07FA-B322-4F96-8882-8AE57E600804}"/>
    <cellStyle name="Input 52 3 5" xfId="10186" xr:uid="{00000000-0005-0000-0000-00007A110000}"/>
    <cellStyle name="Input 52 3 5 2" xfId="15906" xr:uid="{B489B69D-5DF0-4B94-8827-7DEE7770C971}"/>
    <cellStyle name="Input 52 3 6" xfId="10630" xr:uid="{00000000-0005-0000-0000-00007B110000}"/>
    <cellStyle name="Input 52 3 6 2" xfId="16347" xr:uid="{F85927C4-AB09-4D26-AF32-1E7E2AE3AC78}"/>
    <cellStyle name="Input 52 3 7" xfId="12541" xr:uid="{EF56C14D-AA79-47B4-BE95-D93EEDE261DD}"/>
    <cellStyle name="Input 52 4" xfId="7807" xr:uid="{00000000-0005-0000-0000-00007C110000}"/>
    <cellStyle name="Input 52 4 2" xfId="13540" xr:uid="{0CAACCEE-10D0-4AE1-93E8-F5AE9A6FD15E}"/>
    <cellStyle name="Input 52 5" xfId="7051" xr:uid="{00000000-0005-0000-0000-00007D110000}"/>
    <cellStyle name="Input 52 5 2" xfId="12804" xr:uid="{86030121-0C96-4B23-8ED3-DA447C6C5EB4}"/>
    <cellStyle name="Input 52 6" xfId="7440" xr:uid="{00000000-0005-0000-0000-00007E110000}"/>
    <cellStyle name="Input 52 6 2" xfId="13181" xr:uid="{A2D610BE-8BE5-463C-8908-8F2E9DF615B9}"/>
    <cellStyle name="Input 52 7" xfId="7566" xr:uid="{00000000-0005-0000-0000-00007F110000}"/>
    <cellStyle name="Input 52 7 2" xfId="13305" xr:uid="{FFC08F59-7451-4414-A268-3DF86392D018}"/>
    <cellStyle name="Input 52 8" xfId="11714" xr:uid="{A218282B-C0F6-4610-B389-3BCFA5558CF6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58" xr:uid="{24197C44-FB11-4770-8936-CDA1D8485740}"/>
    <cellStyle name="Input 53 2 2 3" xfId="9281" xr:uid="{00000000-0005-0000-0000-000084110000}"/>
    <cellStyle name="Input 53 2 2 3 2" xfId="15003" xr:uid="{B51ECD29-6D5A-4A64-A695-7EB7BD88BDE5}"/>
    <cellStyle name="Input 53 2 2 4" xfId="9933" xr:uid="{00000000-0005-0000-0000-000085110000}"/>
    <cellStyle name="Input 53 2 2 4 2" xfId="15654" xr:uid="{AD5E09A1-A62B-4B70-AAC1-E3D5FDD3D7E3}"/>
    <cellStyle name="Input 53 2 2 5" xfId="10421" xr:uid="{00000000-0005-0000-0000-000086110000}"/>
    <cellStyle name="Input 53 2 2 5 2" xfId="16141" xr:uid="{C7B73A73-3176-43B0-BBAE-269CE027C699}"/>
    <cellStyle name="Input 53 2 2 6" xfId="10860" xr:uid="{00000000-0005-0000-0000-000087110000}"/>
    <cellStyle name="Input 53 2 2 6 2" xfId="16554" xr:uid="{D3A45076-051C-403D-B1FB-8D0849A79181}"/>
    <cellStyle name="Input 53 2 2 7" xfId="12756" xr:uid="{1B7AAACC-E056-4F51-840A-903B14C88FE0}"/>
    <cellStyle name="Input 53 2 3" xfId="8184" xr:uid="{00000000-0005-0000-0000-000088110000}"/>
    <cellStyle name="Input 53 2 3 2" xfId="13908" xr:uid="{A2C31A83-CF16-4F74-A6E2-9244C81A3ADD}"/>
    <cellStyle name="Input 53 2 4" xfId="8835" xr:uid="{00000000-0005-0000-0000-000089110000}"/>
    <cellStyle name="Input 53 2 4 2" xfId="14557" xr:uid="{0D756746-29A0-40B3-BB63-2097E77EF7F9}"/>
    <cellStyle name="Input 53 2 5" xfId="9475" xr:uid="{00000000-0005-0000-0000-00008A110000}"/>
    <cellStyle name="Input 53 2 5 2" xfId="15196" xr:uid="{AAC0AFE0-AC8D-4791-9A97-B84EDEEB694B}"/>
    <cellStyle name="Input 53 2 6" xfId="7834" xr:uid="{00000000-0005-0000-0000-00008B110000}"/>
    <cellStyle name="Input 53 2 6 2" xfId="13567" xr:uid="{430729D2-5C84-499C-9C44-E5379CDC6E13}"/>
    <cellStyle name="Input 53 2 7" xfId="12320" xr:uid="{6E9BD0A5-0C6C-4F74-9654-42772543D961}"/>
    <cellStyle name="Input 53 3" xfId="6722" xr:uid="{00000000-0005-0000-0000-00008C110000}"/>
    <cellStyle name="Input 53 3 2" xfId="8400" xr:uid="{00000000-0005-0000-0000-00008D110000}"/>
    <cellStyle name="Input 53 3 2 2" xfId="14123" xr:uid="{31D04395-C598-4AAC-A8C9-DD5C0620CF7D}"/>
    <cellStyle name="Input 53 3 3" xfId="9050" xr:uid="{00000000-0005-0000-0000-00008E110000}"/>
    <cellStyle name="Input 53 3 3 2" xfId="14772" xr:uid="{0DE00E18-A2ED-4340-B26E-DA501F47E5C4}"/>
    <cellStyle name="Input 53 3 4" xfId="9698" xr:uid="{00000000-0005-0000-0000-00008F110000}"/>
    <cellStyle name="Input 53 3 4 2" xfId="15419" xr:uid="{A4B5E799-70EC-4AA0-AB45-30902554891C}"/>
    <cellStyle name="Input 53 3 5" xfId="10187" xr:uid="{00000000-0005-0000-0000-000090110000}"/>
    <cellStyle name="Input 53 3 5 2" xfId="15907" xr:uid="{96DD0504-18C5-45EB-9F89-F00D3FDB9096}"/>
    <cellStyle name="Input 53 3 6" xfId="10631" xr:uid="{00000000-0005-0000-0000-000091110000}"/>
    <cellStyle name="Input 53 3 6 2" xfId="16348" xr:uid="{BF76DA6E-D174-45C1-BF09-9ED20272D1BB}"/>
    <cellStyle name="Input 53 3 7" xfId="12542" xr:uid="{242226D3-C52A-4758-A679-5862B9176D56}"/>
    <cellStyle name="Input 53 4" xfId="7808" xr:uid="{00000000-0005-0000-0000-000092110000}"/>
    <cellStyle name="Input 53 4 2" xfId="13541" xr:uid="{BF5F42C5-7BEA-49EF-B581-56FA2FD36ECA}"/>
    <cellStyle name="Input 53 5" xfId="7050" xr:uid="{00000000-0005-0000-0000-000093110000}"/>
    <cellStyle name="Input 53 5 2" xfId="12803" xr:uid="{7E237330-69BE-40E5-972D-A5E9D0582071}"/>
    <cellStyle name="Input 53 6" xfId="7441" xr:uid="{00000000-0005-0000-0000-000094110000}"/>
    <cellStyle name="Input 53 6 2" xfId="13182" xr:uid="{20421704-95F0-42D6-98CB-AB6183967FA7}"/>
    <cellStyle name="Input 53 7" xfId="7567" xr:uid="{00000000-0005-0000-0000-000095110000}"/>
    <cellStyle name="Input 53 7 2" xfId="13306" xr:uid="{7B68D438-1A11-4201-A1D3-5FAD22F3251F}"/>
    <cellStyle name="Input 53 8" xfId="11715" xr:uid="{A954BFBE-FFBC-400B-A29D-250E296D5633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59" xr:uid="{AF5D6D00-8782-49E4-AC04-5C402D0C79A3}"/>
    <cellStyle name="Input 54 2 2 3" xfId="9282" xr:uid="{00000000-0005-0000-0000-00009A110000}"/>
    <cellStyle name="Input 54 2 2 3 2" xfId="15004" xr:uid="{8AFBB940-9F1F-4200-BDC9-3261568D1B58}"/>
    <cellStyle name="Input 54 2 2 4" xfId="9934" xr:uid="{00000000-0005-0000-0000-00009B110000}"/>
    <cellStyle name="Input 54 2 2 4 2" xfId="15655" xr:uid="{14E7588E-F80A-4C09-9803-26A9126D1836}"/>
    <cellStyle name="Input 54 2 2 5" xfId="10422" xr:uid="{00000000-0005-0000-0000-00009C110000}"/>
    <cellStyle name="Input 54 2 2 5 2" xfId="16142" xr:uid="{B4BEDB10-B9B1-4EB2-81B3-18FFDD4F9A7D}"/>
    <cellStyle name="Input 54 2 2 6" xfId="10861" xr:uid="{00000000-0005-0000-0000-00009D110000}"/>
    <cellStyle name="Input 54 2 2 6 2" xfId="16555" xr:uid="{DECFEC16-1F39-4A28-B7A5-507F0F3DA978}"/>
    <cellStyle name="Input 54 2 2 7" xfId="12757" xr:uid="{AE77134C-77F7-4D25-A4E2-E2F98A42413C}"/>
    <cellStyle name="Input 54 2 3" xfId="8185" xr:uid="{00000000-0005-0000-0000-00009E110000}"/>
    <cellStyle name="Input 54 2 3 2" xfId="13909" xr:uid="{FB3CB77C-E7F2-404A-B418-55B02D8D777A}"/>
    <cellStyle name="Input 54 2 4" xfId="8836" xr:uid="{00000000-0005-0000-0000-00009F110000}"/>
    <cellStyle name="Input 54 2 4 2" xfId="14558" xr:uid="{EB83DEFE-A7E7-49DF-9B14-D335033C339A}"/>
    <cellStyle name="Input 54 2 5" xfId="9476" xr:uid="{00000000-0005-0000-0000-0000A0110000}"/>
    <cellStyle name="Input 54 2 5 2" xfId="15197" xr:uid="{6B8CD27A-4687-41F3-BBD1-44C3DBF3BBC3}"/>
    <cellStyle name="Input 54 2 6" xfId="7654" xr:uid="{00000000-0005-0000-0000-0000A1110000}"/>
    <cellStyle name="Input 54 2 6 2" xfId="13392" xr:uid="{08B4F731-D8DD-43AC-9738-6B2F59CB53D6}"/>
    <cellStyle name="Input 54 2 7" xfId="12321" xr:uid="{C9B8E026-EDBB-417C-9539-890647FD0FA6}"/>
    <cellStyle name="Input 54 3" xfId="6723" xr:uid="{00000000-0005-0000-0000-0000A2110000}"/>
    <cellStyle name="Input 54 3 2" xfId="8401" xr:uid="{00000000-0005-0000-0000-0000A3110000}"/>
    <cellStyle name="Input 54 3 2 2" xfId="14124" xr:uid="{10DF9484-8B03-4627-976F-21E0F8D2304A}"/>
    <cellStyle name="Input 54 3 3" xfId="9051" xr:uid="{00000000-0005-0000-0000-0000A4110000}"/>
    <cellStyle name="Input 54 3 3 2" xfId="14773" xr:uid="{A375A8FA-5764-4791-97E6-A4FDFF9AEB61}"/>
    <cellStyle name="Input 54 3 4" xfId="9699" xr:uid="{00000000-0005-0000-0000-0000A5110000}"/>
    <cellStyle name="Input 54 3 4 2" xfId="15420" xr:uid="{AF2BED6E-AE51-4310-9D6B-4BAC98170F38}"/>
    <cellStyle name="Input 54 3 5" xfId="10188" xr:uid="{00000000-0005-0000-0000-0000A6110000}"/>
    <cellStyle name="Input 54 3 5 2" xfId="15908" xr:uid="{E12E813E-30EE-4A83-A40B-61DB0A2582E9}"/>
    <cellStyle name="Input 54 3 6" xfId="10632" xr:uid="{00000000-0005-0000-0000-0000A7110000}"/>
    <cellStyle name="Input 54 3 6 2" xfId="16349" xr:uid="{1556B87D-8028-4683-A27F-BD06B9199C60}"/>
    <cellStyle name="Input 54 3 7" xfId="12543" xr:uid="{232B8EBF-CAFC-42E7-A8C9-0E4B626B577B}"/>
    <cellStyle name="Input 54 4" xfId="7809" xr:uid="{00000000-0005-0000-0000-0000A8110000}"/>
    <cellStyle name="Input 54 4 2" xfId="13542" xr:uid="{66F4361E-5FD9-409A-909A-A90B776363BA}"/>
    <cellStyle name="Input 54 5" xfId="7049" xr:uid="{00000000-0005-0000-0000-0000A9110000}"/>
    <cellStyle name="Input 54 5 2" xfId="12802" xr:uid="{2BF955F0-BB62-4470-A368-5C7472A2E20B}"/>
    <cellStyle name="Input 54 6" xfId="7442" xr:uid="{00000000-0005-0000-0000-0000AA110000}"/>
    <cellStyle name="Input 54 6 2" xfId="13183" xr:uid="{33FFAE61-6EAA-4049-8918-05612669ED95}"/>
    <cellStyle name="Input 54 7" xfId="7568" xr:uid="{00000000-0005-0000-0000-0000AB110000}"/>
    <cellStyle name="Input 54 7 2" xfId="13307" xr:uid="{EA1C2E34-B79A-4A0A-9ECA-98B02FC27B59}"/>
    <cellStyle name="Input 54 8" xfId="11716" xr:uid="{77E60025-2EB9-47D3-BB14-DEA18286446B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0" xr:uid="{4419374E-B6CA-462C-B0B7-25F25E6D3D73}"/>
    <cellStyle name="Input 55 2 2 3" xfId="9283" xr:uid="{00000000-0005-0000-0000-0000B0110000}"/>
    <cellStyle name="Input 55 2 2 3 2" xfId="15005" xr:uid="{76A0E11E-3FED-4ED9-A655-A714B462109C}"/>
    <cellStyle name="Input 55 2 2 4" xfId="9935" xr:uid="{00000000-0005-0000-0000-0000B1110000}"/>
    <cellStyle name="Input 55 2 2 4 2" xfId="15656" xr:uid="{8AA167BC-8BE1-47AF-B60E-984B7E2A0F9E}"/>
    <cellStyle name="Input 55 2 2 5" xfId="10423" xr:uid="{00000000-0005-0000-0000-0000B2110000}"/>
    <cellStyle name="Input 55 2 2 5 2" xfId="16143" xr:uid="{A677C57C-215B-4FC3-865B-A784844DFBDF}"/>
    <cellStyle name="Input 55 2 2 6" xfId="10862" xr:uid="{00000000-0005-0000-0000-0000B3110000}"/>
    <cellStyle name="Input 55 2 2 6 2" xfId="16556" xr:uid="{E75EF87C-34FE-4423-9FB2-9707CEA30F42}"/>
    <cellStyle name="Input 55 2 2 7" xfId="12758" xr:uid="{B04C2E06-790D-40DF-B148-A2922EC1FF97}"/>
    <cellStyle name="Input 55 2 3" xfId="8186" xr:uid="{00000000-0005-0000-0000-0000B4110000}"/>
    <cellStyle name="Input 55 2 3 2" xfId="13910" xr:uid="{5541BFDA-4EDD-43C9-8BC2-884995DC5584}"/>
    <cellStyle name="Input 55 2 4" xfId="8837" xr:uid="{00000000-0005-0000-0000-0000B5110000}"/>
    <cellStyle name="Input 55 2 4 2" xfId="14559" xr:uid="{20D5285B-6DBE-476C-8799-97CC6F739237}"/>
    <cellStyle name="Input 55 2 5" xfId="9477" xr:uid="{00000000-0005-0000-0000-0000B6110000}"/>
    <cellStyle name="Input 55 2 5 2" xfId="15198" xr:uid="{E427C9E3-F15D-427A-8666-41AEB0E955BE}"/>
    <cellStyle name="Input 55 2 6" xfId="7655" xr:uid="{00000000-0005-0000-0000-0000B7110000}"/>
    <cellStyle name="Input 55 2 6 2" xfId="13393" xr:uid="{E913350E-27CF-4619-881E-47A6EF6A053E}"/>
    <cellStyle name="Input 55 2 7" xfId="12322" xr:uid="{94DF0727-79F5-493E-BF4A-142EF3EFE1CD}"/>
    <cellStyle name="Input 55 3" xfId="6724" xr:uid="{00000000-0005-0000-0000-0000B8110000}"/>
    <cellStyle name="Input 55 3 2" xfId="8402" xr:uid="{00000000-0005-0000-0000-0000B9110000}"/>
    <cellStyle name="Input 55 3 2 2" xfId="14125" xr:uid="{FCC7AF95-C476-4708-9D6F-4B0EFA5E3FEE}"/>
    <cellStyle name="Input 55 3 3" xfId="9052" xr:uid="{00000000-0005-0000-0000-0000BA110000}"/>
    <cellStyle name="Input 55 3 3 2" xfId="14774" xr:uid="{27E5C650-BAE9-4A87-A6B3-891246BE13D8}"/>
    <cellStyle name="Input 55 3 4" xfId="9700" xr:uid="{00000000-0005-0000-0000-0000BB110000}"/>
    <cellStyle name="Input 55 3 4 2" xfId="15421" xr:uid="{C6C43D2C-CE4D-4345-A69C-D6EFE5FC2A16}"/>
    <cellStyle name="Input 55 3 5" xfId="10189" xr:uid="{00000000-0005-0000-0000-0000BC110000}"/>
    <cellStyle name="Input 55 3 5 2" xfId="15909" xr:uid="{522657F7-CD0D-44E8-B0A5-EB77DEDBF6D3}"/>
    <cellStyle name="Input 55 3 6" xfId="10633" xr:uid="{00000000-0005-0000-0000-0000BD110000}"/>
    <cellStyle name="Input 55 3 6 2" xfId="16350" xr:uid="{598EE5AE-7DBD-4CDC-A27C-B17AD2DD11F9}"/>
    <cellStyle name="Input 55 3 7" xfId="12544" xr:uid="{95B17408-1BA1-4CE2-9087-F9B8B2F56F0D}"/>
    <cellStyle name="Input 55 4" xfId="7810" xr:uid="{00000000-0005-0000-0000-0000BE110000}"/>
    <cellStyle name="Input 55 4 2" xfId="13543" xr:uid="{35707198-CC12-43E5-8AE7-E1304E9DDFCE}"/>
    <cellStyle name="Input 55 5" xfId="7048" xr:uid="{00000000-0005-0000-0000-0000BF110000}"/>
    <cellStyle name="Input 55 5 2" xfId="12801" xr:uid="{EE794B33-8A10-4BF9-BD94-9C64553C9C61}"/>
    <cellStyle name="Input 55 6" xfId="7443" xr:uid="{00000000-0005-0000-0000-0000C0110000}"/>
    <cellStyle name="Input 55 6 2" xfId="13184" xr:uid="{B41B8F8F-5D65-4462-81DD-BCAAEB1A17D6}"/>
    <cellStyle name="Input 55 7" xfId="7569" xr:uid="{00000000-0005-0000-0000-0000C1110000}"/>
    <cellStyle name="Input 55 7 2" xfId="13308" xr:uid="{DF243D18-1376-4D8D-861C-28FE14EA882F}"/>
    <cellStyle name="Input 55 8" xfId="11717" xr:uid="{99D48F7D-B23E-4142-8193-6DE886E990E6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1" xr:uid="{3B80EF69-2DBD-4C84-B7A3-3E8BC5A3B71E}"/>
    <cellStyle name="Input 56 2 2 3" xfId="9284" xr:uid="{00000000-0005-0000-0000-0000C6110000}"/>
    <cellStyle name="Input 56 2 2 3 2" xfId="15006" xr:uid="{D59AFF10-0F1E-4D5C-A87A-6C2995331D39}"/>
    <cellStyle name="Input 56 2 2 4" xfId="9936" xr:uid="{00000000-0005-0000-0000-0000C7110000}"/>
    <cellStyle name="Input 56 2 2 4 2" xfId="15657" xr:uid="{C006B1E2-CCE3-4A1F-ADF1-41C55EB2FCD6}"/>
    <cellStyle name="Input 56 2 2 5" xfId="10424" xr:uid="{00000000-0005-0000-0000-0000C8110000}"/>
    <cellStyle name="Input 56 2 2 5 2" xfId="16144" xr:uid="{7A33F50B-0E2A-41ED-B96A-3580DA44DF30}"/>
    <cellStyle name="Input 56 2 2 6" xfId="10863" xr:uid="{00000000-0005-0000-0000-0000C9110000}"/>
    <cellStyle name="Input 56 2 2 6 2" xfId="16557" xr:uid="{D5C83D85-5E30-4D07-87BF-255EF492FBC2}"/>
    <cellStyle name="Input 56 2 2 7" xfId="12759" xr:uid="{B6AFA739-ECC4-45F6-85B5-F8363CED3ED6}"/>
    <cellStyle name="Input 56 2 3" xfId="8187" xr:uid="{00000000-0005-0000-0000-0000CA110000}"/>
    <cellStyle name="Input 56 2 3 2" xfId="13911" xr:uid="{19D1F3F7-217C-4B5B-8AB9-ECE1D0C3C53A}"/>
    <cellStyle name="Input 56 2 4" xfId="8838" xr:uid="{00000000-0005-0000-0000-0000CB110000}"/>
    <cellStyle name="Input 56 2 4 2" xfId="14560" xr:uid="{D0CDA592-D187-468A-B8AE-12E01D43595A}"/>
    <cellStyle name="Input 56 2 5" xfId="9478" xr:uid="{00000000-0005-0000-0000-0000CC110000}"/>
    <cellStyle name="Input 56 2 5 2" xfId="15199" xr:uid="{DE9BCEAC-2B6F-41D9-940A-E39747F72E08}"/>
    <cellStyle name="Input 56 2 6" xfId="3022" xr:uid="{00000000-0005-0000-0000-0000CD110000}"/>
    <cellStyle name="Input 56 2 6 2" xfId="11251" xr:uid="{292946D1-DAA1-4FEC-A3AE-3808A5FE507B}"/>
    <cellStyle name="Input 56 2 7" xfId="12323" xr:uid="{8D8127AF-C36F-4431-BA56-683956C8BAD6}"/>
    <cellStyle name="Input 56 3" xfId="6725" xr:uid="{00000000-0005-0000-0000-0000CE110000}"/>
    <cellStyle name="Input 56 3 2" xfId="8403" xr:uid="{00000000-0005-0000-0000-0000CF110000}"/>
    <cellStyle name="Input 56 3 2 2" xfId="14126" xr:uid="{2BBBA3A4-D750-4424-B08F-55D365996E50}"/>
    <cellStyle name="Input 56 3 3" xfId="9053" xr:uid="{00000000-0005-0000-0000-0000D0110000}"/>
    <cellStyle name="Input 56 3 3 2" xfId="14775" xr:uid="{180527F8-F477-466E-81BB-49A4A322F894}"/>
    <cellStyle name="Input 56 3 4" xfId="9701" xr:uid="{00000000-0005-0000-0000-0000D1110000}"/>
    <cellStyle name="Input 56 3 4 2" xfId="15422" xr:uid="{D127C77B-5D43-4ABC-A305-3236C20A744C}"/>
    <cellStyle name="Input 56 3 5" xfId="10190" xr:uid="{00000000-0005-0000-0000-0000D2110000}"/>
    <cellStyle name="Input 56 3 5 2" xfId="15910" xr:uid="{A1755A55-9712-437C-A888-D49BD5429D0D}"/>
    <cellStyle name="Input 56 3 6" xfId="10634" xr:uid="{00000000-0005-0000-0000-0000D3110000}"/>
    <cellStyle name="Input 56 3 6 2" xfId="16351" xr:uid="{F748FD34-2498-40ED-BFAC-56E6EACBA7E9}"/>
    <cellStyle name="Input 56 3 7" xfId="12545" xr:uid="{14F6BAB3-A687-41E3-A239-F1669F83CB20}"/>
    <cellStyle name="Input 56 4" xfId="7811" xr:uid="{00000000-0005-0000-0000-0000D4110000}"/>
    <cellStyle name="Input 56 4 2" xfId="13544" xr:uid="{BCF6C327-250D-4F7D-84D4-332F5E94B12E}"/>
    <cellStyle name="Input 56 5" xfId="7047" xr:uid="{00000000-0005-0000-0000-0000D5110000}"/>
    <cellStyle name="Input 56 5 2" xfId="12800" xr:uid="{F89BC459-9EB7-43ED-A0B4-9EF969B39754}"/>
    <cellStyle name="Input 56 6" xfId="7444" xr:uid="{00000000-0005-0000-0000-0000D6110000}"/>
    <cellStyle name="Input 56 6 2" xfId="13185" xr:uid="{97A83259-608E-4F9C-90A8-A922CE46043A}"/>
    <cellStyle name="Input 56 7" xfId="7570" xr:uid="{00000000-0005-0000-0000-0000D7110000}"/>
    <cellStyle name="Input 56 7 2" xfId="13309" xr:uid="{FD846354-5089-432B-9CF4-8F1C19EAFA3B}"/>
    <cellStyle name="Input 56 8" xfId="11718" xr:uid="{ADB2BCFC-FFBD-401F-8FFE-A9BAA039D814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2" xr:uid="{5D32C95C-3B81-4D2B-A6EA-BFF1150A76B9}"/>
    <cellStyle name="Input 57 2 2 3" xfId="9285" xr:uid="{00000000-0005-0000-0000-0000DC110000}"/>
    <cellStyle name="Input 57 2 2 3 2" xfId="15007" xr:uid="{C19D2FEC-68F2-4469-B012-2F916CECD50D}"/>
    <cellStyle name="Input 57 2 2 4" xfId="9937" xr:uid="{00000000-0005-0000-0000-0000DD110000}"/>
    <cellStyle name="Input 57 2 2 4 2" xfId="15658" xr:uid="{06804D46-AF3E-4B3D-98A0-D647D89D8121}"/>
    <cellStyle name="Input 57 2 2 5" xfId="10425" xr:uid="{00000000-0005-0000-0000-0000DE110000}"/>
    <cellStyle name="Input 57 2 2 5 2" xfId="16145" xr:uid="{8CA0B8F2-6FEB-4CA0-BDD0-4977A5E2B56D}"/>
    <cellStyle name="Input 57 2 2 6" xfId="10864" xr:uid="{00000000-0005-0000-0000-0000DF110000}"/>
    <cellStyle name="Input 57 2 2 6 2" xfId="16558" xr:uid="{D887E2EF-4CD4-473A-9FC7-6F842F954EFB}"/>
    <cellStyle name="Input 57 2 2 7" xfId="12760" xr:uid="{3CB84C8D-079C-447E-8D1F-8AAE58E8F54E}"/>
    <cellStyle name="Input 57 2 3" xfId="8188" xr:uid="{00000000-0005-0000-0000-0000E0110000}"/>
    <cellStyle name="Input 57 2 3 2" xfId="13912" xr:uid="{98FBA136-2F0A-40EF-B114-416F7B7596F6}"/>
    <cellStyle name="Input 57 2 4" xfId="8839" xr:uid="{00000000-0005-0000-0000-0000E1110000}"/>
    <cellStyle name="Input 57 2 4 2" xfId="14561" xr:uid="{6FBE07BC-6BA7-4983-8DE4-45E9E59395F7}"/>
    <cellStyle name="Input 57 2 5" xfId="9479" xr:uid="{00000000-0005-0000-0000-0000E2110000}"/>
    <cellStyle name="Input 57 2 5 2" xfId="15200" xr:uid="{CA566500-71CD-4ABC-91EE-6FFB841D4142}"/>
    <cellStyle name="Input 57 2 6" xfId="3021" xr:uid="{00000000-0005-0000-0000-0000E3110000}"/>
    <cellStyle name="Input 57 2 6 2" xfId="11250" xr:uid="{29E3AEE9-1962-431C-A9CC-15929D1339C9}"/>
    <cellStyle name="Input 57 2 7" xfId="12324" xr:uid="{27513FC7-E9B6-4A10-95F1-F764FDC65AB3}"/>
    <cellStyle name="Input 57 3" xfId="6726" xr:uid="{00000000-0005-0000-0000-0000E4110000}"/>
    <cellStyle name="Input 57 3 2" xfId="8404" xr:uid="{00000000-0005-0000-0000-0000E5110000}"/>
    <cellStyle name="Input 57 3 2 2" xfId="14127" xr:uid="{BBB8EFE2-23AF-40BB-9248-597A58C5CABC}"/>
    <cellStyle name="Input 57 3 3" xfId="9054" xr:uid="{00000000-0005-0000-0000-0000E6110000}"/>
    <cellStyle name="Input 57 3 3 2" xfId="14776" xr:uid="{AD019ECB-39B6-4773-81B2-F5965C00ACA8}"/>
    <cellStyle name="Input 57 3 4" xfId="9702" xr:uid="{00000000-0005-0000-0000-0000E7110000}"/>
    <cellStyle name="Input 57 3 4 2" xfId="15423" xr:uid="{326143C7-583C-4473-9100-DEF1A38213FE}"/>
    <cellStyle name="Input 57 3 5" xfId="10191" xr:uid="{00000000-0005-0000-0000-0000E8110000}"/>
    <cellStyle name="Input 57 3 5 2" xfId="15911" xr:uid="{62E04BEB-2358-41F5-8B03-4E05B8A730A9}"/>
    <cellStyle name="Input 57 3 6" xfId="10635" xr:uid="{00000000-0005-0000-0000-0000E9110000}"/>
    <cellStyle name="Input 57 3 6 2" xfId="16352" xr:uid="{CEC551CE-1894-47B7-8824-AA2A823C00D5}"/>
    <cellStyle name="Input 57 3 7" xfId="12546" xr:uid="{7255E4FE-0CC8-4ADE-A738-303725F7DF1D}"/>
    <cellStyle name="Input 57 4" xfId="7812" xr:uid="{00000000-0005-0000-0000-0000EA110000}"/>
    <cellStyle name="Input 57 4 2" xfId="13545" xr:uid="{3427BC6D-9F22-478D-9009-95F01C46F86E}"/>
    <cellStyle name="Input 57 5" xfId="7046" xr:uid="{00000000-0005-0000-0000-0000EB110000}"/>
    <cellStyle name="Input 57 5 2" xfId="12799" xr:uid="{B46FF6E3-7D8F-47AC-9F2F-18D318B29A82}"/>
    <cellStyle name="Input 57 6" xfId="7445" xr:uid="{00000000-0005-0000-0000-0000EC110000}"/>
    <cellStyle name="Input 57 6 2" xfId="13186" xr:uid="{C19548D5-1415-44AF-A56D-71703E824DCB}"/>
    <cellStyle name="Input 57 7" xfId="7571" xr:uid="{00000000-0005-0000-0000-0000ED110000}"/>
    <cellStyle name="Input 57 7 2" xfId="13310" xr:uid="{02139127-A650-41C1-B7E6-69D9A180781A}"/>
    <cellStyle name="Input 57 8" xfId="11719" xr:uid="{67771E94-3BE6-4DC3-A072-CF6C6A13F733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3" xr:uid="{79099B74-5DA5-4593-8265-72BCC15408B4}"/>
    <cellStyle name="Input 58 2 2 3" xfId="9286" xr:uid="{00000000-0005-0000-0000-0000F2110000}"/>
    <cellStyle name="Input 58 2 2 3 2" xfId="15008" xr:uid="{2C93373A-E8B5-4D97-BE71-A4F98D5E2732}"/>
    <cellStyle name="Input 58 2 2 4" xfId="9938" xr:uid="{00000000-0005-0000-0000-0000F3110000}"/>
    <cellStyle name="Input 58 2 2 4 2" xfId="15659" xr:uid="{88C1DFEA-A91C-4510-A9A3-9CC041DF5400}"/>
    <cellStyle name="Input 58 2 2 5" xfId="10426" xr:uid="{00000000-0005-0000-0000-0000F4110000}"/>
    <cellStyle name="Input 58 2 2 5 2" xfId="16146" xr:uid="{5089591D-231D-4835-813D-CA074B6E6B2B}"/>
    <cellStyle name="Input 58 2 2 6" xfId="10865" xr:uid="{00000000-0005-0000-0000-0000F5110000}"/>
    <cellStyle name="Input 58 2 2 6 2" xfId="16559" xr:uid="{6EB6B651-772A-44FB-97B8-F4FC47F5B0CE}"/>
    <cellStyle name="Input 58 2 2 7" xfId="12761" xr:uid="{5205D4A6-1A04-4F4C-92B5-8EEA4BCED902}"/>
    <cellStyle name="Input 58 2 3" xfId="8189" xr:uid="{00000000-0005-0000-0000-0000F6110000}"/>
    <cellStyle name="Input 58 2 3 2" xfId="13913" xr:uid="{40F75411-DFA2-4639-9053-11B5E584B431}"/>
    <cellStyle name="Input 58 2 4" xfId="8840" xr:uid="{00000000-0005-0000-0000-0000F7110000}"/>
    <cellStyle name="Input 58 2 4 2" xfId="14562" xr:uid="{01344913-4351-43A3-9047-CC83460E676E}"/>
    <cellStyle name="Input 58 2 5" xfId="9480" xr:uid="{00000000-0005-0000-0000-0000F8110000}"/>
    <cellStyle name="Input 58 2 5 2" xfId="15201" xr:uid="{9FF14B06-2196-4E3E-8675-2F2DF928D58F}"/>
    <cellStyle name="Input 58 2 6" xfId="3020" xr:uid="{00000000-0005-0000-0000-0000F9110000}"/>
    <cellStyle name="Input 58 2 6 2" xfId="11249" xr:uid="{137C7ECD-03EC-487E-B708-35FE21E2EC66}"/>
    <cellStyle name="Input 58 2 7" xfId="12325" xr:uid="{76AB9395-77CE-45CA-BCBD-37B71C39DA63}"/>
    <cellStyle name="Input 58 3" xfId="6727" xr:uid="{00000000-0005-0000-0000-0000FA110000}"/>
    <cellStyle name="Input 58 3 2" xfId="8405" xr:uid="{00000000-0005-0000-0000-0000FB110000}"/>
    <cellStyle name="Input 58 3 2 2" xfId="14128" xr:uid="{2E40F66D-5203-4E85-89B9-A9B89CC873F3}"/>
    <cellStyle name="Input 58 3 3" xfId="9055" xr:uid="{00000000-0005-0000-0000-0000FC110000}"/>
    <cellStyle name="Input 58 3 3 2" xfId="14777" xr:uid="{2054B4E4-40A3-4075-9608-5CF87D025475}"/>
    <cellStyle name="Input 58 3 4" xfId="9703" xr:uid="{00000000-0005-0000-0000-0000FD110000}"/>
    <cellStyle name="Input 58 3 4 2" xfId="15424" xr:uid="{88D90C56-4ADF-49CA-8D16-EE8E12345C1A}"/>
    <cellStyle name="Input 58 3 5" xfId="10192" xr:uid="{00000000-0005-0000-0000-0000FE110000}"/>
    <cellStyle name="Input 58 3 5 2" xfId="15912" xr:uid="{238149E4-4B3E-4065-BAA8-B01368B9045E}"/>
    <cellStyle name="Input 58 3 6" xfId="10636" xr:uid="{00000000-0005-0000-0000-0000FF110000}"/>
    <cellStyle name="Input 58 3 6 2" xfId="16353" xr:uid="{AD52C29A-812B-4507-829A-8C080FD74996}"/>
    <cellStyle name="Input 58 3 7" xfId="12547" xr:uid="{FC01863C-8835-40B2-B338-0AFE8F1EFC42}"/>
    <cellStyle name="Input 58 4" xfId="7813" xr:uid="{00000000-0005-0000-0000-000000120000}"/>
    <cellStyle name="Input 58 4 2" xfId="13546" xr:uid="{DCDA3E9F-4517-4C38-A9EB-1EFE5878242A}"/>
    <cellStyle name="Input 58 5" xfId="7045" xr:uid="{00000000-0005-0000-0000-000001120000}"/>
    <cellStyle name="Input 58 5 2" xfId="12798" xr:uid="{7797672E-8562-40C9-B9BD-E7757860AC27}"/>
    <cellStyle name="Input 58 6" xfId="7446" xr:uid="{00000000-0005-0000-0000-000002120000}"/>
    <cellStyle name="Input 58 6 2" xfId="13187" xr:uid="{973474C4-BBDE-4F9A-857D-78779B085A48}"/>
    <cellStyle name="Input 58 7" xfId="7572" xr:uid="{00000000-0005-0000-0000-000003120000}"/>
    <cellStyle name="Input 58 7 2" xfId="13311" xr:uid="{0679E4E4-1E09-4B79-ABC7-12CFAAC5F33F}"/>
    <cellStyle name="Input 58 8" xfId="11720" xr:uid="{45CFFD74-36F2-4E43-B608-C0B03D77910D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4" xr:uid="{5A884ACA-4548-40F2-8797-E72AB808B8C1}"/>
    <cellStyle name="Input 59 2 2 3" xfId="9287" xr:uid="{00000000-0005-0000-0000-000008120000}"/>
    <cellStyle name="Input 59 2 2 3 2" xfId="15009" xr:uid="{1FC10FBE-F30E-4B6E-BFEB-A3471140A512}"/>
    <cellStyle name="Input 59 2 2 4" xfId="9939" xr:uid="{00000000-0005-0000-0000-000009120000}"/>
    <cellStyle name="Input 59 2 2 4 2" xfId="15660" xr:uid="{67FCF2E3-46F3-48E8-BC6A-070BC083126A}"/>
    <cellStyle name="Input 59 2 2 5" xfId="10427" xr:uid="{00000000-0005-0000-0000-00000A120000}"/>
    <cellStyle name="Input 59 2 2 5 2" xfId="16147" xr:uid="{0D5548DE-E9B6-46AA-8EB0-8ECD8C4ABE20}"/>
    <cellStyle name="Input 59 2 2 6" xfId="10866" xr:uid="{00000000-0005-0000-0000-00000B120000}"/>
    <cellStyle name="Input 59 2 2 6 2" xfId="16560" xr:uid="{C2EA68D7-86A4-49E6-883D-BB1C4767411F}"/>
    <cellStyle name="Input 59 2 2 7" xfId="12762" xr:uid="{5DD86E95-C4F6-4418-BFF2-6EBAE3915A01}"/>
    <cellStyle name="Input 59 2 3" xfId="8190" xr:uid="{00000000-0005-0000-0000-00000C120000}"/>
    <cellStyle name="Input 59 2 3 2" xfId="13914" xr:uid="{F44ECB3A-2803-4F49-ABFB-10D93A180FDE}"/>
    <cellStyle name="Input 59 2 4" xfId="8841" xr:uid="{00000000-0005-0000-0000-00000D120000}"/>
    <cellStyle name="Input 59 2 4 2" xfId="14563" xr:uid="{39414D2B-A73D-4C4B-93B3-054110A1EE95}"/>
    <cellStyle name="Input 59 2 5" xfId="9481" xr:uid="{00000000-0005-0000-0000-00000E120000}"/>
    <cellStyle name="Input 59 2 5 2" xfId="15202" xr:uid="{392B46ED-0012-4F75-A29E-6ED056236370}"/>
    <cellStyle name="Input 59 2 6" xfId="7656" xr:uid="{00000000-0005-0000-0000-00000F120000}"/>
    <cellStyle name="Input 59 2 6 2" xfId="13394" xr:uid="{19E4973D-AC3F-405B-B017-F0E04A9CC480}"/>
    <cellStyle name="Input 59 2 7" xfId="12326" xr:uid="{3F6C5D19-D85B-40EC-9381-9EC241B1C319}"/>
    <cellStyle name="Input 59 3" xfId="6728" xr:uid="{00000000-0005-0000-0000-000010120000}"/>
    <cellStyle name="Input 59 3 2" xfId="8406" xr:uid="{00000000-0005-0000-0000-000011120000}"/>
    <cellStyle name="Input 59 3 2 2" xfId="14129" xr:uid="{B48DB86C-B557-4733-8776-4778594D8690}"/>
    <cellStyle name="Input 59 3 3" xfId="9056" xr:uid="{00000000-0005-0000-0000-000012120000}"/>
    <cellStyle name="Input 59 3 3 2" xfId="14778" xr:uid="{8D9CF3EE-72B0-4C29-A5CA-6C23F91230A4}"/>
    <cellStyle name="Input 59 3 4" xfId="9704" xr:uid="{00000000-0005-0000-0000-000013120000}"/>
    <cellStyle name="Input 59 3 4 2" xfId="15425" xr:uid="{1FC3CDE7-0359-44F3-804C-33E5D68AE2E9}"/>
    <cellStyle name="Input 59 3 5" xfId="10193" xr:uid="{00000000-0005-0000-0000-000014120000}"/>
    <cellStyle name="Input 59 3 5 2" xfId="15913" xr:uid="{C1EB0C12-BEE0-42CF-B86D-2D2B9E654887}"/>
    <cellStyle name="Input 59 3 6" xfId="10637" xr:uid="{00000000-0005-0000-0000-000015120000}"/>
    <cellStyle name="Input 59 3 6 2" xfId="16354" xr:uid="{B5A4FC12-04EC-4FD5-893C-DA1173927778}"/>
    <cellStyle name="Input 59 3 7" xfId="12548" xr:uid="{69D567C0-A793-4097-8ED0-7ADAADF21CE3}"/>
    <cellStyle name="Input 59 4" xfId="7814" xr:uid="{00000000-0005-0000-0000-000016120000}"/>
    <cellStyle name="Input 59 4 2" xfId="13547" xr:uid="{026BDE8F-B539-4EDC-9B18-D5D48BE5072A}"/>
    <cellStyle name="Input 59 5" xfId="7044" xr:uid="{00000000-0005-0000-0000-000017120000}"/>
    <cellStyle name="Input 59 5 2" xfId="12797" xr:uid="{573BBDA8-F55E-404F-9FC7-BC11849F5075}"/>
    <cellStyle name="Input 59 6" xfId="7447" xr:uid="{00000000-0005-0000-0000-000018120000}"/>
    <cellStyle name="Input 59 6 2" xfId="13188" xr:uid="{15F2402C-8F42-4C05-942E-2075184C462B}"/>
    <cellStyle name="Input 59 7" xfId="7573" xr:uid="{00000000-0005-0000-0000-000019120000}"/>
    <cellStyle name="Input 59 7 2" xfId="13312" xr:uid="{F03B2779-5C82-4576-B7DD-86023478C96E}"/>
    <cellStyle name="Input 59 8" xfId="11721" xr:uid="{6F4977FF-BD01-4D64-930F-9015FE8DD79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195" xr:uid="{853BF65A-9294-4565-98F0-9284FFAE4E98}"/>
    <cellStyle name="Input 6 2 2 3" xfId="9118" xr:uid="{00000000-0005-0000-0000-00001E120000}"/>
    <cellStyle name="Input 6 2 2 3 2" xfId="14840" xr:uid="{5AA388B2-32CD-4722-A7A2-B2BB710F5C75}"/>
    <cellStyle name="Input 6 2 2 4" xfId="9770" xr:uid="{00000000-0005-0000-0000-00001F120000}"/>
    <cellStyle name="Input 6 2 2 4 2" xfId="15491" xr:uid="{3C07BE0D-CD96-4303-BF71-E7DF66122C3A}"/>
    <cellStyle name="Input 6 2 2 5" xfId="10258" xr:uid="{00000000-0005-0000-0000-000020120000}"/>
    <cellStyle name="Input 6 2 2 5 2" xfId="15978" xr:uid="{FDDB8073-A2D8-43C7-A4FC-198BFEB4BEE6}"/>
    <cellStyle name="Input 6 2 2 6" xfId="10697" xr:uid="{00000000-0005-0000-0000-000021120000}"/>
    <cellStyle name="Input 6 2 2 6 2" xfId="16398" xr:uid="{5E56CAD7-9556-40D4-8A8B-9ED81B37FD0A}"/>
    <cellStyle name="Input 6 2 2 7" xfId="12600" xr:uid="{3734ED3D-DF5A-41F4-B26D-457D839001AD}"/>
    <cellStyle name="Input 6 2 3" xfId="7989" xr:uid="{00000000-0005-0000-0000-000022120000}"/>
    <cellStyle name="Input 6 2 3 2" xfId="13714" xr:uid="{8A079D55-2BAC-41C0-940A-1FBAA02A6C0B}"/>
    <cellStyle name="Input 6 2 4" xfId="7669" xr:uid="{00000000-0005-0000-0000-000023120000}"/>
    <cellStyle name="Input 6 2 4 2" xfId="13405" xr:uid="{002289E3-D572-4EDE-8557-6C8650DC3E56}"/>
    <cellStyle name="Input 6 2 5" xfId="7168" xr:uid="{00000000-0005-0000-0000-000024120000}"/>
    <cellStyle name="Input 6 2 5 2" xfId="12915" xr:uid="{DF1D0AAD-F79E-47DF-8680-4B9906815D39}"/>
    <cellStyle name="Input 6 2 6" xfId="7349" xr:uid="{00000000-0005-0000-0000-000025120000}"/>
    <cellStyle name="Input 6 2 6 2" xfId="13091" xr:uid="{62B0F08F-35D7-4849-8110-C8424CD1722F}"/>
    <cellStyle name="Input 6 2 7" xfId="11944" xr:uid="{C7B9755F-D339-4BA6-90D8-EB36A794CE29}"/>
    <cellStyle name="Input 6 3" xfId="6560" xr:uid="{00000000-0005-0000-0000-000026120000}"/>
    <cellStyle name="Input 6 3 2" xfId="8240" xr:uid="{00000000-0005-0000-0000-000027120000}"/>
    <cellStyle name="Input 6 3 2 2" xfId="13963" xr:uid="{211BEB90-A4C7-48E4-957C-FE6566E5A890}"/>
    <cellStyle name="Input 6 3 3" xfId="8889" xr:uid="{00000000-0005-0000-0000-000028120000}"/>
    <cellStyle name="Input 6 3 3 2" xfId="14611" xr:uid="{37E0CC40-A096-4520-9275-5ED709FD13A5}"/>
    <cellStyle name="Input 6 3 4" xfId="9538" xr:uid="{00000000-0005-0000-0000-000029120000}"/>
    <cellStyle name="Input 6 3 4 2" xfId="15259" xr:uid="{D1DD61A5-E3D5-4630-BC73-0155FF550408}"/>
    <cellStyle name="Input 6 3 5" xfId="10028" xr:uid="{00000000-0005-0000-0000-00002A120000}"/>
    <cellStyle name="Input 6 3 5 2" xfId="15748" xr:uid="{6CFAD24F-0694-4C7C-A919-A8F8122A275D}"/>
    <cellStyle name="Input 6 3 6" xfId="10472" xr:uid="{00000000-0005-0000-0000-00002B120000}"/>
    <cellStyle name="Input 6 3 6 2" xfId="16190" xr:uid="{BC9501BE-FDF7-4C2C-A5DE-FD67262925EA}"/>
    <cellStyle name="Input 6 3 7" xfId="12384" xr:uid="{1EE55D79-E3A1-474D-8D1F-DEE00BEB9235}"/>
    <cellStyle name="Input 6 4" xfId="7252" xr:uid="{00000000-0005-0000-0000-00002C120000}"/>
    <cellStyle name="Input 6 4 2" xfId="12995" xr:uid="{D65DE1C0-6D2C-44D3-85A1-DBAC289FBC0C}"/>
    <cellStyle name="Input 6 5" xfId="8015" xr:uid="{00000000-0005-0000-0000-00002D120000}"/>
    <cellStyle name="Input 6 5 2" xfId="13739" xr:uid="{452BC9B5-5076-476B-860F-86A004B97661}"/>
    <cellStyle name="Input 6 6" xfId="7851" xr:uid="{00000000-0005-0000-0000-00002E120000}"/>
    <cellStyle name="Input 6 6 2" xfId="13584" xr:uid="{2E7368F8-D1E7-4FFF-AA35-FAC06236DDC2}"/>
    <cellStyle name="Input 6 7" xfId="7856" xr:uid="{00000000-0005-0000-0000-00002F120000}"/>
    <cellStyle name="Input 6 7 2" xfId="13589" xr:uid="{4BA6D993-0422-4636-8185-D55F7C15B047}"/>
    <cellStyle name="Input 6 8" xfId="11185" xr:uid="{D695822B-E23A-4BF5-9D9B-3DDB6883D988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65" xr:uid="{6E86F0BA-C44F-421D-9664-76850A1E563B}"/>
    <cellStyle name="Input 60 2 2 3" xfId="9288" xr:uid="{00000000-0005-0000-0000-000034120000}"/>
    <cellStyle name="Input 60 2 2 3 2" xfId="15010" xr:uid="{A766409E-BAB2-4705-88FC-AEC6B400589B}"/>
    <cellStyle name="Input 60 2 2 4" xfId="9940" xr:uid="{00000000-0005-0000-0000-000035120000}"/>
    <cellStyle name="Input 60 2 2 4 2" xfId="15661" xr:uid="{5DEABE96-C921-44AF-8EF8-538914BCA24D}"/>
    <cellStyle name="Input 60 2 2 5" xfId="10428" xr:uid="{00000000-0005-0000-0000-000036120000}"/>
    <cellStyle name="Input 60 2 2 5 2" xfId="16148" xr:uid="{F8A491A5-93F9-4DC1-9325-7D523FA47548}"/>
    <cellStyle name="Input 60 2 2 6" xfId="10867" xr:uid="{00000000-0005-0000-0000-000037120000}"/>
    <cellStyle name="Input 60 2 2 6 2" xfId="16561" xr:uid="{2C62A0BD-A451-4801-BB00-B4EA1978F02E}"/>
    <cellStyle name="Input 60 2 2 7" xfId="12763" xr:uid="{E4C5E2CB-A4FB-436D-8A4F-AFBC5EA4616C}"/>
    <cellStyle name="Input 60 2 3" xfId="8191" xr:uid="{00000000-0005-0000-0000-000038120000}"/>
    <cellStyle name="Input 60 2 3 2" xfId="13915" xr:uid="{3ABF666D-3E16-4500-9530-05B0DA5DEDEE}"/>
    <cellStyle name="Input 60 2 4" xfId="8842" xr:uid="{00000000-0005-0000-0000-000039120000}"/>
    <cellStyle name="Input 60 2 4 2" xfId="14564" xr:uid="{BD87061F-558C-43F4-BF51-94762D69EBD2}"/>
    <cellStyle name="Input 60 2 5" xfId="9482" xr:uid="{00000000-0005-0000-0000-00003A120000}"/>
    <cellStyle name="Input 60 2 5 2" xfId="15203" xr:uid="{2A83ADEB-557A-42D3-8AB7-0333B72D044B}"/>
    <cellStyle name="Input 60 2 6" xfId="7657" xr:uid="{00000000-0005-0000-0000-00003B120000}"/>
    <cellStyle name="Input 60 2 6 2" xfId="13395" xr:uid="{B345CC47-1710-40F6-A5A1-2DB0E3DEFB2D}"/>
    <cellStyle name="Input 60 2 7" xfId="12327" xr:uid="{023EC026-6D5A-4086-8174-7A4ED7320204}"/>
    <cellStyle name="Input 60 3" xfId="6729" xr:uid="{00000000-0005-0000-0000-00003C120000}"/>
    <cellStyle name="Input 60 3 2" xfId="8407" xr:uid="{00000000-0005-0000-0000-00003D120000}"/>
    <cellStyle name="Input 60 3 2 2" xfId="14130" xr:uid="{4CD239B7-8BE2-4671-ADAF-D944F5371C82}"/>
    <cellStyle name="Input 60 3 3" xfId="9057" xr:uid="{00000000-0005-0000-0000-00003E120000}"/>
    <cellStyle name="Input 60 3 3 2" xfId="14779" xr:uid="{DBF97B1C-5095-4F63-8294-BFC9B0E64693}"/>
    <cellStyle name="Input 60 3 4" xfId="9705" xr:uid="{00000000-0005-0000-0000-00003F120000}"/>
    <cellStyle name="Input 60 3 4 2" xfId="15426" xr:uid="{2622B4A9-1C1D-4D69-A011-DE0597E6CE7B}"/>
    <cellStyle name="Input 60 3 5" xfId="10194" xr:uid="{00000000-0005-0000-0000-000040120000}"/>
    <cellStyle name="Input 60 3 5 2" xfId="15914" xr:uid="{326ECA73-DE87-4982-B903-A348ECB5C3A0}"/>
    <cellStyle name="Input 60 3 6" xfId="10638" xr:uid="{00000000-0005-0000-0000-000041120000}"/>
    <cellStyle name="Input 60 3 6 2" xfId="16355" xr:uid="{0E48B306-B543-4543-8BB0-B70FCCBC5798}"/>
    <cellStyle name="Input 60 3 7" xfId="12549" xr:uid="{ADB3F806-59ED-46DD-918A-181F1566A699}"/>
    <cellStyle name="Input 60 4" xfId="7815" xr:uid="{00000000-0005-0000-0000-000042120000}"/>
    <cellStyle name="Input 60 4 2" xfId="13548" xr:uid="{23AD7191-F159-43B5-8500-90D94EE7A2B2}"/>
    <cellStyle name="Input 60 5" xfId="7043" xr:uid="{00000000-0005-0000-0000-000043120000}"/>
    <cellStyle name="Input 60 5 2" xfId="12796" xr:uid="{556EFCE4-AA1B-4032-A294-186BA4F69C09}"/>
    <cellStyle name="Input 60 6" xfId="8439" xr:uid="{00000000-0005-0000-0000-000044120000}"/>
    <cellStyle name="Input 60 6 2" xfId="14162" xr:uid="{CE0EAA4E-82EB-444F-8E94-CE76452ADCDB}"/>
    <cellStyle name="Input 60 7" xfId="7574" xr:uid="{00000000-0005-0000-0000-000045120000}"/>
    <cellStyle name="Input 60 7 2" xfId="13313" xr:uid="{734C462D-A3B4-48A2-B014-A3E167036D5E}"/>
    <cellStyle name="Input 60 8" xfId="11722" xr:uid="{D57DD98F-5A69-4065-91F0-238413E149E1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66" xr:uid="{995D2AD7-04CA-4FF5-B9B6-F780BA588536}"/>
    <cellStyle name="Input 61 2 2 3" xfId="9289" xr:uid="{00000000-0005-0000-0000-00004A120000}"/>
    <cellStyle name="Input 61 2 2 3 2" xfId="15011" xr:uid="{8AAF59E3-24E4-4B2C-9F60-0F93D8D72A15}"/>
    <cellStyle name="Input 61 2 2 4" xfId="9941" xr:uid="{00000000-0005-0000-0000-00004B120000}"/>
    <cellStyle name="Input 61 2 2 4 2" xfId="15662" xr:uid="{87F2E0E6-3F14-4021-B755-96204558E3ED}"/>
    <cellStyle name="Input 61 2 2 5" xfId="10429" xr:uid="{00000000-0005-0000-0000-00004C120000}"/>
    <cellStyle name="Input 61 2 2 5 2" xfId="16149" xr:uid="{A52E3062-C286-43AB-9476-431444574C98}"/>
    <cellStyle name="Input 61 2 2 6" xfId="10868" xr:uid="{00000000-0005-0000-0000-00004D120000}"/>
    <cellStyle name="Input 61 2 2 6 2" xfId="16562" xr:uid="{6773CE90-33EC-4E48-8C29-C2DD24982453}"/>
    <cellStyle name="Input 61 2 2 7" xfId="12764" xr:uid="{331D5D2D-095D-431E-B1D2-C6447C6942B9}"/>
    <cellStyle name="Input 61 2 3" xfId="8192" xr:uid="{00000000-0005-0000-0000-00004E120000}"/>
    <cellStyle name="Input 61 2 3 2" xfId="13916" xr:uid="{F90FA010-C3A3-4F28-A706-EEC17BF2CFEA}"/>
    <cellStyle name="Input 61 2 4" xfId="8843" xr:uid="{00000000-0005-0000-0000-00004F120000}"/>
    <cellStyle name="Input 61 2 4 2" xfId="14565" xr:uid="{4074913F-940E-47F6-B587-3DF6C0011A90}"/>
    <cellStyle name="Input 61 2 5" xfId="9483" xr:uid="{00000000-0005-0000-0000-000050120000}"/>
    <cellStyle name="Input 61 2 5 2" xfId="15204" xr:uid="{50BD5AE9-9BA7-43E9-9DCB-7C1D50C91D82}"/>
    <cellStyle name="Input 61 2 6" xfId="7658" xr:uid="{00000000-0005-0000-0000-000051120000}"/>
    <cellStyle name="Input 61 2 6 2" xfId="13396" xr:uid="{5E416ABB-9187-49D6-8F2B-69D4FCD36263}"/>
    <cellStyle name="Input 61 2 7" xfId="12328" xr:uid="{BC40A4F5-75E9-4F2B-84D9-1BA56011DC8D}"/>
    <cellStyle name="Input 61 3" xfId="6730" xr:uid="{00000000-0005-0000-0000-000052120000}"/>
    <cellStyle name="Input 61 3 2" xfId="8408" xr:uid="{00000000-0005-0000-0000-000053120000}"/>
    <cellStyle name="Input 61 3 2 2" xfId="14131" xr:uid="{5A2DF4EA-37C9-4E1D-8D35-8FECB12F2053}"/>
    <cellStyle name="Input 61 3 3" xfId="9058" xr:uid="{00000000-0005-0000-0000-000054120000}"/>
    <cellStyle name="Input 61 3 3 2" xfId="14780" xr:uid="{A533A888-1932-4143-9D05-8746F6DCF860}"/>
    <cellStyle name="Input 61 3 4" xfId="9706" xr:uid="{00000000-0005-0000-0000-000055120000}"/>
    <cellStyle name="Input 61 3 4 2" xfId="15427" xr:uid="{C7D9240E-9A5F-4089-82AF-E8146D54C382}"/>
    <cellStyle name="Input 61 3 5" xfId="10195" xr:uid="{00000000-0005-0000-0000-000056120000}"/>
    <cellStyle name="Input 61 3 5 2" xfId="15915" xr:uid="{FAD6D777-F1D3-426D-BAE4-A60BA3B9405E}"/>
    <cellStyle name="Input 61 3 6" xfId="10639" xr:uid="{00000000-0005-0000-0000-000057120000}"/>
    <cellStyle name="Input 61 3 6 2" xfId="16356" xr:uid="{743DEBFE-21B9-4D1F-93B7-B9AEE584B879}"/>
    <cellStyle name="Input 61 3 7" xfId="12550" xr:uid="{2D603558-C170-4835-BC36-FA372341F85D}"/>
    <cellStyle name="Input 61 4" xfId="7816" xr:uid="{00000000-0005-0000-0000-000058120000}"/>
    <cellStyle name="Input 61 4 2" xfId="13549" xr:uid="{2345C84F-4FD6-46B7-8345-3A1E2416E32F}"/>
    <cellStyle name="Input 61 5" xfId="7042" xr:uid="{00000000-0005-0000-0000-000059120000}"/>
    <cellStyle name="Input 61 5 2" xfId="12795" xr:uid="{994653A4-6A94-4DC9-9626-1A6599BDB2FD}"/>
    <cellStyle name="Input 61 6" xfId="7448" xr:uid="{00000000-0005-0000-0000-00005A120000}"/>
    <cellStyle name="Input 61 6 2" xfId="13189" xr:uid="{5E3A9B4D-2666-4742-92FA-9D9742E79EB1}"/>
    <cellStyle name="Input 61 7" xfId="7575" xr:uid="{00000000-0005-0000-0000-00005B120000}"/>
    <cellStyle name="Input 61 7 2" xfId="13314" xr:uid="{CCE86B31-30F9-4F73-9D88-72486147BE2A}"/>
    <cellStyle name="Input 61 8" xfId="11723" xr:uid="{8964BFD1-4021-4ABA-B74D-AF486CB986CC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67" xr:uid="{84A697C1-DB59-4102-A0A6-DE1B66BD6568}"/>
    <cellStyle name="Input 62 2 2 3" xfId="9290" xr:uid="{00000000-0005-0000-0000-000060120000}"/>
    <cellStyle name="Input 62 2 2 3 2" xfId="15012" xr:uid="{E1788DB8-40ED-4B9F-979A-6985A1BA2FF4}"/>
    <cellStyle name="Input 62 2 2 4" xfId="9942" xr:uid="{00000000-0005-0000-0000-000061120000}"/>
    <cellStyle name="Input 62 2 2 4 2" xfId="15663" xr:uid="{E53B66B8-852E-449D-BE8C-0711F0A7E9B2}"/>
    <cellStyle name="Input 62 2 2 5" xfId="10430" xr:uid="{00000000-0005-0000-0000-000062120000}"/>
    <cellStyle name="Input 62 2 2 5 2" xfId="16150" xr:uid="{4E16662A-D50D-4D7F-8010-C7E8D8979426}"/>
    <cellStyle name="Input 62 2 2 6" xfId="10869" xr:uid="{00000000-0005-0000-0000-000063120000}"/>
    <cellStyle name="Input 62 2 2 6 2" xfId="16563" xr:uid="{23B1B6AD-0AEE-44C8-BF3F-5735C6ABA9BB}"/>
    <cellStyle name="Input 62 2 2 7" xfId="12765" xr:uid="{8AA84592-B27D-4E5B-86B9-240378D4D119}"/>
    <cellStyle name="Input 62 2 3" xfId="8193" xr:uid="{00000000-0005-0000-0000-000064120000}"/>
    <cellStyle name="Input 62 2 3 2" xfId="13917" xr:uid="{028784A3-0DB0-41D3-8D27-F5A118D3A047}"/>
    <cellStyle name="Input 62 2 4" xfId="8844" xr:uid="{00000000-0005-0000-0000-000065120000}"/>
    <cellStyle name="Input 62 2 4 2" xfId="14566" xr:uid="{61AABE31-4A94-45D6-B66E-1239BE19CC46}"/>
    <cellStyle name="Input 62 2 5" xfId="9484" xr:uid="{00000000-0005-0000-0000-000066120000}"/>
    <cellStyle name="Input 62 2 5 2" xfId="15205" xr:uid="{066E2B9D-6A20-4F6B-BB79-F489659F7D11}"/>
    <cellStyle name="Input 62 2 6" xfId="7659" xr:uid="{00000000-0005-0000-0000-000067120000}"/>
    <cellStyle name="Input 62 2 6 2" xfId="13397" xr:uid="{A057400E-C8A2-4AEC-8BFB-717EA975B0AC}"/>
    <cellStyle name="Input 62 2 7" xfId="12329" xr:uid="{504F781D-4E30-441A-8CFB-6AA1C5FC9A0C}"/>
    <cellStyle name="Input 62 3" xfId="6731" xr:uid="{00000000-0005-0000-0000-000068120000}"/>
    <cellStyle name="Input 62 3 2" xfId="8409" xr:uid="{00000000-0005-0000-0000-000069120000}"/>
    <cellStyle name="Input 62 3 2 2" xfId="14132" xr:uid="{599C83F2-7CEF-4A56-8BF5-C685FA7A7CF6}"/>
    <cellStyle name="Input 62 3 3" xfId="9059" xr:uid="{00000000-0005-0000-0000-00006A120000}"/>
    <cellStyle name="Input 62 3 3 2" xfId="14781" xr:uid="{8DFB3CF5-22B2-4827-AB00-7252B14292B7}"/>
    <cellStyle name="Input 62 3 4" xfId="9707" xr:uid="{00000000-0005-0000-0000-00006B120000}"/>
    <cellStyle name="Input 62 3 4 2" xfId="15428" xr:uid="{8659689E-4103-48D0-8A27-E378C53A345E}"/>
    <cellStyle name="Input 62 3 5" xfId="10196" xr:uid="{00000000-0005-0000-0000-00006C120000}"/>
    <cellStyle name="Input 62 3 5 2" xfId="15916" xr:uid="{016E3AAF-41A3-4545-8A22-8DFBF2E09861}"/>
    <cellStyle name="Input 62 3 6" xfId="10640" xr:uid="{00000000-0005-0000-0000-00006D120000}"/>
    <cellStyle name="Input 62 3 6 2" xfId="16357" xr:uid="{B20F2F46-54BC-4AEA-88F4-9A04CF268403}"/>
    <cellStyle name="Input 62 3 7" xfId="12551" xr:uid="{D0774B7B-1E87-4867-A0ED-F6BAC1C00B49}"/>
    <cellStyle name="Input 62 4" xfId="7817" xr:uid="{00000000-0005-0000-0000-00006E120000}"/>
    <cellStyle name="Input 62 4 2" xfId="13550" xr:uid="{08102444-7A5B-4D3A-B037-517766DC6C26}"/>
    <cellStyle name="Input 62 5" xfId="7041" xr:uid="{00000000-0005-0000-0000-00006F120000}"/>
    <cellStyle name="Input 62 5 2" xfId="12794" xr:uid="{209517CC-CDF9-4B44-B5EE-9FA0F327FD47}"/>
    <cellStyle name="Input 62 6" xfId="7449" xr:uid="{00000000-0005-0000-0000-000070120000}"/>
    <cellStyle name="Input 62 6 2" xfId="13190" xr:uid="{06BD4079-F7F8-4718-A5FE-846AE405A754}"/>
    <cellStyle name="Input 62 7" xfId="7576" xr:uid="{00000000-0005-0000-0000-000071120000}"/>
    <cellStyle name="Input 62 7 2" xfId="13315" xr:uid="{718AB24F-DBAC-443F-9EE1-D2227F872CAC}"/>
    <cellStyle name="Input 62 8" xfId="11724" xr:uid="{84DA8616-ED6F-4D44-A9F1-FFA9A9F51744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68" xr:uid="{13FCA2DE-B1C3-4146-B7CE-E9D9B7627AEF}"/>
    <cellStyle name="Input 63 2 2 3" xfId="9291" xr:uid="{00000000-0005-0000-0000-000076120000}"/>
    <cellStyle name="Input 63 2 2 3 2" xfId="15013" xr:uid="{69B02B3A-1E41-4715-AFC4-4C0BA60C2E70}"/>
    <cellStyle name="Input 63 2 2 4" xfId="9943" xr:uid="{00000000-0005-0000-0000-000077120000}"/>
    <cellStyle name="Input 63 2 2 4 2" xfId="15664" xr:uid="{F6F6EEA3-DB93-4F91-B04A-BF730D240B65}"/>
    <cellStyle name="Input 63 2 2 5" xfId="10431" xr:uid="{00000000-0005-0000-0000-000078120000}"/>
    <cellStyle name="Input 63 2 2 5 2" xfId="16151" xr:uid="{3CE8A01C-46EF-47C2-8F4A-8B4D675D00DA}"/>
    <cellStyle name="Input 63 2 2 6" xfId="10870" xr:uid="{00000000-0005-0000-0000-000079120000}"/>
    <cellStyle name="Input 63 2 2 6 2" xfId="16564" xr:uid="{C448478F-99FB-430C-859A-2F0E048F6B72}"/>
    <cellStyle name="Input 63 2 2 7" xfId="12766" xr:uid="{23093981-2A95-4CA6-AF3D-4814314C0E41}"/>
    <cellStyle name="Input 63 2 3" xfId="8194" xr:uid="{00000000-0005-0000-0000-00007A120000}"/>
    <cellStyle name="Input 63 2 3 2" xfId="13918" xr:uid="{522F0B33-CB5C-4607-B7B5-A4B75BA5843F}"/>
    <cellStyle name="Input 63 2 4" xfId="8845" xr:uid="{00000000-0005-0000-0000-00007B120000}"/>
    <cellStyle name="Input 63 2 4 2" xfId="14567" xr:uid="{30453D0E-EA33-4762-BBFA-39F446107ED1}"/>
    <cellStyle name="Input 63 2 5" xfId="9485" xr:uid="{00000000-0005-0000-0000-00007C120000}"/>
    <cellStyle name="Input 63 2 5 2" xfId="15206" xr:uid="{AE804E47-61E9-40E1-90B7-2793B5195DD2}"/>
    <cellStyle name="Input 63 2 6" xfId="7660" xr:uid="{00000000-0005-0000-0000-00007D120000}"/>
    <cellStyle name="Input 63 2 6 2" xfId="13398" xr:uid="{D9B64F55-A727-4DDA-8159-A1ED3D5833AD}"/>
    <cellStyle name="Input 63 2 7" xfId="12330" xr:uid="{8BC89344-4419-44BE-A606-918477372FF9}"/>
    <cellStyle name="Input 63 3" xfId="6732" xr:uid="{00000000-0005-0000-0000-00007E120000}"/>
    <cellStyle name="Input 63 3 2" xfId="8410" xr:uid="{00000000-0005-0000-0000-00007F120000}"/>
    <cellStyle name="Input 63 3 2 2" xfId="14133" xr:uid="{3578832D-9E74-4E41-8A4D-8C149DEE5903}"/>
    <cellStyle name="Input 63 3 3" xfId="9060" xr:uid="{00000000-0005-0000-0000-000080120000}"/>
    <cellStyle name="Input 63 3 3 2" xfId="14782" xr:uid="{E2830090-3418-4C5F-99E5-4BC7125E61A6}"/>
    <cellStyle name="Input 63 3 4" xfId="9708" xr:uid="{00000000-0005-0000-0000-000081120000}"/>
    <cellStyle name="Input 63 3 4 2" xfId="15429" xr:uid="{BCFB9B9B-71AA-446A-9D07-6E7C114BC246}"/>
    <cellStyle name="Input 63 3 5" xfId="10197" xr:uid="{00000000-0005-0000-0000-000082120000}"/>
    <cellStyle name="Input 63 3 5 2" xfId="15917" xr:uid="{C4289DB9-0A8D-4857-9456-2166B6178900}"/>
    <cellStyle name="Input 63 3 6" xfId="10641" xr:uid="{00000000-0005-0000-0000-000083120000}"/>
    <cellStyle name="Input 63 3 6 2" xfId="16358" xr:uid="{4941696E-36BD-4E74-A68D-17A42A3E8FCF}"/>
    <cellStyle name="Input 63 3 7" xfId="12552" xr:uid="{EEEB3DCC-5177-4291-89BD-866B613ED1DF}"/>
    <cellStyle name="Input 63 4" xfId="7818" xr:uid="{00000000-0005-0000-0000-000084120000}"/>
    <cellStyle name="Input 63 4 2" xfId="13551" xr:uid="{933C4422-1E1D-4412-93BA-E76C65EA6378}"/>
    <cellStyle name="Input 63 5" xfId="7040" xr:uid="{00000000-0005-0000-0000-000085120000}"/>
    <cellStyle name="Input 63 5 2" xfId="12793" xr:uid="{03423FEF-7886-4389-B9AB-C16D0D3283D3}"/>
    <cellStyle name="Input 63 6" xfId="7450" xr:uid="{00000000-0005-0000-0000-000086120000}"/>
    <cellStyle name="Input 63 6 2" xfId="13191" xr:uid="{07DDB6ED-9123-4390-B4A9-9AAC0944AF78}"/>
    <cellStyle name="Input 63 7" xfId="7577" xr:uid="{00000000-0005-0000-0000-000087120000}"/>
    <cellStyle name="Input 63 7 2" xfId="13316" xr:uid="{0A343522-F6AA-4F4C-ABB9-87BFBE237FD8}"/>
    <cellStyle name="Input 63 8" xfId="11725" xr:uid="{B2BFA48B-EB31-4B53-BDF4-6C9524B2779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69" xr:uid="{00A720E3-C99C-48EC-AC18-5553E46815C4}"/>
    <cellStyle name="Input 66 2 2 3" xfId="9292" xr:uid="{00000000-0005-0000-0000-00008E120000}"/>
    <cellStyle name="Input 66 2 2 3 2" xfId="15014" xr:uid="{018BDBEA-4AF1-4EBB-9511-ECCA5C32EF43}"/>
    <cellStyle name="Input 66 2 2 4" xfId="9944" xr:uid="{00000000-0005-0000-0000-00008F120000}"/>
    <cellStyle name="Input 66 2 2 4 2" xfId="15665" xr:uid="{CAE5533B-F7AF-400D-BA42-FDC1318BAC01}"/>
    <cellStyle name="Input 66 2 2 5" xfId="10432" xr:uid="{00000000-0005-0000-0000-000090120000}"/>
    <cellStyle name="Input 66 2 2 5 2" xfId="16152" xr:uid="{5C96B410-7AC9-4A36-8849-5609E506FCBF}"/>
    <cellStyle name="Input 66 2 2 6" xfId="10871" xr:uid="{00000000-0005-0000-0000-000091120000}"/>
    <cellStyle name="Input 66 2 2 6 2" xfId="16565" xr:uid="{3BC9DA66-E7B4-4353-AE15-7F9FE41D6A12}"/>
    <cellStyle name="Input 66 2 2 7" xfId="12767" xr:uid="{AF588C43-78D5-4953-81D6-97EE669610F4}"/>
    <cellStyle name="Input 66 2 3" xfId="8195" xr:uid="{00000000-0005-0000-0000-000092120000}"/>
    <cellStyle name="Input 66 2 3 2" xfId="13919" xr:uid="{E40C9CC0-872C-44A8-B5F3-8F7BEBE6277B}"/>
    <cellStyle name="Input 66 2 4" xfId="8846" xr:uid="{00000000-0005-0000-0000-000093120000}"/>
    <cellStyle name="Input 66 2 4 2" xfId="14568" xr:uid="{0CE6C25D-1A75-4E07-A043-85E08247F5A7}"/>
    <cellStyle name="Input 66 2 5" xfId="9486" xr:uid="{00000000-0005-0000-0000-000094120000}"/>
    <cellStyle name="Input 66 2 5 2" xfId="15207" xr:uid="{25726193-B852-414F-B3EB-C85EA1E362DC}"/>
    <cellStyle name="Input 66 2 6" xfId="7661" xr:uid="{00000000-0005-0000-0000-000095120000}"/>
    <cellStyle name="Input 66 2 6 2" xfId="13399" xr:uid="{16323BBA-C995-4502-87DB-26C1CD4858B8}"/>
    <cellStyle name="Input 66 2 7" xfId="12331" xr:uid="{6AAF2CB9-90B3-403C-B4F2-813DF4583F65}"/>
    <cellStyle name="Input 66 3" xfId="6733" xr:uid="{00000000-0005-0000-0000-000096120000}"/>
    <cellStyle name="Input 66 3 2" xfId="8411" xr:uid="{00000000-0005-0000-0000-000097120000}"/>
    <cellStyle name="Input 66 3 2 2" xfId="14134" xr:uid="{778D857B-41EC-4D66-8670-9DDC64900164}"/>
    <cellStyle name="Input 66 3 3" xfId="9061" xr:uid="{00000000-0005-0000-0000-000098120000}"/>
    <cellStyle name="Input 66 3 3 2" xfId="14783" xr:uid="{A0DDF355-BA90-4CFE-8C5F-D6E2AC9B959D}"/>
    <cellStyle name="Input 66 3 4" xfId="9709" xr:uid="{00000000-0005-0000-0000-000099120000}"/>
    <cellStyle name="Input 66 3 4 2" xfId="15430" xr:uid="{86ED3DD9-8F5F-4E3A-BB7B-AF13AD18A40E}"/>
    <cellStyle name="Input 66 3 5" xfId="10198" xr:uid="{00000000-0005-0000-0000-00009A120000}"/>
    <cellStyle name="Input 66 3 5 2" xfId="15918" xr:uid="{C7DA8323-446C-4FDF-880F-1A23605A7685}"/>
    <cellStyle name="Input 66 3 6" xfId="10642" xr:uid="{00000000-0005-0000-0000-00009B120000}"/>
    <cellStyle name="Input 66 3 6 2" xfId="16359" xr:uid="{59E31447-3BE3-40C8-9FA0-BFD8EB9A69BF}"/>
    <cellStyle name="Input 66 3 7" xfId="12553" xr:uid="{032A6741-5A29-4AF4-A13A-BDA363E7D1E1}"/>
    <cellStyle name="Input 66 4" xfId="7819" xr:uid="{00000000-0005-0000-0000-00009C120000}"/>
    <cellStyle name="Input 66 4 2" xfId="13552" xr:uid="{F2DE6844-E1A2-4A09-A57E-B8B8E4C228E9}"/>
    <cellStyle name="Input 66 5" xfId="7039" xr:uid="{00000000-0005-0000-0000-00009D120000}"/>
    <cellStyle name="Input 66 5 2" xfId="12792" xr:uid="{91386271-827B-4036-8074-F109E2132D31}"/>
    <cellStyle name="Input 66 6" xfId="7451" xr:uid="{00000000-0005-0000-0000-00009E120000}"/>
    <cellStyle name="Input 66 6 2" xfId="13192" xr:uid="{D8FA23C0-49AC-4369-B3CC-E656941FE59A}"/>
    <cellStyle name="Input 66 7" xfId="7578" xr:uid="{00000000-0005-0000-0000-00009F120000}"/>
    <cellStyle name="Input 66 7 2" xfId="13317" xr:uid="{967851F3-0BA1-4998-BF24-ED35944A47A0}"/>
    <cellStyle name="Input 66 8" xfId="11726" xr:uid="{3DF4B38B-0E9E-4114-B09E-00F4FA1EE867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0" xr:uid="{481FB702-ACFD-40D0-A7C2-97379A5EDC22}"/>
    <cellStyle name="Input 67 2 2 3" xfId="9293" xr:uid="{00000000-0005-0000-0000-0000A4120000}"/>
    <cellStyle name="Input 67 2 2 3 2" xfId="15015" xr:uid="{8A566C50-2956-4FE9-9434-B37AB660E7DE}"/>
    <cellStyle name="Input 67 2 2 4" xfId="9945" xr:uid="{00000000-0005-0000-0000-0000A5120000}"/>
    <cellStyle name="Input 67 2 2 4 2" xfId="15666" xr:uid="{4AE656D1-3864-4EF6-8F53-089601917AEE}"/>
    <cellStyle name="Input 67 2 2 5" xfId="10433" xr:uid="{00000000-0005-0000-0000-0000A6120000}"/>
    <cellStyle name="Input 67 2 2 5 2" xfId="16153" xr:uid="{831067FD-C96A-4056-9536-CECD54836397}"/>
    <cellStyle name="Input 67 2 2 6" xfId="10872" xr:uid="{00000000-0005-0000-0000-0000A7120000}"/>
    <cellStyle name="Input 67 2 2 6 2" xfId="16566" xr:uid="{9187DB97-AED2-45E4-B338-F98E431AFB5D}"/>
    <cellStyle name="Input 67 2 2 7" xfId="12768" xr:uid="{15C1211C-0826-497F-9440-C18F2F184688}"/>
    <cellStyle name="Input 67 2 3" xfId="8196" xr:uid="{00000000-0005-0000-0000-0000A8120000}"/>
    <cellStyle name="Input 67 2 3 2" xfId="13920" xr:uid="{EDB3DB6A-82C3-47FA-A07A-9388356EF650}"/>
    <cellStyle name="Input 67 2 4" xfId="8847" xr:uid="{00000000-0005-0000-0000-0000A9120000}"/>
    <cellStyle name="Input 67 2 4 2" xfId="14569" xr:uid="{198CC33D-6953-44F0-9A15-BB8413E53283}"/>
    <cellStyle name="Input 67 2 5" xfId="9487" xr:uid="{00000000-0005-0000-0000-0000AA120000}"/>
    <cellStyle name="Input 67 2 5 2" xfId="15208" xr:uid="{5CD774C0-C548-41DA-AC81-49A237FD7521}"/>
    <cellStyle name="Input 67 2 6" xfId="7143" xr:uid="{00000000-0005-0000-0000-0000AB120000}"/>
    <cellStyle name="Input 67 2 6 2" xfId="12892" xr:uid="{26E183CD-C518-46FA-A2A4-2732CFCE4084}"/>
    <cellStyle name="Input 67 2 7" xfId="12332" xr:uid="{74AD67F9-54CC-400B-831F-89B6CB53225E}"/>
    <cellStyle name="Input 67 3" xfId="6734" xr:uid="{00000000-0005-0000-0000-0000AC120000}"/>
    <cellStyle name="Input 67 3 2" xfId="8412" xr:uid="{00000000-0005-0000-0000-0000AD120000}"/>
    <cellStyle name="Input 67 3 2 2" xfId="14135" xr:uid="{D3D53CE1-92FA-44FE-ABF7-2D88FE431AE6}"/>
    <cellStyle name="Input 67 3 3" xfId="9062" xr:uid="{00000000-0005-0000-0000-0000AE120000}"/>
    <cellStyle name="Input 67 3 3 2" xfId="14784" xr:uid="{BB886A5E-9674-4903-9CAA-51881854AFCD}"/>
    <cellStyle name="Input 67 3 4" xfId="9710" xr:uid="{00000000-0005-0000-0000-0000AF120000}"/>
    <cellStyle name="Input 67 3 4 2" xfId="15431" xr:uid="{8CBFFE04-D754-4469-BC08-C4079079BBEB}"/>
    <cellStyle name="Input 67 3 5" xfId="10199" xr:uid="{00000000-0005-0000-0000-0000B0120000}"/>
    <cellStyle name="Input 67 3 5 2" xfId="15919" xr:uid="{821278B1-B558-47E0-9C07-B2C1D7AB284F}"/>
    <cellStyle name="Input 67 3 6" xfId="10643" xr:uid="{00000000-0005-0000-0000-0000B1120000}"/>
    <cellStyle name="Input 67 3 6 2" xfId="16360" xr:uid="{153A45C6-6F61-4862-9D21-0EA46F8F66A7}"/>
    <cellStyle name="Input 67 3 7" xfId="12554" xr:uid="{6E1F3463-1AC1-499C-BEAC-EC4F9A25925E}"/>
    <cellStyle name="Input 67 4" xfId="7820" xr:uid="{00000000-0005-0000-0000-0000B2120000}"/>
    <cellStyle name="Input 67 4 2" xfId="13553" xr:uid="{58B56968-8A17-40A4-8B79-377032EBF398}"/>
    <cellStyle name="Input 67 5" xfId="7038" xr:uid="{00000000-0005-0000-0000-0000B3120000}"/>
    <cellStyle name="Input 67 5 2" xfId="12791" xr:uid="{5EF8EE3D-8933-4CF3-8AA8-E69300CA5043}"/>
    <cellStyle name="Input 67 6" xfId="7452" xr:uid="{00000000-0005-0000-0000-0000B4120000}"/>
    <cellStyle name="Input 67 6 2" xfId="13193" xr:uid="{15625439-B7F1-4413-9C21-B7AD264208D0}"/>
    <cellStyle name="Input 67 7" xfId="7579" xr:uid="{00000000-0005-0000-0000-0000B5120000}"/>
    <cellStyle name="Input 67 7 2" xfId="13318" xr:uid="{68EEEBB4-280D-4DA1-B968-8AD8374296F6}"/>
    <cellStyle name="Input 67 8" xfId="11727" xr:uid="{090AC22B-DF38-4AB6-8172-B370E78A26D3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196" xr:uid="{0C3CA71E-E4D1-4994-AE17-973B8692068B}"/>
    <cellStyle name="Input 7 2 2 3" xfId="9119" xr:uid="{00000000-0005-0000-0000-0000BA120000}"/>
    <cellStyle name="Input 7 2 2 3 2" xfId="14841" xr:uid="{D3B3EF13-D10B-4648-B609-317FA3FC71EA}"/>
    <cellStyle name="Input 7 2 2 4" xfId="9771" xr:uid="{00000000-0005-0000-0000-0000BB120000}"/>
    <cellStyle name="Input 7 2 2 4 2" xfId="15492" xr:uid="{60A260AF-E00D-45BB-A39B-C59282AD562C}"/>
    <cellStyle name="Input 7 2 2 5" xfId="10259" xr:uid="{00000000-0005-0000-0000-0000BC120000}"/>
    <cellStyle name="Input 7 2 2 5 2" xfId="15979" xr:uid="{D2D86ADD-D5EC-4C7A-890B-4EF1580A18FB}"/>
    <cellStyle name="Input 7 2 2 6" xfId="10698" xr:uid="{00000000-0005-0000-0000-0000BD120000}"/>
    <cellStyle name="Input 7 2 2 6 2" xfId="16399" xr:uid="{A8ED13BC-2029-4661-A7A7-23CC1557EEDD}"/>
    <cellStyle name="Input 7 2 2 7" xfId="12601" xr:uid="{9842386F-0D08-47B4-B62C-F6C670B9DB33}"/>
    <cellStyle name="Input 7 2 3" xfId="7990" xr:uid="{00000000-0005-0000-0000-0000BE120000}"/>
    <cellStyle name="Input 7 2 3 2" xfId="13715" xr:uid="{FEB88ACE-E87E-4EB7-B6C6-D527BA7159D6}"/>
    <cellStyle name="Input 7 2 4" xfId="7668" xr:uid="{00000000-0005-0000-0000-0000BF120000}"/>
    <cellStyle name="Input 7 2 4 2" xfId="13404" xr:uid="{3609C651-8842-4E10-AC5C-E83E25823087}"/>
    <cellStyle name="Input 7 2 5" xfId="7169" xr:uid="{00000000-0005-0000-0000-0000C0120000}"/>
    <cellStyle name="Input 7 2 5 2" xfId="12916" xr:uid="{8D9A58B0-6591-46A7-880D-13B6840B5B80}"/>
    <cellStyle name="Input 7 2 6" xfId="7115" xr:uid="{00000000-0005-0000-0000-0000C1120000}"/>
    <cellStyle name="Input 7 2 6 2" xfId="12868" xr:uid="{DA9040FB-FF33-4583-A721-25EF4402AF53}"/>
    <cellStyle name="Input 7 2 7" xfId="11945" xr:uid="{8B963867-E960-41D0-B004-7AC201579936}"/>
    <cellStyle name="Input 7 3" xfId="6561" xr:uid="{00000000-0005-0000-0000-0000C2120000}"/>
    <cellStyle name="Input 7 3 2" xfId="8241" xr:uid="{00000000-0005-0000-0000-0000C3120000}"/>
    <cellStyle name="Input 7 3 2 2" xfId="13964" xr:uid="{C2C5598F-C7D3-4252-85A3-CCD7335FF2A7}"/>
    <cellStyle name="Input 7 3 3" xfId="8890" xr:uid="{00000000-0005-0000-0000-0000C4120000}"/>
    <cellStyle name="Input 7 3 3 2" xfId="14612" xr:uid="{0D7CB26D-A2D9-4D72-AAF9-A47D45B8DDF2}"/>
    <cellStyle name="Input 7 3 4" xfId="9539" xr:uid="{00000000-0005-0000-0000-0000C5120000}"/>
    <cellStyle name="Input 7 3 4 2" xfId="15260" xr:uid="{43E5E291-74EF-4376-AE83-1BAFA088C50E}"/>
    <cellStyle name="Input 7 3 5" xfId="10029" xr:uid="{00000000-0005-0000-0000-0000C6120000}"/>
    <cellStyle name="Input 7 3 5 2" xfId="15749" xr:uid="{E4D2F6F3-8712-47D8-A69C-E18D5BA153A9}"/>
    <cellStyle name="Input 7 3 6" xfId="10473" xr:uid="{00000000-0005-0000-0000-0000C7120000}"/>
    <cellStyle name="Input 7 3 6 2" xfId="16191" xr:uid="{A6B1FDF3-7405-4A90-B8DB-B7339926FB20}"/>
    <cellStyle name="Input 7 3 7" xfId="12385" xr:uid="{83A1D25C-04F9-4B38-AC07-2EE54CC11796}"/>
    <cellStyle name="Input 7 4" xfId="7253" xr:uid="{00000000-0005-0000-0000-0000C8120000}"/>
    <cellStyle name="Input 7 4 2" xfId="12996" xr:uid="{B233900E-2D7C-44DC-95DE-9AC45FABC815}"/>
    <cellStyle name="Input 7 5" xfId="7304" xr:uid="{00000000-0005-0000-0000-0000C9120000}"/>
    <cellStyle name="Input 7 5 2" xfId="13047" xr:uid="{3BF67F16-DC07-465F-B7E1-8D2D6C46BAD0}"/>
    <cellStyle name="Input 7 6" xfId="8674" xr:uid="{00000000-0005-0000-0000-0000CA120000}"/>
    <cellStyle name="Input 7 6 2" xfId="14396" xr:uid="{3505D869-0816-41D1-9A60-05E8ADBF26C2}"/>
    <cellStyle name="Input 7 7" xfId="8671" xr:uid="{00000000-0005-0000-0000-0000CB120000}"/>
    <cellStyle name="Input 7 7 2" xfId="14393" xr:uid="{2196A4B2-C46D-4A4B-9F14-5D06606F053E}"/>
    <cellStyle name="Input 7 8" xfId="11186" xr:uid="{7A0B6571-72EB-479B-A734-EDA5A62C5D8A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1" xr:uid="{9E7AAD79-D663-4759-88CF-D4C13CA3A0AC}"/>
    <cellStyle name="Input 8 2 2 3" xfId="9294" xr:uid="{00000000-0005-0000-0000-0000D0120000}"/>
    <cellStyle name="Input 8 2 2 3 2" xfId="15016" xr:uid="{EB3FD29B-7D30-4ABE-92A3-F62878937DB3}"/>
    <cellStyle name="Input 8 2 2 4" xfId="9946" xr:uid="{00000000-0005-0000-0000-0000D1120000}"/>
    <cellStyle name="Input 8 2 2 4 2" xfId="15667" xr:uid="{F78B0E60-C522-437B-B518-60D6A4EF1006}"/>
    <cellStyle name="Input 8 2 2 5" xfId="10434" xr:uid="{00000000-0005-0000-0000-0000D2120000}"/>
    <cellStyle name="Input 8 2 2 5 2" xfId="16154" xr:uid="{191D0ABA-3ABE-4C68-A49A-8E58087F5970}"/>
    <cellStyle name="Input 8 2 2 6" xfId="10873" xr:uid="{00000000-0005-0000-0000-0000D3120000}"/>
    <cellStyle name="Input 8 2 2 6 2" xfId="16567" xr:uid="{EB2DD985-8019-4350-97EA-D92D364653E1}"/>
    <cellStyle name="Input 8 2 2 7" xfId="12769" xr:uid="{7F7C3CE8-96EC-45DC-87FA-775FF1889CED}"/>
    <cellStyle name="Input 8 2 3" xfId="8197" xr:uid="{00000000-0005-0000-0000-0000D4120000}"/>
    <cellStyle name="Input 8 2 3 2" xfId="13921" xr:uid="{47FB4A7D-7033-4826-923B-57B02B3A29DD}"/>
    <cellStyle name="Input 8 2 4" xfId="8848" xr:uid="{00000000-0005-0000-0000-0000D5120000}"/>
    <cellStyle name="Input 8 2 4 2" xfId="14570" xr:uid="{21F9A8E0-6E2C-45FF-8E09-9E61DB021BBC}"/>
    <cellStyle name="Input 8 2 5" xfId="9488" xr:uid="{00000000-0005-0000-0000-0000D6120000}"/>
    <cellStyle name="Input 8 2 5 2" xfId="15209" xr:uid="{0AFC1E49-DBE8-4AB6-8BEB-898A0FC44BCD}"/>
    <cellStyle name="Input 8 2 6" xfId="7127" xr:uid="{00000000-0005-0000-0000-0000D7120000}"/>
    <cellStyle name="Input 8 2 6 2" xfId="12880" xr:uid="{02FBC774-CD4E-4935-BAFF-711EC13BFE1C}"/>
    <cellStyle name="Input 8 2 7" xfId="12333" xr:uid="{C94DE689-D105-439D-9F1A-4B10D845AF4C}"/>
    <cellStyle name="Input 8 3" xfId="6735" xr:uid="{00000000-0005-0000-0000-0000D8120000}"/>
    <cellStyle name="Input 8 3 2" xfId="8413" xr:uid="{00000000-0005-0000-0000-0000D9120000}"/>
    <cellStyle name="Input 8 3 2 2" xfId="14136" xr:uid="{71A9BF6C-9404-4232-8DAB-E91A454667E6}"/>
    <cellStyle name="Input 8 3 3" xfId="9063" xr:uid="{00000000-0005-0000-0000-0000DA120000}"/>
    <cellStyle name="Input 8 3 3 2" xfId="14785" xr:uid="{7735CE5F-BF3F-4525-97F7-9C4347B1D88A}"/>
    <cellStyle name="Input 8 3 4" xfId="9711" xr:uid="{00000000-0005-0000-0000-0000DB120000}"/>
    <cellStyle name="Input 8 3 4 2" xfId="15432" xr:uid="{E05A88B7-212E-492E-B826-046F0320716E}"/>
    <cellStyle name="Input 8 3 5" xfId="10200" xr:uid="{00000000-0005-0000-0000-0000DC120000}"/>
    <cellStyle name="Input 8 3 5 2" xfId="15920" xr:uid="{A4F7EBB7-34F4-4006-94BE-56F07D468342}"/>
    <cellStyle name="Input 8 3 6" xfId="10644" xr:uid="{00000000-0005-0000-0000-0000DD120000}"/>
    <cellStyle name="Input 8 3 6 2" xfId="16361" xr:uid="{73FAC5B2-1923-4AAF-BE61-475536CD62F8}"/>
    <cellStyle name="Input 8 3 7" xfId="12555" xr:uid="{FBD7A88B-FADD-42B6-97D4-A55404E166B0}"/>
    <cellStyle name="Input 8 4" xfId="7821" xr:uid="{00000000-0005-0000-0000-0000DE120000}"/>
    <cellStyle name="Input 8 4 2" xfId="13554" xr:uid="{8B3639E9-2E91-4916-820E-55243815ED35}"/>
    <cellStyle name="Input 8 5" xfId="7037" xr:uid="{00000000-0005-0000-0000-0000DF120000}"/>
    <cellStyle name="Input 8 5 2" xfId="12790" xr:uid="{60AC5787-1C51-4245-AEFF-C02B84336391}"/>
    <cellStyle name="Input 8 6" xfId="7453" xr:uid="{00000000-0005-0000-0000-0000E0120000}"/>
    <cellStyle name="Input 8 6 2" xfId="13194" xr:uid="{B56CEEA0-2523-4ED9-B3F8-629C68E3D6B7}"/>
    <cellStyle name="Input 8 7" xfId="7137" xr:uid="{00000000-0005-0000-0000-0000E1120000}"/>
    <cellStyle name="Input 8 7 2" xfId="12887" xr:uid="{B24748A1-7487-48D9-8024-FFC861DE6CB2}"/>
    <cellStyle name="Input 8 8" xfId="11728" xr:uid="{6F04C581-F780-4640-85E0-80DB115EED86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2" xr:uid="{0E2AB538-34F8-4FD7-9E08-3F740923F1D2}"/>
    <cellStyle name="Input 9 2 2 3" xfId="9295" xr:uid="{00000000-0005-0000-0000-0000E6120000}"/>
    <cellStyle name="Input 9 2 2 3 2" xfId="15017" xr:uid="{8EB7CDBB-A209-402A-8E52-2257A6034AAB}"/>
    <cellStyle name="Input 9 2 2 4" xfId="9947" xr:uid="{00000000-0005-0000-0000-0000E7120000}"/>
    <cellStyle name="Input 9 2 2 4 2" xfId="15668" xr:uid="{EDD45CC9-88C2-41D8-A031-9F983DBB7F24}"/>
    <cellStyle name="Input 9 2 2 5" xfId="10435" xr:uid="{00000000-0005-0000-0000-0000E8120000}"/>
    <cellStyle name="Input 9 2 2 5 2" xfId="16155" xr:uid="{A78C949E-162E-49DD-ADE8-270DB3BE267F}"/>
    <cellStyle name="Input 9 2 2 6" xfId="10874" xr:uid="{00000000-0005-0000-0000-0000E9120000}"/>
    <cellStyle name="Input 9 2 2 6 2" xfId="16568" xr:uid="{E96D1DDF-AA6B-44AB-BFFD-4CD86EC753E7}"/>
    <cellStyle name="Input 9 2 2 7" xfId="12770" xr:uid="{8C6DE97D-3652-41FB-B86F-357FFE679B9C}"/>
    <cellStyle name="Input 9 2 3" xfId="8198" xr:uid="{00000000-0005-0000-0000-0000EA120000}"/>
    <cellStyle name="Input 9 2 3 2" xfId="13922" xr:uid="{7FD78FFB-679E-41C1-AAA3-7A7DBA805543}"/>
    <cellStyle name="Input 9 2 4" xfId="8849" xr:uid="{00000000-0005-0000-0000-0000EB120000}"/>
    <cellStyle name="Input 9 2 4 2" xfId="14571" xr:uid="{035414C1-2694-478C-B773-38F4E418AF37}"/>
    <cellStyle name="Input 9 2 5" xfId="9489" xr:uid="{00000000-0005-0000-0000-0000EC120000}"/>
    <cellStyle name="Input 9 2 5 2" xfId="15210" xr:uid="{6021BB57-84D6-4EB7-AF83-84AAD3972F44}"/>
    <cellStyle name="Input 9 2 6" xfId="3019" xr:uid="{00000000-0005-0000-0000-0000ED120000}"/>
    <cellStyle name="Input 9 2 6 2" xfId="11248" xr:uid="{D87870AB-78CE-4A0F-A793-9E387903DCE6}"/>
    <cellStyle name="Input 9 2 7" xfId="12334" xr:uid="{C0A768DB-B6EB-4542-A4CC-42A9FA3D2BC6}"/>
    <cellStyle name="Input 9 3" xfId="6736" xr:uid="{00000000-0005-0000-0000-0000EE120000}"/>
    <cellStyle name="Input 9 3 2" xfId="8414" xr:uid="{00000000-0005-0000-0000-0000EF120000}"/>
    <cellStyle name="Input 9 3 2 2" xfId="14137" xr:uid="{88DF971F-D30C-48CF-9EE9-EEC8209C85DE}"/>
    <cellStyle name="Input 9 3 3" xfId="9064" xr:uid="{00000000-0005-0000-0000-0000F0120000}"/>
    <cellStyle name="Input 9 3 3 2" xfId="14786" xr:uid="{79825C6B-240A-4655-BC15-5D356546F588}"/>
    <cellStyle name="Input 9 3 4" xfId="9712" xr:uid="{00000000-0005-0000-0000-0000F1120000}"/>
    <cellStyle name="Input 9 3 4 2" xfId="15433" xr:uid="{7546039A-28C5-474F-B8CD-D6EE28806D0E}"/>
    <cellStyle name="Input 9 3 5" xfId="10201" xr:uid="{00000000-0005-0000-0000-0000F2120000}"/>
    <cellStyle name="Input 9 3 5 2" xfId="15921" xr:uid="{7A1AD6AF-245F-4E18-997B-B5C29569824B}"/>
    <cellStyle name="Input 9 3 6" xfId="10645" xr:uid="{00000000-0005-0000-0000-0000F3120000}"/>
    <cellStyle name="Input 9 3 6 2" xfId="16362" xr:uid="{219EF2CC-A41D-43D7-9C55-582E4C9E723B}"/>
    <cellStyle name="Input 9 3 7" xfId="12556" xr:uid="{8B13A46F-E115-4D08-82AB-65D10017AE24}"/>
    <cellStyle name="Input 9 4" xfId="7822" xr:uid="{00000000-0005-0000-0000-0000F4120000}"/>
    <cellStyle name="Input 9 4 2" xfId="13555" xr:uid="{AFD2F49C-4DF7-4C69-9DA8-93DE06D41C1D}"/>
    <cellStyle name="Input 9 5" xfId="7036" xr:uid="{00000000-0005-0000-0000-0000F5120000}"/>
    <cellStyle name="Input 9 5 2" xfId="12789" xr:uid="{AD8AC65D-B766-4DEF-9A85-8F7CF62F79C8}"/>
    <cellStyle name="Input 9 6" xfId="7454" xr:uid="{00000000-0005-0000-0000-0000F6120000}"/>
    <cellStyle name="Input 9 6 2" xfId="13195" xr:uid="{21E8C326-98ED-4C85-8648-AF365EC23073}"/>
    <cellStyle name="Input 9 7" xfId="8089" xr:uid="{00000000-0005-0000-0000-0000F7120000}"/>
    <cellStyle name="Input 9 7 2" xfId="13813" xr:uid="{AF6198F5-7553-43D8-9A16-F2232516CDC4}"/>
    <cellStyle name="Input 9 8" xfId="11729" xr:uid="{65B448B2-042D-4FB8-9CC3-6A304B77C6D5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3" xr:uid="{8E06A83C-0A02-4F4E-842C-5FD4D6E8CD34}"/>
    <cellStyle name="Labels - Style3 2 2 3" xfId="9296" xr:uid="{00000000-0005-0000-0000-000008130000}"/>
    <cellStyle name="Labels - Style3 2 2 3 2" xfId="15018" xr:uid="{E1294796-513F-41BA-B02B-6994DAED59AF}"/>
    <cellStyle name="Labels - Style3 2 2 4" xfId="9948" xr:uid="{00000000-0005-0000-0000-000009130000}"/>
    <cellStyle name="Labels - Style3 2 2 4 2" xfId="15669" xr:uid="{B6EDDD79-3BEC-47FA-811A-5873F49283A3}"/>
    <cellStyle name="Labels - Style3 2 2 5" xfId="10436" xr:uid="{00000000-0005-0000-0000-00000A130000}"/>
    <cellStyle name="Labels - Style3 2 2 5 2" xfId="16156" xr:uid="{EE3EA3A3-8F09-4212-92B4-764DEB8D794A}"/>
    <cellStyle name="Labels - Style3 2 2 6" xfId="10875" xr:uid="{00000000-0005-0000-0000-00000B130000}"/>
    <cellStyle name="Labels - Style3 2 2 6 2" xfId="16569" xr:uid="{77136FDE-2B12-405B-BBE4-D823177B8133}"/>
    <cellStyle name="Labels - Style3 2 2 7" xfId="12771" xr:uid="{BB6173EC-4A76-4293-9058-98E827EDA9E2}"/>
    <cellStyle name="Labels - Style3 2 3" xfId="8199" xr:uid="{00000000-0005-0000-0000-00000C130000}"/>
    <cellStyle name="Labels - Style3 2 3 2" xfId="13923" xr:uid="{E378CD48-44F8-4478-AD22-5B716F8E3258}"/>
    <cellStyle name="Labels - Style3 2 4" xfId="8850" xr:uid="{00000000-0005-0000-0000-00000D130000}"/>
    <cellStyle name="Labels - Style3 2 4 2" xfId="14572" xr:uid="{0AC406B4-371C-4D5F-AF57-C02D4F36D7C7}"/>
    <cellStyle name="Labels - Style3 2 5" xfId="9490" xr:uid="{00000000-0005-0000-0000-00000E130000}"/>
    <cellStyle name="Labels - Style3 2 5 2" xfId="15211" xr:uid="{E5464585-CB54-4C59-9BC2-810131F7DD54}"/>
    <cellStyle name="Labels - Style3 2 6" xfId="3018" xr:uid="{00000000-0005-0000-0000-00000F130000}"/>
    <cellStyle name="Labels - Style3 2 6 2" xfId="11247" xr:uid="{38A9581E-5534-4DF3-94DE-3F400E5D4608}"/>
    <cellStyle name="Labels - Style3 2 7" xfId="12335" xr:uid="{79E685CB-EC2E-429B-8E0D-ACFA0ACA568D}"/>
    <cellStyle name="Labels - Style3 3" xfId="6737" xr:uid="{00000000-0005-0000-0000-000010130000}"/>
    <cellStyle name="Labels - Style3 3 2" xfId="8415" xr:uid="{00000000-0005-0000-0000-000011130000}"/>
    <cellStyle name="Labels - Style3 3 2 2" xfId="14138" xr:uid="{5CE46550-8614-4BB7-906B-E9C3B83CF493}"/>
    <cellStyle name="Labels - Style3 3 3" xfId="9065" xr:uid="{00000000-0005-0000-0000-000012130000}"/>
    <cellStyle name="Labels - Style3 3 3 2" xfId="14787" xr:uid="{5ED8B181-6A34-4C07-B886-749C32A0E128}"/>
    <cellStyle name="Labels - Style3 3 4" xfId="9713" xr:uid="{00000000-0005-0000-0000-000013130000}"/>
    <cellStyle name="Labels - Style3 3 4 2" xfId="15434" xr:uid="{C0C13DF1-F7E2-418F-AAB2-4C0AEC93F272}"/>
    <cellStyle name="Labels - Style3 3 5" xfId="10202" xr:uid="{00000000-0005-0000-0000-000014130000}"/>
    <cellStyle name="Labels - Style3 3 5 2" xfId="15922" xr:uid="{5F3D0007-ECF3-483D-A374-2198172DFA86}"/>
    <cellStyle name="Labels - Style3 3 6" xfId="10646" xr:uid="{00000000-0005-0000-0000-000015130000}"/>
    <cellStyle name="Labels - Style3 3 6 2" xfId="16363" xr:uid="{7E0A4DC6-D3AA-4BE7-96B5-E0AB8CC60E66}"/>
    <cellStyle name="Labels - Style3 3 7" xfId="12557" xr:uid="{650E9499-4F78-4D50-92CC-C84B6808649B}"/>
    <cellStyle name="Labels - Style3 4" xfId="7823" xr:uid="{00000000-0005-0000-0000-000016130000}"/>
    <cellStyle name="Labels - Style3 4 2" xfId="13556" xr:uid="{7751CD9B-E4C5-4734-AC5E-80CCD73B4CA5}"/>
    <cellStyle name="Labels - Style3 5" xfId="7035" xr:uid="{00000000-0005-0000-0000-000017130000}"/>
    <cellStyle name="Labels - Style3 5 2" xfId="12788" xr:uid="{59A80D6C-09E1-4A9D-B924-3E0B59DABD02}"/>
    <cellStyle name="Labels - Style3 6" xfId="7455" xr:uid="{00000000-0005-0000-0000-000018130000}"/>
    <cellStyle name="Labels - Style3 6 2" xfId="13196" xr:uid="{0BEB4D43-7D0B-47C8-880B-DC544FF7DBEA}"/>
    <cellStyle name="Labels - Style3 7" xfId="7580" xr:uid="{00000000-0005-0000-0000-000019130000}"/>
    <cellStyle name="Labels - Style3 7 2" xfId="13319" xr:uid="{5E7F70E2-317F-4022-BAF5-A4EA7DF80681}"/>
    <cellStyle name="Labels - Style3 8" xfId="11730" xr:uid="{7AE23D79-8D1E-46FD-9A2C-E6B99945A4C9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3" xr:uid="{DCAB8BE3-A0BA-4F11-8783-3F34AA93717A}"/>
    <cellStyle name="Light Shade 2 2 3" xfId="12337" xr:uid="{3A923CDE-5AC0-4C7E-8E62-A60CEFDD8729}"/>
    <cellStyle name="Light Shade 2 3" xfId="6739" xr:uid="{00000000-0005-0000-0000-000020130000}"/>
    <cellStyle name="Light Shade 2 3 2" xfId="8417" xr:uid="{00000000-0005-0000-0000-000021130000}"/>
    <cellStyle name="Light Shade 2 3 2 2" xfId="14140" xr:uid="{0AC7961C-5F93-4846-AE37-488191592DD5}"/>
    <cellStyle name="Light Shade 2 3 3" xfId="9067" xr:uid="{00000000-0005-0000-0000-000022130000}"/>
    <cellStyle name="Light Shade 2 3 3 2" xfId="14789" xr:uid="{75EDD805-7B88-4631-B424-2C84808061CA}"/>
    <cellStyle name="Light Shade 2 3 4" xfId="9715" xr:uid="{00000000-0005-0000-0000-000023130000}"/>
    <cellStyle name="Light Shade 2 3 4 2" xfId="15436" xr:uid="{F9654BC2-37B4-42F9-B238-22EB9F498F9E}"/>
    <cellStyle name="Light Shade 2 3 5" xfId="10204" xr:uid="{00000000-0005-0000-0000-000024130000}"/>
    <cellStyle name="Light Shade 2 3 5 2" xfId="15924" xr:uid="{C689F554-715E-4A3E-8FA9-DBDD67AEB4B9}"/>
    <cellStyle name="Light Shade 2 3 6" xfId="10648" xr:uid="{00000000-0005-0000-0000-000025130000}"/>
    <cellStyle name="Light Shade 2 4" xfId="7259" xr:uid="{00000000-0005-0000-0000-000026130000}"/>
    <cellStyle name="Light Shade 2 4 2" xfId="13002" xr:uid="{C69CC027-C260-4359-8F50-B258587BA047}"/>
    <cellStyle name="Light Shade 3" xfId="6492" xr:uid="{00000000-0005-0000-0000-000027130000}"/>
    <cellStyle name="Light Shade 3 2" xfId="7002" xr:uid="{00000000-0005-0000-0000-000028130000}"/>
    <cellStyle name="Light Shade 3 2 2" xfId="12772" xr:uid="{F6C158A1-887A-4397-A157-072B935933A4}"/>
    <cellStyle name="Light Shade 3 3" xfId="12336" xr:uid="{785838F0-00CC-4BDA-85F3-05A102007653}"/>
    <cellStyle name="Light Shade 4" xfId="6738" xr:uid="{00000000-0005-0000-0000-000029130000}"/>
    <cellStyle name="Light Shade 4 2" xfId="8416" xr:uid="{00000000-0005-0000-0000-00002A130000}"/>
    <cellStyle name="Light Shade 4 2 2" xfId="14139" xr:uid="{CD0DF893-F8E3-469E-A812-BA0098C650ED}"/>
    <cellStyle name="Light Shade 4 3" xfId="9066" xr:uid="{00000000-0005-0000-0000-00002B130000}"/>
    <cellStyle name="Light Shade 4 3 2" xfId="14788" xr:uid="{61EA1CDC-942B-435F-B9A5-02BCDFE8A5F0}"/>
    <cellStyle name="Light Shade 4 4" xfId="9714" xr:uid="{00000000-0005-0000-0000-00002C130000}"/>
    <cellStyle name="Light Shade 4 4 2" xfId="15435" xr:uid="{2563CFB5-6DF0-43A8-AB93-C5F88010942D}"/>
    <cellStyle name="Light Shade 4 5" xfId="10203" xr:uid="{00000000-0005-0000-0000-00002D130000}"/>
    <cellStyle name="Light Shade 4 5 2" xfId="15923" xr:uid="{91B4BE26-4AA4-475D-B4CA-7D6E745A74BD}"/>
    <cellStyle name="Light Shade 4 6" xfId="10647" xr:uid="{00000000-0005-0000-0000-00002E130000}"/>
    <cellStyle name="Light Shade 5" xfId="7997" xr:uid="{00000000-0005-0000-0000-00002F130000}"/>
    <cellStyle name="Light Shade 5 2" xfId="13722" xr:uid="{0577F72E-E7FF-47E5-BB52-D4E0C289CA09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198" xr:uid="{2BC54FF4-AAA5-465B-B416-FD095DD92E37}"/>
    <cellStyle name="LINEAL - Style2 2 2 2 3" xfId="9121" xr:uid="{00000000-0005-0000-0000-000035130000}"/>
    <cellStyle name="LINEAL - Style2 2 2 2 3 2" xfId="14843" xr:uid="{42B282C7-8BA1-44DE-8AD0-3A3A47CDE1B2}"/>
    <cellStyle name="LINEAL - Style2 2 2 2 4" xfId="9773" xr:uid="{00000000-0005-0000-0000-000036130000}"/>
    <cellStyle name="LINEAL - Style2 2 2 2 4 2" xfId="15494" xr:uid="{36196FCD-0C94-4097-80D9-3DB994AA52C1}"/>
    <cellStyle name="LINEAL - Style2 2 2 2 5" xfId="10261" xr:uid="{00000000-0005-0000-0000-000037130000}"/>
    <cellStyle name="LINEAL - Style2 2 2 2 5 2" xfId="15981" xr:uid="{1C5AA9B8-20C0-41D3-9DE0-7CEEC6DC3979}"/>
    <cellStyle name="LINEAL - Style2 2 2 2 6" xfId="10700" xr:uid="{00000000-0005-0000-0000-000038130000}"/>
    <cellStyle name="LINEAL - Style2 2 2 2 6 2" xfId="16401" xr:uid="{BADCE541-6BF1-41DB-9C4C-84F6976DF757}"/>
    <cellStyle name="LINEAL - Style2 2 2 2 7" xfId="12603" xr:uid="{F8A27138-14A1-496C-90A0-9B734BA51D69}"/>
    <cellStyle name="LINEAL - Style2 2 2 3" xfId="7992" xr:uid="{00000000-0005-0000-0000-000039130000}"/>
    <cellStyle name="LINEAL - Style2 2 2 3 2" xfId="13717" xr:uid="{BFF4B2C1-1A38-424A-95B9-CC9287ACF750}"/>
    <cellStyle name="LINEAL - Style2 2 2 4" xfId="7666" xr:uid="{00000000-0005-0000-0000-00003A130000}"/>
    <cellStyle name="LINEAL - Style2 2 2 4 2" xfId="13402" xr:uid="{6270C645-EDE6-45AE-AD51-07BA010F3F62}"/>
    <cellStyle name="LINEAL - Style2 2 2 5" xfId="7943" xr:uid="{00000000-0005-0000-0000-00003B130000}"/>
    <cellStyle name="LINEAL - Style2 2 2 5 2" xfId="13671" xr:uid="{404612DF-85F6-4187-8ECC-8FCA35CB88E9}"/>
    <cellStyle name="LINEAL - Style2 2 2 6" xfId="7117" xr:uid="{00000000-0005-0000-0000-00003C130000}"/>
    <cellStyle name="LINEAL - Style2 2 2 6 2" xfId="12870" xr:uid="{19D24F9C-AC6E-4475-96C7-B494D02C6AAC}"/>
    <cellStyle name="LINEAL - Style2 2 2 7" xfId="11947" xr:uid="{C1DED675-87FF-444B-91D7-704665680445}"/>
    <cellStyle name="LINEAL - Style2 2 3" xfId="6563" xr:uid="{00000000-0005-0000-0000-00003D130000}"/>
    <cellStyle name="LINEAL - Style2 2 3 2" xfId="8243" xr:uid="{00000000-0005-0000-0000-00003E130000}"/>
    <cellStyle name="LINEAL - Style2 2 3 2 2" xfId="13966" xr:uid="{CF2A2C28-8C6A-47F2-9F83-46BD32496013}"/>
    <cellStyle name="LINEAL - Style2 2 3 3" xfId="8892" xr:uid="{00000000-0005-0000-0000-00003F130000}"/>
    <cellStyle name="LINEAL - Style2 2 3 3 2" xfId="14614" xr:uid="{AEAD87DD-1A1E-4DD6-B918-1B2FDC4FC36C}"/>
    <cellStyle name="LINEAL - Style2 2 3 4" xfId="9541" xr:uid="{00000000-0005-0000-0000-000040130000}"/>
    <cellStyle name="LINEAL - Style2 2 3 4 2" xfId="15262" xr:uid="{732AEFEB-9C02-4166-8009-105FC4B0D077}"/>
    <cellStyle name="LINEAL - Style2 2 3 5" xfId="10031" xr:uid="{00000000-0005-0000-0000-000041130000}"/>
    <cellStyle name="LINEAL - Style2 2 3 5 2" xfId="15751" xr:uid="{3DEBFB6F-7B9D-4760-8AD3-6DA56E2ADBAD}"/>
    <cellStyle name="LINEAL - Style2 2 3 6" xfId="10475" xr:uid="{00000000-0005-0000-0000-000042130000}"/>
    <cellStyle name="LINEAL - Style2 2 3 6 2" xfId="16193" xr:uid="{7677AED8-ABFA-4B28-A582-7AF49DCD99AF}"/>
    <cellStyle name="LINEAL - Style2 2 3 7" xfId="12387" xr:uid="{7B49C0D4-7193-4B9E-B1FD-3E8B91429A77}"/>
    <cellStyle name="LINEAL - Style2 2 4" xfId="7255" xr:uid="{00000000-0005-0000-0000-000043130000}"/>
    <cellStyle name="LINEAL - Style2 2 4 2" xfId="12998" xr:uid="{E4867EA4-CAA4-4911-A941-79262F90F5D7}"/>
    <cellStyle name="LINEAL - Style2 2 5" xfId="8014" xr:uid="{00000000-0005-0000-0000-000044130000}"/>
    <cellStyle name="LINEAL - Style2 2 5 2" xfId="13738" xr:uid="{7DF6E07D-EF52-4C79-90A9-0C6B0724EE0A}"/>
    <cellStyle name="LINEAL - Style2 2 6" xfId="2730" xr:uid="{00000000-0005-0000-0000-000045130000}"/>
    <cellStyle name="LINEAL - Style2 2 6 2" xfId="11166" xr:uid="{EE68F0F0-59BE-45A8-B01F-2456E67CC021}"/>
    <cellStyle name="LINEAL - Style2 2 7" xfId="8670" xr:uid="{00000000-0005-0000-0000-000046130000}"/>
    <cellStyle name="LINEAL - Style2 2 7 2" xfId="14392" xr:uid="{B2110C31-D16F-4563-BA88-3E56EB78B00D}"/>
    <cellStyle name="LINEAL - Style2 2 8" xfId="10920" xr:uid="{4F3699F0-9114-4BE9-A3D7-44E596A94A88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197" xr:uid="{23EB1213-273F-4D0E-8154-9BBB336D9CF7}"/>
    <cellStyle name="LINEAL - Style2 3 2 3" xfId="9120" xr:uid="{00000000-0005-0000-0000-00004A130000}"/>
    <cellStyle name="LINEAL - Style2 3 2 3 2" xfId="14842" xr:uid="{84520390-5E46-4F32-AEB4-BF4CB5625EE3}"/>
    <cellStyle name="LINEAL - Style2 3 2 4" xfId="9772" xr:uid="{00000000-0005-0000-0000-00004B130000}"/>
    <cellStyle name="LINEAL - Style2 3 2 4 2" xfId="15493" xr:uid="{B5781CF4-F0C9-4D8E-B846-A152CE376833}"/>
    <cellStyle name="LINEAL - Style2 3 2 5" xfId="10260" xr:uid="{00000000-0005-0000-0000-00004C130000}"/>
    <cellStyle name="LINEAL - Style2 3 2 5 2" xfId="15980" xr:uid="{044971EA-A5A1-43F0-89A4-73B6F8C65080}"/>
    <cellStyle name="LINEAL - Style2 3 2 6" xfId="10699" xr:uid="{00000000-0005-0000-0000-00004D130000}"/>
    <cellStyle name="LINEAL - Style2 3 2 6 2" xfId="16400" xr:uid="{6AB003FA-65AB-4F83-A6F8-F0518A260993}"/>
    <cellStyle name="LINEAL - Style2 3 2 7" xfId="12602" xr:uid="{AD8C5008-5A12-4AE5-8ADF-72A992CDE200}"/>
    <cellStyle name="LINEAL - Style2 3 3" xfId="7991" xr:uid="{00000000-0005-0000-0000-00004E130000}"/>
    <cellStyle name="LINEAL - Style2 3 3 2" xfId="13716" xr:uid="{DA82CE83-4D3C-4046-BFEB-E7456C39CE5B}"/>
    <cellStyle name="LINEAL - Style2 3 4" xfId="7667" xr:uid="{00000000-0005-0000-0000-00004F130000}"/>
    <cellStyle name="LINEAL - Style2 3 4 2" xfId="13403" xr:uid="{B1517DDF-75D3-41D8-959B-6278A7B1941C}"/>
    <cellStyle name="LINEAL - Style2 3 5" xfId="7170" xr:uid="{00000000-0005-0000-0000-000050130000}"/>
    <cellStyle name="LINEAL - Style2 3 5 2" xfId="12917" xr:uid="{731F57B5-E1E5-4720-AD7B-9DAC54837707}"/>
    <cellStyle name="LINEAL - Style2 3 6" xfId="7116" xr:uid="{00000000-0005-0000-0000-000051130000}"/>
    <cellStyle name="LINEAL - Style2 3 6 2" xfId="12869" xr:uid="{7219CA6D-53D4-454E-80B6-D37458A4D4E3}"/>
    <cellStyle name="LINEAL - Style2 3 7" xfId="11946" xr:uid="{F102C046-4F5F-49DE-BF07-89830D73E105}"/>
    <cellStyle name="LINEAL - Style2 4" xfId="6562" xr:uid="{00000000-0005-0000-0000-000052130000}"/>
    <cellStyle name="LINEAL - Style2 4 2" xfId="8242" xr:uid="{00000000-0005-0000-0000-000053130000}"/>
    <cellStyle name="LINEAL - Style2 4 2 2" xfId="13965" xr:uid="{E2261CFC-3CE9-4F32-AB9D-7952336B6A3A}"/>
    <cellStyle name="LINEAL - Style2 4 3" xfId="8891" xr:uid="{00000000-0005-0000-0000-000054130000}"/>
    <cellStyle name="LINEAL - Style2 4 3 2" xfId="14613" xr:uid="{DCF14C7A-40A6-4B21-B12D-FF612E3D433D}"/>
    <cellStyle name="LINEAL - Style2 4 4" xfId="9540" xr:uid="{00000000-0005-0000-0000-000055130000}"/>
    <cellStyle name="LINEAL - Style2 4 4 2" xfId="15261" xr:uid="{07D0D177-7892-4AC8-913C-E3D796AF94F9}"/>
    <cellStyle name="LINEAL - Style2 4 5" xfId="10030" xr:uid="{00000000-0005-0000-0000-000056130000}"/>
    <cellStyle name="LINEAL - Style2 4 5 2" xfId="15750" xr:uid="{2008856C-D3A6-4581-9C63-E69081DFEDC6}"/>
    <cellStyle name="LINEAL - Style2 4 6" xfId="10474" xr:uid="{00000000-0005-0000-0000-000057130000}"/>
    <cellStyle name="LINEAL - Style2 4 6 2" xfId="16192" xr:uid="{29CEA6A5-F760-4E98-800D-A6808982962D}"/>
    <cellStyle name="LINEAL - Style2 4 7" xfId="12386" xr:uid="{9EB05C88-BCCD-43CC-8EBB-1CDFB33FE35B}"/>
    <cellStyle name="LINEAL - Style2 5" xfId="7254" xr:uid="{00000000-0005-0000-0000-000058130000}"/>
    <cellStyle name="LINEAL - Style2 5 2" xfId="12997" xr:uid="{495B8B84-CDB1-4353-84FB-2BA2F7F0ED0E}"/>
    <cellStyle name="LINEAL - Style2 6" xfId="7303" xr:uid="{00000000-0005-0000-0000-000059130000}"/>
    <cellStyle name="LINEAL - Style2 6 2" xfId="13046" xr:uid="{959BCD7D-7B5F-47E6-8EC3-05140D0D2F49}"/>
    <cellStyle name="LINEAL - Style2 7" xfId="8673" xr:uid="{00000000-0005-0000-0000-00005A130000}"/>
    <cellStyle name="LINEAL - Style2 7 2" xfId="14395" xr:uid="{673E8958-35C2-4826-A164-59D52B9E6E71}"/>
    <cellStyle name="LINEAL - Style2 8" xfId="7857" xr:uid="{00000000-0005-0000-0000-00005B130000}"/>
    <cellStyle name="LINEAL - Style2 8 2" xfId="13590" xr:uid="{50DEE410-D6FA-4189-8540-C82F78FF1B7E}"/>
    <cellStyle name="LINEAL - Style2 9" xfId="10919" xr:uid="{2BEEA8B5-B40F-421E-8377-CF2A0493D1A3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49" xr:uid="{FC8273FA-EBB2-4B70-ACA3-210C74468659}"/>
    <cellStyle name="Normal 10 10 3" xfId="11188" xr:uid="{B4E2B4E1-F6D6-4BF8-8E1E-567233A560C6}"/>
    <cellStyle name="Normal 10 11" xfId="6097" xr:uid="{00000000-0005-0000-0000-0000C3130000}"/>
    <cellStyle name="Normal 10 11 2" xfId="11948" xr:uid="{7D8018E2-18A8-4AB1-A96B-DC70CBF98FE5}"/>
    <cellStyle name="Normal 10 12" xfId="2917" xr:uid="{00000000-0005-0000-0000-0000C4130000}"/>
    <cellStyle name="Normal 10 12 2" xfId="11187" xr:uid="{A2331F1B-38F3-472E-854F-354865BF1D87}"/>
    <cellStyle name="Normal 10 2" xfId="908" xr:uid="{00000000-0005-0000-0000-0000C5130000}"/>
    <cellStyle name="Normal 10 2 10" xfId="6099" xr:uid="{00000000-0005-0000-0000-0000C6130000}"/>
    <cellStyle name="Normal 10 2 10 2" xfId="11950" xr:uid="{CE95DEB1-374A-4782-8679-60D43768D495}"/>
    <cellStyle name="Normal 10 2 11" xfId="2919" xr:uid="{00000000-0005-0000-0000-0000C7130000}"/>
    <cellStyle name="Normal 10 2 11 2" xfId="11189" xr:uid="{3B336EE6-9DB8-4A70-B68E-BDCAEBE89DC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1" xr:uid="{1D481A3E-810B-47EF-8837-AA14EB422B94}"/>
    <cellStyle name="Normal 10 2 2 6" xfId="2920" xr:uid="{00000000-0005-0000-0000-0000CF130000}"/>
    <cellStyle name="Normal 10 2 2 6 2" xfId="11190" xr:uid="{E0D8329B-73E3-481A-BEB6-F0C7E322FF2A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2" xr:uid="{7E712C9E-F65E-4876-8CE9-1BDB2F6378EF}"/>
    <cellStyle name="Normal 10 2 3 5" xfId="11191" xr:uid="{8B31079E-A78E-4D44-8BBC-1FB79432067E}"/>
    <cellStyle name="Normal 10 2 4" xfId="2922" xr:uid="{00000000-0005-0000-0000-0000D4130000}"/>
    <cellStyle name="Normal 10 2 4 2" xfId="6102" xr:uid="{00000000-0005-0000-0000-0000D5130000}"/>
    <cellStyle name="Normal 10 2 4 2 2" xfId="11953" xr:uid="{E208E26D-FAE5-4FA9-8855-77747D169D78}"/>
    <cellStyle name="Normal 10 2 4 3" xfId="11192" xr:uid="{45F787D2-132F-4F76-ABFE-E5A05E9E1F4E}"/>
    <cellStyle name="Normal 10 2 5" xfId="2923" xr:uid="{00000000-0005-0000-0000-0000D6130000}"/>
    <cellStyle name="Normal 10 2 5 2" xfId="6103" xr:uid="{00000000-0005-0000-0000-0000D7130000}"/>
    <cellStyle name="Normal 10 2 5 2 2" xfId="11954" xr:uid="{373D69FC-31F0-4CC0-9847-09A86AF00A30}"/>
    <cellStyle name="Normal 10 2 5 3" xfId="11193" xr:uid="{F5723483-2E6E-423D-A4A0-AB992EAA6D90}"/>
    <cellStyle name="Normal 10 2 6" xfId="2924" xr:uid="{00000000-0005-0000-0000-0000D8130000}"/>
    <cellStyle name="Normal 10 2 6 2" xfId="6104" xr:uid="{00000000-0005-0000-0000-0000D9130000}"/>
    <cellStyle name="Normal 10 2 6 2 2" xfId="11955" xr:uid="{C34BC09B-A052-4D77-B3A3-B8BEC06B1BB0}"/>
    <cellStyle name="Normal 10 2 6 3" xfId="11194" xr:uid="{E829C05B-7B04-44EA-9664-AA12A4AB86B4}"/>
    <cellStyle name="Normal 10 2 7" xfId="2925" xr:uid="{00000000-0005-0000-0000-0000DA130000}"/>
    <cellStyle name="Normal 10 2 7 2" xfId="6105" xr:uid="{00000000-0005-0000-0000-0000DB130000}"/>
    <cellStyle name="Normal 10 2 7 2 2" xfId="11956" xr:uid="{912CDF62-48BE-4156-A227-F78A54B8C0F7}"/>
    <cellStyle name="Normal 10 2 7 3" xfId="11195" xr:uid="{F670104D-5813-4566-AAC7-BCCBFF021CDB}"/>
    <cellStyle name="Normal 10 2 8" xfId="2926" xr:uid="{00000000-0005-0000-0000-0000DC130000}"/>
    <cellStyle name="Normal 10 2 8 2" xfId="6106" xr:uid="{00000000-0005-0000-0000-0000DD130000}"/>
    <cellStyle name="Normal 10 2 8 2 2" xfId="11957" xr:uid="{3337CCFB-A279-4DA5-99CB-F75BD5DC81E6}"/>
    <cellStyle name="Normal 10 2 8 3" xfId="11196" xr:uid="{22B6F9D5-5AED-406A-B32B-AF2C8DFAF2A1}"/>
    <cellStyle name="Normal 10 2 9" xfId="2927" xr:uid="{00000000-0005-0000-0000-0000DE130000}"/>
    <cellStyle name="Normal 10 2 9 2" xfId="6107" xr:uid="{00000000-0005-0000-0000-0000DF130000}"/>
    <cellStyle name="Normal 10 2 9 2 2" xfId="11958" xr:uid="{C785EB4C-A150-4EF8-B012-4AC46FF572CE}"/>
    <cellStyle name="Normal 10 2 9 3" xfId="11197" xr:uid="{CAD72F44-A2F8-4015-9548-63B65636A62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59" xr:uid="{622054D2-3545-4B68-9B5F-7A3B83FAD53C}"/>
    <cellStyle name="Normal 10 3 6" xfId="2928" xr:uid="{00000000-0005-0000-0000-0000E7130000}"/>
    <cellStyle name="Normal 10 3 6 2" xfId="11198" xr:uid="{BE6E2435-F60E-4900-AA81-F91E41302B4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0" xr:uid="{3B1C103B-1E73-4954-B273-29FA9B685A42}"/>
    <cellStyle name="Normal 10 4 5" xfId="2929" xr:uid="{00000000-0005-0000-0000-0000EC130000}"/>
    <cellStyle name="Normal 10 4 5 2" xfId="11199" xr:uid="{27CEDF83-7B91-493E-814B-FD81EC7F6326}"/>
    <cellStyle name="Normal 10 5" xfId="912" xr:uid="{00000000-0005-0000-0000-0000ED130000}"/>
    <cellStyle name="Normal 10 5 2" xfId="6110" xr:uid="{00000000-0005-0000-0000-0000EE130000}"/>
    <cellStyle name="Normal 10 5 2 2" xfId="11961" xr:uid="{1587C689-CCC3-4342-B032-323C4052D601}"/>
    <cellStyle name="Normal 10 5 3" xfId="2930" xr:uid="{00000000-0005-0000-0000-0000EF130000}"/>
    <cellStyle name="Normal 10 5 3 2" xfId="11200" xr:uid="{E2CAC987-0E0E-4B20-BBF3-EF331CF46930}"/>
    <cellStyle name="Normal 10 5 4" xfId="10921" xr:uid="{365003A1-65DD-452F-838B-F1C10365489D}"/>
    <cellStyle name="Normal 10 6" xfId="2931" xr:uid="{00000000-0005-0000-0000-0000F0130000}"/>
    <cellStyle name="Normal 10 6 2" xfId="6111" xr:uid="{00000000-0005-0000-0000-0000F1130000}"/>
    <cellStyle name="Normal 10 6 2 2" xfId="11962" xr:uid="{E14AF5AC-C87B-443D-9B5C-EA7032D90766}"/>
    <cellStyle name="Normal 10 6 3" xfId="11201" xr:uid="{445985A9-957B-437E-B428-140C27FBBF8F}"/>
    <cellStyle name="Normal 10 7" xfId="2932" xr:uid="{00000000-0005-0000-0000-0000F2130000}"/>
    <cellStyle name="Normal 10 7 2" xfId="6112" xr:uid="{00000000-0005-0000-0000-0000F3130000}"/>
    <cellStyle name="Normal 10 7 2 2" xfId="11963" xr:uid="{7DA44B7B-1FDF-478F-A624-4F9E3FA4EAE1}"/>
    <cellStyle name="Normal 10 7 3" xfId="11202" xr:uid="{D756FF7A-CDDE-4337-9E1E-83F607B881B0}"/>
    <cellStyle name="Normal 10 8" xfId="2933" xr:uid="{00000000-0005-0000-0000-0000F4130000}"/>
    <cellStyle name="Normal 10 8 2" xfId="6113" xr:uid="{00000000-0005-0000-0000-0000F5130000}"/>
    <cellStyle name="Normal 10 8 2 2" xfId="11964" xr:uid="{DF1DEEF7-5741-49B6-BA83-4ED012D268EE}"/>
    <cellStyle name="Normal 10 8 3" xfId="11203" xr:uid="{9E12EB5C-A064-4F36-B4CA-D5968AB86C45}"/>
    <cellStyle name="Normal 10 9" xfId="2934" xr:uid="{00000000-0005-0000-0000-0000F6130000}"/>
    <cellStyle name="Normal 10 9 2" xfId="6114" xr:uid="{00000000-0005-0000-0000-0000F7130000}"/>
    <cellStyle name="Normal 10 9 2 2" xfId="11965" xr:uid="{12FEBBFA-8F04-4EF7-968C-89BB7FD34099}"/>
    <cellStyle name="Normal 10 9 3" xfId="11204" xr:uid="{9187533F-557F-4F50-9FC7-3BC07FA76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3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67" xr:uid="{EE5714DA-DE98-44DB-803F-89306E9E34D7}"/>
    <cellStyle name="Normal 12 10 3" xfId="11206" xr:uid="{A88733CF-906B-4BF6-AA51-56B8FCE21F50}"/>
    <cellStyle name="Normal 12 11" xfId="6115" xr:uid="{00000000-0005-0000-0000-000027140000}"/>
    <cellStyle name="Normal 12 11 2" xfId="11966" xr:uid="{615E4193-F365-4AEE-A5E1-82E04A6782A2}"/>
    <cellStyle name="Normal 12 12" xfId="2941" xr:uid="{00000000-0005-0000-0000-000028140000}"/>
    <cellStyle name="Normal 12 12 2" xfId="11205" xr:uid="{396C2C78-AAEC-4966-8A05-C7A31C02F4C8}"/>
    <cellStyle name="Normal 12 13" xfId="10922" xr:uid="{D952766C-D18B-467A-8920-3CD437127207}"/>
    <cellStyle name="Normal 12 2" xfId="918" xr:uid="{00000000-0005-0000-0000-000029140000}"/>
    <cellStyle name="Normal 12 2 10" xfId="6117" xr:uid="{00000000-0005-0000-0000-00002A140000}"/>
    <cellStyle name="Normal 12 2 10 2" xfId="11968" xr:uid="{2987E598-0732-4B68-B498-CEFA7702A202}"/>
    <cellStyle name="Normal 12 2 11" xfId="2943" xr:uid="{00000000-0005-0000-0000-00002B140000}"/>
    <cellStyle name="Normal 12 2 11 2" xfId="11207" xr:uid="{A59B529A-1ABD-4A85-964B-3146C01D9C1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69" xr:uid="{6DB098F7-1224-4FB4-B863-6C2C555A7DE7}"/>
    <cellStyle name="Normal 12 2 2 6" xfId="11208" xr:uid="{88771F12-7DD6-4E34-BBC9-26500B26FA02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0" xr:uid="{ECB72FAD-7F98-4FC4-9434-0F59B0A30FB0}"/>
    <cellStyle name="Normal 12 2 3 5" xfId="11209" xr:uid="{DF5492CC-B84C-48AD-9353-86B7F2647C0F}"/>
    <cellStyle name="Normal 12 2 4" xfId="2946" xr:uid="{00000000-0005-0000-0000-000037140000}"/>
    <cellStyle name="Normal 12 2 4 2" xfId="6120" xr:uid="{00000000-0005-0000-0000-000038140000}"/>
    <cellStyle name="Normal 12 2 4 2 2" xfId="11971" xr:uid="{7D7A938C-55A4-4A98-8132-658026E7CC2A}"/>
    <cellStyle name="Normal 12 2 4 3" xfId="11210" xr:uid="{E0CB63F2-3EF7-4103-A352-DC2AC53035EA}"/>
    <cellStyle name="Normal 12 2 5" xfId="2947" xr:uid="{00000000-0005-0000-0000-000039140000}"/>
    <cellStyle name="Normal 12 2 5 2" xfId="6121" xr:uid="{00000000-0005-0000-0000-00003A140000}"/>
    <cellStyle name="Normal 12 2 5 2 2" xfId="11972" xr:uid="{8CA4610A-59D6-468F-8BE9-595D73967FE0}"/>
    <cellStyle name="Normal 12 2 5 3" xfId="11211" xr:uid="{735EC725-4B46-4BF6-9541-421938B0B709}"/>
    <cellStyle name="Normal 12 2 6" xfId="2948" xr:uid="{00000000-0005-0000-0000-00003B140000}"/>
    <cellStyle name="Normal 12 2 6 2" xfId="6122" xr:uid="{00000000-0005-0000-0000-00003C140000}"/>
    <cellStyle name="Normal 12 2 6 2 2" xfId="11973" xr:uid="{C38E8F26-7856-43C9-96D4-EA81E1AE1171}"/>
    <cellStyle name="Normal 12 2 6 3" xfId="11212" xr:uid="{B296A6B9-F551-4881-A849-80B0FC683549}"/>
    <cellStyle name="Normal 12 2 7" xfId="2949" xr:uid="{00000000-0005-0000-0000-00003D140000}"/>
    <cellStyle name="Normal 12 2 7 2" xfId="6123" xr:uid="{00000000-0005-0000-0000-00003E140000}"/>
    <cellStyle name="Normal 12 2 7 2 2" xfId="11974" xr:uid="{984EAA58-73BA-4837-A63D-091F2591B314}"/>
    <cellStyle name="Normal 12 2 7 3" xfId="11213" xr:uid="{F2010753-ABD3-450B-ACDF-B59161B9A272}"/>
    <cellStyle name="Normal 12 2 8" xfId="2950" xr:uid="{00000000-0005-0000-0000-00003F140000}"/>
    <cellStyle name="Normal 12 2 8 2" xfId="6124" xr:uid="{00000000-0005-0000-0000-000040140000}"/>
    <cellStyle name="Normal 12 2 8 2 2" xfId="11975" xr:uid="{8221CF79-F65B-4EB8-AB8E-D8B91A9DB0A5}"/>
    <cellStyle name="Normal 12 2 8 3" xfId="11214" xr:uid="{F8E3AC0E-8C8C-441C-B815-2AC6293C094A}"/>
    <cellStyle name="Normal 12 2 9" xfId="2951" xr:uid="{00000000-0005-0000-0000-000041140000}"/>
    <cellStyle name="Normal 12 2 9 2" xfId="6125" xr:uid="{00000000-0005-0000-0000-000042140000}"/>
    <cellStyle name="Normal 12 2 9 2 2" xfId="11976" xr:uid="{B0E43750-20CB-4353-BC93-2AE7FF57F598}"/>
    <cellStyle name="Normal 12 2 9 3" xfId="11215" xr:uid="{9F877F56-A09F-45F2-8872-F912B20C3E93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77" xr:uid="{2D270849-570C-41FE-97E7-141604628879}"/>
    <cellStyle name="Normal 12 3 6" xfId="2953" xr:uid="{00000000-0005-0000-0000-00004B140000}"/>
    <cellStyle name="Normal 12 3 6 2" xfId="11216" xr:uid="{29BDF307-ABCD-46D0-BEED-6D42C5E96C31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78" xr:uid="{F5686AA7-A271-4B7E-A229-FBF9CF5B6651}"/>
    <cellStyle name="Normal 12 4 5" xfId="11217" xr:uid="{650AAF9C-EC9C-46E3-B74A-AC58245EDA8A}"/>
    <cellStyle name="Normal 12 5" xfId="2955" xr:uid="{00000000-0005-0000-0000-000050140000}"/>
    <cellStyle name="Normal 12 5 2" xfId="6128" xr:uid="{00000000-0005-0000-0000-000051140000}"/>
    <cellStyle name="Normal 12 5 2 2" xfId="11979" xr:uid="{383D3E31-056C-4409-BE4B-45FD6DC841AC}"/>
    <cellStyle name="Normal 12 5 3" xfId="11218" xr:uid="{1DF0111E-AF2B-4026-8629-2DDC73299447}"/>
    <cellStyle name="Normal 12 6" xfId="2956" xr:uid="{00000000-0005-0000-0000-000052140000}"/>
    <cellStyle name="Normal 12 6 2" xfId="6129" xr:uid="{00000000-0005-0000-0000-000053140000}"/>
    <cellStyle name="Normal 12 6 2 2" xfId="11980" xr:uid="{E1890C79-1FFB-4258-99C7-E3C9FA34F1D2}"/>
    <cellStyle name="Normal 12 6 3" xfId="11219" xr:uid="{CEC85DD6-3AD4-447D-B199-3C259A768879}"/>
    <cellStyle name="Normal 12 7" xfId="2957" xr:uid="{00000000-0005-0000-0000-000054140000}"/>
    <cellStyle name="Normal 12 7 2" xfId="6130" xr:uid="{00000000-0005-0000-0000-000055140000}"/>
    <cellStyle name="Normal 12 7 2 2" xfId="11981" xr:uid="{29BB3F33-E499-463B-98E5-CA6B79BE4A00}"/>
    <cellStyle name="Normal 12 7 3" xfId="11220" xr:uid="{F4719547-049B-4926-8BFA-8A868A83D9F2}"/>
    <cellStyle name="Normal 12 8" xfId="2958" xr:uid="{00000000-0005-0000-0000-000056140000}"/>
    <cellStyle name="Normal 12 8 2" xfId="6131" xr:uid="{00000000-0005-0000-0000-000057140000}"/>
    <cellStyle name="Normal 12 8 2 2" xfId="11982" xr:uid="{FBC0EA10-146B-4684-BF15-DCB52B34DF09}"/>
    <cellStyle name="Normal 12 8 3" xfId="11221" xr:uid="{66834D8B-6660-447D-B04D-8B5C8FBCAD00}"/>
    <cellStyle name="Normal 12 9" xfId="2959" xr:uid="{00000000-0005-0000-0000-000058140000}"/>
    <cellStyle name="Normal 12 9 2" xfId="6132" xr:uid="{00000000-0005-0000-0000-000059140000}"/>
    <cellStyle name="Normal 12 9 2 2" xfId="11983" xr:uid="{B2F18104-D1E3-4122-8CE8-76A6591C8E6A}"/>
    <cellStyle name="Normal 12 9 3" xfId="11222" xr:uid="{6303FFDA-6319-4222-A261-A12D37A52172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85" xr:uid="{844ED4FD-E159-4F7E-8E7F-F18F8FB5473F}"/>
    <cellStyle name="Normal 13 10 3" xfId="11224" xr:uid="{036098B5-EB9F-4A7C-99E0-2C68CB685C4C}"/>
    <cellStyle name="Normal 13 11" xfId="2963" xr:uid="{00000000-0005-0000-0000-000061140000}"/>
    <cellStyle name="Normal 13 12" xfId="6133" xr:uid="{00000000-0005-0000-0000-000062140000}"/>
    <cellStyle name="Normal 13 12 2" xfId="11984" xr:uid="{CD2C78E9-A847-4DB4-908C-EADEFE5313CB}"/>
    <cellStyle name="Normal 13 13" xfId="2961" xr:uid="{00000000-0005-0000-0000-000063140000}"/>
    <cellStyle name="Normal 13 13 2" xfId="11223" xr:uid="{172A19BE-222C-4046-AB89-89B4871FCF67}"/>
    <cellStyle name="Normal 13 2" xfId="921" xr:uid="{00000000-0005-0000-0000-000064140000}"/>
    <cellStyle name="Normal 13 2 10" xfId="6135" xr:uid="{00000000-0005-0000-0000-000065140000}"/>
    <cellStyle name="Normal 13 2 10 2" xfId="11986" xr:uid="{079F7CC6-67C1-46B5-8770-EC54BF1192A4}"/>
    <cellStyle name="Normal 13 2 11" xfId="2964" xr:uid="{00000000-0005-0000-0000-000066140000}"/>
    <cellStyle name="Normal 13 2 11 2" xfId="11225" xr:uid="{DF312244-171C-4BF3-A7BD-23B69B634F3E}"/>
    <cellStyle name="Normal 13 2 12" xfId="10923" xr:uid="{44C016EB-367E-47E7-A1B1-0A0FFB3EA097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87" xr:uid="{9C7AC801-2A88-4256-A6EA-433C7BB23755}"/>
    <cellStyle name="Normal 13 2 2 6" xfId="11226" xr:uid="{6AC66298-1C82-4526-8DAD-C5631AF7CF5C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88" xr:uid="{566452F5-FEB5-4328-B969-5A46079CD7B4}"/>
    <cellStyle name="Normal 13 2 3 5" xfId="11227" xr:uid="{77FA1EB7-21EF-4751-8225-1F483354C91B}"/>
    <cellStyle name="Normal 13 2 4" xfId="2967" xr:uid="{00000000-0005-0000-0000-000072140000}"/>
    <cellStyle name="Normal 13 2 4 2" xfId="6138" xr:uid="{00000000-0005-0000-0000-000073140000}"/>
    <cellStyle name="Normal 13 2 4 2 2" xfId="11989" xr:uid="{3077D37D-6469-4967-B3C5-9C8DCBBA3A54}"/>
    <cellStyle name="Normal 13 2 4 3" xfId="11228" xr:uid="{C0B3A34D-24BF-4386-818E-30EEE621362C}"/>
    <cellStyle name="Normal 13 2 5" xfId="2968" xr:uid="{00000000-0005-0000-0000-000074140000}"/>
    <cellStyle name="Normal 13 2 5 2" xfId="6139" xr:uid="{00000000-0005-0000-0000-000075140000}"/>
    <cellStyle name="Normal 13 2 5 2 2" xfId="11990" xr:uid="{7704D91C-8F54-4DB6-A700-2E6B6B8220A7}"/>
    <cellStyle name="Normal 13 2 5 3" xfId="11229" xr:uid="{0195F93D-E07C-491B-AEBB-6AC47643E3EE}"/>
    <cellStyle name="Normal 13 2 6" xfId="2969" xr:uid="{00000000-0005-0000-0000-000076140000}"/>
    <cellStyle name="Normal 13 2 6 2" xfId="6140" xr:uid="{00000000-0005-0000-0000-000077140000}"/>
    <cellStyle name="Normal 13 2 6 2 2" xfId="11991" xr:uid="{57CDE83A-C476-423C-BC7B-24C8BCBF0729}"/>
    <cellStyle name="Normal 13 2 6 3" xfId="11230" xr:uid="{086B5751-F749-4471-A084-D09963E4B4E6}"/>
    <cellStyle name="Normal 13 2 7" xfId="2970" xr:uid="{00000000-0005-0000-0000-000078140000}"/>
    <cellStyle name="Normal 13 2 7 2" xfId="6141" xr:uid="{00000000-0005-0000-0000-000079140000}"/>
    <cellStyle name="Normal 13 2 7 2 2" xfId="11992" xr:uid="{BC832A0B-CD4F-489A-B70C-99036F20C3DB}"/>
    <cellStyle name="Normal 13 2 7 3" xfId="11231" xr:uid="{86537942-2EE5-4F7E-9AA1-AF8361FAA16C}"/>
    <cellStyle name="Normal 13 2 8" xfId="2971" xr:uid="{00000000-0005-0000-0000-00007A140000}"/>
    <cellStyle name="Normal 13 2 8 2" xfId="6142" xr:uid="{00000000-0005-0000-0000-00007B140000}"/>
    <cellStyle name="Normal 13 2 8 2 2" xfId="11993" xr:uid="{7DD6883B-9745-4BD3-924B-E4D368067488}"/>
    <cellStyle name="Normal 13 2 8 3" xfId="11232" xr:uid="{3BA085B7-057D-4505-BEAB-26BD6BF8E5C7}"/>
    <cellStyle name="Normal 13 2 9" xfId="2972" xr:uid="{00000000-0005-0000-0000-00007C140000}"/>
    <cellStyle name="Normal 13 2 9 2" xfId="6143" xr:uid="{00000000-0005-0000-0000-00007D140000}"/>
    <cellStyle name="Normal 13 2 9 2 2" xfId="11994" xr:uid="{2DCFB7AD-291E-4607-B56C-DAB5D50321C6}"/>
    <cellStyle name="Normal 13 2 9 3" xfId="11233" xr:uid="{B7E2099B-0C1F-4E51-8234-20FFA7A332ED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1995" xr:uid="{52BBE79D-DBF1-463B-831C-3B095EB94A38}"/>
    <cellStyle name="Normal 13 3 6" xfId="2973" xr:uid="{00000000-0005-0000-0000-000085140000}"/>
    <cellStyle name="Normal 13 3 6 2" xfId="11234" xr:uid="{E6C3D80C-2E5F-4B5F-9DF8-72710CD6493E}"/>
    <cellStyle name="Normal 13 3 7" xfId="10924" xr:uid="{E490BFBE-56B5-4A19-9DC1-38913A6060FF}"/>
    <cellStyle name="Normal 13 3 7 2" xfId="16580" xr:uid="{B0F8BCE8-21B7-4A2E-9202-325B98921DBD}"/>
    <cellStyle name="Normal 13 3 8" xfId="16572" xr:uid="{97430707-A617-4A86-93EC-14CA73C1EB3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1996" xr:uid="{05540955-7E8A-496C-B126-879F7CF160D8}"/>
    <cellStyle name="Normal 13 4 5" xfId="11235" xr:uid="{6EC605F3-F924-4336-BCCC-463CE90C979E}"/>
    <cellStyle name="Normal 13 5" xfId="2975" xr:uid="{00000000-0005-0000-0000-00008A140000}"/>
    <cellStyle name="Normal 13 5 2" xfId="6146" xr:uid="{00000000-0005-0000-0000-00008B140000}"/>
    <cellStyle name="Normal 13 5 2 2" xfId="11997" xr:uid="{D831B792-08A3-45D5-B9B1-61917DF0DC52}"/>
    <cellStyle name="Normal 13 5 3" xfId="11236" xr:uid="{4F272E2D-3B10-4B41-8487-D900C713937A}"/>
    <cellStyle name="Normal 13 6" xfId="2976" xr:uid="{00000000-0005-0000-0000-00008C140000}"/>
    <cellStyle name="Normal 13 6 2" xfId="6147" xr:uid="{00000000-0005-0000-0000-00008D140000}"/>
    <cellStyle name="Normal 13 6 2 2" xfId="11998" xr:uid="{BB9F006D-B841-4CDD-BD1C-EF92E4BAA358}"/>
    <cellStyle name="Normal 13 6 3" xfId="11237" xr:uid="{A2EEAF2C-A137-4C05-94C6-D17FA738F79F}"/>
    <cellStyle name="Normal 13 7" xfId="2977" xr:uid="{00000000-0005-0000-0000-00008E140000}"/>
    <cellStyle name="Normal 13 7 2" xfId="6148" xr:uid="{00000000-0005-0000-0000-00008F140000}"/>
    <cellStyle name="Normal 13 7 2 2" xfId="11999" xr:uid="{5777198B-CEE7-4E7A-8A67-F4632EF9061A}"/>
    <cellStyle name="Normal 13 7 3" xfId="11238" xr:uid="{00C4BEC9-2474-4860-9D63-72FC980080CC}"/>
    <cellStyle name="Normal 13 8" xfId="2978" xr:uid="{00000000-0005-0000-0000-000090140000}"/>
    <cellStyle name="Normal 13 8 2" xfId="6149" xr:uid="{00000000-0005-0000-0000-000091140000}"/>
    <cellStyle name="Normal 13 8 2 2" xfId="12000" xr:uid="{AF81EFD9-F042-4124-ADEF-CF663ED4698E}"/>
    <cellStyle name="Normal 13 8 3" xfId="11239" xr:uid="{F4482177-3CC0-44A7-A7F4-42ADE454EAA4}"/>
    <cellStyle name="Normal 13 9" xfId="2979" xr:uid="{00000000-0005-0000-0000-000092140000}"/>
    <cellStyle name="Normal 13 9 2" xfId="6150" xr:uid="{00000000-0005-0000-0000-000093140000}"/>
    <cellStyle name="Normal 13 9 2 2" xfId="12001" xr:uid="{AB85EB09-DB7E-489E-B266-1FC68C61C86A}"/>
    <cellStyle name="Normal 13 9 3" xfId="11240" xr:uid="{743952BE-5CE6-4C5F-A880-26F8FDC41651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39" xr:uid="{98B7C1A0-5E9A-4FF8-BB11-AE3805ECA06E}"/>
    <cellStyle name="Normal 143 2 3" xfId="11732" xr:uid="{2D0E7D1F-33DB-4552-AC3F-4B6236468A89}"/>
    <cellStyle name="Normal 143 3" xfId="6494" xr:uid="{00000000-0005-0000-0000-0000B7140000}"/>
    <cellStyle name="Normal 143 3 2" xfId="12338" xr:uid="{099C10AE-A7E7-44F0-BA21-4F3800731C4F}"/>
    <cellStyle name="Normal 143 4" xfId="11731" xr:uid="{93CE35A9-686E-4CB1-8034-CC9689C085CD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5" xr:uid="{E2307336-E92C-42ED-A64A-B81A9A3D54FC}"/>
    <cellStyle name="Normal 16 3 5 2" xfId="16581" xr:uid="{44687B28-A92B-4DE1-A367-6DE81409349A}"/>
    <cellStyle name="Normal 16 3 6" xfId="16573" xr:uid="{6682E68C-4A1D-4C35-9087-F99185ECFDD7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2" xr:uid="{8702D95B-BB8B-4C05-89E4-A684B8637D63}"/>
    <cellStyle name="Normal 16 4 6" xfId="11242" xr:uid="{E671BD4B-7B4B-4AD3-89E0-3CD8082D24CB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5" xr:uid="{8ACD4746-B5FD-41DE-BC8A-6ECDA9732FA8}"/>
    <cellStyle name="Normal 17 3 2 4 2" xfId="16584" xr:uid="{41907B09-BB4D-4317-871F-9186A3F51276}"/>
    <cellStyle name="Normal 17 3 2 5" xfId="16576" xr:uid="{C1B71BED-D746-4590-97A5-ED59FC7812CA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3" xr:uid="{0B206A54-8308-49B5-958B-43922DFFB1A4}"/>
    <cellStyle name="Normal 2 2 4 3" xfId="3048" xr:uid="{00000000-0005-0000-0000-000070150000}"/>
    <cellStyle name="Normal 2 2 4 3 2" xfId="11266" xr:uid="{C3F74564-129E-4EBA-826D-EB7CD0EEC89D}"/>
    <cellStyle name="Normal 2 2 4 4" xfId="10926" xr:uid="{E250139A-2A32-4C0C-87A9-CFD8817F154A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0" xr:uid="{E477B3C7-E9E8-4EB2-8925-C1EBD8B7DBB4}"/>
    <cellStyle name="Normal 2 3 3 2 3" xfId="5170" xr:uid="{00000000-0005-0000-0000-00008B150000}"/>
    <cellStyle name="Normal 2 3 3 2 3 2" xfId="11733" xr:uid="{8A463176-E9C7-4CAF-BDA3-96672D2AD969}"/>
    <cellStyle name="Normal 2 3 3 3" xfId="5171" xr:uid="{00000000-0005-0000-0000-00008C150000}"/>
    <cellStyle name="Normal 2 3 3 3 2" xfId="6497" xr:uid="{00000000-0005-0000-0000-00008D150000}"/>
    <cellStyle name="Normal 2 3 3 3 2 2" xfId="12341" xr:uid="{8C1BF41A-479C-41EC-8C26-AB3039C7E6A7}"/>
    <cellStyle name="Normal 2 3 3 3 3" xfId="11734" xr:uid="{AA1BB96F-6EBB-41F5-942D-4088CA657830}"/>
    <cellStyle name="Normal 2 3 3 4" xfId="5172" xr:uid="{00000000-0005-0000-0000-00008E150000}"/>
    <cellStyle name="Normal 2 3 3 4 2" xfId="6498" xr:uid="{00000000-0005-0000-0000-00008F150000}"/>
    <cellStyle name="Normal 2 3 3 4 2 2" xfId="12342" xr:uid="{0B82D9F1-2220-4BC3-831C-2AA5CE99BAEA}"/>
    <cellStyle name="Normal 2 3 3 4 3" xfId="11735" xr:uid="{B5CE1508-A283-4D86-938C-865D82C30FDA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93" xr:uid="{2497E3A7-30C8-4701-8F0E-F992342C4436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05" xr:uid="{8CC89158-3510-4B15-AF72-1D04CE9DA931}"/>
    <cellStyle name="Normal 21 2 7" xfId="3117" xr:uid="{00000000-0005-0000-0000-0000F3150000}"/>
    <cellStyle name="Normal 21 2 7 2" xfId="11305" xr:uid="{B40B7A8B-E99E-4A47-8CA6-2E631122C3E6}"/>
    <cellStyle name="Normal 21 2 8" xfId="10928" xr:uid="{E08827E1-27F7-48E3-885A-F31BE8CD8B0B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4" xr:uid="{71FEE4DF-0348-4D5B-9A51-B57AF5742178}"/>
    <cellStyle name="Normal 21 8" xfId="3116" xr:uid="{00000000-0005-0000-0000-000000160000}"/>
    <cellStyle name="Normal 21 8 2" xfId="11304" xr:uid="{B13880AF-949C-4876-BE22-DDDEE6EDB08F}"/>
    <cellStyle name="Normal 21 9" xfId="10927" xr:uid="{905C6EBD-8265-4E38-A7CA-357CB148A55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09" xr:uid="{3CD2C5A8-73A5-49AF-82C4-AC0DD32456CF}"/>
    <cellStyle name="Normal 22 4 4 2" xfId="16585" xr:uid="{F65E14AE-948C-4297-81DB-90F6564B06D5}"/>
    <cellStyle name="Normal 22 4 5" xfId="16577" xr:uid="{8D529B12-68B8-43A3-86BF-759706E09948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3" xr:uid="{7BEA547D-7B09-4468-AD37-68F1C7B2DC29}"/>
    <cellStyle name="Normal 3 2 3 2 3" xfId="11736" xr:uid="{D6F55D6E-6D04-4027-BDA3-DF42237D950C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29" xr:uid="{A1A56229-9E96-46B5-BEAD-26CE6D0B4BDC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06" xr:uid="{A6F30AD6-A3F5-4401-8787-D28D3837543C}"/>
    <cellStyle name="Normal 34 2 2 2 3" xfId="11360" xr:uid="{244F20AF-5D08-4BED-B4DA-62A42348067C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07" xr:uid="{778F5813-5A6E-4346-9A4A-3F8FA146165A}"/>
    <cellStyle name="Normal 34 3 2 3" xfId="11361" xr:uid="{CE1F53DE-4712-4458-88F4-3A584B0C3D8F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08" xr:uid="{EBAB118C-8F50-4090-924A-18401CC9580A}"/>
    <cellStyle name="Normal 35 2 4" xfId="11363" xr:uid="{C118CE89-F0A6-41A8-A4A5-F8211CF126D1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4" xr:uid="{93171EA8-447D-4DA1-96D8-7099E8DB686F}"/>
    <cellStyle name="Normal 36 5 3" xfId="11737" xr:uid="{AD9C61C0-8FC6-4188-84C0-3EA9BB4B3A1D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09" xr:uid="{98623C98-EA9F-4128-AA81-4B9A35B8841F}"/>
    <cellStyle name="Normal 38 2 2 3" xfId="11365" xr:uid="{D422A905-9ED9-45EF-A06B-C33E090A8E9D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0" xr:uid="{9CDE57F8-C3A4-4C8D-B8E5-7C20FE8C2879}"/>
    <cellStyle name="Normal 4 10 3" xfId="11366" xr:uid="{4C833960-7484-4F7C-A786-81549381B130}"/>
    <cellStyle name="Normal 4 11" xfId="3220" xr:uid="{00000000-0005-0000-0000-00002E170000}"/>
    <cellStyle name="Normal 4 12" xfId="10898" xr:uid="{5E551B8E-B120-4A45-BF8C-92231704B5E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7" xr:uid="{38453151-21FF-476B-901C-881E16D33AF6}"/>
    <cellStyle name="Normal 4 3 2 2 2" xfId="16586" xr:uid="{CCAA244D-F8F9-4D09-A591-A36E86D4F322}"/>
    <cellStyle name="Normal 4 3 2 3" xfId="16578" xr:uid="{23E13397-B9FE-46DC-94FC-92139B866FE4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1" xr:uid="{DB22FB35-47D0-4EC6-8E95-63EDB2C99037}"/>
    <cellStyle name="Normal 4 9 3" xfId="11368" xr:uid="{C2A483C6-F2CC-4EDB-A5CC-FAF5A04FD43A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1" xr:uid="{EA3CB365-C067-450A-AD97-F79EF7A637E3}"/>
    <cellStyle name="Normal 40 3" xfId="1108" xr:uid="{00000000-0005-0000-0000-000049170000}"/>
    <cellStyle name="Normal 40 3 2" xfId="5384" xr:uid="{00000000-0005-0000-0000-00004A170000}"/>
    <cellStyle name="Normal 40 3 3" xfId="10932" xr:uid="{D877A427-3FAC-4A30-95FE-5E05DEB2179F}"/>
    <cellStyle name="Normal 40 4" xfId="1109" xr:uid="{00000000-0005-0000-0000-00004B170000}"/>
    <cellStyle name="Normal 40 4 2" xfId="10933" xr:uid="{16908A43-B819-40F9-9DF2-C9FE030C0A0B}"/>
    <cellStyle name="Normal 40 5" xfId="3236" xr:uid="{00000000-0005-0000-0000-00004C170000}"/>
    <cellStyle name="Normal 40 6" xfId="10930" xr:uid="{0F48C25E-DFB1-461D-AFE6-C557CE160DE8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3" xr:uid="{24719B64-4139-4F3A-9CF7-7A59018BFE3C}"/>
    <cellStyle name="Normal 42 10 3" xfId="11370" xr:uid="{FC38D28F-F4FF-4319-832A-77B6743AA048}"/>
    <cellStyle name="Normal 42 11" xfId="6161" xr:uid="{00000000-0005-0000-0000-000053170000}"/>
    <cellStyle name="Normal 42 11 2" xfId="12012" xr:uid="{32C35C4C-B1C6-4C76-9593-F1649DB69722}"/>
    <cellStyle name="Normal 42 12" xfId="3240" xr:uid="{00000000-0005-0000-0000-000054170000}"/>
    <cellStyle name="Normal 42 12 2" xfId="11369" xr:uid="{AF52ECF5-34EB-4058-8E02-1DA33749B37F}"/>
    <cellStyle name="Normal 42 13" xfId="10934" xr:uid="{FD4A0F98-2ED9-4B7A-85A3-08CD8796F670}"/>
    <cellStyle name="Normal 42 2" xfId="3242" xr:uid="{00000000-0005-0000-0000-000055170000}"/>
    <cellStyle name="Normal 42 2 10" xfId="6163" xr:uid="{00000000-0005-0000-0000-000056170000}"/>
    <cellStyle name="Normal 42 2 10 2" xfId="12014" xr:uid="{C00C6A09-A130-447F-99CA-79EDAB336C1E}"/>
    <cellStyle name="Normal 42 2 11" xfId="11371" xr:uid="{E9FFCCAB-9B6C-472B-829E-5F959AC88155}"/>
    <cellStyle name="Normal 42 2 2" xfId="3243" xr:uid="{00000000-0005-0000-0000-000057170000}"/>
    <cellStyle name="Normal 42 2 2 2" xfId="6164" xr:uid="{00000000-0005-0000-0000-000058170000}"/>
    <cellStyle name="Normal 42 2 2 2 2" xfId="12015" xr:uid="{38A39D16-80AA-4D5C-BDCB-2558DE20B30C}"/>
    <cellStyle name="Normal 42 2 2 3" xfId="11372" xr:uid="{5586417A-5380-4B3E-A65B-EA96315610D7}"/>
    <cellStyle name="Normal 42 2 3" xfId="3244" xr:uid="{00000000-0005-0000-0000-000059170000}"/>
    <cellStyle name="Normal 42 2 3 2" xfId="6165" xr:uid="{00000000-0005-0000-0000-00005A170000}"/>
    <cellStyle name="Normal 42 2 3 2 2" xfId="12016" xr:uid="{EE3C6843-1545-4F0A-A7EB-D719C5BED2FF}"/>
    <cellStyle name="Normal 42 2 3 3" xfId="11373" xr:uid="{DA7E046B-2E5E-476C-836C-E636A9EBDC4D}"/>
    <cellStyle name="Normal 42 2 4" xfId="3245" xr:uid="{00000000-0005-0000-0000-00005B170000}"/>
    <cellStyle name="Normal 42 2 4 2" xfId="6166" xr:uid="{00000000-0005-0000-0000-00005C170000}"/>
    <cellStyle name="Normal 42 2 4 2 2" xfId="12017" xr:uid="{DFEF8759-90FD-4461-8133-C8C66BC581D8}"/>
    <cellStyle name="Normal 42 2 4 3" xfId="11374" xr:uid="{9C658939-B6BE-4EA4-8D87-EF08E45CE215}"/>
    <cellStyle name="Normal 42 2 5" xfId="3246" xr:uid="{00000000-0005-0000-0000-00005D170000}"/>
    <cellStyle name="Normal 42 2 5 2" xfId="6167" xr:uid="{00000000-0005-0000-0000-00005E170000}"/>
    <cellStyle name="Normal 42 2 5 2 2" xfId="12018" xr:uid="{1A703110-CFE4-4E31-A13E-378CCA5B7B00}"/>
    <cellStyle name="Normal 42 2 5 3" xfId="11375" xr:uid="{AB6BDA43-77CD-4760-8E15-8BE683A320E2}"/>
    <cellStyle name="Normal 42 2 6" xfId="3247" xr:uid="{00000000-0005-0000-0000-00005F170000}"/>
    <cellStyle name="Normal 42 2 6 2" xfId="6168" xr:uid="{00000000-0005-0000-0000-000060170000}"/>
    <cellStyle name="Normal 42 2 6 2 2" xfId="12019" xr:uid="{18FE9613-F571-417D-BE77-C5361C1BCEDB}"/>
    <cellStyle name="Normal 42 2 6 3" xfId="11376" xr:uid="{A3DC4493-FD22-4110-8FAB-8C16167476DD}"/>
    <cellStyle name="Normal 42 2 7" xfId="3248" xr:uid="{00000000-0005-0000-0000-000061170000}"/>
    <cellStyle name="Normal 42 2 7 2" xfId="6169" xr:uid="{00000000-0005-0000-0000-000062170000}"/>
    <cellStyle name="Normal 42 2 7 2 2" xfId="12020" xr:uid="{5C6783F9-36F7-4289-BD30-539FB08FFB8E}"/>
    <cellStyle name="Normal 42 2 7 3" xfId="11377" xr:uid="{78CD6323-9015-4072-BFCD-30364DA3B112}"/>
    <cellStyle name="Normal 42 2 8" xfId="3249" xr:uid="{00000000-0005-0000-0000-000063170000}"/>
    <cellStyle name="Normal 42 2 8 2" xfId="6170" xr:uid="{00000000-0005-0000-0000-000064170000}"/>
    <cellStyle name="Normal 42 2 8 2 2" xfId="12021" xr:uid="{255C8835-6F86-4E19-B295-4CA4C5266875}"/>
    <cellStyle name="Normal 42 2 8 3" xfId="11378" xr:uid="{A4E312C5-2AAE-4121-9E72-5B62AF66771D}"/>
    <cellStyle name="Normal 42 2 9" xfId="3250" xr:uid="{00000000-0005-0000-0000-000065170000}"/>
    <cellStyle name="Normal 42 2 9 2" xfId="6171" xr:uid="{00000000-0005-0000-0000-000066170000}"/>
    <cellStyle name="Normal 42 2 9 2 2" xfId="12022" xr:uid="{E97C61CF-8DE0-4E73-B882-733CC23B8BA2}"/>
    <cellStyle name="Normal 42 2 9 3" xfId="11379" xr:uid="{7FB73550-A1A4-45F7-86BE-3822004DCC25}"/>
    <cellStyle name="Normal 42 3" xfId="3251" xr:uid="{00000000-0005-0000-0000-000067170000}"/>
    <cellStyle name="Normal 42 3 2" xfId="6172" xr:uid="{00000000-0005-0000-0000-000068170000}"/>
    <cellStyle name="Normal 42 3 2 2" xfId="12023" xr:uid="{A8E348A5-C136-4B18-A3E5-118D0163E770}"/>
    <cellStyle name="Normal 42 3 3" xfId="11380" xr:uid="{2451DB9B-DDC8-4984-AB58-4BAB9D474B0F}"/>
    <cellStyle name="Normal 42 4" xfId="3252" xr:uid="{00000000-0005-0000-0000-000069170000}"/>
    <cellStyle name="Normal 42 4 2" xfId="6173" xr:uid="{00000000-0005-0000-0000-00006A170000}"/>
    <cellStyle name="Normal 42 4 2 2" xfId="12024" xr:uid="{90E0E40D-ED5E-43C9-81E7-E906964CABAE}"/>
    <cellStyle name="Normal 42 4 3" xfId="11381" xr:uid="{C9ABFB7A-CBE7-4388-8552-0E32119E36DF}"/>
    <cellStyle name="Normal 42 5" xfId="3253" xr:uid="{00000000-0005-0000-0000-00006B170000}"/>
    <cellStyle name="Normal 42 5 2" xfId="6174" xr:uid="{00000000-0005-0000-0000-00006C170000}"/>
    <cellStyle name="Normal 42 5 2 2" xfId="12025" xr:uid="{86F35B39-C406-4283-A0EC-B70E66C59D4F}"/>
    <cellStyle name="Normal 42 5 3" xfId="11382" xr:uid="{AB4936E3-04EE-46FD-B865-67542CDB4AC9}"/>
    <cellStyle name="Normal 42 6" xfId="3254" xr:uid="{00000000-0005-0000-0000-00006D170000}"/>
    <cellStyle name="Normal 42 6 2" xfId="6175" xr:uid="{00000000-0005-0000-0000-00006E170000}"/>
    <cellStyle name="Normal 42 6 2 2" xfId="12026" xr:uid="{E54AB34D-518B-417C-A9CE-59E585039B08}"/>
    <cellStyle name="Normal 42 6 3" xfId="11383" xr:uid="{543F66C4-CD23-4C2E-A8E2-BF6A31427EAB}"/>
    <cellStyle name="Normal 42 7" xfId="3255" xr:uid="{00000000-0005-0000-0000-00006F170000}"/>
    <cellStyle name="Normal 42 7 2" xfId="6176" xr:uid="{00000000-0005-0000-0000-000070170000}"/>
    <cellStyle name="Normal 42 7 2 2" xfId="12027" xr:uid="{CC701037-176A-45C0-8727-D1E91FD3FFE6}"/>
    <cellStyle name="Normal 42 7 3" xfId="11384" xr:uid="{839F5F0F-9E0B-4709-9B15-A1476EDF4068}"/>
    <cellStyle name="Normal 42 8" xfId="3256" xr:uid="{00000000-0005-0000-0000-000071170000}"/>
    <cellStyle name="Normal 42 8 2" xfId="6177" xr:uid="{00000000-0005-0000-0000-000072170000}"/>
    <cellStyle name="Normal 42 8 2 2" xfId="12028" xr:uid="{F5E7C394-8C1B-44BD-BB29-85E8888FAE23}"/>
    <cellStyle name="Normal 42 8 3" xfId="11385" xr:uid="{68F12ED5-B9C2-4C5A-A26F-7F7FEFA99B68}"/>
    <cellStyle name="Normal 42 9" xfId="3257" xr:uid="{00000000-0005-0000-0000-000073170000}"/>
    <cellStyle name="Normal 42 9 2" xfId="6178" xr:uid="{00000000-0005-0000-0000-000074170000}"/>
    <cellStyle name="Normal 42 9 2 2" xfId="12029" xr:uid="{3C4B7D49-1303-44DD-BC62-15579F8C8880}"/>
    <cellStyle name="Normal 42 9 3" xfId="11386" xr:uid="{6F84A2F4-110F-4817-B4F8-B014CA0BD12C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1" xr:uid="{AEFBD340-DCB0-44D5-B979-3EB06B9DB637}"/>
    <cellStyle name="Normal 5 10 3" xfId="11388" xr:uid="{C8BCAAFC-DC23-4B3A-BA58-3B5D718AD4FF}"/>
    <cellStyle name="Normal 5 11" xfId="3266" xr:uid="{00000000-0005-0000-0000-00008A170000}"/>
    <cellStyle name="Normal 5 11 2" xfId="6181" xr:uid="{00000000-0005-0000-0000-00008B170000}"/>
    <cellStyle name="Normal 5 11 2 2" xfId="12032" xr:uid="{B70B2E6D-F298-4643-B73E-3CD7ED96F398}"/>
    <cellStyle name="Normal 5 11 3" xfId="11389" xr:uid="{D32BCBEB-47BD-4704-A633-951EE6FE5BA2}"/>
    <cellStyle name="Normal 5 12" xfId="6179" xr:uid="{00000000-0005-0000-0000-00008C170000}"/>
    <cellStyle name="Normal 5 12 2" xfId="12030" xr:uid="{4BC194ED-109D-4672-9DF0-0AA82D0D32DB}"/>
    <cellStyle name="Normal 5 13" xfId="6771" xr:uid="{00000000-0005-0000-0000-00008D170000}"/>
    <cellStyle name="Normal 5 14" xfId="3264" xr:uid="{00000000-0005-0000-0000-00008E170000}"/>
    <cellStyle name="Normal 5 14 2" xfId="11387" xr:uid="{2D3F4CBD-728E-4D2E-B3FE-12FB8138BCBC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4" xr:uid="{B3F2AA12-194F-4855-BB31-A5BFBF58C959}"/>
    <cellStyle name="Normal 5 2 10 3" xfId="11391" xr:uid="{9067B937-B5D0-48B8-B45D-D9F3E4845B3D}"/>
    <cellStyle name="Normal 5 2 11" xfId="3269" xr:uid="{00000000-0005-0000-0000-000092170000}"/>
    <cellStyle name="Normal 5 2 11 2" xfId="6184" xr:uid="{00000000-0005-0000-0000-000093170000}"/>
    <cellStyle name="Normal 5 2 11 2 2" xfId="12035" xr:uid="{FD456B1A-F469-4DE4-B773-4C1FFF87AF32}"/>
    <cellStyle name="Normal 5 2 11 3" xfId="11392" xr:uid="{143E3A44-EAC8-4FED-A719-B324ACD982CC}"/>
    <cellStyle name="Normal 5 2 12" xfId="6182" xr:uid="{00000000-0005-0000-0000-000094170000}"/>
    <cellStyle name="Normal 5 2 12 2" xfId="12033" xr:uid="{A1B968B3-3D1A-484B-8EBA-1359039635BB}"/>
    <cellStyle name="Normal 5 2 13" xfId="3267" xr:uid="{00000000-0005-0000-0000-000095170000}"/>
    <cellStyle name="Normal 5 2 13 2" xfId="11390" xr:uid="{967DA24A-8F0A-490D-8ABA-7320634EBD1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37" xr:uid="{B7332FC2-30D0-4F2B-9E93-79CB7F38DC10}"/>
    <cellStyle name="Normal 5 2 2 10 3" xfId="11394" xr:uid="{D9E2EAB9-BA43-47E8-B6D9-AC2D3D37DFFB}"/>
    <cellStyle name="Normal 5 2 2 11" xfId="6185" xr:uid="{00000000-0005-0000-0000-000099170000}"/>
    <cellStyle name="Normal 5 2 2 11 2" xfId="12036" xr:uid="{40958868-FBE6-46D0-BAE1-6A9010ED1793}"/>
    <cellStyle name="Normal 5 2 2 12" xfId="3270" xr:uid="{00000000-0005-0000-0000-00009A170000}"/>
    <cellStyle name="Normal 5 2 2 12 2" xfId="11393" xr:uid="{E46791BD-D48E-4C56-988D-E3A40CCE9F39}"/>
    <cellStyle name="Normal 5 2 2 13" xfId="10935" xr:uid="{63921978-D9CB-48BB-8E7C-6388F298C2F6}"/>
    <cellStyle name="Normal 5 2 2 2" xfId="3272" xr:uid="{00000000-0005-0000-0000-00009B170000}"/>
    <cellStyle name="Normal 5 2 2 2 10" xfId="6187" xr:uid="{00000000-0005-0000-0000-00009C170000}"/>
    <cellStyle name="Normal 5 2 2 2 10 2" xfId="12038" xr:uid="{60ACBECC-B289-4005-A602-88502EB8FCCD}"/>
    <cellStyle name="Normal 5 2 2 2 11" xfId="11395" xr:uid="{8B3ADDA2-C583-4278-B20B-E1EBF991CD29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39" xr:uid="{82FCD793-F8A6-4D55-8F9F-A475D69D9C46}"/>
    <cellStyle name="Normal 5 2 2 2 2 5" xfId="11396" xr:uid="{751326E4-8AC9-4FDA-8751-6E48C9406406}"/>
    <cellStyle name="Normal 5 2 2 2 3" xfId="3274" xr:uid="{00000000-0005-0000-0000-0000A1170000}"/>
    <cellStyle name="Normal 5 2 2 2 3 2" xfId="6189" xr:uid="{00000000-0005-0000-0000-0000A2170000}"/>
    <cellStyle name="Normal 5 2 2 2 3 2 2" xfId="12040" xr:uid="{8DE62DC0-E420-4C17-96C9-584C058E47F1}"/>
    <cellStyle name="Normal 5 2 2 2 3 3" xfId="11397" xr:uid="{75E5A8DE-79AB-4A82-9F66-50ABD03FD3D8}"/>
    <cellStyle name="Normal 5 2 2 2 4" xfId="3275" xr:uid="{00000000-0005-0000-0000-0000A3170000}"/>
    <cellStyle name="Normal 5 2 2 2 4 2" xfId="6190" xr:uid="{00000000-0005-0000-0000-0000A4170000}"/>
    <cellStyle name="Normal 5 2 2 2 4 2 2" xfId="12041" xr:uid="{0AAA19F4-4FEC-467B-AA6C-9C8ACAF98379}"/>
    <cellStyle name="Normal 5 2 2 2 4 3" xfId="11398" xr:uid="{4A62CFF5-1CAC-4C07-90EA-D8DB08496E4D}"/>
    <cellStyle name="Normal 5 2 2 2 5" xfId="3276" xr:uid="{00000000-0005-0000-0000-0000A5170000}"/>
    <cellStyle name="Normal 5 2 2 2 5 2" xfId="6191" xr:uid="{00000000-0005-0000-0000-0000A6170000}"/>
    <cellStyle name="Normal 5 2 2 2 5 2 2" xfId="12042" xr:uid="{2DB71631-088F-490A-818E-4B67A29CF032}"/>
    <cellStyle name="Normal 5 2 2 2 5 3" xfId="11399" xr:uid="{D5085780-108A-4668-9391-CD1FFE21EED8}"/>
    <cellStyle name="Normal 5 2 2 2 6" xfId="3277" xr:uid="{00000000-0005-0000-0000-0000A7170000}"/>
    <cellStyle name="Normal 5 2 2 2 6 2" xfId="6192" xr:uid="{00000000-0005-0000-0000-0000A8170000}"/>
    <cellStyle name="Normal 5 2 2 2 6 2 2" xfId="12043" xr:uid="{609D958C-3671-4D01-80DC-B7A315F1D48D}"/>
    <cellStyle name="Normal 5 2 2 2 6 3" xfId="11400" xr:uid="{399745E4-AFF5-492B-AE63-6A337F8E5814}"/>
    <cellStyle name="Normal 5 2 2 2 7" xfId="3278" xr:uid="{00000000-0005-0000-0000-0000A9170000}"/>
    <cellStyle name="Normal 5 2 2 2 7 2" xfId="6193" xr:uid="{00000000-0005-0000-0000-0000AA170000}"/>
    <cellStyle name="Normal 5 2 2 2 7 2 2" xfId="12044" xr:uid="{EF6DC345-BD0E-4E3E-A958-5F202637C21C}"/>
    <cellStyle name="Normal 5 2 2 2 7 3" xfId="11401" xr:uid="{1DFAD723-5836-4901-8DD1-C1DD675AFEA0}"/>
    <cellStyle name="Normal 5 2 2 2 8" xfId="3279" xr:uid="{00000000-0005-0000-0000-0000AB170000}"/>
    <cellStyle name="Normal 5 2 2 2 8 2" xfId="6194" xr:uid="{00000000-0005-0000-0000-0000AC170000}"/>
    <cellStyle name="Normal 5 2 2 2 8 2 2" xfId="12045" xr:uid="{C56C4A85-A4A6-4CE6-B29E-AF1BF6114D2F}"/>
    <cellStyle name="Normal 5 2 2 2 8 3" xfId="11402" xr:uid="{892CEB44-494C-426B-A2E7-6BAD728BA739}"/>
    <cellStyle name="Normal 5 2 2 2 9" xfId="3280" xr:uid="{00000000-0005-0000-0000-0000AD170000}"/>
    <cellStyle name="Normal 5 2 2 2 9 2" xfId="6195" xr:uid="{00000000-0005-0000-0000-0000AE170000}"/>
    <cellStyle name="Normal 5 2 2 2 9 2 2" xfId="12046" xr:uid="{5B09EBD2-C977-42DE-8865-377BC6C8C4CB}"/>
    <cellStyle name="Normal 5 2 2 2 9 3" xfId="11403" xr:uid="{56CC9327-98BE-4F7E-8D6C-D248A5486A2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47" xr:uid="{7515CC05-667B-4E61-838F-89BCA7D51968}"/>
    <cellStyle name="Normal 5 2 2 3 5" xfId="11404" xr:uid="{8A0E0F27-124E-4F04-AD5F-EC3A863EF7A3}"/>
    <cellStyle name="Normal 5 2 2 4" xfId="3282" xr:uid="{00000000-0005-0000-0000-0000B3170000}"/>
    <cellStyle name="Normal 5 2 2 4 2" xfId="6197" xr:uid="{00000000-0005-0000-0000-0000B4170000}"/>
    <cellStyle name="Normal 5 2 2 4 2 2" xfId="12048" xr:uid="{9871B158-ECA9-4E10-965B-5796827C5865}"/>
    <cellStyle name="Normal 5 2 2 4 3" xfId="11405" xr:uid="{6495A236-0484-4303-A31A-628E16AA9B7F}"/>
    <cellStyle name="Normal 5 2 2 5" xfId="3283" xr:uid="{00000000-0005-0000-0000-0000B5170000}"/>
    <cellStyle name="Normal 5 2 2 5 2" xfId="6198" xr:uid="{00000000-0005-0000-0000-0000B6170000}"/>
    <cellStyle name="Normal 5 2 2 5 2 2" xfId="12049" xr:uid="{6D18A4B7-EBD4-4212-A43B-316C3FF5118F}"/>
    <cellStyle name="Normal 5 2 2 5 3" xfId="11406" xr:uid="{BBF1056B-2456-4B13-8B5D-E302A111BB85}"/>
    <cellStyle name="Normal 5 2 2 6" xfId="3284" xr:uid="{00000000-0005-0000-0000-0000B7170000}"/>
    <cellStyle name="Normal 5 2 2 6 2" xfId="6199" xr:uid="{00000000-0005-0000-0000-0000B8170000}"/>
    <cellStyle name="Normal 5 2 2 6 2 2" xfId="12050" xr:uid="{497A9D45-D286-42A6-91E3-83CFC04E7BEF}"/>
    <cellStyle name="Normal 5 2 2 6 3" xfId="11407" xr:uid="{7839BF1D-F134-4588-A5AC-CEE4753840A8}"/>
    <cellStyle name="Normal 5 2 2 7" xfId="3285" xr:uid="{00000000-0005-0000-0000-0000B9170000}"/>
    <cellStyle name="Normal 5 2 2 7 2" xfId="6200" xr:uid="{00000000-0005-0000-0000-0000BA170000}"/>
    <cellStyle name="Normal 5 2 2 7 2 2" xfId="12051" xr:uid="{080BDB23-5F98-4C87-A290-A73F85DE29DD}"/>
    <cellStyle name="Normal 5 2 2 7 3" xfId="11408" xr:uid="{4E4A5FAC-9E69-4E16-BF39-AA037E11A071}"/>
    <cellStyle name="Normal 5 2 2 8" xfId="3286" xr:uid="{00000000-0005-0000-0000-0000BB170000}"/>
    <cellStyle name="Normal 5 2 2 8 2" xfId="6201" xr:uid="{00000000-0005-0000-0000-0000BC170000}"/>
    <cellStyle name="Normal 5 2 2 8 2 2" xfId="12052" xr:uid="{03AA5073-77C3-4EB1-9F5C-484B9660747D}"/>
    <cellStyle name="Normal 5 2 2 8 3" xfId="11409" xr:uid="{EAED4C54-596A-4413-9296-8CB75F752F1A}"/>
    <cellStyle name="Normal 5 2 2 9" xfId="3287" xr:uid="{00000000-0005-0000-0000-0000BD170000}"/>
    <cellStyle name="Normal 5 2 2 9 2" xfId="6202" xr:uid="{00000000-0005-0000-0000-0000BE170000}"/>
    <cellStyle name="Normal 5 2 2 9 2 2" xfId="12053" xr:uid="{A35916AB-EB84-4CB0-B3A3-7437B55F049E}"/>
    <cellStyle name="Normal 5 2 2 9 3" xfId="11410" xr:uid="{EA1DA287-6A61-493E-B52D-B92922AEABD0}"/>
    <cellStyle name="Normal 5 2 3" xfId="3288" xr:uid="{00000000-0005-0000-0000-0000BF170000}"/>
    <cellStyle name="Normal 5 2 3 10" xfId="6203" xr:uid="{00000000-0005-0000-0000-0000C0170000}"/>
    <cellStyle name="Normal 5 2 3 10 2" xfId="12054" xr:uid="{867D019C-21D4-424B-8FEC-DB96BE65987B}"/>
    <cellStyle name="Normal 5 2 3 11" xfId="11411" xr:uid="{019FD2F8-B019-403E-AFEF-38CB2F7322D6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55" xr:uid="{BC958433-70A6-4CBE-A997-E601776E238A}"/>
    <cellStyle name="Normal 5 2 3 2 5" xfId="11412" xr:uid="{E76BD33E-A0CF-431F-A669-F2F34E309AAD}"/>
    <cellStyle name="Normal 5 2 3 3" xfId="3290" xr:uid="{00000000-0005-0000-0000-0000C5170000}"/>
    <cellStyle name="Normal 5 2 3 3 2" xfId="6205" xr:uid="{00000000-0005-0000-0000-0000C6170000}"/>
    <cellStyle name="Normal 5 2 3 3 2 2" xfId="12056" xr:uid="{435C48D5-F7B9-4C60-B289-4AADD918A9F5}"/>
    <cellStyle name="Normal 5 2 3 3 3" xfId="11413" xr:uid="{832735F9-54D5-4A17-8307-022A7324BA40}"/>
    <cellStyle name="Normal 5 2 3 4" xfId="3291" xr:uid="{00000000-0005-0000-0000-0000C7170000}"/>
    <cellStyle name="Normal 5 2 3 4 2" xfId="6206" xr:uid="{00000000-0005-0000-0000-0000C8170000}"/>
    <cellStyle name="Normal 5 2 3 4 2 2" xfId="12057" xr:uid="{E5176D7F-272A-4169-8806-8D5D0B5BAEDD}"/>
    <cellStyle name="Normal 5 2 3 4 3" xfId="11414" xr:uid="{C9F2DDA3-79E0-48FE-9F46-DD4E779ECDC1}"/>
    <cellStyle name="Normal 5 2 3 5" xfId="3292" xr:uid="{00000000-0005-0000-0000-0000C9170000}"/>
    <cellStyle name="Normal 5 2 3 5 2" xfId="6207" xr:uid="{00000000-0005-0000-0000-0000CA170000}"/>
    <cellStyle name="Normal 5 2 3 5 2 2" xfId="12058" xr:uid="{F116FD50-7093-44D3-93C2-46E5D7D4DE7E}"/>
    <cellStyle name="Normal 5 2 3 5 3" xfId="11415" xr:uid="{8DDF52B9-5B4C-46F7-8F77-B1F3C361935C}"/>
    <cellStyle name="Normal 5 2 3 6" xfId="3293" xr:uid="{00000000-0005-0000-0000-0000CB170000}"/>
    <cellStyle name="Normal 5 2 3 6 2" xfId="6208" xr:uid="{00000000-0005-0000-0000-0000CC170000}"/>
    <cellStyle name="Normal 5 2 3 6 2 2" xfId="12059" xr:uid="{8D786171-60FF-4EF2-B2FB-6D6C66E8918C}"/>
    <cellStyle name="Normal 5 2 3 6 3" xfId="11416" xr:uid="{F670A02B-BC52-4AB5-8B93-A030C6DE77AE}"/>
    <cellStyle name="Normal 5 2 3 7" xfId="3294" xr:uid="{00000000-0005-0000-0000-0000CD170000}"/>
    <cellStyle name="Normal 5 2 3 7 2" xfId="6209" xr:uid="{00000000-0005-0000-0000-0000CE170000}"/>
    <cellStyle name="Normal 5 2 3 7 2 2" xfId="12060" xr:uid="{37FEBA9F-4AE2-48A4-98C8-25BFB8DC1724}"/>
    <cellStyle name="Normal 5 2 3 7 3" xfId="11417" xr:uid="{24145244-A12F-444E-AFC4-F771165EAE94}"/>
    <cellStyle name="Normal 5 2 3 8" xfId="3295" xr:uid="{00000000-0005-0000-0000-0000CF170000}"/>
    <cellStyle name="Normal 5 2 3 8 2" xfId="6210" xr:uid="{00000000-0005-0000-0000-0000D0170000}"/>
    <cellStyle name="Normal 5 2 3 8 2 2" xfId="12061" xr:uid="{CD75B02B-07AC-4772-85CC-215B95455FF8}"/>
    <cellStyle name="Normal 5 2 3 8 3" xfId="11418" xr:uid="{783970D5-B6ED-4ACB-93FF-98575B5B1302}"/>
    <cellStyle name="Normal 5 2 3 9" xfId="3296" xr:uid="{00000000-0005-0000-0000-0000D1170000}"/>
    <cellStyle name="Normal 5 2 3 9 2" xfId="6211" xr:uid="{00000000-0005-0000-0000-0000D2170000}"/>
    <cellStyle name="Normal 5 2 3 9 2 2" xfId="12062" xr:uid="{4E1C4830-89B3-440C-A5D7-FF48D090D67A}"/>
    <cellStyle name="Normal 5 2 3 9 3" xfId="11419" xr:uid="{460192EB-7A81-4105-A69C-83C0A7AD0285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3" xr:uid="{967C462C-3F4A-462F-B2E1-B953C2AF3072}"/>
    <cellStyle name="Normal 5 2 4 5" xfId="11420" xr:uid="{BC9CB130-4D6B-4A9C-958B-D7F4228DD268}"/>
    <cellStyle name="Normal 5 2 5" xfId="3298" xr:uid="{00000000-0005-0000-0000-0000D7170000}"/>
    <cellStyle name="Normal 5 2 5 2" xfId="6213" xr:uid="{00000000-0005-0000-0000-0000D8170000}"/>
    <cellStyle name="Normal 5 2 5 2 2" xfId="12064" xr:uid="{73E5BC7C-2DC8-425B-8E04-B9063F173E9C}"/>
    <cellStyle name="Normal 5 2 5 3" xfId="11421" xr:uid="{50F811F3-C36E-4248-9E3E-724258A75DDB}"/>
    <cellStyle name="Normal 5 2 6" xfId="3299" xr:uid="{00000000-0005-0000-0000-0000D9170000}"/>
    <cellStyle name="Normal 5 2 6 2" xfId="6214" xr:uid="{00000000-0005-0000-0000-0000DA170000}"/>
    <cellStyle name="Normal 5 2 6 2 2" xfId="12065" xr:uid="{2DD877EA-D35B-4BA7-AD58-BC6FB081DF31}"/>
    <cellStyle name="Normal 5 2 6 3" xfId="11422" xr:uid="{DF0E5EC2-BFEC-49A3-B999-82C8ADC50D5D}"/>
    <cellStyle name="Normal 5 2 7" xfId="3300" xr:uid="{00000000-0005-0000-0000-0000DB170000}"/>
    <cellStyle name="Normal 5 2 7 2" xfId="6215" xr:uid="{00000000-0005-0000-0000-0000DC170000}"/>
    <cellStyle name="Normal 5 2 7 2 2" xfId="12066" xr:uid="{8018CA65-1CA3-48F1-BE5C-CEC990FE12BD}"/>
    <cellStyle name="Normal 5 2 7 3" xfId="11423" xr:uid="{D767D4A8-6A17-49DE-8070-12624FD9680E}"/>
    <cellStyle name="Normal 5 2 8" xfId="3301" xr:uid="{00000000-0005-0000-0000-0000DD170000}"/>
    <cellStyle name="Normal 5 2 8 2" xfId="6216" xr:uid="{00000000-0005-0000-0000-0000DE170000}"/>
    <cellStyle name="Normal 5 2 8 2 2" xfId="12067" xr:uid="{13E0B49E-9EED-44D4-8197-8001EB5419A6}"/>
    <cellStyle name="Normal 5 2 8 3" xfId="11424" xr:uid="{C226A16A-A38C-4BDC-B0D9-D22BC787E5F9}"/>
    <cellStyle name="Normal 5 2 9" xfId="3302" xr:uid="{00000000-0005-0000-0000-0000DF170000}"/>
    <cellStyle name="Normal 5 2 9 2" xfId="6217" xr:uid="{00000000-0005-0000-0000-0000E0170000}"/>
    <cellStyle name="Normal 5 2 9 2 2" xfId="12068" xr:uid="{B9699C45-FAEA-4A4C-9512-705F7E0D258E}"/>
    <cellStyle name="Normal 5 2 9 3" xfId="11425" xr:uid="{939A1C62-48A3-4D27-8A42-091DA725FA71}"/>
    <cellStyle name="Normal 5 3" xfId="1120" xr:uid="{00000000-0005-0000-0000-0000E1170000}"/>
    <cellStyle name="Normal 5 3 10" xfId="6218" xr:uid="{00000000-0005-0000-0000-0000E2170000}"/>
    <cellStyle name="Normal 5 3 10 2" xfId="12069" xr:uid="{E031DE09-5F73-49BA-B346-6458C1DB415F}"/>
    <cellStyle name="Normal 5 3 11" xfId="3303" xr:uid="{00000000-0005-0000-0000-0000E3170000}"/>
    <cellStyle name="Normal 5 3 11 2" xfId="11426" xr:uid="{19E5C8C1-1BC6-4246-AC7A-E419110DDD63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0" xr:uid="{BFC3FAC5-080A-4CE3-8345-AEA33E9FCF72}"/>
    <cellStyle name="Normal 5 3 2 6" xfId="3304" xr:uid="{00000000-0005-0000-0000-0000EB170000}"/>
    <cellStyle name="Normal 5 3 2 6 2" xfId="11427" xr:uid="{188310D4-8696-42BA-A8A0-5B8B5C583177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1" xr:uid="{747A9F00-D833-4E3C-A7CA-A2F084D92C01}"/>
    <cellStyle name="Normal 5 3 3 5" xfId="11428" xr:uid="{3E4DD1A9-7EF0-4966-82B8-A1F6ECBE7E05}"/>
    <cellStyle name="Normal 5 3 4" xfId="3307" xr:uid="{00000000-0005-0000-0000-0000F0170000}"/>
    <cellStyle name="Normal 5 3 4 2" xfId="6221" xr:uid="{00000000-0005-0000-0000-0000F1170000}"/>
    <cellStyle name="Normal 5 3 4 2 2" xfId="12072" xr:uid="{31594C8B-90DC-44C6-A6C2-B5EA5CA27807}"/>
    <cellStyle name="Normal 5 3 4 3" xfId="11429" xr:uid="{392C3068-D5DF-4959-95A2-FC3EA81C6DFB}"/>
    <cellStyle name="Normal 5 3 5" xfId="3308" xr:uid="{00000000-0005-0000-0000-0000F2170000}"/>
    <cellStyle name="Normal 5 3 5 2" xfId="6222" xr:uid="{00000000-0005-0000-0000-0000F3170000}"/>
    <cellStyle name="Normal 5 3 5 2 2" xfId="12073" xr:uid="{50412845-92B8-4244-92A8-8866B6257D6C}"/>
    <cellStyle name="Normal 5 3 5 3" xfId="11430" xr:uid="{86B5531F-CDA3-4E0A-8927-0D4543865109}"/>
    <cellStyle name="Normal 5 3 6" xfId="3309" xr:uid="{00000000-0005-0000-0000-0000F4170000}"/>
    <cellStyle name="Normal 5 3 6 2" xfId="6223" xr:uid="{00000000-0005-0000-0000-0000F5170000}"/>
    <cellStyle name="Normal 5 3 6 2 2" xfId="12074" xr:uid="{A927A43C-2910-4551-A628-76CEA9B6BF7B}"/>
    <cellStyle name="Normal 5 3 6 3" xfId="11431" xr:uid="{D7BD7996-3979-4EFB-B586-1C945C1D29A2}"/>
    <cellStyle name="Normal 5 3 7" xfId="3310" xr:uid="{00000000-0005-0000-0000-0000F6170000}"/>
    <cellStyle name="Normal 5 3 7 2" xfId="6224" xr:uid="{00000000-0005-0000-0000-0000F7170000}"/>
    <cellStyle name="Normal 5 3 7 2 2" xfId="12075" xr:uid="{FBD47800-E380-495F-B61E-5D6DE95B663F}"/>
    <cellStyle name="Normal 5 3 7 3" xfId="11432" xr:uid="{89FDCD41-E551-4DAC-B0E7-1B347F982D0E}"/>
    <cellStyle name="Normal 5 3 8" xfId="3311" xr:uid="{00000000-0005-0000-0000-0000F8170000}"/>
    <cellStyle name="Normal 5 3 8 2" xfId="6225" xr:uid="{00000000-0005-0000-0000-0000F9170000}"/>
    <cellStyle name="Normal 5 3 8 2 2" xfId="12076" xr:uid="{01A2E240-F496-4285-AFF7-B9DA3BC06ED0}"/>
    <cellStyle name="Normal 5 3 8 3" xfId="11433" xr:uid="{F2615920-AC22-42B1-BA99-908AB6791A54}"/>
    <cellStyle name="Normal 5 3 9" xfId="3312" xr:uid="{00000000-0005-0000-0000-0000FA170000}"/>
    <cellStyle name="Normal 5 3 9 2" xfId="6226" xr:uid="{00000000-0005-0000-0000-0000FB170000}"/>
    <cellStyle name="Normal 5 3 9 2 2" xfId="12077" xr:uid="{49F321AF-D7D2-4C2E-AF25-322EEDEBC0FB}"/>
    <cellStyle name="Normal 5 3 9 3" xfId="11434" xr:uid="{D9965E42-82C0-41AD-9A39-A4BD106176B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78" xr:uid="{07AD88FD-4F18-4A70-972E-5626673639C8}"/>
    <cellStyle name="Normal 5 4 9" xfId="3313" xr:uid="{00000000-0005-0000-0000-00000A180000}"/>
    <cellStyle name="Normal 5 4 9 2" xfId="11435" xr:uid="{92E42CC5-0BF4-4166-8676-4A94B0A9D44A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79" xr:uid="{AD7E0AA8-024B-46F7-87FC-F00A8E2DCF78}"/>
    <cellStyle name="Normal 5 5 5" xfId="3321" xr:uid="{00000000-0005-0000-0000-00000F180000}"/>
    <cellStyle name="Normal 5 5 5 2" xfId="11437" xr:uid="{B6A558D7-1F22-46C8-A290-0EB781841CAF}"/>
    <cellStyle name="Normal 5 6" xfId="1129" xr:uid="{00000000-0005-0000-0000-000010180000}"/>
    <cellStyle name="Normal 5 6 2" xfId="6229" xr:uid="{00000000-0005-0000-0000-000011180000}"/>
    <cellStyle name="Normal 5 6 2 2" xfId="12080" xr:uid="{B7009033-6E6B-4BD9-9EA5-4C3F055B93B9}"/>
    <cellStyle name="Normal 5 6 3" xfId="3322" xr:uid="{00000000-0005-0000-0000-000012180000}"/>
    <cellStyle name="Normal 5 6 3 2" xfId="11438" xr:uid="{F54115B5-4808-4EB2-828D-566EA6B7DEA1}"/>
    <cellStyle name="Normal 5 7" xfId="1130" xr:uid="{00000000-0005-0000-0000-000013180000}"/>
    <cellStyle name="Normal 5 7 2" xfId="6230" xr:uid="{00000000-0005-0000-0000-000014180000}"/>
    <cellStyle name="Normal 5 7 2 2" xfId="12081" xr:uid="{11170F48-953D-46C4-AB55-55A982F29070}"/>
    <cellStyle name="Normal 5 7 3" xfId="3323" xr:uid="{00000000-0005-0000-0000-000015180000}"/>
    <cellStyle name="Normal 5 7 3 2" xfId="11439" xr:uid="{1AAA7152-1D11-4984-A2F2-CB84A347B87D}"/>
    <cellStyle name="Normal 5 8" xfId="3324" xr:uid="{00000000-0005-0000-0000-000016180000}"/>
    <cellStyle name="Normal 5 8 2" xfId="6231" xr:uid="{00000000-0005-0000-0000-000017180000}"/>
    <cellStyle name="Normal 5 8 2 2" xfId="12082" xr:uid="{E16B6991-30E4-4A01-B71B-38D6D60C5EE2}"/>
    <cellStyle name="Normal 5 8 3" xfId="11440" xr:uid="{1B88E8B3-62BB-4D5C-A920-AB78102CC24C}"/>
    <cellStyle name="Normal 5 9" xfId="3325" xr:uid="{00000000-0005-0000-0000-000018180000}"/>
    <cellStyle name="Normal 5 9 2" xfId="6232" xr:uid="{00000000-0005-0000-0000-000019180000}"/>
    <cellStyle name="Normal 5 9 2 2" xfId="12083" xr:uid="{21322C89-A785-4ABF-A093-01FDC4808F85}"/>
    <cellStyle name="Normal 5 9 3" xfId="11441" xr:uid="{302BC70F-350D-4DF7-A554-E34F95A02188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6" xr:uid="{E2AFB059-3F9D-409E-B5E3-BC00F82D4B71}"/>
    <cellStyle name="Normal 6 3 5 2" xfId="16582" xr:uid="{29C645DD-E047-4960-B54E-BD9767F652AB}"/>
    <cellStyle name="Normal 6 3 6" xfId="16574" xr:uid="{91D37109-D106-4BFC-9ED6-505BBFDBBA47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87" xr:uid="{FCC5E2B2-3FF7-44D7-BEC0-7FBF6A611263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85" xr:uid="{D8B21157-DE2E-4F4B-8DE5-A6CF282B39AA}"/>
    <cellStyle name="Normal 7 2 10 3" xfId="11443" xr:uid="{A006BB87-611A-40FE-BF95-CED119A20CF1}"/>
    <cellStyle name="Normal 7 2 11" xfId="6233" xr:uid="{00000000-0005-0000-0000-000045180000}"/>
    <cellStyle name="Normal 7 2 11 2" xfId="12084" xr:uid="{59052E90-B0E4-42D5-99C9-7306C0366CDF}"/>
    <cellStyle name="Normal 7 2 12" xfId="3351" xr:uid="{00000000-0005-0000-0000-000046180000}"/>
    <cellStyle name="Normal 7 2 12 2" xfId="11442" xr:uid="{A40DF1B2-9F38-44A6-BE2B-1A6C6E6B555D}"/>
    <cellStyle name="Normal 7 2 13" xfId="10937" xr:uid="{3F128C55-4A32-4957-94F1-29532487B843}"/>
    <cellStyle name="Normal 7 2 2" xfId="1142" xr:uid="{00000000-0005-0000-0000-000047180000}"/>
    <cellStyle name="Normal 7 2 2 10" xfId="6235" xr:uid="{00000000-0005-0000-0000-000048180000}"/>
    <cellStyle name="Normal 7 2 2 10 2" xfId="12086" xr:uid="{9C8952A0-D95A-4C57-AF52-035A19DD84D9}"/>
    <cellStyle name="Normal 7 2 2 11" xfId="3353" xr:uid="{00000000-0005-0000-0000-000049180000}"/>
    <cellStyle name="Normal 7 2 2 11 2" xfId="11444" xr:uid="{15D00745-40F9-4870-862F-47D5CE4DC2A7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87" xr:uid="{F41E277C-C106-4F5A-8B26-F99AB6778166}"/>
    <cellStyle name="Normal 7 2 2 2 5" xfId="11445" xr:uid="{3E3A01C4-F8F7-49DE-8BA2-3CEC2D3EAA08}"/>
    <cellStyle name="Normal 7 2 2 3" xfId="3355" xr:uid="{00000000-0005-0000-0000-00004E180000}"/>
    <cellStyle name="Normal 7 2 2 3 2" xfId="6237" xr:uid="{00000000-0005-0000-0000-00004F180000}"/>
    <cellStyle name="Normal 7 2 2 3 2 2" xfId="12088" xr:uid="{255693A3-E10F-40C1-B660-61B0BF0CEF9B}"/>
    <cellStyle name="Normal 7 2 2 3 3" xfId="11446" xr:uid="{7F411993-9D1F-47D2-A5A4-EF04AC5A075D}"/>
    <cellStyle name="Normal 7 2 2 4" xfId="3356" xr:uid="{00000000-0005-0000-0000-000050180000}"/>
    <cellStyle name="Normal 7 2 2 4 2" xfId="6238" xr:uid="{00000000-0005-0000-0000-000051180000}"/>
    <cellStyle name="Normal 7 2 2 4 2 2" xfId="12089" xr:uid="{09DEE6AE-AAD6-4F94-9B2B-B111E64CF3ED}"/>
    <cellStyle name="Normal 7 2 2 4 3" xfId="11447" xr:uid="{583EDB6F-AA0D-4A03-961E-5F131BFE6BBE}"/>
    <cellStyle name="Normal 7 2 2 5" xfId="3357" xr:uid="{00000000-0005-0000-0000-000052180000}"/>
    <cellStyle name="Normal 7 2 2 5 2" xfId="6239" xr:uid="{00000000-0005-0000-0000-000053180000}"/>
    <cellStyle name="Normal 7 2 2 5 2 2" xfId="12090" xr:uid="{B4704805-7B06-46F7-A744-D0E1B37490B8}"/>
    <cellStyle name="Normal 7 2 2 5 3" xfId="11448" xr:uid="{E4DE4FF0-76C8-4A04-8B81-32ACF5BA7B91}"/>
    <cellStyle name="Normal 7 2 2 6" xfId="3358" xr:uid="{00000000-0005-0000-0000-000054180000}"/>
    <cellStyle name="Normal 7 2 2 6 2" xfId="6240" xr:uid="{00000000-0005-0000-0000-000055180000}"/>
    <cellStyle name="Normal 7 2 2 6 2 2" xfId="12091" xr:uid="{E405EF6C-5B4A-4A98-888B-EF33B349C959}"/>
    <cellStyle name="Normal 7 2 2 6 3" xfId="11449" xr:uid="{DCE51761-EA45-4068-BD58-D74A3F7F7E1E}"/>
    <cellStyle name="Normal 7 2 2 7" xfId="3359" xr:uid="{00000000-0005-0000-0000-000056180000}"/>
    <cellStyle name="Normal 7 2 2 7 2" xfId="6241" xr:uid="{00000000-0005-0000-0000-000057180000}"/>
    <cellStyle name="Normal 7 2 2 7 2 2" xfId="12092" xr:uid="{49D0E368-DF32-4476-B5CB-C37AB4CF8B32}"/>
    <cellStyle name="Normal 7 2 2 7 3" xfId="11450" xr:uid="{999D7A41-4740-4C68-B9E8-5AB3B53CEE99}"/>
    <cellStyle name="Normal 7 2 2 8" xfId="3360" xr:uid="{00000000-0005-0000-0000-000058180000}"/>
    <cellStyle name="Normal 7 2 2 8 2" xfId="6242" xr:uid="{00000000-0005-0000-0000-000059180000}"/>
    <cellStyle name="Normal 7 2 2 8 2 2" xfId="12093" xr:uid="{2FE3F636-DEE8-440C-9EFF-A4C4F2700E65}"/>
    <cellStyle name="Normal 7 2 2 8 3" xfId="11451" xr:uid="{BFD7E970-5D7E-478D-B586-DF25E8BBA27F}"/>
    <cellStyle name="Normal 7 2 2 9" xfId="3361" xr:uid="{00000000-0005-0000-0000-00005A180000}"/>
    <cellStyle name="Normal 7 2 2 9 2" xfId="6243" xr:uid="{00000000-0005-0000-0000-00005B180000}"/>
    <cellStyle name="Normal 7 2 2 9 2 2" xfId="12094" xr:uid="{014522D7-9E88-4700-AE5A-35CC46C5ED07}"/>
    <cellStyle name="Normal 7 2 2 9 3" xfId="11452" xr:uid="{65A5F596-1774-4350-845A-2E09508D30DA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095" xr:uid="{3F515BE5-C356-4B32-A4B4-9B2933729299}"/>
    <cellStyle name="Normal 7 2 3 5" xfId="11453" xr:uid="{7782B4E1-38D1-49BB-8F9D-4CD66B3A9EF0}"/>
    <cellStyle name="Normal 7 2 4" xfId="3363" xr:uid="{00000000-0005-0000-0000-000060180000}"/>
    <cellStyle name="Normal 7 2 4 2" xfId="6245" xr:uid="{00000000-0005-0000-0000-000061180000}"/>
    <cellStyle name="Normal 7 2 4 2 2" xfId="12096" xr:uid="{2A031BD2-19E9-41F8-ADC3-7D1045CDEF03}"/>
    <cellStyle name="Normal 7 2 4 3" xfId="11454" xr:uid="{AB083785-B13C-4FA6-965E-AB8A01C46921}"/>
    <cellStyle name="Normal 7 2 5" xfId="3364" xr:uid="{00000000-0005-0000-0000-000062180000}"/>
    <cellStyle name="Normal 7 2 5 2" xfId="6246" xr:uid="{00000000-0005-0000-0000-000063180000}"/>
    <cellStyle name="Normal 7 2 5 2 2" xfId="12097" xr:uid="{CBF68135-4984-40BB-AAE8-4ADD121393D5}"/>
    <cellStyle name="Normal 7 2 5 3" xfId="11455" xr:uid="{CC4277B8-939D-4227-A0A0-3F3625A8F124}"/>
    <cellStyle name="Normal 7 2 6" xfId="3365" xr:uid="{00000000-0005-0000-0000-000064180000}"/>
    <cellStyle name="Normal 7 2 6 2" xfId="6247" xr:uid="{00000000-0005-0000-0000-000065180000}"/>
    <cellStyle name="Normal 7 2 6 2 2" xfId="12098" xr:uid="{0C77374A-1983-4F56-A5A8-6996363082FD}"/>
    <cellStyle name="Normal 7 2 6 3" xfId="11456" xr:uid="{ABCED51F-AACD-4E24-9725-CE691AB40AF9}"/>
    <cellStyle name="Normal 7 2 7" xfId="3366" xr:uid="{00000000-0005-0000-0000-000066180000}"/>
    <cellStyle name="Normal 7 2 7 2" xfId="6248" xr:uid="{00000000-0005-0000-0000-000067180000}"/>
    <cellStyle name="Normal 7 2 7 2 2" xfId="12099" xr:uid="{82A41135-2F61-484B-A436-089C18859003}"/>
    <cellStyle name="Normal 7 2 7 3" xfId="11457" xr:uid="{4AE1F31B-40C2-4956-953C-8BE0599DD466}"/>
    <cellStyle name="Normal 7 2 8" xfId="3367" xr:uid="{00000000-0005-0000-0000-000068180000}"/>
    <cellStyle name="Normal 7 2 8 2" xfId="6249" xr:uid="{00000000-0005-0000-0000-000069180000}"/>
    <cellStyle name="Normal 7 2 8 2 2" xfId="12100" xr:uid="{45376379-7109-4CED-BDF3-0D18661E814A}"/>
    <cellStyle name="Normal 7 2 8 3" xfId="11458" xr:uid="{AADE6C4C-4F26-475F-B889-DB8945DC935E}"/>
    <cellStyle name="Normal 7 2 9" xfId="3368" xr:uid="{00000000-0005-0000-0000-00006A180000}"/>
    <cellStyle name="Normal 7 2 9 2" xfId="6250" xr:uid="{00000000-0005-0000-0000-00006B180000}"/>
    <cellStyle name="Normal 7 2 9 2 2" xfId="12101" xr:uid="{AB028EDA-2EFC-44F1-B9D3-693DB4E579FB}"/>
    <cellStyle name="Normal 7 2 9 3" xfId="11459" xr:uid="{34FE26B8-1A24-4365-BC09-EBD4317E5E15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2" xr:uid="{DACDF082-3735-4587-8626-33059D28D9D9}"/>
    <cellStyle name="Normal 86 2 3" xfId="11666" xr:uid="{BBB27191-417B-4477-A792-1C1C9825AF07}"/>
    <cellStyle name="Normal 86 3" xfId="6251" xr:uid="{00000000-0005-0000-0000-0000AA180000}"/>
    <cellStyle name="Normal 86 3 2" xfId="12102" xr:uid="{177EDA29-60AD-418A-8E8D-322231F9C726}"/>
    <cellStyle name="Normal 86 4" xfId="11460" xr:uid="{6732A3CC-26B5-4823-B83B-AD43EBBAFFB7}"/>
    <cellStyle name="Normal 87" xfId="3396" xr:uid="{00000000-0005-0000-0000-0000AB180000}"/>
    <cellStyle name="Normal 87 2" xfId="6252" xr:uid="{00000000-0005-0000-0000-0000AC180000}"/>
    <cellStyle name="Normal 87 2 2" xfId="12103" xr:uid="{505A5BE7-49CD-49E1-B563-9C927CA6D56C}"/>
    <cellStyle name="Normal 87 3" xfId="11461" xr:uid="{FC4E62DB-5F01-4C45-9420-D97DCA81034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45" xr:uid="{131B8DE2-543D-4731-96CA-E9E08A9D2DEA}"/>
    <cellStyle name="Normal 97 3" xfId="11738" xr:uid="{89FC3989-5137-43BA-AA1E-AB71B6CFB54A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3" xr:uid="{E2128F09-A6BC-4D9E-A9B1-42BAFA043309}"/>
    <cellStyle name="Note 2 11" xfId="7843" xr:uid="{00000000-0005-0000-0000-0000E9180000}"/>
    <cellStyle name="Note 2 11 2" xfId="13576" xr:uid="{E222F16A-5E50-485D-8882-9BD18D8BAE68}"/>
    <cellStyle name="Note 2 12" xfId="7725" xr:uid="{00000000-0005-0000-0000-0000EA180000}"/>
    <cellStyle name="Note 2 12 2" xfId="13459" xr:uid="{9D571E0C-7BE6-45A8-8D60-B75441416F9E}"/>
    <cellStyle name="Note 2 13" xfId="7913" xr:uid="{00000000-0005-0000-0000-0000EB180000}"/>
    <cellStyle name="Note 2 13 2" xfId="13641" xr:uid="{DE37FE10-A568-44F0-AE29-E0CA2C890EF2}"/>
    <cellStyle name="Note 2 2" xfId="1151" xr:uid="{00000000-0005-0000-0000-0000EC180000}"/>
    <cellStyle name="Note 2 2 10" xfId="10938" xr:uid="{3A7C8999-CCB4-4A41-996D-171733073D66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1" xr:uid="{AEB45CD1-D7B6-4F46-B4FB-7BF985E7E4A0}"/>
    <cellStyle name="Note 2 2 3 2 2 3" xfId="9124" xr:uid="{00000000-0005-0000-0000-0000F2180000}"/>
    <cellStyle name="Note 2 2 3 2 2 3 2" xfId="14846" xr:uid="{3BD21CF2-FBB4-4835-A97E-6F01D4F56B70}"/>
    <cellStyle name="Note 2 2 3 2 2 4" xfId="9776" xr:uid="{00000000-0005-0000-0000-0000F3180000}"/>
    <cellStyle name="Note 2 2 3 2 2 4 2" xfId="15497" xr:uid="{E963B86D-C8FC-4970-B8C0-5EE16883C123}"/>
    <cellStyle name="Note 2 2 3 2 2 5" xfId="10264" xr:uid="{00000000-0005-0000-0000-0000F4180000}"/>
    <cellStyle name="Note 2 2 3 2 2 5 2" xfId="15984" xr:uid="{8D739AFB-D869-45B8-A335-8EBB9F86148E}"/>
    <cellStyle name="Note 2 2 3 2 2 6" xfId="10703" xr:uid="{00000000-0005-0000-0000-0000F5180000}"/>
    <cellStyle name="Note 2 2 3 2 2 6 2" xfId="16404" xr:uid="{BBE3FEBA-EA8C-49D8-A112-BEE295D40615}"/>
    <cellStyle name="Note 2 2 3 2 2 7" xfId="12606" xr:uid="{0993F413-C392-4D9E-AF30-FE4CF0851324}"/>
    <cellStyle name="Note 2 2 3 2 3" xfId="8021" xr:uid="{00000000-0005-0000-0000-0000F6180000}"/>
    <cellStyle name="Note 2 2 3 2 3 2" xfId="13745" xr:uid="{535EAE2D-3F88-4B72-9329-D999D55163ED}"/>
    <cellStyle name="Note 2 2 3 2 4" xfId="8678" xr:uid="{00000000-0005-0000-0000-0000F7180000}"/>
    <cellStyle name="Note 2 2 3 2 4 2" xfId="14400" xr:uid="{C6295D3F-A651-4B32-B236-11C80678A290}"/>
    <cellStyle name="Note 2 2 3 2 5" xfId="9317" xr:uid="{00000000-0005-0000-0000-0000F8180000}"/>
    <cellStyle name="Note 2 2 3 2 5 2" xfId="15038" xr:uid="{A4964DDF-B481-4BE3-935C-BA110365FA36}"/>
    <cellStyle name="Note 2 2 3 2 6" xfId="7621" xr:uid="{00000000-0005-0000-0000-0000F9180000}"/>
    <cellStyle name="Note 2 2 3 2 6 2" xfId="13359" xr:uid="{A6348367-A56A-4745-A08A-9424786352ED}"/>
    <cellStyle name="Note 2 2 3 2 7" xfId="12106" xr:uid="{E7AD55D2-3CF2-4EC2-82E8-476C9A04D87A}"/>
    <cellStyle name="Note 2 2 3 3" xfId="6566" xr:uid="{00000000-0005-0000-0000-0000FA180000}"/>
    <cellStyle name="Note 2 2 3 3 2" xfId="8246" xr:uid="{00000000-0005-0000-0000-0000FB180000}"/>
    <cellStyle name="Note 2 2 3 3 2 2" xfId="13969" xr:uid="{ADC97A7F-7529-4A44-BF6B-FC022ED40B3E}"/>
    <cellStyle name="Note 2 2 3 3 3" xfId="8895" xr:uid="{00000000-0005-0000-0000-0000FC180000}"/>
    <cellStyle name="Note 2 2 3 3 3 2" xfId="14617" xr:uid="{E186628E-B411-4D9D-A81E-F5A37E6546C7}"/>
    <cellStyle name="Note 2 2 3 3 4" xfId="9544" xr:uid="{00000000-0005-0000-0000-0000FD180000}"/>
    <cellStyle name="Note 2 2 3 3 4 2" xfId="15265" xr:uid="{14F4F1BD-369F-4BB5-8A2C-5DBF53689790}"/>
    <cellStyle name="Note 2 2 3 3 5" xfId="10034" xr:uid="{00000000-0005-0000-0000-0000FE180000}"/>
    <cellStyle name="Note 2 2 3 3 5 2" xfId="15754" xr:uid="{695B3CAA-3CC4-4BBD-9C85-882D2FCCDEE4}"/>
    <cellStyle name="Note 2 2 3 3 6" xfId="10478" xr:uid="{00000000-0005-0000-0000-0000FF180000}"/>
    <cellStyle name="Note 2 2 3 3 6 2" xfId="16196" xr:uid="{8D7DC8FB-9369-48C7-ADB6-1AD9FD5FA933}"/>
    <cellStyle name="Note 2 2 3 3 7" xfId="12390" xr:uid="{2D8DCAF1-D6E6-4B06-A701-BE63593CEF81}"/>
    <cellStyle name="Note 2 2 3 4" xfId="7323" xr:uid="{00000000-0005-0000-0000-000000190000}"/>
    <cellStyle name="Note 2 2 3 4 2" xfId="13065" xr:uid="{2484A12E-3028-4DD3-AE0A-2A86A9538CB3}"/>
    <cellStyle name="Note 2 2 3 5" xfId="7841" xr:uid="{00000000-0005-0000-0000-000001190000}"/>
    <cellStyle name="Note 2 2 3 5 2" xfId="13574" xr:uid="{EC25C28E-631D-4C84-AC0E-FC8432C7BACF}"/>
    <cellStyle name="Note 2 2 3 6" xfId="7728" xr:uid="{00000000-0005-0000-0000-000002190000}"/>
    <cellStyle name="Note 2 2 3 6 2" xfId="13462" xr:uid="{3F30A529-1780-4F7E-8902-8A6486416E41}"/>
    <cellStyle name="Note 2 2 3 7" xfId="10225" xr:uid="{00000000-0005-0000-0000-000003190000}"/>
    <cellStyle name="Note 2 2 3 7 2" xfId="15945" xr:uid="{B04061FE-9B15-4AA0-8E53-EB21BB01DB98}"/>
    <cellStyle name="Note 2 2 3 8" xfId="11462" xr:uid="{FCC25E05-0E1E-4DC4-8E7F-2199AD89233A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0" xr:uid="{A5F49FED-EE2C-4EFE-9630-01101468E4A2}"/>
    <cellStyle name="Note 2 2 4 2 3" xfId="9123" xr:uid="{00000000-0005-0000-0000-000007190000}"/>
    <cellStyle name="Note 2 2 4 2 3 2" xfId="14845" xr:uid="{79DBE937-4D31-4F20-A80B-40FAEECE01C9}"/>
    <cellStyle name="Note 2 2 4 2 4" xfId="9775" xr:uid="{00000000-0005-0000-0000-000008190000}"/>
    <cellStyle name="Note 2 2 4 2 4 2" xfId="15496" xr:uid="{245C5AEE-F718-4564-A98F-6C9B104822A2}"/>
    <cellStyle name="Note 2 2 4 2 5" xfId="10263" xr:uid="{00000000-0005-0000-0000-000009190000}"/>
    <cellStyle name="Note 2 2 4 2 5 2" xfId="15983" xr:uid="{C0B4ED2C-2E49-496C-90CC-BC3958FEF52A}"/>
    <cellStyle name="Note 2 2 4 2 6" xfId="10702" xr:uid="{00000000-0005-0000-0000-00000A190000}"/>
    <cellStyle name="Note 2 2 4 2 6 2" xfId="16403" xr:uid="{95C6D664-4F05-42B3-86EE-91F5938BD346}"/>
    <cellStyle name="Note 2 2 4 2 7" xfId="12605" xr:uid="{84C941B0-B606-444B-848D-C8C9155318AB}"/>
    <cellStyle name="Note 2 2 4 3" xfId="8020" xr:uid="{00000000-0005-0000-0000-00000B190000}"/>
    <cellStyle name="Note 2 2 4 3 2" xfId="13744" xr:uid="{C511CD5D-010F-4F0C-897C-5A8C7EA99BC3}"/>
    <cellStyle name="Note 2 2 4 4" xfId="8677" xr:uid="{00000000-0005-0000-0000-00000C190000}"/>
    <cellStyle name="Note 2 2 4 4 2" xfId="14399" xr:uid="{07BD5117-EE7C-4DE7-A10C-C91F6892E7ED}"/>
    <cellStyle name="Note 2 2 4 5" xfId="9316" xr:uid="{00000000-0005-0000-0000-00000D190000}"/>
    <cellStyle name="Note 2 2 4 5 2" xfId="15037" xr:uid="{342924E7-2E1F-4941-A208-E8C53095202A}"/>
    <cellStyle name="Note 2 2 4 6" xfId="7267" xr:uid="{00000000-0005-0000-0000-00000E190000}"/>
    <cellStyle name="Note 2 2 4 6 2" xfId="13010" xr:uid="{8DEBE52E-98C4-4819-9303-C4E1D82B953F}"/>
    <cellStyle name="Note 2 2 4 7" xfId="12105" xr:uid="{4A99B839-D6D6-4815-8303-62906FE96E40}"/>
    <cellStyle name="Note 2 2 5" xfId="6565" xr:uid="{00000000-0005-0000-0000-00000F190000}"/>
    <cellStyle name="Note 2 2 5 2" xfId="8245" xr:uid="{00000000-0005-0000-0000-000010190000}"/>
    <cellStyle name="Note 2 2 5 2 2" xfId="13968" xr:uid="{6FB8B314-A8AA-41A0-93CE-8F278581DFBC}"/>
    <cellStyle name="Note 2 2 5 3" xfId="8894" xr:uid="{00000000-0005-0000-0000-000011190000}"/>
    <cellStyle name="Note 2 2 5 3 2" xfId="14616" xr:uid="{B330ED12-9F72-4C8E-9974-CAE53BD420EF}"/>
    <cellStyle name="Note 2 2 5 4" xfId="9543" xr:uid="{00000000-0005-0000-0000-000012190000}"/>
    <cellStyle name="Note 2 2 5 4 2" xfId="15264" xr:uid="{6BB44B53-2EFC-4719-B32B-A398F937EB21}"/>
    <cellStyle name="Note 2 2 5 5" xfId="10033" xr:uid="{00000000-0005-0000-0000-000013190000}"/>
    <cellStyle name="Note 2 2 5 5 2" xfId="15753" xr:uid="{2A697254-3C37-4B29-9CE4-2F471654C650}"/>
    <cellStyle name="Note 2 2 5 6" xfId="10477" xr:uid="{00000000-0005-0000-0000-000014190000}"/>
    <cellStyle name="Note 2 2 5 6 2" xfId="16195" xr:uid="{5191FCE4-C9DF-45E1-96B4-3EA7EB059B53}"/>
    <cellStyle name="Note 2 2 5 7" xfId="12389" xr:uid="{A0B9F692-A983-4F47-9961-B0ED895BF28F}"/>
    <cellStyle name="Note 2 2 6" xfId="7322" xr:uid="{00000000-0005-0000-0000-000015190000}"/>
    <cellStyle name="Note 2 2 6 2" xfId="13064" xr:uid="{85A5812E-7AF2-492E-9489-FA54E61AFA6B}"/>
    <cellStyle name="Note 2 2 7" xfId="7842" xr:uid="{00000000-0005-0000-0000-000016190000}"/>
    <cellStyle name="Note 2 2 7 2" xfId="13575" xr:uid="{97E2455A-5CF5-4D3E-93DB-FC98AA6BC550}"/>
    <cellStyle name="Note 2 2 8" xfId="7726" xr:uid="{00000000-0005-0000-0000-000017190000}"/>
    <cellStyle name="Note 2 2 8 2" xfId="13460" xr:uid="{92864C0D-8532-464C-881D-B1F40F9C6379}"/>
    <cellStyle name="Note 2 2 9" xfId="7504" xr:uid="{00000000-0005-0000-0000-000018190000}"/>
    <cellStyle name="Note 2 2 9 2" xfId="13244" xr:uid="{26648950-5BC7-463A-A975-C55C75E15E74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2" xr:uid="{CDCF4AB6-DDF8-41AE-A74B-037BEF093552}"/>
    <cellStyle name="Note 2 4 2 2 3" xfId="9125" xr:uid="{00000000-0005-0000-0000-00001E190000}"/>
    <cellStyle name="Note 2 4 2 2 3 2" xfId="14847" xr:uid="{997728EE-1AE2-4037-A434-CC53F01C66C6}"/>
    <cellStyle name="Note 2 4 2 2 4" xfId="9777" xr:uid="{00000000-0005-0000-0000-00001F190000}"/>
    <cellStyle name="Note 2 4 2 2 4 2" xfId="15498" xr:uid="{3133BA7B-82BC-4A55-A2BA-93CDF9D1C226}"/>
    <cellStyle name="Note 2 4 2 2 5" xfId="10265" xr:uid="{00000000-0005-0000-0000-000020190000}"/>
    <cellStyle name="Note 2 4 2 2 5 2" xfId="15985" xr:uid="{852CC83A-D801-494D-A2FE-E9ABDDBB576C}"/>
    <cellStyle name="Note 2 4 2 2 6" xfId="10704" xr:uid="{00000000-0005-0000-0000-000021190000}"/>
    <cellStyle name="Note 2 4 2 2 6 2" xfId="16405" xr:uid="{04C55408-C3B2-4C97-8AA7-4CEF5AA7DD3F}"/>
    <cellStyle name="Note 2 4 2 2 7" xfId="12607" xr:uid="{C43E5B9C-C456-4B9D-A6F2-2B900C3714DE}"/>
    <cellStyle name="Note 2 4 2 3" xfId="8022" xr:uid="{00000000-0005-0000-0000-000022190000}"/>
    <cellStyle name="Note 2 4 2 3 2" xfId="13746" xr:uid="{BF79198A-B8B0-44AD-9145-E8414FD7158A}"/>
    <cellStyle name="Note 2 4 2 4" xfId="8679" xr:uid="{00000000-0005-0000-0000-000023190000}"/>
    <cellStyle name="Note 2 4 2 4 2" xfId="14401" xr:uid="{84EC0B3B-6588-4019-8149-CA0CCD4CFC08}"/>
    <cellStyle name="Note 2 4 2 5" xfId="9318" xr:uid="{00000000-0005-0000-0000-000024190000}"/>
    <cellStyle name="Note 2 4 2 5 2" xfId="15039" xr:uid="{07A4B8A5-1863-4159-AA35-A6B85B8E8416}"/>
    <cellStyle name="Note 2 4 2 6" xfId="7373" xr:uid="{00000000-0005-0000-0000-000025190000}"/>
    <cellStyle name="Note 2 4 2 6 2" xfId="13115" xr:uid="{CBDF1130-CF5A-48D7-8052-4B491586937E}"/>
    <cellStyle name="Note 2 4 2 7" xfId="12107" xr:uid="{B8A99455-19CC-44E4-998E-64CA1C7BB747}"/>
    <cellStyle name="Note 2 4 3" xfId="6567" xr:uid="{00000000-0005-0000-0000-000026190000}"/>
    <cellStyle name="Note 2 4 3 2" xfId="8247" xr:uid="{00000000-0005-0000-0000-000027190000}"/>
    <cellStyle name="Note 2 4 3 2 2" xfId="13970" xr:uid="{A6B808EB-54D0-44D4-9950-A3D089B4BFF4}"/>
    <cellStyle name="Note 2 4 3 3" xfId="8896" xr:uid="{00000000-0005-0000-0000-000028190000}"/>
    <cellStyle name="Note 2 4 3 3 2" xfId="14618" xr:uid="{5A3FDB16-C69A-457C-84FE-9CFA59D95E75}"/>
    <cellStyle name="Note 2 4 3 4" xfId="9545" xr:uid="{00000000-0005-0000-0000-000029190000}"/>
    <cellStyle name="Note 2 4 3 4 2" xfId="15266" xr:uid="{F4CD0CC1-0F0A-4DF5-8048-8AA70753D18C}"/>
    <cellStyle name="Note 2 4 3 5" xfId="10035" xr:uid="{00000000-0005-0000-0000-00002A190000}"/>
    <cellStyle name="Note 2 4 3 5 2" xfId="15755" xr:uid="{2A1081C6-A251-46B1-BA4E-CCAAD845798D}"/>
    <cellStyle name="Note 2 4 3 6" xfId="10479" xr:uid="{00000000-0005-0000-0000-00002B190000}"/>
    <cellStyle name="Note 2 4 3 6 2" xfId="16197" xr:uid="{DBB8A3FD-8573-49B4-9D23-B7EC7B6A13F3}"/>
    <cellStyle name="Note 2 4 3 7" xfId="12391" xr:uid="{87F000A4-8D07-4B38-893C-3953B4A019B7}"/>
    <cellStyle name="Note 2 4 4" xfId="7324" xr:uid="{00000000-0005-0000-0000-00002C190000}"/>
    <cellStyle name="Note 2 4 4 2" xfId="13066" xr:uid="{0BB5ABFD-E819-4FBB-8126-A55A6D393080}"/>
    <cellStyle name="Note 2 4 5" xfId="7840" xr:uid="{00000000-0005-0000-0000-00002D190000}"/>
    <cellStyle name="Note 2 4 5 2" xfId="13573" xr:uid="{85FC4F68-3541-4F30-A7E0-4FE807BC25CE}"/>
    <cellStyle name="Note 2 4 6" xfId="7730" xr:uid="{00000000-0005-0000-0000-00002E190000}"/>
    <cellStyle name="Note 2 4 6 2" xfId="13464" xr:uid="{11EF9AA8-DCB9-418C-87AA-5D85564F7E46}"/>
    <cellStyle name="Note 2 4 7" xfId="7284" xr:uid="{00000000-0005-0000-0000-00002F190000}"/>
    <cellStyle name="Note 2 4 7 2" xfId="13027" xr:uid="{9ECDFBB6-052A-4CD8-9767-DA35A31690C4}"/>
    <cellStyle name="Note 2 4 8" xfId="11463" xr:uid="{2013F221-B391-46B5-9CF9-282B9CFECB4E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3" xr:uid="{4E9E58E0-CE6E-45D3-AFA6-0B77EA76B2A5}"/>
    <cellStyle name="Note 2 5 2 2 3" xfId="9126" xr:uid="{00000000-0005-0000-0000-000034190000}"/>
    <cellStyle name="Note 2 5 2 2 3 2" xfId="14848" xr:uid="{5F65DADC-D27B-48F8-BC14-134D75552803}"/>
    <cellStyle name="Note 2 5 2 2 4" xfId="9778" xr:uid="{00000000-0005-0000-0000-000035190000}"/>
    <cellStyle name="Note 2 5 2 2 4 2" xfId="15499" xr:uid="{9D56FF40-2A64-45AA-8B99-A01A8779C029}"/>
    <cellStyle name="Note 2 5 2 2 5" xfId="10266" xr:uid="{00000000-0005-0000-0000-000036190000}"/>
    <cellStyle name="Note 2 5 2 2 5 2" xfId="15986" xr:uid="{88069A39-92BB-456D-819C-67B4BEA037D5}"/>
    <cellStyle name="Note 2 5 2 2 6" xfId="10705" xr:uid="{00000000-0005-0000-0000-000037190000}"/>
    <cellStyle name="Note 2 5 2 2 6 2" xfId="16406" xr:uid="{A27663E5-DDC9-4981-BB67-DDB325076DB4}"/>
    <cellStyle name="Note 2 5 2 2 7" xfId="12608" xr:uid="{E3598452-9A1D-40D9-94AC-5B472FBB9487}"/>
    <cellStyle name="Note 2 5 2 3" xfId="8023" xr:uid="{00000000-0005-0000-0000-000038190000}"/>
    <cellStyle name="Note 2 5 2 3 2" xfId="13747" xr:uid="{8C89C343-C3F9-479B-BE7E-58F72F470352}"/>
    <cellStyle name="Note 2 5 2 4" xfId="8680" xr:uid="{00000000-0005-0000-0000-000039190000}"/>
    <cellStyle name="Note 2 5 2 4 2" xfId="14402" xr:uid="{9FE8C781-2142-4AC9-88A2-8F6BB01F77EC}"/>
    <cellStyle name="Note 2 5 2 5" xfId="9319" xr:uid="{00000000-0005-0000-0000-00003A190000}"/>
    <cellStyle name="Note 2 5 2 5 2" xfId="15040" xr:uid="{E2DF0653-12A9-455D-B03E-23839DF05C0A}"/>
    <cellStyle name="Note 2 5 2 6" xfId="7831" xr:uid="{00000000-0005-0000-0000-00003B190000}"/>
    <cellStyle name="Note 2 5 2 6 2" xfId="13564" xr:uid="{3E1B5665-0C63-456B-B783-9FC0A5A9E86C}"/>
    <cellStyle name="Note 2 5 2 7" xfId="12108" xr:uid="{E049CE5F-CFB4-45BB-8B6C-255ED2762ADC}"/>
    <cellStyle name="Note 2 5 3" xfId="6568" xr:uid="{00000000-0005-0000-0000-00003C190000}"/>
    <cellStyle name="Note 2 5 3 2" xfId="8248" xr:uid="{00000000-0005-0000-0000-00003D190000}"/>
    <cellStyle name="Note 2 5 3 2 2" xfId="13971" xr:uid="{F5095FA8-CB10-4C15-9806-C2B489E70B19}"/>
    <cellStyle name="Note 2 5 3 3" xfId="8897" xr:uid="{00000000-0005-0000-0000-00003E190000}"/>
    <cellStyle name="Note 2 5 3 3 2" xfId="14619" xr:uid="{D348F288-ED6D-4347-BB90-D2D56287870C}"/>
    <cellStyle name="Note 2 5 3 4" xfId="9546" xr:uid="{00000000-0005-0000-0000-00003F190000}"/>
    <cellStyle name="Note 2 5 3 4 2" xfId="15267" xr:uid="{F32CE5DF-F249-43C7-8823-F72C1B63CD65}"/>
    <cellStyle name="Note 2 5 3 5" xfId="10036" xr:uid="{00000000-0005-0000-0000-000040190000}"/>
    <cellStyle name="Note 2 5 3 5 2" xfId="15756" xr:uid="{2FD3A0BB-6AE2-4955-910E-8073CA20950C}"/>
    <cellStyle name="Note 2 5 3 6" xfId="10480" xr:uid="{00000000-0005-0000-0000-000041190000}"/>
    <cellStyle name="Note 2 5 3 6 2" xfId="16198" xr:uid="{04700602-60B6-46E7-827C-266484CF3A6E}"/>
    <cellStyle name="Note 2 5 3 7" xfId="12392" xr:uid="{CF98B779-98DE-4B19-A2AC-B15B1A6522F9}"/>
    <cellStyle name="Note 2 5 4" xfId="7325" xr:uid="{00000000-0005-0000-0000-000042190000}"/>
    <cellStyle name="Note 2 5 4 2" xfId="13067" xr:uid="{A7CEEEE8-407C-4646-82AC-978FB49A68DD}"/>
    <cellStyle name="Note 2 5 5" xfId="7839" xr:uid="{00000000-0005-0000-0000-000043190000}"/>
    <cellStyle name="Note 2 5 5 2" xfId="13572" xr:uid="{320E98EC-3F36-4926-AAF7-42663F4F26AA}"/>
    <cellStyle name="Note 2 5 6" xfId="7731" xr:uid="{00000000-0005-0000-0000-000044190000}"/>
    <cellStyle name="Note 2 5 6 2" xfId="13465" xr:uid="{3FBE6843-8BC0-47D9-B25C-5B7806698C99}"/>
    <cellStyle name="Note 2 5 7" xfId="9983" xr:uid="{00000000-0005-0000-0000-000045190000}"/>
    <cellStyle name="Note 2 5 7 2" xfId="15703" xr:uid="{766A4A05-AA35-4E58-ADEB-C543582FA03D}"/>
    <cellStyle name="Note 2 5 8" xfId="11464" xr:uid="{392556C7-AC02-4FE3-AD1C-0D288959B822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199" xr:uid="{A4A3AB83-EB67-437E-870C-2173EE0CDEA4}"/>
    <cellStyle name="Note 2 8 2 3" xfId="9122" xr:uid="{00000000-0005-0000-0000-00004B190000}"/>
    <cellStyle name="Note 2 8 2 3 2" xfId="14844" xr:uid="{D89C8C40-B799-4DA0-9DC3-53EB5C9FF551}"/>
    <cellStyle name="Note 2 8 2 4" xfId="9774" xr:uid="{00000000-0005-0000-0000-00004C190000}"/>
    <cellStyle name="Note 2 8 2 4 2" xfId="15495" xr:uid="{AC41FA49-5099-4476-9884-20944B3DD110}"/>
    <cellStyle name="Note 2 8 2 5" xfId="10262" xr:uid="{00000000-0005-0000-0000-00004D190000}"/>
    <cellStyle name="Note 2 8 2 5 2" xfId="15982" xr:uid="{8BCA67FD-32D4-4B9D-B8B0-89EF896B2B6D}"/>
    <cellStyle name="Note 2 8 2 6" xfId="10701" xr:uid="{00000000-0005-0000-0000-00004E190000}"/>
    <cellStyle name="Note 2 8 2 6 2" xfId="16402" xr:uid="{82610B7E-AF06-41E4-8CDE-12E4660A168A}"/>
    <cellStyle name="Note 2 8 2 7" xfId="12604" xr:uid="{636A5086-BE39-4444-9BC4-6AB2CB72F9F2}"/>
    <cellStyle name="Note 2 8 3" xfId="8019" xr:uid="{00000000-0005-0000-0000-00004F190000}"/>
    <cellStyle name="Note 2 8 3 2" xfId="13743" xr:uid="{E2F3A5CA-54E9-4503-B716-879F9ED74912}"/>
    <cellStyle name="Note 2 8 4" xfId="8676" xr:uid="{00000000-0005-0000-0000-000050190000}"/>
    <cellStyle name="Note 2 8 4 2" xfId="14398" xr:uid="{31E57C3D-1BD3-43FF-8CB1-7B597B9D08B9}"/>
    <cellStyle name="Note 2 8 5" xfId="9315" xr:uid="{00000000-0005-0000-0000-000051190000}"/>
    <cellStyle name="Note 2 8 5 2" xfId="15036" xr:uid="{6D25CD8B-86D9-420F-B32B-07580D42FF8B}"/>
    <cellStyle name="Note 2 8 6" xfId="7372" xr:uid="{00000000-0005-0000-0000-000052190000}"/>
    <cellStyle name="Note 2 8 6 2" xfId="13114" xr:uid="{2889CC67-290C-4FBB-806D-4F3668B530A7}"/>
    <cellStyle name="Note 2 8 7" xfId="12104" xr:uid="{E6126F77-7730-41FA-A399-C48D7F8852C8}"/>
    <cellStyle name="Note 2 9" xfId="6564" xr:uid="{00000000-0005-0000-0000-000053190000}"/>
    <cellStyle name="Note 2 9 2" xfId="8244" xr:uid="{00000000-0005-0000-0000-000054190000}"/>
    <cellStyle name="Note 2 9 2 2" xfId="13967" xr:uid="{D76E90E0-7AD9-4AE0-9EC7-2BF91AF2DA2D}"/>
    <cellStyle name="Note 2 9 3" xfId="8893" xr:uid="{00000000-0005-0000-0000-000055190000}"/>
    <cellStyle name="Note 2 9 3 2" xfId="14615" xr:uid="{81ABE6F2-B96E-4897-8A32-B0EF43445F1E}"/>
    <cellStyle name="Note 2 9 4" xfId="9542" xr:uid="{00000000-0005-0000-0000-000056190000}"/>
    <cellStyle name="Note 2 9 4 2" xfId="15263" xr:uid="{6B209982-FA40-4280-A9BE-8462FC87BA18}"/>
    <cellStyle name="Note 2 9 5" xfId="10032" xr:uid="{00000000-0005-0000-0000-000057190000}"/>
    <cellStyle name="Note 2 9 5 2" xfId="15752" xr:uid="{30C2B818-AEF0-429C-98A1-075773A08CC8}"/>
    <cellStyle name="Note 2 9 6" xfId="10476" xr:uid="{00000000-0005-0000-0000-000058190000}"/>
    <cellStyle name="Note 2 9 6 2" xfId="16194" xr:uid="{F85C7A36-4B65-4E46-BD1E-552FA085BB3B}"/>
    <cellStyle name="Note 2 9 7" xfId="12388" xr:uid="{2BB37A08-A43F-440C-B3DF-F3D7E2DF9F62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4" xr:uid="{1A57DC16-E964-45AF-B8AD-AEEB864E749B}"/>
    <cellStyle name="Note 4 3 2 3" xfId="9127" xr:uid="{00000000-0005-0000-0000-000061190000}"/>
    <cellStyle name="Note 4 3 2 3 2" xfId="14849" xr:uid="{2374A82C-83AC-4961-9688-9B99DAC907AE}"/>
    <cellStyle name="Note 4 3 2 4" xfId="9779" xr:uid="{00000000-0005-0000-0000-000062190000}"/>
    <cellStyle name="Note 4 3 2 4 2" xfId="15500" xr:uid="{96BE218B-F028-403C-9BB8-2EFCBBD7AC1A}"/>
    <cellStyle name="Note 4 3 2 5" xfId="10267" xr:uid="{00000000-0005-0000-0000-000063190000}"/>
    <cellStyle name="Note 4 3 2 5 2" xfId="15987" xr:uid="{A118F0B0-499B-4A4B-9E4A-6CCC135FC499}"/>
    <cellStyle name="Note 4 3 2 6" xfId="10706" xr:uid="{00000000-0005-0000-0000-000064190000}"/>
    <cellStyle name="Note 4 3 2 6 2" xfId="16407" xr:uid="{2D439C5E-7E90-4E94-A921-4DB1947E5AFB}"/>
    <cellStyle name="Note 4 3 2 7" xfId="12609" xr:uid="{062B3B75-C5DC-4218-BD47-DEE19C03635E}"/>
    <cellStyle name="Note 4 3 3" xfId="8024" xr:uid="{00000000-0005-0000-0000-000065190000}"/>
    <cellStyle name="Note 4 3 3 2" xfId="13748" xr:uid="{60B5B6BF-D175-49B8-BB97-3D74AD7CC63B}"/>
    <cellStyle name="Note 4 3 4" xfId="8681" xr:uid="{00000000-0005-0000-0000-000066190000}"/>
    <cellStyle name="Note 4 3 4 2" xfId="14403" xr:uid="{B24F0123-98A6-4AFF-9CBB-2C4278D26375}"/>
    <cellStyle name="Note 4 3 5" xfId="9320" xr:uid="{00000000-0005-0000-0000-000067190000}"/>
    <cellStyle name="Note 4 3 5 2" xfId="15041" xr:uid="{6E2A06F1-832A-457D-95C0-CE978BEB9D06}"/>
    <cellStyle name="Note 4 3 6" xfId="7696" xr:uid="{00000000-0005-0000-0000-000068190000}"/>
    <cellStyle name="Note 4 3 6 2" xfId="13432" xr:uid="{9BBF1E58-C71F-4C27-8F5C-B1356AD0B908}"/>
    <cellStyle name="Note 4 3 7" xfId="12109" xr:uid="{C4D3F6D1-BC11-4EFA-87C0-5EF5D43E3647}"/>
    <cellStyle name="Note 4 4" xfId="6569" xr:uid="{00000000-0005-0000-0000-000069190000}"/>
    <cellStyle name="Note 4 4 2" xfId="8249" xr:uid="{00000000-0005-0000-0000-00006A190000}"/>
    <cellStyle name="Note 4 4 2 2" xfId="13972" xr:uid="{7FDA69BA-5F14-4CEE-895A-D52A3C2AE769}"/>
    <cellStyle name="Note 4 4 3" xfId="8898" xr:uid="{00000000-0005-0000-0000-00006B190000}"/>
    <cellStyle name="Note 4 4 3 2" xfId="14620" xr:uid="{BA6FCFC5-CCF2-49C5-B91D-1D40E0164D39}"/>
    <cellStyle name="Note 4 4 4" xfId="9547" xr:uid="{00000000-0005-0000-0000-00006C190000}"/>
    <cellStyle name="Note 4 4 4 2" xfId="15268" xr:uid="{E0613A56-05E8-4538-9801-D77515F3E175}"/>
    <cellStyle name="Note 4 4 5" xfId="10037" xr:uid="{00000000-0005-0000-0000-00006D190000}"/>
    <cellStyle name="Note 4 4 5 2" xfId="15757" xr:uid="{CF0307C2-ABEA-4DD0-8577-C87136DD9016}"/>
    <cellStyle name="Note 4 4 6" xfId="10481" xr:uid="{00000000-0005-0000-0000-00006E190000}"/>
    <cellStyle name="Note 4 4 6 2" xfId="16199" xr:uid="{53F653D8-07EF-4A51-B75F-EF3AC9629B2B}"/>
    <cellStyle name="Note 4 4 7" xfId="12393" xr:uid="{59E718EF-77E9-4520-A62C-A67681416C3D}"/>
    <cellStyle name="Note 4 5" xfId="7326" xr:uid="{00000000-0005-0000-0000-00006F190000}"/>
    <cellStyle name="Note 4 5 2" xfId="13068" xr:uid="{F859C80F-A75A-4EBF-995E-42BF5155A125}"/>
    <cellStyle name="Note 4 6" xfId="7282" xr:uid="{00000000-0005-0000-0000-000070190000}"/>
    <cellStyle name="Note 4 6 2" xfId="13025" xr:uid="{EA47913F-8EDF-4FE5-805D-4804AC62F390}"/>
    <cellStyle name="Note 4 7" xfId="2132" xr:uid="{00000000-0005-0000-0000-000071190000}"/>
    <cellStyle name="Note 4 7 2" xfId="11017" xr:uid="{FB3A1F10-2974-4F00-9021-673EA67DC2CE}"/>
    <cellStyle name="Note 4 8" xfId="7505" xr:uid="{00000000-0005-0000-0000-000072190000}"/>
    <cellStyle name="Note 4 8 2" xfId="13245" xr:uid="{1155FB59-3371-4615-94CE-D1261E240EF0}"/>
    <cellStyle name="Note 4 9" xfId="11465" xr:uid="{CBF713C3-06F4-4F24-AB46-EBEF27892F0A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05" xr:uid="{289F8230-E500-41FB-B8D6-FD7D0C32CB1D}"/>
    <cellStyle name="Note 5 3 2 3" xfId="9128" xr:uid="{00000000-0005-0000-0000-000078190000}"/>
    <cellStyle name="Note 5 3 2 3 2" xfId="14850" xr:uid="{4F2AF7D9-9C20-49A2-8F68-C46CD1EAB09F}"/>
    <cellStyle name="Note 5 3 2 4" xfId="9780" xr:uid="{00000000-0005-0000-0000-000079190000}"/>
    <cellStyle name="Note 5 3 2 4 2" xfId="15501" xr:uid="{C6B584F2-1F2A-49FF-9C96-2E375E7AE418}"/>
    <cellStyle name="Note 5 3 2 5" xfId="10268" xr:uid="{00000000-0005-0000-0000-00007A190000}"/>
    <cellStyle name="Note 5 3 2 5 2" xfId="15988" xr:uid="{4849DC01-8ABD-40D3-9373-660BC4045291}"/>
    <cellStyle name="Note 5 3 2 6" xfId="10707" xr:uid="{00000000-0005-0000-0000-00007B190000}"/>
    <cellStyle name="Note 5 3 2 6 2" xfId="16408" xr:uid="{76309117-8656-4261-85D3-2C8491C7A39B}"/>
    <cellStyle name="Note 5 3 2 7" xfId="12610" xr:uid="{AC6704DF-778A-4414-AD79-6B97D2A86051}"/>
    <cellStyle name="Note 5 3 3" xfId="8025" xr:uid="{00000000-0005-0000-0000-00007C190000}"/>
    <cellStyle name="Note 5 3 3 2" xfId="13749" xr:uid="{91BC273E-BD71-44AF-A2B6-0C624D8B517E}"/>
    <cellStyle name="Note 5 3 4" xfId="8682" xr:uid="{00000000-0005-0000-0000-00007D190000}"/>
    <cellStyle name="Note 5 3 4 2" xfId="14404" xr:uid="{F121415D-3A25-43CE-9DD7-B35AA66B6EF1}"/>
    <cellStyle name="Note 5 3 5" xfId="9321" xr:uid="{00000000-0005-0000-0000-00007E190000}"/>
    <cellStyle name="Note 5 3 5 2" xfId="15042" xr:uid="{4314ADA0-EBA0-4587-81DA-90767B195E73}"/>
    <cellStyle name="Note 5 3 6" xfId="7118" xr:uid="{00000000-0005-0000-0000-00007F190000}"/>
    <cellStyle name="Note 5 3 6 2" xfId="12871" xr:uid="{AAB193DB-84DD-4FE4-8754-E4E152395AE0}"/>
    <cellStyle name="Note 5 3 7" xfId="12110" xr:uid="{E9381451-266B-4BD3-8199-92844F1D8B4B}"/>
    <cellStyle name="Note 5 4" xfId="6570" xr:uid="{00000000-0005-0000-0000-000080190000}"/>
    <cellStyle name="Note 5 4 2" xfId="8250" xr:uid="{00000000-0005-0000-0000-000081190000}"/>
    <cellStyle name="Note 5 4 2 2" xfId="13973" xr:uid="{DB6F6809-E352-4AA3-936C-F86DC6FE6168}"/>
    <cellStyle name="Note 5 4 3" xfId="8899" xr:uid="{00000000-0005-0000-0000-000082190000}"/>
    <cellStyle name="Note 5 4 3 2" xfId="14621" xr:uid="{BB57B059-9622-4ED0-AC4C-CB7A18E0089A}"/>
    <cellStyle name="Note 5 4 4" xfId="9548" xr:uid="{00000000-0005-0000-0000-000083190000}"/>
    <cellStyle name="Note 5 4 4 2" xfId="15269" xr:uid="{87D07AAC-C70B-4598-B3CA-F18C629DAE15}"/>
    <cellStyle name="Note 5 4 5" xfId="10038" xr:uid="{00000000-0005-0000-0000-000084190000}"/>
    <cellStyle name="Note 5 4 5 2" xfId="15758" xr:uid="{6E81D9A7-F914-4925-9333-B22E5EA0A736}"/>
    <cellStyle name="Note 5 4 6" xfId="10482" xr:uid="{00000000-0005-0000-0000-000085190000}"/>
    <cellStyle name="Note 5 4 6 2" xfId="16200" xr:uid="{D275D6E1-2C7B-4E49-BDDB-1801D9769768}"/>
    <cellStyle name="Note 5 4 7" xfId="12394" xr:uid="{E21E6DF7-3C19-4101-8B40-976B1116564B}"/>
    <cellStyle name="Note 5 5" xfId="7327" xr:uid="{00000000-0005-0000-0000-000086190000}"/>
    <cellStyle name="Note 5 5 2" xfId="13069" xr:uid="{55755A16-7EA3-4A7C-B017-363821792F6F}"/>
    <cellStyle name="Note 5 6" xfId="7281" xr:uid="{00000000-0005-0000-0000-000087190000}"/>
    <cellStyle name="Note 5 6 2" xfId="13024" xr:uid="{FEC120D4-4C7A-423B-A4E7-177C6C6D6C5E}"/>
    <cellStyle name="Note 5 7" xfId="2118" xr:uid="{00000000-0005-0000-0000-000088190000}"/>
    <cellStyle name="Note 5 7 2" xfId="11004" xr:uid="{B5F39045-B129-41B4-9498-D633E72FA7C3}"/>
    <cellStyle name="Note 5 8" xfId="7858" xr:uid="{00000000-0005-0000-0000-000089190000}"/>
    <cellStyle name="Note 5 8 2" xfId="13591" xr:uid="{61E5AA3B-A8BF-4051-B6D6-7283435C72F1}"/>
    <cellStyle name="Note 5 9" xfId="11466" xr:uid="{96357147-74A5-4BB1-A647-34999C894D9D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06" xr:uid="{6DAAFD1C-89A1-42FD-85B7-A32B12EBA1C8}"/>
    <cellStyle name="Note 6 3 2 3" xfId="9129" xr:uid="{00000000-0005-0000-0000-00008F190000}"/>
    <cellStyle name="Note 6 3 2 3 2" xfId="14851" xr:uid="{FAC204E9-3DEA-4A3E-B233-935E69933C9E}"/>
    <cellStyle name="Note 6 3 2 4" xfId="9781" xr:uid="{00000000-0005-0000-0000-000090190000}"/>
    <cellStyle name="Note 6 3 2 4 2" xfId="15502" xr:uid="{9247C53F-7789-432D-A8E1-A63B8B93A6FB}"/>
    <cellStyle name="Note 6 3 2 5" xfId="10269" xr:uid="{00000000-0005-0000-0000-000091190000}"/>
    <cellStyle name="Note 6 3 2 5 2" xfId="15989" xr:uid="{9C2907E2-8B5D-4ACA-864F-03F5D9A27D21}"/>
    <cellStyle name="Note 6 3 2 6" xfId="10708" xr:uid="{00000000-0005-0000-0000-000092190000}"/>
    <cellStyle name="Note 6 3 2 6 2" xfId="16409" xr:uid="{EE761CB9-40E9-4A94-9CE1-27618C61119A}"/>
    <cellStyle name="Note 6 3 2 7" xfId="12611" xr:uid="{4183DC48-2C3C-4791-8EF2-C78F18260DC7}"/>
    <cellStyle name="Note 6 3 3" xfId="8026" xr:uid="{00000000-0005-0000-0000-000093190000}"/>
    <cellStyle name="Note 6 3 3 2" xfId="13750" xr:uid="{8061FB92-44EF-4AC1-A1AA-305BF3133257}"/>
    <cellStyle name="Note 6 3 4" xfId="8683" xr:uid="{00000000-0005-0000-0000-000094190000}"/>
    <cellStyle name="Note 6 3 4 2" xfId="14405" xr:uid="{779A0171-AE67-443D-A8DF-E7FB89E64704}"/>
    <cellStyle name="Note 6 3 5" xfId="9322" xr:uid="{00000000-0005-0000-0000-000095190000}"/>
    <cellStyle name="Note 6 3 5 2" xfId="15043" xr:uid="{428C5445-D244-4C18-99BE-D882DF8E23E9}"/>
    <cellStyle name="Note 6 3 6" xfId="7119" xr:uid="{00000000-0005-0000-0000-000096190000}"/>
    <cellStyle name="Note 6 3 6 2" xfId="12872" xr:uid="{53200F6A-7B75-4EF4-8275-7150B763652E}"/>
    <cellStyle name="Note 6 3 7" xfId="12111" xr:uid="{F2A8DA93-B1BF-408E-BF22-68867F91CC04}"/>
    <cellStyle name="Note 6 4" xfId="6571" xr:uid="{00000000-0005-0000-0000-000097190000}"/>
    <cellStyle name="Note 6 4 2" xfId="8251" xr:uid="{00000000-0005-0000-0000-000098190000}"/>
    <cellStyle name="Note 6 4 2 2" xfId="13974" xr:uid="{29B5EFA3-82A2-4C47-805A-1EDCD300AA89}"/>
    <cellStyle name="Note 6 4 3" xfId="8900" xr:uid="{00000000-0005-0000-0000-000099190000}"/>
    <cellStyle name="Note 6 4 3 2" xfId="14622" xr:uid="{F27368E0-94DA-4363-B800-927A5002837E}"/>
    <cellStyle name="Note 6 4 4" xfId="9549" xr:uid="{00000000-0005-0000-0000-00009A190000}"/>
    <cellStyle name="Note 6 4 4 2" xfId="15270" xr:uid="{7826C33F-F44F-47BB-A8A8-591814E33993}"/>
    <cellStyle name="Note 6 4 5" xfId="10039" xr:uid="{00000000-0005-0000-0000-00009B190000}"/>
    <cellStyle name="Note 6 4 5 2" xfId="15759" xr:uid="{A7545C88-E247-4567-B961-6EB2F543D983}"/>
    <cellStyle name="Note 6 4 6" xfId="10483" xr:uid="{00000000-0005-0000-0000-00009C190000}"/>
    <cellStyle name="Note 6 4 6 2" xfId="16201" xr:uid="{B918B060-C4BB-45EC-99CD-A12F3186E42E}"/>
    <cellStyle name="Note 6 4 7" xfId="12395" xr:uid="{79BB2D5B-5A2F-4973-B5D5-E02973F8A717}"/>
    <cellStyle name="Note 6 5" xfId="7328" xr:uid="{00000000-0005-0000-0000-00009D190000}"/>
    <cellStyle name="Note 6 5 2" xfId="13070" xr:uid="{10FC79DC-2621-4088-8633-4684029FB44A}"/>
    <cellStyle name="Note 6 6" xfId="7280" xr:uid="{00000000-0005-0000-0000-00009E190000}"/>
    <cellStyle name="Note 6 6 2" xfId="13023" xr:uid="{D32FD10F-D779-4CB0-BA57-0B803F1DDA5E}"/>
    <cellStyle name="Note 6 7" xfId="2109" xr:uid="{00000000-0005-0000-0000-00009F190000}"/>
    <cellStyle name="Note 6 7 2" xfId="10998" xr:uid="{385F9C97-BF40-47FB-A339-A9115176B6E8}"/>
    <cellStyle name="Note 6 8" xfId="7859" xr:uid="{00000000-0005-0000-0000-0000A0190000}"/>
    <cellStyle name="Note 6 8 2" xfId="13592" xr:uid="{C62573B7-0958-46C5-A183-84B4F97885E0}"/>
    <cellStyle name="Note 6 9" xfId="11467" xr:uid="{C487814C-C227-4B03-9864-63D2349DD9A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35" xr:uid="{F089481F-FA28-4F95-A4C0-92BAEBA54A8C}"/>
    <cellStyle name="Output 2 11" xfId="7388" xr:uid="{00000000-0005-0000-0000-0000B6190000}"/>
    <cellStyle name="Output 2 11 2" xfId="13129" xr:uid="{628B33A8-4770-4057-8BF1-45ECDA3DEEEA}"/>
    <cellStyle name="Output 2 2" xfId="1153" xr:uid="{00000000-0005-0000-0000-0000B7190000}"/>
    <cellStyle name="Output 2 2 10" xfId="10939" xr:uid="{F62E14CE-8472-410C-87A4-C0AE717364AF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09" xr:uid="{9A0C7035-C77F-434F-96CE-AF9DA4B9DE3B}"/>
    <cellStyle name="Output 2 2 2 2 2 3" xfId="9132" xr:uid="{00000000-0005-0000-0000-0000BC190000}"/>
    <cellStyle name="Output 2 2 2 2 2 3 2" xfId="14854" xr:uid="{A247B8BA-6512-49D7-A598-B9C0F4B72972}"/>
    <cellStyle name="Output 2 2 2 2 2 4" xfId="9784" xr:uid="{00000000-0005-0000-0000-0000BD190000}"/>
    <cellStyle name="Output 2 2 2 2 2 4 2" xfId="15505" xr:uid="{303901B3-A7F6-49B8-A83A-FF15446DD909}"/>
    <cellStyle name="Output 2 2 2 2 2 5" xfId="10272" xr:uid="{00000000-0005-0000-0000-0000BE190000}"/>
    <cellStyle name="Output 2 2 2 2 2 5 2" xfId="15992" xr:uid="{C8EAE8EB-B0FD-45E0-8B6D-59BEE31808A2}"/>
    <cellStyle name="Output 2 2 2 2 2 6" xfId="10711" xr:uid="{00000000-0005-0000-0000-0000BF190000}"/>
    <cellStyle name="Output 2 2 2 2 2 6 2" xfId="16412" xr:uid="{58BBFF35-248B-40F5-96EE-656709EE1209}"/>
    <cellStyle name="Output 2 2 2 2 2 7" xfId="12614" xr:uid="{8EAF92DA-DA50-43E2-9E2C-386C1093FAAE}"/>
    <cellStyle name="Output 2 2 2 2 3" xfId="8029" xr:uid="{00000000-0005-0000-0000-0000C0190000}"/>
    <cellStyle name="Output 2 2 2 2 3 2" xfId="13753" xr:uid="{70F573FB-CE4C-4D5B-8F19-BB0401386EB0}"/>
    <cellStyle name="Output 2 2 2 2 4" xfId="8686" xr:uid="{00000000-0005-0000-0000-0000C1190000}"/>
    <cellStyle name="Output 2 2 2 2 4 2" xfId="14408" xr:uid="{F8100E62-0F50-4225-8280-0BCDBCA6341F}"/>
    <cellStyle name="Output 2 2 2 2 5" xfId="9325" xr:uid="{00000000-0005-0000-0000-0000C2190000}"/>
    <cellStyle name="Output 2 2 2 2 5 2" xfId="15046" xr:uid="{3B68CEC1-8D08-482D-8187-5F3E21E2C160}"/>
    <cellStyle name="Output 2 2 2 2 6" xfId="7697" xr:uid="{00000000-0005-0000-0000-0000C3190000}"/>
    <cellStyle name="Output 2 2 2 2 6 2" xfId="13433" xr:uid="{CFE2856F-0C72-41F5-9585-047D1C14292B}"/>
    <cellStyle name="Output 2 2 2 2 7" xfId="12114" xr:uid="{81771697-7B51-4015-A475-28EFB7BE8F27}"/>
    <cellStyle name="Output 2 2 2 3" xfId="6574" xr:uid="{00000000-0005-0000-0000-0000C4190000}"/>
    <cellStyle name="Output 2 2 2 3 2" xfId="8254" xr:uid="{00000000-0005-0000-0000-0000C5190000}"/>
    <cellStyle name="Output 2 2 2 3 2 2" xfId="13977" xr:uid="{5E2D182F-0A9F-48B9-A485-A7230C87A831}"/>
    <cellStyle name="Output 2 2 2 3 3" xfId="8903" xr:uid="{00000000-0005-0000-0000-0000C6190000}"/>
    <cellStyle name="Output 2 2 2 3 3 2" xfId="14625" xr:uid="{AA5C3D45-DAD7-4D8A-B193-F1DC3EAD2107}"/>
    <cellStyle name="Output 2 2 2 3 4" xfId="9552" xr:uid="{00000000-0005-0000-0000-0000C7190000}"/>
    <cellStyle name="Output 2 2 2 3 4 2" xfId="15273" xr:uid="{014D51A1-6FB6-450A-999C-8A1C8F6C45AD}"/>
    <cellStyle name="Output 2 2 2 3 5" xfId="10042" xr:uid="{00000000-0005-0000-0000-0000C8190000}"/>
    <cellStyle name="Output 2 2 2 3 5 2" xfId="15762" xr:uid="{B9EE5BDF-782B-4781-9E5F-73BD049F9D85}"/>
    <cellStyle name="Output 2 2 2 3 6" xfId="10486" xr:uid="{00000000-0005-0000-0000-0000C9190000}"/>
    <cellStyle name="Output 2 2 2 3 6 2" xfId="16204" xr:uid="{71AD142A-C277-41FB-926C-408DBECB1A74}"/>
    <cellStyle name="Output 2 2 2 3 7" xfId="12398" xr:uid="{192B55F1-D1D8-44B9-AB9A-EAD0C6771FB3}"/>
    <cellStyle name="Output 2 2 2 4" xfId="7331" xr:uid="{00000000-0005-0000-0000-0000CA190000}"/>
    <cellStyle name="Output 2 2 2 4 2" xfId="13073" xr:uid="{E985B484-AB5D-4E56-BAAA-E785CCE66FD4}"/>
    <cellStyle name="Output 2 2 2 5" xfId="7277" xr:uid="{00000000-0005-0000-0000-0000CB190000}"/>
    <cellStyle name="Output 2 2 2 5 2" xfId="13020" xr:uid="{F4771A9F-66BC-45D2-96A6-A252DDE5168C}"/>
    <cellStyle name="Output 2 2 2 6" xfId="7864" xr:uid="{00000000-0005-0000-0000-0000CC190000}"/>
    <cellStyle name="Output 2 2 2 6 2" xfId="13597" xr:uid="{28578134-4248-4265-9340-1F12FC054701}"/>
    <cellStyle name="Output 2 2 2 7" xfId="7860" xr:uid="{00000000-0005-0000-0000-0000CD190000}"/>
    <cellStyle name="Output 2 2 2 7 2" xfId="13593" xr:uid="{3D148360-52E8-4DA2-95FA-8C52B95CF29C}"/>
    <cellStyle name="Output 2 2 2 8" xfId="11468" xr:uid="{14F6B1AC-F20C-4B6C-8910-C08C367681F3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0" xr:uid="{2D2057EF-4223-49E4-B3FA-9C94FC0809FA}"/>
    <cellStyle name="Output 2 2 3 2 2 3" xfId="9133" xr:uid="{00000000-0005-0000-0000-0000D2190000}"/>
    <cellStyle name="Output 2 2 3 2 2 3 2" xfId="14855" xr:uid="{56EA156F-1009-4F5B-9A27-D345FC8E57BB}"/>
    <cellStyle name="Output 2 2 3 2 2 4" xfId="9785" xr:uid="{00000000-0005-0000-0000-0000D3190000}"/>
    <cellStyle name="Output 2 2 3 2 2 4 2" xfId="15506" xr:uid="{CE25008D-E8E5-4284-981B-F69DF7384E5E}"/>
    <cellStyle name="Output 2 2 3 2 2 5" xfId="10273" xr:uid="{00000000-0005-0000-0000-0000D4190000}"/>
    <cellStyle name="Output 2 2 3 2 2 5 2" xfId="15993" xr:uid="{E2AA8B8E-704A-42F9-A8E0-D6B9F4EC69F5}"/>
    <cellStyle name="Output 2 2 3 2 2 6" xfId="10712" xr:uid="{00000000-0005-0000-0000-0000D5190000}"/>
    <cellStyle name="Output 2 2 3 2 2 6 2" xfId="16413" xr:uid="{2917632D-7124-425B-91FD-2D9D354AB70A}"/>
    <cellStyle name="Output 2 2 3 2 2 7" xfId="12615" xr:uid="{5C6BA850-B4C7-4FB2-8A41-6568CE3A8384}"/>
    <cellStyle name="Output 2 2 3 2 3" xfId="8030" xr:uid="{00000000-0005-0000-0000-0000D6190000}"/>
    <cellStyle name="Output 2 2 3 2 3 2" xfId="13754" xr:uid="{FAF84C2A-C498-4E20-9CDF-5E63A87126B0}"/>
    <cellStyle name="Output 2 2 3 2 4" xfId="8687" xr:uid="{00000000-0005-0000-0000-0000D7190000}"/>
    <cellStyle name="Output 2 2 3 2 4 2" xfId="14409" xr:uid="{EE33888B-38EC-4861-A108-61886DFA746B}"/>
    <cellStyle name="Output 2 2 3 2 5" xfId="9326" xr:uid="{00000000-0005-0000-0000-0000D8190000}"/>
    <cellStyle name="Output 2 2 3 2 5 2" xfId="15047" xr:uid="{C846E881-8029-43D3-8D9C-BACFF3888055}"/>
    <cellStyle name="Output 2 2 3 2 6" xfId="7120" xr:uid="{00000000-0005-0000-0000-0000D9190000}"/>
    <cellStyle name="Output 2 2 3 2 6 2" xfId="12873" xr:uid="{EE805437-EABB-4D81-B3E6-E980D841A4A8}"/>
    <cellStyle name="Output 2 2 3 2 7" xfId="12115" xr:uid="{65F3638B-0937-42A1-90C7-F28AECB4BD9F}"/>
    <cellStyle name="Output 2 2 3 3" xfId="6575" xr:uid="{00000000-0005-0000-0000-0000DA190000}"/>
    <cellStyle name="Output 2 2 3 3 2" xfId="8255" xr:uid="{00000000-0005-0000-0000-0000DB190000}"/>
    <cellStyle name="Output 2 2 3 3 2 2" xfId="13978" xr:uid="{904376FD-9897-418E-B68F-011D115D207A}"/>
    <cellStyle name="Output 2 2 3 3 3" xfId="8904" xr:uid="{00000000-0005-0000-0000-0000DC190000}"/>
    <cellStyle name="Output 2 2 3 3 3 2" xfId="14626" xr:uid="{5D26A4B4-FF6F-499F-B60E-AE7DC28F0F8A}"/>
    <cellStyle name="Output 2 2 3 3 4" xfId="9553" xr:uid="{00000000-0005-0000-0000-0000DD190000}"/>
    <cellStyle name="Output 2 2 3 3 4 2" xfId="15274" xr:uid="{269D532C-D308-4C69-9653-DFF1562D7FD2}"/>
    <cellStyle name="Output 2 2 3 3 5" xfId="10043" xr:uid="{00000000-0005-0000-0000-0000DE190000}"/>
    <cellStyle name="Output 2 2 3 3 5 2" xfId="15763" xr:uid="{0E96432F-4E24-40F5-BDA3-2447A1CA5E64}"/>
    <cellStyle name="Output 2 2 3 3 6" xfId="10487" xr:uid="{00000000-0005-0000-0000-0000DF190000}"/>
    <cellStyle name="Output 2 2 3 3 6 2" xfId="16205" xr:uid="{79914296-81B5-460B-9CB2-3F463888DD6C}"/>
    <cellStyle name="Output 2 2 3 3 7" xfId="12399" xr:uid="{B13E8612-C844-47F9-881A-ECF3BB0B40B6}"/>
    <cellStyle name="Output 2 2 3 4" xfId="7332" xr:uid="{00000000-0005-0000-0000-0000E0190000}"/>
    <cellStyle name="Output 2 2 3 4 2" xfId="13074" xr:uid="{75DFC889-0746-4C67-8535-3A727B425930}"/>
    <cellStyle name="Output 2 2 3 5" xfId="8440" xr:uid="{00000000-0005-0000-0000-0000E1190000}"/>
    <cellStyle name="Output 2 2 3 5 2" xfId="14163" xr:uid="{AAB7FB87-3DB8-4F5C-961D-6BC2A2C48BA5}"/>
    <cellStyle name="Output 2 2 3 6" xfId="7293" xr:uid="{00000000-0005-0000-0000-0000E2190000}"/>
    <cellStyle name="Output 2 2 3 6 2" xfId="13036" xr:uid="{E173213B-C53A-41FD-8C51-A8CA85D4CFAA}"/>
    <cellStyle name="Output 2 2 3 7" xfId="7506" xr:uid="{00000000-0005-0000-0000-0000E3190000}"/>
    <cellStyle name="Output 2 2 3 7 2" xfId="13246" xr:uid="{D30762CA-DBAC-49D1-A947-D3A176F7C701}"/>
    <cellStyle name="Output 2 2 3 8" xfId="11469" xr:uid="{229DF61F-97F8-449E-BD64-C87E7EF6E36C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08" xr:uid="{B70233F1-7A93-480D-A502-81A74FB0EFA5}"/>
    <cellStyle name="Output 2 2 4 2 3" xfId="9131" xr:uid="{00000000-0005-0000-0000-0000E7190000}"/>
    <cellStyle name="Output 2 2 4 2 3 2" xfId="14853" xr:uid="{F1E38618-A47B-43F6-9C39-984562E2B574}"/>
    <cellStyle name="Output 2 2 4 2 4" xfId="9783" xr:uid="{00000000-0005-0000-0000-0000E8190000}"/>
    <cellStyle name="Output 2 2 4 2 4 2" xfId="15504" xr:uid="{8DF1CE5E-A5F7-4D11-9A59-B22715AD824C}"/>
    <cellStyle name="Output 2 2 4 2 5" xfId="10271" xr:uid="{00000000-0005-0000-0000-0000E9190000}"/>
    <cellStyle name="Output 2 2 4 2 5 2" xfId="15991" xr:uid="{11A10D2A-3568-4A05-A9E0-646427D98542}"/>
    <cellStyle name="Output 2 2 4 2 6" xfId="10710" xr:uid="{00000000-0005-0000-0000-0000EA190000}"/>
    <cellStyle name="Output 2 2 4 2 6 2" xfId="16411" xr:uid="{C6713701-1BB6-481E-AEAB-C669219450BA}"/>
    <cellStyle name="Output 2 2 4 2 7" xfId="12613" xr:uid="{09A52A66-396E-488A-BF88-4E64E1447B25}"/>
    <cellStyle name="Output 2 2 4 3" xfId="8028" xr:uid="{00000000-0005-0000-0000-0000EB190000}"/>
    <cellStyle name="Output 2 2 4 3 2" xfId="13752" xr:uid="{87A90DAA-910C-4B96-B754-FB2A8CD1B22F}"/>
    <cellStyle name="Output 2 2 4 4" xfId="8685" xr:uid="{00000000-0005-0000-0000-0000EC190000}"/>
    <cellStyle name="Output 2 2 4 4 2" xfId="14407" xr:uid="{5770CA02-F1C5-49AC-B07A-C9176C2703A6}"/>
    <cellStyle name="Output 2 2 4 5" xfId="9324" xr:uid="{00000000-0005-0000-0000-0000ED190000}"/>
    <cellStyle name="Output 2 2 4 5 2" xfId="15045" xr:uid="{D3AFE8EC-0FD7-41C2-8115-A22F8615224E}"/>
    <cellStyle name="Output 2 2 4 6" xfId="7374" xr:uid="{00000000-0005-0000-0000-0000EE190000}"/>
    <cellStyle name="Output 2 2 4 6 2" xfId="13116" xr:uid="{DE7C06F9-B683-49DC-A816-8FF7C59B825A}"/>
    <cellStyle name="Output 2 2 4 7" xfId="12113" xr:uid="{92A7C31D-9B19-481A-9EF5-8B918A1740A7}"/>
    <cellStyle name="Output 2 2 5" xfId="6573" xr:uid="{00000000-0005-0000-0000-0000EF190000}"/>
    <cellStyle name="Output 2 2 5 2" xfId="8253" xr:uid="{00000000-0005-0000-0000-0000F0190000}"/>
    <cellStyle name="Output 2 2 5 2 2" xfId="13976" xr:uid="{A0B7DD75-EF20-4D33-8A34-3E220866A95D}"/>
    <cellStyle name="Output 2 2 5 3" xfId="8902" xr:uid="{00000000-0005-0000-0000-0000F1190000}"/>
    <cellStyle name="Output 2 2 5 3 2" xfId="14624" xr:uid="{F1B4EC8D-E3A3-475B-BB55-B00D96748026}"/>
    <cellStyle name="Output 2 2 5 4" xfId="9551" xr:uid="{00000000-0005-0000-0000-0000F2190000}"/>
    <cellStyle name="Output 2 2 5 4 2" xfId="15272" xr:uid="{B792EED5-A327-4B4B-ABB1-52365FF86F35}"/>
    <cellStyle name="Output 2 2 5 5" xfId="10041" xr:uid="{00000000-0005-0000-0000-0000F3190000}"/>
    <cellStyle name="Output 2 2 5 5 2" xfId="15761" xr:uid="{F3BCAA8B-1452-441A-AC94-47EE01FAD4CA}"/>
    <cellStyle name="Output 2 2 5 6" xfId="10485" xr:uid="{00000000-0005-0000-0000-0000F4190000}"/>
    <cellStyle name="Output 2 2 5 6 2" xfId="16203" xr:uid="{3CDD1855-89E5-476F-9BC2-D4383B23D26A}"/>
    <cellStyle name="Output 2 2 5 7" xfId="12397" xr:uid="{9DC8F15C-DBE0-4A58-BC81-45FDDF930B33}"/>
    <cellStyle name="Output 2 2 6" xfId="7330" xr:uid="{00000000-0005-0000-0000-0000F5190000}"/>
    <cellStyle name="Output 2 2 6 2" xfId="13072" xr:uid="{422450B9-DE5A-4CC2-8395-575770D5277B}"/>
    <cellStyle name="Output 2 2 7" xfId="7278" xr:uid="{00000000-0005-0000-0000-0000F6190000}"/>
    <cellStyle name="Output 2 2 7 2" xfId="13021" xr:uid="{F292A51E-9F48-440C-B30C-8CD65832A42C}"/>
    <cellStyle name="Output 2 2 8" xfId="7863" xr:uid="{00000000-0005-0000-0000-0000F7190000}"/>
    <cellStyle name="Output 2 2 8 2" xfId="13596" xr:uid="{8C7A71AC-9537-4745-921B-8A6E58ADA097}"/>
    <cellStyle name="Output 2 2 9" xfId="7389" xr:uid="{00000000-0005-0000-0000-0000F8190000}"/>
    <cellStyle name="Output 2 2 9 2" xfId="13130" xr:uid="{FA547B04-1B57-4F41-9760-21ABBE8A9414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1" xr:uid="{11A452E5-BDA9-4E81-8C8D-9CFB1BC9E874}"/>
    <cellStyle name="Output 2 3 2 2 3" xfId="9134" xr:uid="{00000000-0005-0000-0000-0000FD190000}"/>
    <cellStyle name="Output 2 3 2 2 3 2" xfId="14856" xr:uid="{C47F60EF-FD97-4D64-A853-AD05FAC3112C}"/>
    <cellStyle name="Output 2 3 2 2 4" xfId="9786" xr:uid="{00000000-0005-0000-0000-0000FE190000}"/>
    <cellStyle name="Output 2 3 2 2 4 2" xfId="15507" xr:uid="{5E5A89E8-546C-408B-8612-01654D8CF959}"/>
    <cellStyle name="Output 2 3 2 2 5" xfId="10274" xr:uid="{00000000-0005-0000-0000-0000FF190000}"/>
    <cellStyle name="Output 2 3 2 2 5 2" xfId="15994" xr:uid="{7ACDD25E-6C3B-4797-AFA7-7CEDFAB04F4D}"/>
    <cellStyle name="Output 2 3 2 2 6" xfId="10713" xr:uid="{00000000-0005-0000-0000-0000001A0000}"/>
    <cellStyle name="Output 2 3 2 2 6 2" xfId="16414" xr:uid="{F8E768F6-5153-40A5-94D4-95CE3CCD58CB}"/>
    <cellStyle name="Output 2 3 2 2 7" xfId="12616" xr:uid="{9E7EC092-3C74-4A4A-A7B6-E15B2E94B52C}"/>
    <cellStyle name="Output 2 3 2 3" xfId="8031" xr:uid="{00000000-0005-0000-0000-0000011A0000}"/>
    <cellStyle name="Output 2 3 2 3 2" xfId="13755" xr:uid="{90D4B0D6-2C90-4FDC-B28C-D26D7950441D}"/>
    <cellStyle name="Output 2 3 2 4" xfId="8688" xr:uid="{00000000-0005-0000-0000-0000021A0000}"/>
    <cellStyle name="Output 2 3 2 4 2" xfId="14410" xr:uid="{71DF5C5A-7060-487C-AF89-05D43EFA3F7E}"/>
    <cellStyle name="Output 2 3 2 5" xfId="9327" xr:uid="{00000000-0005-0000-0000-0000031A0000}"/>
    <cellStyle name="Output 2 3 2 5 2" xfId="15048" xr:uid="{F6DBA728-DDF6-4C7F-B892-74C096117D37}"/>
    <cellStyle name="Output 2 3 2 6" xfId="7121" xr:uid="{00000000-0005-0000-0000-0000041A0000}"/>
    <cellStyle name="Output 2 3 2 6 2" xfId="12874" xr:uid="{922FAF0F-6E60-42F8-9DE8-A9EFBF66D85B}"/>
    <cellStyle name="Output 2 3 2 7" xfId="12116" xr:uid="{3B8FFFF7-C6D5-490B-A845-DC193BF663D8}"/>
    <cellStyle name="Output 2 3 3" xfId="6576" xr:uid="{00000000-0005-0000-0000-0000051A0000}"/>
    <cellStyle name="Output 2 3 3 2" xfId="8256" xr:uid="{00000000-0005-0000-0000-0000061A0000}"/>
    <cellStyle name="Output 2 3 3 2 2" xfId="13979" xr:uid="{FB861B0B-F797-4A72-B4D2-34A32E4EB56E}"/>
    <cellStyle name="Output 2 3 3 3" xfId="8905" xr:uid="{00000000-0005-0000-0000-0000071A0000}"/>
    <cellStyle name="Output 2 3 3 3 2" xfId="14627" xr:uid="{A7E01A24-9FE9-4793-9007-3BE2340F445A}"/>
    <cellStyle name="Output 2 3 3 4" xfId="9554" xr:uid="{00000000-0005-0000-0000-0000081A0000}"/>
    <cellStyle name="Output 2 3 3 4 2" xfId="15275" xr:uid="{5A844C67-9103-4D31-9CAA-288792CE48B9}"/>
    <cellStyle name="Output 2 3 3 5" xfId="10044" xr:uid="{00000000-0005-0000-0000-0000091A0000}"/>
    <cellStyle name="Output 2 3 3 5 2" xfId="15764" xr:uid="{53FB459C-6F2D-4CDF-979C-2569FACF603F}"/>
    <cellStyle name="Output 2 3 3 6" xfId="10488" xr:uid="{00000000-0005-0000-0000-00000A1A0000}"/>
    <cellStyle name="Output 2 3 3 6 2" xfId="16206" xr:uid="{833656A1-768D-4408-BE44-3BA91D1D3014}"/>
    <cellStyle name="Output 2 3 3 7" xfId="12400" xr:uid="{C6DBC583-6A2F-46E7-ADE7-27DBB0736F6E}"/>
    <cellStyle name="Output 2 3 4" xfId="7333" xr:uid="{00000000-0005-0000-0000-00000B1A0000}"/>
    <cellStyle name="Output 2 3 4 2" xfId="13075" xr:uid="{ED50D37E-F278-46A3-B580-529E2B1CC4CD}"/>
    <cellStyle name="Output 2 3 5" xfId="7276" xr:uid="{00000000-0005-0000-0000-00000C1A0000}"/>
    <cellStyle name="Output 2 3 5 2" xfId="13019" xr:uid="{546BA59E-2764-488F-A686-A32C5B642A05}"/>
    <cellStyle name="Output 2 3 6" xfId="7294" xr:uid="{00000000-0005-0000-0000-00000D1A0000}"/>
    <cellStyle name="Output 2 3 6 2" xfId="13037" xr:uid="{8BD0EA9E-7FC4-47C1-A3FC-D2F80B7E5037}"/>
    <cellStyle name="Output 2 3 7" xfId="9309" xr:uid="{00000000-0005-0000-0000-00000E1A0000}"/>
    <cellStyle name="Output 2 3 7 2" xfId="15030" xr:uid="{3E238F2D-95E1-43EA-A9F4-8FB6E9B69E40}"/>
    <cellStyle name="Output 2 3 8" xfId="11470" xr:uid="{74DFAD22-B643-4355-B3E7-AB392F8D667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2" xr:uid="{43B54C85-D0A6-49A6-8181-4BAC50966F63}"/>
    <cellStyle name="Output 2 4 2 2 3" xfId="9135" xr:uid="{00000000-0005-0000-0000-0000131A0000}"/>
    <cellStyle name="Output 2 4 2 2 3 2" xfId="14857" xr:uid="{07F2CF6B-9C64-4C70-A942-B8FEE0E46877}"/>
    <cellStyle name="Output 2 4 2 2 4" xfId="9787" xr:uid="{00000000-0005-0000-0000-0000141A0000}"/>
    <cellStyle name="Output 2 4 2 2 4 2" xfId="15508" xr:uid="{78FE638D-64A9-4C45-8E0B-0F378117942A}"/>
    <cellStyle name="Output 2 4 2 2 5" xfId="10275" xr:uid="{00000000-0005-0000-0000-0000151A0000}"/>
    <cellStyle name="Output 2 4 2 2 5 2" xfId="15995" xr:uid="{63A5322E-0D78-4BF3-9E8B-85009C5F5C94}"/>
    <cellStyle name="Output 2 4 2 2 6" xfId="10714" xr:uid="{00000000-0005-0000-0000-0000161A0000}"/>
    <cellStyle name="Output 2 4 2 2 6 2" xfId="16415" xr:uid="{F29A6A59-61A6-4FFC-AB60-DB478DD916F2}"/>
    <cellStyle name="Output 2 4 2 2 7" xfId="12617" xr:uid="{ACEB8CBE-15DF-4E4E-8A82-0F090C27FDED}"/>
    <cellStyle name="Output 2 4 2 3" xfId="8032" xr:uid="{00000000-0005-0000-0000-0000171A0000}"/>
    <cellStyle name="Output 2 4 2 3 2" xfId="13756" xr:uid="{B0FC4002-FEBB-4EAA-8CC0-3FE6213B3357}"/>
    <cellStyle name="Output 2 4 2 4" xfId="8689" xr:uid="{00000000-0005-0000-0000-0000181A0000}"/>
    <cellStyle name="Output 2 4 2 4 2" xfId="14411" xr:uid="{A36C9752-30AF-406D-A1CD-D79D92729257}"/>
    <cellStyle name="Output 2 4 2 5" xfId="9328" xr:uid="{00000000-0005-0000-0000-0000191A0000}"/>
    <cellStyle name="Output 2 4 2 5 2" xfId="15049" xr:uid="{D4B40E78-DA4E-4519-AB18-8E769E52B51F}"/>
    <cellStyle name="Output 2 4 2 6" xfId="7122" xr:uid="{00000000-0005-0000-0000-00001A1A0000}"/>
    <cellStyle name="Output 2 4 2 6 2" xfId="12875" xr:uid="{F0623631-3625-4308-8930-8C057BB0FB3C}"/>
    <cellStyle name="Output 2 4 2 7" xfId="12117" xr:uid="{23BF13A1-2760-4926-B9AA-D296D8D9E7D7}"/>
    <cellStyle name="Output 2 4 3" xfId="6577" xr:uid="{00000000-0005-0000-0000-00001B1A0000}"/>
    <cellStyle name="Output 2 4 3 2" xfId="8257" xr:uid="{00000000-0005-0000-0000-00001C1A0000}"/>
    <cellStyle name="Output 2 4 3 2 2" xfId="13980" xr:uid="{3D3B0500-44A6-40F9-A1EE-012C3190411C}"/>
    <cellStyle name="Output 2 4 3 3" xfId="8906" xr:uid="{00000000-0005-0000-0000-00001D1A0000}"/>
    <cellStyle name="Output 2 4 3 3 2" xfId="14628" xr:uid="{2ADA9725-559E-419F-91CE-86D0DC6387F0}"/>
    <cellStyle name="Output 2 4 3 4" xfId="9555" xr:uid="{00000000-0005-0000-0000-00001E1A0000}"/>
    <cellStyle name="Output 2 4 3 4 2" xfId="15276" xr:uid="{79BCC557-58FD-4D68-B4F7-88E19CB08024}"/>
    <cellStyle name="Output 2 4 3 5" xfId="10045" xr:uid="{00000000-0005-0000-0000-00001F1A0000}"/>
    <cellStyle name="Output 2 4 3 5 2" xfId="15765" xr:uid="{9824C6E7-AB4F-495E-A764-608E30485610}"/>
    <cellStyle name="Output 2 4 3 6" xfId="10489" xr:uid="{00000000-0005-0000-0000-0000201A0000}"/>
    <cellStyle name="Output 2 4 3 6 2" xfId="16207" xr:uid="{3AFCFB61-E931-4D8F-B714-23E1762BE497}"/>
    <cellStyle name="Output 2 4 3 7" xfId="12401" xr:uid="{4BF88EC1-CBF0-4BD3-B491-670DFE584DEE}"/>
    <cellStyle name="Output 2 4 4" xfId="7334" xr:uid="{00000000-0005-0000-0000-0000211A0000}"/>
    <cellStyle name="Output 2 4 4 2" xfId="13076" xr:uid="{A24C827A-19EA-46AE-82C3-62387F3F8763}"/>
    <cellStyle name="Output 2 4 5" xfId="7275" xr:uid="{00000000-0005-0000-0000-0000221A0000}"/>
    <cellStyle name="Output 2 4 5 2" xfId="13018" xr:uid="{4F8AE209-EF5B-47E1-94EC-948F6E364595}"/>
    <cellStyle name="Output 2 4 6" xfId="7295" xr:uid="{00000000-0005-0000-0000-0000231A0000}"/>
    <cellStyle name="Output 2 4 6 2" xfId="13038" xr:uid="{1F349DFF-231C-4D24-B069-2F684CE21F48}"/>
    <cellStyle name="Output 2 4 7" xfId="7507" xr:uid="{00000000-0005-0000-0000-0000241A0000}"/>
    <cellStyle name="Output 2 4 7 2" xfId="13247" xr:uid="{1176C0D2-1E70-4004-8B71-3D3984A6BE02}"/>
    <cellStyle name="Output 2 4 8" xfId="11471" xr:uid="{7832E098-44D8-4E0B-8DC8-47AD5E4C926D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3" xr:uid="{C17F9351-73F8-4CA6-B71D-364779F49DC6}"/>
    <cellStyle name="Output 2 5 2 2 3" xfId="9136" xr:uid="{00000000-0005-0000-0000-0000291A0000}"/>
    <cellStyle name="Output 2 5 2 2 3 2" xfId="14858" xr:uid="{923EFEC8-EE81-4057-9995-03D42A569230}"/>
    <cellStyle name="Output 2 5 2 2 4" xfId="9788" xr:uid="{00000000-0005-0000-0000-00002A1A0000}"/>
    <cellStyle name="Output 2 5 2 2 4 2" xfId="15509" xr:uid="{7987BC08-11E3-41F0-AF1D-C4D25BCD9CA5}"/>
    <cellStyle name="Output 2 5 2 2 5" xfId="10276" xr:uid="{00000000-0005-0000-0000-00002B1A0000}"/>
    <cellStyle name="Output 2 5 2 2 5 2" xfId="15996" xr:uid="{725CA421-1CE6-4857-9315-4CD10568BD92}"/>
    <cellStyle name="Output 2 5 2 2 6" xfId="10715" xr:uid="{00000000-0005-0000-0000-00002C1A0000}"/>
    <cellStyle name="Output 2 5 2 2 6 2" xfId="16416" xr:uid="{A4E1C76E-3673-4ED2-A79F-B7745261F0E4}"/>
    <cellStyle name="Output 2 5 2 2 7" xfId="12618" xr:uid="{407FC1CB-9292-4194-A2CD-25C98AA0C877}"/>
    <cellStyle name="Output 2 5 2 3" xfId="8033" xr:uid="{00000000-0005-0000-0000-00002D1A0000}"/>
    <cellStyle name="Output 2 5 2 3 2" xfId="13757" xr:uid="{4440918F-7D81-4BFB-BFCA-00AF000EF258}"/>
    <cellStyle name="Output 2 5 2 4" xfId="8690" xr:uid="{00000000-0005-0000-0000-00002E1A0000}"/>
    <cellStyle name="Output 2 5 2 4 2" xfId="14412" xr:uid="{5AE580FD-C373-429D-A194-CE25BC155E52}"/>
    <cellStyle name="Output 2 5 2 5" xfId="9329" xr:uid="{00000000-0005-0000-0000-00002F1A0000}"/>
    <cellStyle name="Output 2 5 2 5 2" xfId="15050" xr:uid="{3B38CF80-08BD-46E7-8BDD-E2DD2209AAFB}"/>
    <cellStyle name="Output 2 5 2 6" xfId="7123" xr:uid="{00000000-0005-0000-0000-0000301A0000}"/>
    <cellStyle name="Output 2 5 2 6 2" xfId="12876" xr:uid="{046680FF-A4A3-4090-8E5A-88B2387BDE70}"/>
    <cellStyle name="Output 2 5 2 7" xfId="12118" xr:uid="{00E26E67-DD54-49E9-92A3-1817DDC88B83}"/>
    <cellStyle name="Output 2 5 3" xfId="6578" xr:uid="{00000000-0005-0000-0000-0000311A0000}"/>
    <cellStyle name="Output 2 5 3 2" xfId="8258" xr:uid="{00000000-0005-0000-0000-0000321A0000}"/>
    <cellStyle name="Output 2 5 3 2 2" xfId="13981" xr:uid="{058907C1-CB94-45EE-982A-426B300A07E1}"/>
    <cellStyle name="Output 2 5 3 3" xfId="8907" xr:uid="{00000000-0005-0000-0000-0000331A0000}"/>
    <cellStyle name="Output 2 5 3 3 2" xfId="14629" xr:uid="{CA0A0B11-E473-4ACF-8D91-240D68443D9E}"/>
    <cellStyle name="Output 2 5 3 4" xfId="9556" xr:uid="{00000000-0005-0000-0000-0000341A0000}"/>
    <cellStyle name="Output 2 5 3 4 2" xfId="15277" xr:uid="{1A78118A-4E83-4F5E-A02D-DE281CBF76EE}"/>
    <cellStyle name="Output 2 5 3 5" xfId="10046" xr:uid="{00000000-0005-0000-0000-0000351A0000}"/>
    <cellStyle name="Output 2 5 3 5 2" xfId="15766" xr:uid="{95292DA6-DF61-4A63-B356-13E6EDF91E95}"/>
    <cellStyle name="Output 2 5 3 6" xfId="10490" xr:uid="{00000000-0005-0000-0000-0000361A0000}"/>
    <cellStyle name="Output 2 5 3 6 2" xfId="16208" xr:uid="{6E96A7F2-F60E-42D6-AAB3-11F0CC687F51}"/>
    <cellStyle name="Output 2 5 3 7" xfId="12402" xr:uid="{A81C663F-0458-45DF-99F7-DF3B6E22E9B7}"/>
    <cellStyle name="Output 2 5 4" xfId="7335" xr:uid="{00000000-0005-0000-0000-0000371A0000}"/>
    <cellStyle name="Output 2 5 4 2" xfId="13077" xr:uid="{7A4C734D-C77B-45FB-92CE-2139F587BA5A}"/>
    <cellStyle name="Output 2 5 5" xfId="7274" xr:uid="{00000000-0005-0000-0000-0000381A0000}"/>
    <cellStyle name="Output 2 5 5 2" xfId="13017" xr:uid="{DEB4AF45-335F-4CC0-91D0-3B246A8A0C7F}"/>
    <cellStyle name="Output 2 5 6" xfId="7296" xr:uid="{00000000-0005-0000-0000-0000391A0000}"/>
    <cellStyle name="Output 2 5 6 2" xfId="13039" xr:uid="{EEC5B408-85DE-40F6-95E2-3462560B87A1}"/>
    <cellStyle name="Output 2 5 7" xfId="7898" xr:uid="{00000000-0005-0000-0000-00003A1A0000}"/>
    <cellStyle name="Output 2 5 7 2" xfId="13626" xr:uid="{51F35AF5-8DF4-4BCF-82D9-3052E67E0D64}"/>
    <cellStyle name="Output 2 5 8" xfId="11472" xr:uid="{4BBA624A-1F90-4235-BACB-D72AD329AE81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07" xr:uid="{57E14ED4-E2CD-4079-ACD2-7BC1A7CA1178}"/>
    <cellStyle name="Output 2 6 2 3" xfId="9130" xr:uid="{00000000-0005-0000-0000-00003E1A0000}"/>
    <cellStyle name="Output 2 6 2 3 2" xfId="14852" xr:uid="{0D9CE809-2D1A-4BF0-BB89-DE07D2D4F417}"/>
    <cellStyle name="Output 2 6 2 4" xfId="9782" xr:uid="{00000000-0005-0000-0000-00003F1A0000}"/>
    <cellStyle name="Output 2 6 2 4 2" xfId="15503" xr:uid="{B342E6A7-A17A-48BC-AF4F-0571E32AC211}"/>
    <cellStyle name="Output 2 6 2 5" xfId="10270" xr:uid="{00000000-0005-0000-0000-0000401A0000}"/>
    <cellStyle name="Output 2 6 2 5 2" xfId="15990" xr:uid="{11966A5B-C99E-4C00-8425-0957243F50DD}"/>
    <cellStyle name="Output 2 6 2 6" xfId="10709" xr:uid="{00000000-0005-0000-0000-0000411A0000}"/>
    <cellStyle name="Output 2 6 2 6 2" xfId="16410" xr:uid="{81B5ADAF-1B0F-45B7-AD15-8EE2505CAF50}"/>
    <cellStyle name="Output 2 6 2 7" xfId="12612" xr:uid="{67811B01-51FE-4ED2-84BD-583D6CD8E1F1}"/>
    <cellStyle name="Output 2 6 3" xfId="8027" xr:uid="{00000000-0005-0000-0000-0000421A0000}"/>
    <cellStyle name="Output 2 6 3 2" xfId="13751" xr:uid="{2BBFB752-AE81-4CC8-AA9C-BA6657451CD4}"/>
    <cellStyle name="Output 2 6 4" xfId="8684" xr:uid="{00000000-0005-0000-0000-0000431A0000}"/>
    <cellStyle name="Output 2 6 4 2" xfId="14406" xr:uid="{EFAB3B59-4247-4CC8-AA18-642EB20A4DCF}"/>
    <cellStyle name="Output 2 6 5" xfId="9323" xr:uid="{00000000-0005-0000-0000-0000441A0000}"/>
    <cellStyle name="Output 2 6 5 2" xfId="15044" xr:uid="{AA5812A7-A354-43AF-8DBD-BD7795247AE6}"/>
    <cellStyle name="Output 2 6 6" xfId="7832" xr:uid="{00000000-0005-0000-0000-0000451A0000}"/>
    <cellStyle name="Output 2 6 6 2" xfId="13565" xr:uid="{9259245C-31F7-4D09-A4C2-AAC0E0BD4DA1}"/>
    <cellStyle name="Output 2 6 7" xfId="12112" xr:uid="{A52342CA-3935-4FC7-809B-CFE078134B13}"/>
    <cellStyle name="Output 2 7" xfId="6572" xr:uid="{00000000-0005-0000-0000-0000461A0000}"/>
    <cellStyle name="Output 2 7 2" xfId="8252" xr:uid="{00000000-0005-0000-0000-0000471A0000}"/>
    <cellStyle name="Output 2 7 2 2" xfId="13975" xr:uid="{B8DA99A3-530D-4F64-BD3A-1EB3F23E842C}"/>
    <cellStyle name="Output 2 7 3" xfId="8901" xr:uid="{00000000-0005-0000-0000-0000481A0000}"/>
    <cellStyle name="Output 2 7 3 2" xfId="14623" xr:uid="{E7A893E7-FA9E-4BE1-AA9D-343323694D3E}"/>
    <cellStyle name="Output 2 7 4" xfId="9550" xr:uid="{00000000-0005-0000-0000-0000491A0000}"/>
    <cellStyle name="Output 2 7 4 2" xfId="15271" xr:uid="{55679051-EAB0-40E4-8D3B-9CE1775EBC39}"/>
    <cellStyle name="Output 2 7 5" xfId="10040" xr:uid="{00000000-0005-0000-0000-00004A1A0000}"/>
    <cellStyle name="Output 2 7 5 2" xfId="15760" xr:uid="{6F42FE99-BD75-41CB-90AE-E61EDD6C63C0}"/>
    <cellStyle name="Output 2 7 6" xfId="10484" xr:uid="{00000000-0005-0000-0000-00004B1A0000}"/>
    <cellStyle name="Output 2 7 6 2" xfId="16202" xr:uid="{FAA5B738-5A8F-4A28-9571-99533F190DB9}"/>
    <cellStyle name="Output 2 7 7" xfId="12396" xr:uid="{C5CBCD92-23D4-4B92-A884-2A56AE8A7D1C}"/>
    <cellStyle name="Output 2 8" xfId="7329" xr:uid="{00000000-0005-0000-0000-00004C1A0000}"/>
    <cellStyle name="Output 2 8 2" xfId="13071" xr:uid="{0EF5FDCE-CA04-45DD-B332-1CA71F684F32}"/>
    <cellStyle name="Output 2 9" xfId="7279" xr:uid="{00000000-0005-0000-0000-00004D1A0000}"/>
    <cellStyle name="Output 2 9 2" xfId="13022" xr:uid="{CFDECB9A-496D-40CB-9507-BE4C79DF68AC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15" xr:uid="{A30D216A-2DF9-4CBE-A3B7-83259463AFD7}"/>
    <cellStyle name="Output 3 2 2 2 3" xfId="9138" xr:uid="{00000000-0005-0000-0000-0000531A0000}"/>
    <cellStyle name="Output 3 2 2 2 3 2" xfId="14860" xr:uid="{F12000A9-25A5-4AEC-AEDE-3B3681BA337B}"/>
    <cellStyle name="Output 3 2 2 2 4" xfId="9790" xr:uid="{00000000-0005-0000-0000-0000541A0000}"/>
    <cellStyle name="Output 3 2 2 2 4 2" xfId="15511" xr:uid="{241832C1-5B1E-4249-8649-36F3D05A55D7}"/>
    <cellStyle name="Output 3 2 2 2 5" xfId="10278" xr:uid="{00000000-0005-0000-0000-0000551A0000}"/>
    <cellStyle name="Output 3 2 2 2 5 2" xfId="15998" xr:uid="{7100D289-2459-4FEB-AEE8-11BE50DC8626}"/>
    <cellStyle name="Output 3 2 2 2 6" xfId="10717" xr:uid="{00000000-0005-0000-0000-0000561A0000}"/>
    <cellStyle name="Output 3 2 2 2 6 2" xfId="16418" xr:uid="{D54F532F-EBB4-4774-9A53-DE3B70FF9BC6}"/>
    <cellStyle name="Output 3 2 2 2 7" xfId="12620" xr:uid="{2B271A7A-F695-42C8-AC61-A5D3E18612B2}"/>
    <cellStyle name="Output 3 2 2 3" xfId="8035" xr:uid="{00000000-0005-0000-0000-0000571A0000}"/>
    <cellStyle name="Output 3 2 2 3 2" xfId="13759" xr:uid="{A9BD6B13-CD85-4E6F-97F2-053859E7DA5D}"/>
    <cellStyle name="Output 3 2 2 4" xfId="8692" xr:uid="{00000000-0005-0000-0000-0000581A0000}"/>
    <cellStyle name="Output 3 2 2 4 2" xfId="14414" xr:uid="{47978744-A601-4CD3-B762-73AF0E0591B2}"/>
    <cellStyle name="Output 3 2 2 5" xfId="9331" xr:uid="{00000000-0005-0000-0000-0000591A0000}"/>
    <cellStyle name="Output 3 2 2 5 2" xfId="15052" xr:uid="{54D7EE9F-343F-4B4C-BF50-0355C196BC1C}"/>
    <cellStyle name="Output 3 2 2 6" xfId="7375" xr:uid="{00000000-0005-0000-0000-00005A1A0000}"/>
    <cellStyle name="Output 3 2 2 6 2" xfId="13117" xr:uid="{9D76413F-E125-49CB-8AB5-C4CE133D8A19}"/>
    <cellStyle name="Output 3 2 2 7" xfId="12120" xr:uid="{36D8C2B7-5777-412A-B603-30E30063CF1B}"/>
    <cellStyle name="Output 3 2 3" xfId="6580" xr:uid="{00000000-0005-0000-0000-00005B1A0000}"/>
    <cellStyle name="Output 3 2 3 2" xfId="8260" xr:uid="{00000000-0005-0000-0000-00005C1A0000}"/>
    <cellStyle name="Output 3 2 3 2 2" xfId="13983" xr:uid="{D8A7859B-BA21-4524-8E7C-2DFD8DB9ADB0}"/>
    <cellStyle name="Output 3 2 3 3" xfId="8909" xr:uid="{00000000-0005-0000-0000-00005D1A0000}"/>
    <cellStyle name="Output 3 2 3 3 2" xfId="14631" xr:uid="{1633B212-4729-47C8-AA25-FB0788C6D378}"/>
    <cellStyle name="Output 3 2 3 4" xfId="9558" xr:uid="{00000000-0005-0000-0000-00005E1A0000}"/>
    <cellStyle name="Output 3 2 3 4 2" xfId="15279" xr:uid="{100631FE-05A9-4E60-A42C-DE1E44ED2508}"/>
    <cellStyle name="Output 3 2 3 5" xfId="10048" xr:uid="{00000000-0005-0000-0000-00005F1A0000}"/>
    <cellStyle name="Output 3 2 3 5 2" xfId="15768" xr:uid="{D1CBBA65-D321-49B7-93FA-8BAAF8B081DC}"/>
    <cellStyle name="Output 3 2 3 6" xfId="10492" xr:uid="{00000000-0005-0000-0000-0000601A0000}"/>
    <cellStyle name="Output 3 2 3 6 2" xfId="16210" xr:uid="{2827B4CB-BBDE-49DD-A07D-6F8E61CA50FC}"/>
    <cellStyle name="Output 3 2 3 7" xfId="12404" xr:uid="{F3BD6171-0C1D-4AB1-91CF-19E62E0C68AF}"/>
    <cellStyle name="Output 3 2 4" xfId="7337" xr:uid="{00000000-0005-0000-0000-0000611A0000}"/>
    <cellStyle name="Output 3 2 4 2" xfId="13079" xr:uid="{816669FC-B9ED-4D1E-87D8-57E4EC46DC64}"/>
    <cellStyle name="Output 3 2 5" xfId="7272" xr:uid="{00000000-0005-0000-0000-0000621A0000}"/>
    <cellStyle name="Output 3 2 5 2" xfId="13015" xr:uid="{C51BE7A1-8DF8-4148-9EBF-FCC347ADDF66}"/>
    <cellStyle name="Output 3 2 6" xfId="9089" xr:uid="{00000000-0005-0000-0000-0000631A0000}"/>
    <cellStyle name="Output 3 2 6 2" xfId="14811" xr:uid="{730413A3-0F81-402F-8138-04EBE83C654D}"/>
    <cellStyle name="Output 3 2 7" xfId="7900" xr:uid="{00000000-0005-0000-0000-0000641A0000}"/>
    <cellStyle name="Output 3 2 7 2" xfId="13628" xr:uid="{2518D140-C13E-473D-B0E9-389060385059}"/>
    <cellStyle name="Output 3 2 8" xfId="10941" xr:uid="{CDB28FC7-F71F-48BE-8601-EB8B81635A52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4" xr:uid="{F79A90F2-F198-44C8-825B-27F412A78BBE}"/>
    <cellStyle name="Output 3 3 2 3" xfId="9137" xr:uid="{00000000-0005-0000-0000-0000681A0000}"/>
    <cellStyle name="Output 3 3 2 3 2" xfId="14859" xr:uid="{A5760B3F-CF4D-4F44-A8B1-31EF261D69BA}"/>
    <cellStyle name="Output 3 3 2 4" xfId="9789" xr:uid="{00000000-0005-0000-0000-0000691A0000}"/>
    <cellStyle name="Output 3 3 2 4 2" xfId="15510" xr:uid="{0A77BE6E-7C56-449A-8147-0C19536AEFAB}"/>
    <cellStyle name="Output 3 3 2 5" xfId="10277" xr:uid="{00000000-0005-0000-0000-00006A1A0000}"/>
    <cellStyle name="Output 3 3 2 5 2" xfId="15997" xr:uid="{A9865D06-173B-4E8E-8273-42A2A76F1783}"/>
    <cellStyle name="Output 3 3 2 6" xfId="10716" xr:uid="{00000000-0005-0000-0000-00006B1A0000}"/>
    <cellStyle name="Output 3 3 2 6 2" xfId="16417" xr:uid="{C0DF5747-FBD5-499D-A83B-B47DD7E0161E}"/>
    <cellStyle name="Output 3 3 2 7" xfId="12619" xr:uid="{5F56435A-DBE7-40EB-B9EB-467485B1B088}"/>
    <cellStyle name="Output 3 3 3" xfId="8034" xr:uid="{00000000-0005-0000-0000-00006C1A0000}"/>
    <cellStyle name="Output 3 3 3 2" xfId="13758" xr:uid="{ACE83A21-C336-4240-A0C4-1F5039809E97}"/>
    <cellStyle name="Output 3 3 4" xfId="8691" xr:uid="{00000000-0005-0000-0000-00006D1A0000}"/>
    <cellStyle name="Output 3 3 4 2" xfId="14413" xr:uid="{D3DA0539-D6B3-47E8-9C3E-8488C08284A9}"/>
    <cellStyle name="Output 3 3 5" xfId="9330" xr:uid="{00000000-0005-0000-0000-00006E1A0000}"/>
    <cellStyle name="Output 3 3 5 2" xfId="15051" xr:uid="{3FB4AB90-81D7-4D3D-BA01-3533F0C55AFA}"/>
    <cellStyle name="Output 3 3 6" xfId="7124" xr:uid="{00000000-0005-0000-0000-00006F1A0000}"/>
    <cellStyle name="Output 3 3 6 2" xfId="12877" xr:uid="{10FA3536-E66E-4275-8D1D-67DACCCCBEF9}"/>
    <cellStyle name="Output 3 3 7" xfId="12119" xr:uid="{B15AB920-77F3-4F5C-8272-A7E880B3FED3}"/>
    <cellStyle name="Output 3 4" xfId="6579" xr:uid="{00000000-0005-0000-0000-0000701A0000}"/>
    <cellStyle name="Output 3 4 2" xfId="8259" xr:uid="{00000000-0005-0000-0000-0000711A0000}"/>
    <cellStyle name="Output 3 4 2 2" xfId="13982" xr:uid="{3301E870-F203-4EF6-8E44-5993367CA5C4}"/>
    <cellStyle name="Output 3 4 3" xfId="8908" xr:uid="{00000000-0005-0000-0000-0000721A0000}"/>
    <cellStyle name="Output 3 4 3 2" xfId="14630" xr:uid="{AA692F7F-7A90-4747-B0E9-370955D9321C}"/>
    <cellStyle name="Output 3 4 4" xfId="9557" xr:uid="{00000000-0005-0000-0000-0000731A0000}"/>
    <cellStyle name="Output 3 4 4 2" xfId="15278" xr:uid="{EB04E637-6BC0-4723-8DCF-165C7F998EF2}"/>
    <cellStyle name="Output 3 4 5" xfId="10047" xr:uid="{00000000-0005-0000-0000-0000741A0000}"/>
    <cellStyle name="Output 3 4 5 2" xfId="15767" xr:uid="{52B2FF89-7E37-4E8A-8C33-DE9AE8D26A9F}"/>
    <cellStyle name="Output 3 4 6" xfId="10491" xr:uid="{00000000-0005-0000-0000-0000751A0000}"/>
    <cellStyle name="Output 3 4 6 2" xfId="16209" xr:uid="{3E04386A-054C-4BCE-A2EC-34FE685FD96F}"/>
    <cellStyle name="Output 3 4 7" xfId="12403" xr:uid="{DE217D6E-E937-4A2F-AD87-30426FF0A422}"/>
    <cellStyle name="Output 3 5" xfId="7336" xr:uid="{00000000-0005-0000-0000-0000761A0000}"/>
    <cellStyle name="Output 3 5 2" xfId="13078" xr:uid="{B6BA4326-8F48-453E-82C5-F03EE9F2B011}"/>
    <cellStyle name="Output 3 6" xfId="7273" xr:uid="{00000000-0005-0000-0000-0000771A0000}"/>
    <cellStyle name="Output 3 6 2" xfId="13016" xr:uid="{D64F4486-EADC-43E6-BD1B-6A15555DD67A}"/>
    <cellStyle name="Output 3 7" xfId="7297" xr:uid="{00000000-0005-0000-0000-0000781A0000}"/>
    <cellStyle name="Output 3 7 2" xfId="13040" xr:uid="{4070A631-9624-4FD7-9BA5-96FAAC6D68FC}"/>
    <cellStyle name="Output 3 8" xfId="7899" xr:uid="{00000000-0005-0000-0000-0000791A0000}"/>
    <cellStyle name="Output 3 8 2" xfId="13627" xr:uid="{CC11A27A-8B48-440C-B777-CB004DD81A7B}"/>
    <cellStyle name="Output 3 9" xfId="10940" xr:uid="{405FCC36-C0D7-484B-9BFE-0DFCAE7F719F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16" xr:uid="{74F579D6-9701-4492-B1A9-0E393D73C020}"/>
    <cellStyle name="Output 4 2 2 3" xfId="9139" xr:uid="{00000000-0005-0000-0000-00007E1A0000}"/>
    <cellStyle name="Output 4 2 2 3 2" xfId="14861" xr:uid="{244D695E-C0AE-41CC-8DC2-F9130AAA2813}"/>
    <cellStyle name="Output 4 2 2 4" xfId="9791" xr:uid="{00000000-0005-0000-0000-00007F1A0000}"/>
    <cellStyle name="Output 4 2 2 4 2" xfId="15512" xr:uid="{706A208A-AF2F-4512-8D27-C333C3A42E48}"/>
    <cellStyle name="Output 4 2 2 5" xfId="10279" xr:uid="{00000000-0005-0000-0000-0000801A0000}"/>
    <cellStyle name="Output 4 2 2 5 2" xfId="15999" xr:uid="{75ACFEAF-ACC7-45D0-9730-310B0183DDB3}"/>
    <cellStyle name="Output 4 2 2 6" xfId="10718" xr:uid="{00000000-0005-0000-0000-0000811A0000}"/>
    <cellStyle name="Output 4 2 2 6 2" xfId="16419" xr:uid="{B552B4DD-7BB6-4C30-AC5D-EC9F75CCC465}"/>
    <cellStyle name="Output 4 2 2 7" xfId="12621" xr:uid="{9B63D3EA-8CA7-45C9-B983-D01C0D37DA79}"/>
    <cellStyle name="Output 4 2 3" xfId="8036" xr:uid="{00000000-0005-0000-0000-0000821A0000}"/>
    <cellStyle name="Output 4 2 3 2" xfId="13760" xr:uid="{DAB559C5-4E4D-435B-AC7D-71B0B3183261}"/>
    <cellStyle name="Output 4 2 4" xfId="8693" xr:uid="{00000000-0005-0000-0000-0000831A0000}"/>
    <cellStyle name="Output 4 2 4 2" xfId="14415" xr:uid="{1E9C4B4F-2B69-43EA-AD44-4796E0CB92EE}"/>
    <cellStyle name="Output 4 2 5" xfId="9332" xr:uid="{00000000-0005-0000-0000-0000841A0000}"/>
    <cellStyle name="Output 4 2 5 2" xfId="15053" xr:uid="{FAECC5F9-5445-4AAC-9122-1EC91565E5D0}"/>
    <cellStyle name="Output 4 2 6" xfId="7698" xr:uid="{00000000-0005-0000-0000-0000851A0000}"/>
    <cellStyle name="Output 4 2 6 2" xfId="13434" xr:uid="{BB88DB86-807A-45D8-8747-CACF5BDEFF2A}"/>
    <cellStyle name="Output 4 2 7" xfId="12121" xr:uid="{ACAD7212-FB7B-4E36-A530-0A2FAF26BB1C}"/>
    <cellStyle name="Output 4 3" xfId="6581" xr:uid="{00000000-0005-0000-0000-0000861A0000}"/>
    <cellStyle name="Output 4 3 2" xfId="8261" xr:uid="{00000000-0005-0000-0000-0000871A0000}"/>
    <cellStyle name="Output 4 3 2 2" xfId="13984" xr:uid="{0325F362-6120-4C9F-8CEB-EB292C153051}"/>
    <cellStyle name="Output 4 3 3" xfId="8910" xr:uid="{00000000-0005-0000-0000-0000881A0000}"/>
    <cellStyle name="Output 4 3 3 2" xfId="14632" xr:uid="{5772645A-4D21-4987-B2A3-56F05661D25A}"/>
    <cellStyle name="Output 4 3 4" xfId="9559" xr:uid="{00000000-0005-0000-0000-0000891A0000}"/>
    <cellStyle name="Output 4 3 4 2" xfId="15280" xr:uid="{0CC270B4-BBAD-4A45-B140-D17F1E6EE433}"/>
    <cellStyle name="Output 4 3 5" xfId="10049" xr:uid="{00000000-0005-0000-0000-00008A1A0000}"/>
    <cellStyle name="Output 4 3 5 2" xfId="15769" xr:uid="{2430F8FD-E9C8-43A1-999B-430030C4E661}"/>
    <cellStyle name="Output 4 3 6" xfId="10493" xr:uid="{00000000-0005-0000-0000-00008B1A0000}"/>
    <cellStyle name="Output 4 3 6 2" xfId="16211" xr:uid="{D0171E1E-556F-44AE-8572-B4F1818E5648}"/>
    <cellStyle name="Output 4 3 7" xfId="12405" xr:uid="{0EFC69CE-F2AE-4350-80E0-9FEF4F108CEC}"/>
    <cellStyle name="Output 4 4" xfId="7338" xr:uid="{00000000-0005-0000-0000-00008C1A0000}"/>
    <cellStyle name="Output 4 4 2" xfId="13080" xr:uid="{D1E0CB82-1D72-4B5D-9F6E-F5AF74F2445C}"/>
    <cellStyle name="Output 4 5" xfId="7271" xr:uid="{00000000-0005-0000-0000-00008D1A0000}"/>
    <cellStyle name="Output 4 5 2" xfId="13014" xr:uid="{69453C51-2558-470C-871C-EDF2AB4E8DD4}"/>
    <cellStyle name="Output 4 6" xfId="8008" xr:uid="{00000000-0005-0000-0000-00008E1A0000}"/>
    <cellStyle name="Output 4 6 2" xfId="13732" xr:uid="{2271CA7E-3751-45B2-A8C1-76A8DCBEABFB}"/>
    <cellStyle name="Output 4 7" xfId="7901" xr:uid="{00000000-0005-0000-0000-00008F1A0000}"/>
    <cellStyle name="Output 4 7 2" xfId="13629" xr:uid="{89A19BAE-AAD3-40CA-AFF8-89AFA9DD8C13}"/>
    <cellStyle name="Output 4 8" xfId="11473" xr:uid="{7FAEA88C-8D54-4332-97D0-84D9D6D02353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17" xr:uid="{9CAFAC15-D156-456C-BB4D-D567BEF013B7}"/>
    <cellStyle name="Output 5 2 2 3" xfId="9140" xr:uid="{00000000-0005-0000-0000-0000941A0000}"/>
    <cellStyle name="Output 5 2 2 3 2" xfId="14862" xr:uid="{04BC507A-3742-4F18-BD43-577951E00CF5}"/>
    <cellStyle name="Output 5 2 2 4" xfId="9792" xr:uid="{00000000-0005-0000-0000-0000951A0000}"/>
    <cellStyle name="Output 5 2 2 4 2" xfId="15513" xr:uid="{65F1CAB0-1F9C-4845-9E29-362EF6966FAF}"/>
    <cellStyle name="Output 5 2 2 5" xfId="10280" xr:uid="{00000000-0005-0000-0000-0000961A0000}"/>
    <cellStyle name="Output 5 2 2 5 2" xfId="16000" xr:uid="{A7F6AD83-0319-436D-AC9A-CA3E243C920F}"/>
    <cellStyle name="Output 5 2 2 6" xfId="10719" xr:uid="{00000000-0005-0000-0000-0000971A0000}"/>
    <cellStyle name="Output 5 2 2 6 2" xfId="16420" xr:uid="{EF7393EA-DB00-4849-AB23-45E3AE510D9E}"/>
    <cellStyle name="Output 5 2 2 7" xfId="12622" xr:uid="{BA1FE16F-8C30-4044-B1AA-A11987A68C38}"/>
    <cellStyle name="Output 5 2 3" xfId="8037" xr:uid="{00000000-0005-0000-0000-0000981A0000}"/>
    <cellStyle name="Output 5 2 3 2" xfId="13761" xr:uid="{9A344E24-FC0F-4EB2-A051-EBF229287353}"/>
    <cellStyle name="Output 5 2 4" xfId="8694" xr:uid="{00000000-0005-0000-0000-0000991A0000}"/>
    <cellStyle name="Output 5 2 4 2" xfId="14416" xr:uid="{910D355A-D0DA-41D5-8694-CC032D450138}"/>
    <cellStyle name="Output 5 2 5" xfId="9333" xr:uid="{00000000-0005-0000-0000-00009A1A0000}"/>
    <cellStyle name="Output 5 2 5 2" xfId="15054" xr:uid="{D453B00A-F029-4E54-AC06-62BC0ED16AFC}"/>
    <cellStyle name="Output 5 2 6" xfId="8200" xr:uid="{00000000-0005-0000-0000-00009B1A0000}"/>
    <cellStyle name="Output 5 2 6 2" xfId="13924" xr:uid="{6FE59764-4D10-48A4-8B8D-2A2926A6EC2D}"/>
    <cellStyle name="Output 5 2 7" xfId="12122" xr:uid="{0AF9145F-3ECC-4008-8E6D-08C76649D1BF}"/>
    <cellStyle name="Output 5 3" xfId="6582" xr:uid="{00000000-0005-0000-0000-00009C1A0000}"/>
    <cellStyle name="Output 5 3 2" xfId="8262" xr:uid="{00000000-0005-0000-0000-00009D1A0000}"/>
    <cellStyle name="Output 5 3 2 2" xfId="13985" xr:uid="{9F9349A2-AEF0-485B-A5F8-13A46078A86C}"/>
    <cellStyle name="Output 5 3 3" xfId="8911" xr:uid="{00000000-0005-0000-0000-00009E1A0000}"/>
    <cellStyle name="Output 5 3 3 2" xfId="14633" xr:uid="{5D38A6B4-31FC-4D71-904C-80443C25B54B}"/>
    <cellStyle name="Output 5 3 4" xfId="9560" xr:uid="{00000000-0005-0000-0000-00009F1A0000}"/>
    <cellStyle name="Output 5 3 4 2" xfId="15281" xr:uid="{A8E32371-F1BA-4AB4-B4BD-1AC8EDF1EC4C}"/>
    <cellStyle name="Output 5 3 5" xfId="10050" xr:uid="{00000000-0005-0000-0000-0000A01A0000}"/>
    <cellStyle name="Output 5 3 5 2" xfId="15770" xr:uid="{81CF5843-EF70-4FC1-9CED-BCF867658EA6}"/>
    <cellStyle name="Output 5 3 6" xfId="10494" xr:uid="{00000000-0005-0000-0000-0000A11A0000}"/>
    <cellStyle name="Output 5 3 6 2" xfId="16212" xr:uid="{0E342A02-3879-4E99-94E8-D4497AD239CE}"/>
    <cellStyle name="Output 5 3 7" xfId="12406" xr:uid="{D53E0771-3C07-438D-BF4E-4B9ACAF54903}"/>
    <cellStyle name="Output 5 4" xfId="7339" xr:uid="{00000000-0005-0000-0000-0000A21A0000}"/>
    <cellStyle name="Output 5 4 2" xfId="13081" xr:uid="{E6D01DB8-8E30-409C-BAE6-16993F7D8396}"/>
    <cellStyle name="Output 5 5" xfId="7270" xr:uid="{00000000-0005-0000-0000-0000A31A0000}"/>
    <cellStyle name="Output 5 5 2" xfId="13013" xr:uid="{1A3E5CE2-2E10-48EB-88AB-BF1C335C1868}"/>
    <cellStyle name="Output 5 6" xfId="8007" xr:uid="{00000000-0005-0000-0000-0000A41A0000}"/>
    <cellStyle name="Output 5 6 2" xfId="13731" xr:uid="{A4A70339-E21E-4C3B-A775-6D355C010082}"/>
    <cellStyle name="Output 5 7" xfId="7754" xr:uid="{00000000-0005-0000-0000-0000A51A0000}"/>
    <cellStyle name="Output 5 7 2" xfId="13487" xr:uid="{C704AEDB-2748-479E-A09D-13B31898D95C}"/>
    <cellStyle name="Output 5 8" xfId="11474" xr:uid="{C9FF9028-F11A-4052-9114-132C9284C2F9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18" xr:uid="{B0D315CF-0535-4463-A2C6-DB9CC2C1529D}"/>
    <cellStyle name="Output 6 2 2 3" xfId="9141" xr:uid="{00000000-0005-0000-0000-0000AA1A0000}"/>
    <cellStyle name="Output 6 2 2 3 2" xfId="14863" xr:uid="{F503B028-1310-49E0-8CA2-F97CB34F68B8}"/>
    <cellStyle name="Output 6 2 2 4" xfId="9793" xr:uid="{00000000-0005-0000-0000-0000AB1A0000}"/>
    <cellStyle name="Output 6 2 2 4 2" xfId="15514" xr:uid="{F53B6AE2-6264-4828-88B9-F7072F27D508}"/>
    <cellStyle name="Output 6 2 2 5" xfId="10281" xr:uid="{00000000-0005-0000-0000-0000AC1A0000}"/>
    <cellStyle name="Output 6 2 2 5 2" xfId="16001" xr:uid="{00DFC088-D0E2-4608-8D7A-C95BCF39FA61}"/>
    <cellStyle name="Output 6 2 2 6" xfId="10720" xr:uid="{00000000-0005-0000-0000-0000AD1A0000}"/>
    <cellStyle name="Output 6 2 2 6 2" xfId="16421" xr:uid="{14F9A0E4-08D6-488E-B29D-886052031789}"/>
    <cellStyle name="Output 6 2 2 7" xfId="12623" xr:uid="{9734BD82-1CFA-4753-8773-B80C6B981A4E}"/>
    <cellStyle name="Output 6 2 3" xfId="8038" xr:uid="{00000000-0005-0000-0000-0000AE1A0000}"/>
    <cellStyle name="Output 6 2 3 2" xfId="13762" xr:uid="{855931C4-4DE6-4389-954F-3C9ABCF7E348}"/>
    <cellStyle name="Output 6 2 4" xfId="8695" xr:uid="{00000000-0005-0000-0000-0000AF1A0000}"/>
    <cellStyle name="Output 6 2 4 2" xfId="14417" xr:uid="{7C83D0B0-DF16-409F-8B43-A638332B492A}"/>
    <cellStyle name="Output 6 2 5" xfId="9334" xr:uid="{00000000-0005-0000-0000-0000B01A0000}"/>
    <cellStyle name="Output 6 2 5 2" xfId="15055" xr:uid="{8C2B9AE6-03E4-4183-AAE4-8581A788F269}"/>
    <cellStyle name="Output 6 2 6" xfId="7376" xr:uid="{00000000-0005-0000-0000-0000B11A0000}"/>
    <cellStyle name="Output 6 2 6 2" xfId="13118" xr:uid="{67412EF4-3955-4D1D-A115-7FEDC256758E}"/>
    <cellStyle name="Output 6 2 7" xfId="12123" xr:uid="{925B8D52-AB4E-409B-8820-FB2112419981}"/>
    <cellStyle name="Output 6 3" xfId="6583" xr:uid="{00000000-0005-0000-0000-0000B21A0000}"/>
    <cellStyle name="Output 6 3 2" xfId="8263" xr:uid="{00000000-0005-0000-0000-0000B31A0000}"/>
    <cellStyle name="Output 6 3 2 2" xfId="13986" xr:uid="{5E799768-D83D-4886-8D8C-5A0A9C791443}"/>
    <cellStyle name="Output 6 3 3" xfId="8912" xr:uid="{00000000-0005-0000-0000-0000B41A0000}"/>
    <cellStyle name="Output 6 3 3 2" xfId="14634" xr:uid="{07183FE3-B3A7-4A7D-9146-23D8591D9C09}"/>
    <cellStyle name="Output 6 3 4" xfId="9561" xr:uid="{00000000-0005-0000-0000-0000B51A0000}"/>
    <cellStyle name="Output 6 3 4 2" xfId="15282" xr:uid="{5AA86384-D793-42A2-B7FD-0FE284284DCD}"/>
    <cellStyle name="Output 6 3 5" xfId="10051" xr:uid="{00000000-0005-0000-0000-0000B61A0000}"/>
    <cellStyle name="Output 6 3 5 2" xfId="15771" xr:uid="{614B4246-6D23-4D9D-9432-F25A3E18CB62}"/>
    <cellStyle name="Output 6 3 6" xfId="10495" xr:uid="{00000000-0005-0000-0000-0000B71A0000}"/>
    <cellStyle name="Output 6 3 6 2" xfId="16213" xr:uid="{A9D14EAB-9456-44F8-AB14-0E1B2345695A}"/>
    <cellStyle name="Output 6 3 7" xfId="12407" xr:uid="{80B302C8-D81D-48A1-9F27-85DD57D4BE45}"/>
    <cellStyle name="Output 6 4" xfId="7340" xr:uid="{00000000-0005-0000-0000-0000B81A0000}"/>
    <cellStyle name="Output 6 4 2" xfId="13082" xr:uid="{D9E072B0-6B0D-421F-AFE3-2D6B45E73876}"/>
    <cellStyle name="Output 6 5" xfId="7269" xr:uid="{00000000-0005-0000-0000-0000B91A0000}"/>
    <cellStyle name="Output 6 5 2" xfId="13012" xr:uid="{8CC1B263-D870-41D3-84A7-18B7D6489E80}"/>
    <cellStyle name="Output 6 6" xfId="7298" xr:uid="{00000000-0005-0000-0000-0000BA1A0000}"/>
    <cellStyle name="Output 6 6 2" xfId="13041" xr:uid="{AA398632-95AC-4674-940C-9AFFD2109735}"/>
    <cellStyle name="Output 6 7" xfId="7755" xr:uid="{00000000-0005-0000-0000-0000BB1A0000}"/>
    <cellStyle name="Output 6 7 2" xfId="13488" xr:uid="{751E4943-0E28-4DAD-A338-1406E9D28AA6}"/>
    <cellStyle name="Output 6 8" xfId="11475" xr:uid="{9314F026-B773-4239-A6BD-7D3A424ADFF9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4" xr:uid="{15FBADD5-33CE-4F11-AAFD-3D2073D1EB83}"/>
    <cellStyle name="Output 7 2 2 3" xfId="9297" xr:uid="{00000000-0005-0000-0000-0000C01A0000}"/>
    <cellStyle name="Output 7 2 2 3 2" xfId="15019" xr:uid="{FE563C5F-4E6F-4E55-8984-3ACFBADC6276}"/>
    <cellStyle name="Output 7 2 2 4" xfId="9949" xr:uid="{00000000-0005-0000-0000-0000C11A0000}"/>
    <cellStyle name="Output 7 2 2 4 2" xfId="15670" xr:uid="{7620E7F9-454B-4654-867D-A868E98607FD}"/>
    <cellStyle name="Output 7 2 2 5" xfId="10437" xr:uid="{00000000-0005-0000-0000-0000C21A0000}"/>
    <cellStyle name="Output 7 2 2 5 2" xfId="16157" xr:uid="{96C1D485-250E-46B6-9102-C57A9059032B}"/>
    <cellStyle name="Output 7 2 2 6" xfId="10876" xr:uid="{00000000-0005-0000-0000-0000C31A0000}"/>
    <cellStyle name="Output 7 2 2 6 2" xfId="16570" xr:uid="{C5F76ACB-0B7D-4BAC-A53F-79511432817F}"/>
    <cellStyle name="Output 7 2 2 7" xfId="12774" xr:uid="{7C509C3E-E2E1-4E84-AA5A-03371F7952F3}"/>
    <cellStyle name="Output 7 2 3" xfId="8201" xr:uid="{00000000-0005-0000-0000-0000C41A0000}"/>
    <cellStyle name="Output 7 2 3 2" xfId="13925" xr:uid="{CF2DBA8F-7A05-486B-AEE7-7BDD0AAFD217}"/>
    <cellStyle name="Output 7 2 4" xfId="8851" xr:uid="{00000000-0005-0000-0000-0000C51A0000}"/>
    <cellStyle name="Output 7 2 4 2" xfId="14573" xr:uid="{3D236427-F0E6-46D6-8FAF-0832BD798F54}"/>
    <cellStyle name="Output 7 2 5" xfId="9494" xr:uid="{00000000-0005-0000-0000-0000C61A0000}"/>
    <cellStyle name="Output 7 2 5 2" xfId="15215" xr:uid="{217146E5-6013-4012-906F-C0EEA53547FB}"/>
    <cellStyle name="Output 7 2 6" xfId="7151" xr:uid="{00000000-0005-0000-0000-0000C71A0000}"/>
    <cellStyle name="Output 7 2 6 2" xfId="12900" xr:uid="{C535E4FE-264E-48B4-8493-98CAACCFF844}"/>
    <cellStyle name="Output 7 2 7" xfId="12346" xr:uid="{BF286012-FEE3-4888-8773-0D754EC42BE7}"/>
    <cellStyle name="Output 7 3" xfId="6740" xr:uid="{00000000-0005-0000-0000-0000C81A0000}"/>
    <cellStyle name="Output 7 3 2" xfId="8418" xr:uid="{00000000-0005-0000-0000-0000C91A0000}"/>
    <cellStyle name="Output 7 3 2 2" xfId="14141" xr:uid="{1AD8F8D3-DC6B-4B07-9ED1-B3CB55FEE74A}"/>
    <cellStyle name="Output 7 3 3" xfId="9068" xr:uid="{00000000-0005-0000-0000-0000CA1A0000}"/>
    <cellStyle name="Output 7 3 3 2" xfId="14790" xr:uid="{6F7288F0-08B3-4F1F-A2EF-F8C73E83F980}"/>
    <cellStyle name="Output 7 3 4" xfId="9716" xr:uid="{00000000-0005-0000-0000-0000CB1A0000}"/>
    <cellStyle name="Output 7 3 4 2" xfId="15437" xr:uid="{258E75D8-5A6E-4111-9583-C4A40FD2A6A5}"/>
    <cellStyle name="Output 7 3 5" xfId="10205" xr:uid="{00000000-0005-0000-0000-0000CC1A0000}"/>
    <cellStyle name="Output 7 3 5 2" xfId="15925" xr:uid="{88834D22-C405-491B-A7ED-46EFD7F02D5A}"/>
    <cellStyle name="Output 7 3 6" xfId="10649" xr:uid="{00000000-0005-0000-0000-0000CD1A0000}"/>
    <cellStyle name="Output 7 3 6 2" xfId="16364" xr:uid="{AAAE0EDC-4F4A-487E-8C67-D577A649093B}"/>
    <cellStyle name="Output 7 3 7" xfId="12558" xr:uid="{5FC70006-D2B4-47AA-BAB1-FAA2FD274606}"/>
    <cellStyle name="Output 7 4" xfId="7883" xr:uid="{00000000-0005-0000-0000-0000CE1A0000}"/>
    <cellStyle name="Output 7 4 2" xfId="13614" xr:uid="{71C30077-77B5-4AE1-A0E5-E7C4BFBC5325}"/>
    <cellStyle name="Output 7 5" xfId="2833" xr:uid="{00000000-0005-0000-0000-0000CF1A0000}"/>
    <cellStyle name="Output 7 5 2" xfId="11175" xr:uid="{BB1295AE-B400-4466-B6B3-79841F9820C4}"/>
    <cellStyle name="Output 7 6" xfId="7527" xr:uid="{00000000-0005-0000-0000-0000D01A0000}"/>
    <cellStyle name="Output 7 6 2" xfId="13267" xr:uid="{61C30270-C381-4C04-95F1-3A5FA0E0277A}"/>
    <cellStyle name="Output 7 7" xfId="3631" xr:uid="{00000000-0005-0000-0000-0000D11A0000}"/>
    <cellStyle name="Output 7 7 2" xfId="11543" xr:uid="{8FE74F68-CEC1-43E2-A9C1-DCB2111317D6}"/>
    <cellStyle name="Output 7 8" xfId="11739" xr:uid="{3F8E13F3-9119-4E48-9D72-9EA649CF3394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 (0)" xfId="1156" xr:uid="{00000000-0005-0000-0000-0000DC1A0000}"/>
    <cellStyle name="Percent [0]" xfId="1157" xr:uid="{00000000-0005-0000-0000-0000DD1A0000}"/>
    <cellStyle name="Percent [0] 2" xfId="3454" xr:uid="{00000000-0005-0000-0000-0000DE1A0000}"/>
    <cellStyle name="Percent [00]" xfId="1158" xr:uid="{00000000-0005-0000-0000-0000DF1A0000}"/>
    <cellStyle name="Percent [00] 2" xfId="3455" xr:uid="{00000000-0005-0000-0000-0000E01A0000}"/>
    <cellStyle name="Percent [2]" xfId="1159" xr:uid="{00000000-0005-0000-0000-0000E11A0000}"/>
    <cellStyle name="Percent [2] 2" xfId="1160" xr:uid="{00000000-0005-0000-0000-0000E21A0000}"/>
    <cellStyle name="Percent [2] 2 2" xfId="3456" xr:uid="{00000000-0005-0000-0000-0000E31A0000}"/>
    <cellStyle name="Percent [2] 2 3" xfId="3457" xr:uid="{00000000-0005-0000-0000-0000E41A0000}"/>
    <cellStyle name="Percent [2] 2 4" xfId="3458" xr:uid="{00000000-0005-0000-0000-0000E51A0000}"/>
    <cellStyle name="Percent [2] 3" xfId="1161" xr:uid="{00000000-0005-0000-0000-0000E61A0000}"/>
    <cellStyle name="Percent [2] 4" xfId="1162" xr:uid="{00000000-0005-0000-0000-0000E71A0000}"/>
    <cellStyle name="Percent [2] 5" xfId="3459" xr:uid="{00000000-0005-0000-0000-0000E81A0000}"/>
    <cellStyle name="Percent [2] 6" xfId="3460" xr:uid="{00000000-0005-0000-0000-0000E91A0000}"/>
    <cellStyle name="Percent [2] U" xfId="5485" xr:uid="{00000000-0005-0000-0000-0000EA1A0000}"/>
    <cellStyle name="Percent [2]_2009 WP Onlineบีม" xfId="3461" xr:uid="{00000000-0005-0000-0000-0000EB1A0000}"/>
    <cellStyle name="Percent 10" xfId="1163" xr:uid="{00000000-0005-0000-0000-0000EC1A0000}"/>
    <cellStyle name="Percent 10 2" xfId="1164" xr:uid="{00000000-0005-0000-0000-0000ED1A0000}"/>
    <cellStyle name="Percent 10 3" xfId="1165" xr:uid="{00000000-0005-0000-0000-0000EE1A0000}"/>
    <cellStyle name="Percent 11" xfId="1166" xr:uid="{00000000-0005-0000-0000-0000EF1A0000}"/>
    <cellStyle name="Percent 11 2" xfId="1167" xr:uid="{00000000-0005-0000-0000-0000F01A0000}"/>
    <cellStyle name="Percent 12" xfId="1168" xr:uid="{00000000-0005-0000-0000-0000F11A0000}"/>
    <cellStyle name="Percent 12 2" xfId="1169" xr:uid="{00000000-0005-0000-0000-0000F21A0000}"/>
    <cellStyle name="Percent 13" xfId="1170" xr:uid="{00000000-0005-0000-0000-0000F31A0000}"/>
    <cellStyle name="Percent 13 2" xfId="1171" xr:uid="{00000000-0005-0000-0000-0000F41A0000}"/>
    <cellStyle name="Percent 14" xfId="1172" xr:uid="{00000000-0005-0000-0000-0000F51A0000}"/>
    <cellStyle name="Percent 14 2" xfId="1173" xr:uid="{00000000-0005-0000-0000-0000F61A0000}"/>
    <cellStyle name="Percent 15" xfId="1174" xr:uid="{00000000-0005-0000-0000-0000F71A0000}"/>
    <cellStyle name="Percent 15 2" xfId="1175" xr:uid="{00000000-0005-0000-0000-0000F81A0000}"/>
    <cellStyle name="Percent 16" xfId="1176" xr:uid="{00000000-0005-0000-0000-0000F91A0000}"/>
    <cellStyle name="Percent 16 2" xfId="1177" xr:uid="{00000000-0005-0000-0000-0000FA1A0000}"/>
    <cellStyle name="Percent 17" xfId="1178" xr:uid="{00000000-0005-0000-0000-0000FB1A0000}"/>
    <cellStyle name="Percent 17 2" xfId="3462" xr:uid="{00000000-0005-0000-0000-0000FC1A0000}"/>
    <cellStyle name="Percent 18" xfId="1179" xr:uid="{00000000-0005-0000-0000-0000FD1A0000}"/>
    <cellStyle name="Percent 18 2" xfId="1180" xr:uid="{00000000-0005-0000-0000-0000FE1A0000}"/>
    <cellStyle name="Percent 18 2 2" xfId="3463" xr:uid="{00000000-0005-0000-0000-0000FF1A0000}"/>
    <cellStyle name="Percent 18 3" xfId="1181" xr:uid="{00000000-0005-0000-0000-0000001B0000}"/>
    <cellStyle name="Percent 18 3 2" xfId="3464" xr:uid="{00000000-0005-0000-0000-0000011B0000}"/>
    <cellStyle name="Percent 18 4" xfId="1182" xr:uid="{00000000-0005-0000-0000-0000021B0000}"/>
    <cellStyle name="Percent 18 4 2" xfId="3465" xr:uid="{00000000-0005-0000-0000-0000031B0000}"/>
    <cellStyle name="Percent 18 5" xfId="1183" xr:uid="{00000000-0005-0000-0000-0000041B0000}"/>
    <cellStyle name="Percent 18 5 2" xfId="3466" xr:uid="{00000000-0005-0000-0000-0000051B0000}"/>
    <cellStyle name="Percent 18 6" xfId="1184" xr:uid="{00000000-0005-0000-0000-0000061B0000}"/>
    <cellStyle name="Percent 18 6 2" xfId="3467" xr:uid="{00000000-0005-0000-0000-0000071B0000}"/>
    <cellStyle name="Percent 18 7" xfId="3468" xr:uid="{00000000-0005-0000-0000-0000081B0000}"/>
    <cellStyle name="Percent 19" xfId="1185" xr:uid="{00000000-0005-0000-0000-0000091B0000}"/>
    <cellStyle name="Percent 19 2" xfId="3469" xr:uid="{00000000-0005-0000-0000-00000A1B0000}"/>
    <cellStyle name="Percent 2" xfId="1186" xr:uid="{00000000-0005-0000-0000-00000B1B0000}"/>
    <cellStyle name="Percent 2 10" xfId="1187" xr:uid="{00000000-0005-0000-0000-00000C1B0000}"/>
    <cellStyle name="Percent 2 10 2" xfId="1188" xr:uid="{00000000-0005-0000-0000-00000D1B0000}"/>
    <cellStyle name="Percent 2 10 3" xfId="6274" xr:uid="{00000000-0005-0000-0000-00000E1B0000}"/>
    <cellStyle name="Percent 2 10 3 2" xfId="12125" xr:uid="{8C0BD2DA-A299-4D94-A2C8-9043A30182B0}"/>
    <cellStyle name="Percent 2 10 4" xfId="3471" xr:uid="{00000000-0005-0000-0000-00000F1B0000}"/>
    <cellStyle name="Percent 2 10 4 2" xfId="11477" xr:uid="{ADCEC96F-71EA-4D85-B460-5B9E41031E28}"/>
    <cellStyle name="Percent 2 11" xfId="1189" xr:uid="{00000000-0005-0000-0000-0000101B0000}"/>
    <cellStyle name="Percent 2 11 2" xfId="1190" xr:uid="{00000000-0005-0000-0000-0000111B0000}"/>
    <cellStyle name="Percent 2 11 3" xfId="6275" xr:uid="{00000000-0005-0000-0000-0000121B0000}"/>
    <cellStyle name="Percent 2 11 3 2" xfId="12126" xr:uid="{A2FC9C3E-EB03-4ADE-815C-3D7F26E49370}"/>
    <cellStyle name="Percent 2 11 4" xfId="3472" xr:uid="{00000000-0005-0000-0000-0000131B0000}"/>
    <cellStyle name="Percent 2 11 4 2" xfId="11478" xr:uid="{D180DC95-9890-435F-82DD-B05364A4AABF}"/>
    <cellStyle name="Percent 2 12" xfId="1191" xr:uid="{00000000-0005-0000-0000-0000141B0000}"/>
    <cellStyle name="Percent 2 12 2" xfId="1192" xr:uid="{00000000-0005-0000-0000-0000151B0000}"/>
    <cellStyle name="Percent 2 13" xfId="1193" xr:uid="{00000000-0005-0000-0000-0000161B0000}"/>
    <cellStyle name="Percent 2 13 2" xfId="1194" xr:uid="{00000000-0005-0000-0000-0000171B0000}"/>
    <cellStyle name="Percent 2 14" xfId="1195" xr:uid="{00000000-0005-0000-0000-0000181B0000}"/>
    <cellStyle name="Percent 2 14 2" xfId="1196" xr:uid="{00000000-0005-0000-0000-0000191B0000}"/>
    <cellStyle name="Percent 2 15" xfId="1197" xr:uid="{00000000-0005-0000-0000-00001A1B0000}"/>
    <cellStyle name="Percent 2 15 2" xfId="1198" xr:uid="{00000000-0005-0000-0000-00001B1B0000}"/>
    <cellStyle name="Percent 2 16" xfId="1199" xr:uid="{00000000-0005-0000-0000-00001C1B0000}"/>
    <cellStyle name="Percent 2 16 2" xfId="1200" xr:uid="{00000000-0005-0000-0000-00001D1B0000}"/>
    <cellStyle name="Percent 2 17" xfId="1201" xr:uid="{00000000-0005-0000-0000-00001E1B0000}"/>
    <cellStyle name="Percent 2 18" xfId="1202" xr:uid="{00000000-0005-0000-0000-00001F1B0000}"/>
    <cellStyle name="Percent 2 18 2" xfId="3480" xr:uid="{00000000-0005-0000-0000-0000201B0000}"/>
    <cellStyle name="Percent 2 19" xfId="1203" xr:uid="{00000000-0005-0000-0000-0000211B0000}"/>
    <cellStyle name="Percent 2 2" xfId="1204" xr:uid="{00000000-0005-0000-0000-0000221B0000}"/>
    <cellStyle name="Percent 2 2 10" xfId="3482" xr:uid="{00000000-0005-0000-0000-0000231B0000}"/>
    <cellStyle name="Percent 2 2 10 2" xfId="6277" xr:uid="{00000000-0005-0000-0000-0000241B0000}"/>
    <cellStyle name="Percent 2 2 10 2 2" xfId="12128" xr:uid="{D1140E86-2A17-43F5-B4FE-6DBF6017E81B}"/>
    <cellStyle name="Percent 2 2 10 3" xfId="11487" xr:uid="{C7E16040-C060-4775-BC05-0785799B193E}"/>
    <cellStyle name="Percent 2 2 11" xfId="6276" xr:uid="{00000000-0005-0000-0000-0000251B0000}"/>
    <cellStyle name="Percent 2 2 11 2" xfId="12127" xr:uid="{9A32470B-DD99-4DF1-9F0D-24D3EDFD3A64}"/>
    <cellStyle name="Percent 2 2 12" xfId="3481" xr:uid="{00000000-0005-0000-0000-0000261B0000}"/>
    <cellStyle name="Percent 2 2 12 2" xfId="11486" xr:uid="{43D2B4AA-28BD-4928-8E07-C72AC47BC0FB}"/>
    <cellStyle name="Percent 2 2 13" xfId="10942" xr:uid="{2BD18CEC-8650-4215-AB60-770BC2FB3A90}"/>
    <cellStyle name="Percent 2 2 2" xfId="1205" xr:uid="{00000000-0005-0000-0000-0000271B0000}"/>
    <cellStyle name="Percent 2 2 2 10" xfId="6278" xr:uid="{00000000-0005-0000-0000-0000281B0000}"/>
    <cellStyle name="Percent 2 2 2 10 2" xfId="12129" xr:uid="{3AEC5E62-D9AF-44A2-987F-3B8227145CF1}"/>
    <cellStyle name="Percent 2 2 2 11" xfId="3483" xr:uid="{00000000-0005-0000-0000-0000291B0000}"/>
    <cellStyle name="Percent 2 2 2 11 2" xfId="11488" xr:uid="{BFD7BFD8-1B78-4C4A-A8D4-6C2937495534}"/>
    <cellStyle name="Percent 2 2 2 2" xfId="3484" xr:uid="{00000000-0005-0000-0000-00002A1B0000}"/>
    <cellStyle name="Percent 2 2 2 2 2" xfId="5486" xr:uid="{00000000-0005-0000-0000-00002B1B0000}"/>
    <cellStyle name="Percent 2 2 2 2 3" xfId="5487" xr:uid="{00000000-0005-0000-0000-00002C1B0000}"/>
    <cellStyle name="Percent 2 2 2 2 4" xfId="5488" xr:uid="{00000000-0005-0000-0000-00002D1B0000}"/>
    <cellStyle name="Percent 2 2 2 2 5" xfId="6279" xr:uid="{00000000-0005-0000-0000-00002E1B0000}"/>
    <cellStyle name="Percent 2 2 2 2 5 2" xfId="12130" xr:uid="{C5C2C611-A514-402D-9106-E3A07C9450BB}"/>
    <cellStyle name="Percent 2 2 2 2 6" xfId="11489" xr:uid="{76E7AFC2-CF76-4F12-A27F-54395E507093}"/>
    <cellStyle name="Percent 2 2 2 3" xfId="3485" xr:uid="{00000000-0005-0000-0000-00002F1B0000}"/>
    <cellStyle name="Percent 2 2 2 3 2" xfId="6280" xr:uid="{00000000-0005-0000-0000-0000301B0000}"/>
    <cellStyle name="Percent 2 2 2 3 2 2" xfId="12131" xr:uid="{21C91D07-2BA5-4EB5-B08C-95644E6D81F3}"/>
    <cellStyle name="Percent 2 2 2 3 3" xfId="11490" xr:uid="{FE21A1FF-5E5C-4FAE-936B-A3C4BCA1E759}"/>
    <cellStyle name="Percent 2 2 2 4" xfId="3486" xr:uid="{00000000-0005-0000-0000-0000311B0000}"/>
    <cellStyle name="Percent 2 2 2 4 2" xfId="6281" xr:uid="{00000000-0005-0000-0000-0000321B0000}"/>
    <cellStyle name="Percent 2 2 2 4 2 2" xfId="12132" xr:uid="{0BB3F644-8A0A-4316-9BED-1FD824BF5F67}"/>
    <cellStyle name="Percent 2 2 2 4 3" xfId="11491" xr:uid="{6ADB2817-02D2-4F08-9FC6-B2B5C0C8AED4}"/>
    <cellStyle name="Percent 2 2 2 5" xfId="3487" xr:uid="{00000000-0005-0000-0000-0000331B0000}"/>
    <cellStyle name="Percent 2 2 2 5 2" xfId="6282" xr:uid="{00000000-0005-0000-0000-0000341B0000}"/>
    <cellStyle name="Percent 2 2 2 5 2 2" xfId="12133" xr:uid="{90CBCDE1-6DEB-4059-891A-5F1428BEFA49}"/>
    <cellStyle name="Percent 2 2 2 5 3" xfId="11492" xr:uid="{93C809BD-35F8-4E76-9A60-D30334539B61}"/>
    <cellStyle name="Percent 2 2 2 6" xfId="3488" xr:uid="{00000000-0005-0000-0000-0000351B0000}"/>
    <cellStyle name="Percent 2 2 2 6 2" xfId="6283" xr:uid="{00000000-0005-0000-0000-0000361B0000}"/>
    <cellStyle name="Percent 2 2 2 6 2 2" xfId="12134" xr:uid="{5F217429-0C1B-4F0C-A812-601B4ECCFF92}"/>
    <cellStyle name="Percent 2 2 2 6 3" xfId="11493" xr:uid="{DFD7EF8E-2B68-499E-BFE0-9F0BE384385A}"/>
    <cellStyle name="Percent 2 2 2 7" xfId="3489" xr:uid="{00000000-0005-0000-0000-0000371B0000}"/>
    <cellStyle name="Percent 2 2 2 7 2" xfId="6284" xr:uid="{00000000-0005-0000-0000-0000381B0000}"/>
    <cellStyle name="Percent 2 2 2 7 2 2" xfId="12135" xr:uid="{72C2230B-D74E-4ECC-B494-B44B645C4236}"/>
    <cellStyle name="Percent 2 2 2 7 3" xfId="11494" xr:uid="{F36799CE-CE7D-439E-997C-340B7F51755A}"/>
    <cellStyle name="Percent 2 2 2 8" xfId="3490" xr:uid="{00000000-0005-0000-0000-0000391B0000}"/>
    <cellStyle name="Percent 2 2 2 8 2" xfId="6285" xr:uid="{00000000-0005-0000-0000-00003A1B0000}"/>
    <cellStyle name="Percent 2 2 2 8 2 2" xfId="12136" xr:uid="{77BACEB1-92DE-4008-9569-2248C7B9E681}"/>
    <cellStyle name="Percent 2 2 2 8 3" xfId="11495" xr:uid="{5D678936-8415-4FA1-94C3-261CEC42487B}"/>
    <cellStyle name="Percent 2 2 2 9" xfId="3491" xr:uid="{00000000-0005-0000-0000-00003B1B0000}"/>
    <cellStyle name="Percent 2 2 2 9 2" xfId="6286" xr:uid="{00000000-0005-0000-0000-00003C1B0000}"/>
    <cellStyle name="Percent 2 2 2 9 2 2" xfId="12137" xr:uid="{36F96A20-1BCB-4D9D-BB8F-E467974D594D}"/>
    <cellStyle name="Percent 2 2 2 9 3" xfId="11496" xr:uid="{E329B0A4-9EEC-4FE1-A44B-1F3F8C5D54D5}"/>
    <cellStyle name="Percent 2 2 3" xfId="1206" xr:uid="{00000000-0005-0000-0000-00003D1B0000}"/>
    <cellStyle name="Percent 2 2 3 2" xfId="6287" xr:uid="{00000000-0005-0000-0000-00003E1B0000}"/>
    <cellStyle name="Percent 2 2 3 2 2" xfId="12138" xr:uid="{F0A918D2-383D-4ED6-B5D9-3D5084D8A1C8}"/>
    <cellStyle name="Percent 2 2 3 3" xfId="3492" xr:uid="{00000000-0005-0000-0000-00003F1B0000}"/>
    <cellStyle name="Percent 2 2 3 3 2" xfId="11497" xr:uid="{466A18A2-1643-4ABC-951B-CF5D2DD42E54}"/>
    <cellStyle name="Percent 2 2 4" xfId="3493" xr:uid="{00000000-0005-0000-0000-0000401B0000}"/>
    <cellStyle name="Percent 2 2 4 2" xfId="6288" xr:uid="{00000000-0005-0000-0000-0000411B0000}"/>
    <cellStyle name="Percent 2 2 4 2 2" xfId="12139" xr:uid="{A44FFB8D-D2C3-4F9C-97BF-483BB57A80F0}"/>
    <cellStyle name="Percent 2 2 4 3" xfId="11498" xr:uid="{ED795521-74B8-4B50-8699-93027D301C23}"/>
    <cellStyle name="Percent 2 2 5" xfId="3494" xr:uid="{00000000-0005-0000-0000-0000421B0000}"/>
    <cellStyle name="Percent 2 2 5 2" xfId="6289" xr:uid="{00000000-0005-0000-0000-0000431B0000}"/>
    <cellStyle name="Percent 2 2 5 2 2" xfId="12140" xr:uid="{999FAB0F-D1A9-4C86-8E90-A157423D02FF}"/>
    <cellStyle name="Percent 2 2 5 3" xfId="11499" xr:uid="{4C2F8B14-C681-4474-94EC-681675128DA2}"/>
    <cellStyle name="Percent 2 2 6" xfId="3495" xr:uid="{00000000-0005-0000-0000-0000441B0000}"/>
    <cellStyle name="Percent 2 2 6 2" xfId="6290" xr:uid="{00000000-0005-0000-0000-0000451B0000}"/>
    <cellStyle name="Percent 2 2 6 2 2" xfId="12141" xr:uid="{0F775B53-4779-464B-BB10-08F317348A07}"/>
    <cellStyle name="Percent 2 2 6 3" xfId="11500" xr:uid="{A23C98B2-C163-422F-BD4A-F0F3D1E4080B}"/>
    <cellStyle name="Percent 2 2 7" xfId="3496" xr:uid="{00000000-0005-0000-0000-0000461B0000}"/>
    <cellStyle name="Percent 2 2 7 2" xfId="6291" xr:uid="{00000000-0005-0000-0000-0000471B0000}"/>
    <cellStyle name="Percent 2 2 7 2 2" xfId="12142" xr:uid="{95F7DE18-F489-4079-840B-088E8770BE3F}"/>
    <cellStyle name="Percent 2 2 7 3" xfId="11501" xr:uid="{1088A8B1-8215-4218-AD67-BA56F0165549}"/>
    <cellStyle name="Percent 2 2 8" xfId="3497" xr:uid="{00000000-0005-0000-0000-0000481B0000}"/>
    <cellStyle name="Percent 2 2 8 2" xfId="6292" xr:uid="{00000000-0005-0000-0000-0000491B0000}"/>
    <cellStyle name="Percent 2 2 8 2 2" xfId="12143" xr:uid="{C4000470-4790-49B7-A29E-09E301E7E2A2}"/>
    <cellStyle name="Percent 2 2 8 3" xfId="11502" xr:uid="{62E74F2F-7B94-48EA-998F-DA9D7C340DE8}"/>
    <cellStyle name="Percent 2 2 9" xfId="3498" xr:uid="{00000000-0005-0000-0000-00004A1B0000}"/>
    <cellStyle name="Percent 2 2 9 2" xfId="6293" xr:uid="{00000000-0005-0000-0000-00004B1B0000}"/>
    <cellStyle name="Percent 2 2 9 2 2" xfId="12144" xr:uid="{A49D65DD-38BF-489C-B8BB-47A5AAD41B57}"/>
    <cellStyle name="Percent 2 2 9 3" xfId="11503" xr:uid="{4FFE8B6D-C58A-46B7-95B8-53995D5BF566}"/>
    <cellStyle name="Percent 2 20" xfId="1207" xr:uid="{00000000-0005-0000-0000-00004C1B0000}"/>
    <cellStyle name="Percent 2 21" xfId="1208" xr:uid="{00000000-0005-0000-0000-00004D1B0000}"/>
    <cellStyle name="Percent 2 22" xfId="6273" xr:uid="{00000000-0005-0000-0000-00004E1B0000}"/>
    <cellStyle name="Percent 2 22 2" xfId="12124" xr:uid="{8F273A6E-7807-4EEF-BEB6-8389E63FB147}"/>
    <cellStyle name="Percent 2 23" xfId="3470" xr:uid="{00000000-0005-0000-0000-00004F1B0000}"/>
    <cellStyle name="Percent 2 23 2" xfId="11476" xr:uid="{AC0F5ECA-B1CE-4981-AA91-2B4A17DE17E6}"/>
    <cellStyle name="Percent 2 3" xfId="1209" xr:uid="{00000000-0005-0000-0000-0000501B0000}"/>
    <cellStyle name="Percent 2 3 10" xfId="6294" xr:uid="{00000000-0005-0000-0000-0000511B0000}"/>
    <cellStyle name="Percent 2 3 10 2" xfId="12145" xr:uid="{0195E172-DBA2-4991-9729-1A299A09D8A7}"/>
    <cellStyle name="Percent 2 3 11" xfId="3499" xr:uid="{00000000-0005-0000-0000-0000521B0000}"/>
    <cellStyle name="Percent 2 3 11 2" xfId="11504" xr:uid="{5956DBF7-52E2-45B8-A2C4-9EE66244F5E1}"/>
    <cellStyle name="Percent 2 3 2" xfId="1210" xr:uid="{00000000-0005-0000-0000-0000531B0000}"/>
    <cellStyle name="Percent 2 3 2 2" xfId="6295" xr:uid="{00000000-0005-0000-0000-0000541B0000}"/>
    <cellStyle name="Percent 2 3 2 2 2" xfId="12146" xr:uid="{939421AA-F020-4C6E-97C1-E549187A7EB1}"/>
    <cellStyle name="Percent 2 3 2 3" xfId="3500" xr:uid="{00000000-0005-0000-0000-0000551B0000}"/>
    <cellStyle name="Percent 2 3 2 3 2" xfId="11505" xr:uid="{841F5560-676A-476B-9941-D0136D348C7D}"/>
    <cellStyle name="Percent 2 3 3" xfId="1211" xr:uid="{00000000-0005-0000-0000-0000561B0000}"/>
    <cellStyle name="Percent 2 3 3 2" xfId="6296" xr:uid="{00000000-0005-0000-0000-0000571B0000}"/>
    <cellStyle name="Percent 2 3 3 2 2" xfId="12147" xr:uid="{1618A1B1-F3B2-4A5A-AFE0-A70D153DF824}"/>
    <cellStyle name="Percent 2 3 3 3" xfId="3501" xr:uid="{00000000-0005-0000-0000-0000581B0000}"/>
    <cellStyle name="Percent 2 3 3 3 2" xfId="11506" xr:uid="{1903F76D-F3EB-4018-BEDB-588D26F74F60}"/>
    <cellStyle name="Percent 2 3 4" xfId="3502" xr:uid="{00000000-0005-0000-0000-0000591B0000}"/>
    <cellStyle name="Percent 2 3 4 2" xfId="6297" xr:uid="{00000000-0005-0000-0000-00005A1B0000}"/>
    <cellStyle name="Percent 2 3 4 2 2" xfId="12148" xr:uid="{66E100C0-16AE-4A70-A7CF-33D6DCAB83CF}"/>
    <cellStyle name="Percent 2 3 4 3" xfId="11507" xr:uid="{C36D2739-C859-47C5-BC4E-77A0B3E6B5CA}"/>
    <cellStyle name="Percent 2 3 5" xfId="3503" xr:uid="{00000000-0005-0000-0000-00005B1B0000}"/>
    <cellStyle name="Percent 2 3 5 2" xfId="6298" xr:uid="{00000000-0005-0000-0000-00005C1B0000}"/>
    <cellStyle name="Percent 2 3 5 2 2" xfId="12149" xr:uid="{8AD6819F-90FC-4BAE-930B-4C6433E88489}"/>
    <cellStyle name="Percent 2 3 5 3" xfId="11508" xr:uid="{4AAF99FE-F7B5-40AF-943D-EE726B22153D}"/>
    <cellStyle name="Percent 2 3 6" xfId="3504" xr:uid="{00000000-0005-0000-0000-00005D1B0000}"/>
    <cellStyle name="Percent 2 3 6 2" xfId="6299" xr:uid="{00000000-0005-0000-0000-00005E1B0000}"/>
    <cellStyle name="Percent 2 3 6 2 2" xfId="12150" xr:uid="{8B7F7C78-94E7-48AA-8EBE-70C6A11435A1}"/>
    <cellStyle name="Percent 2 3 6 3" xfId="11509" xr:uid="{1E8DD285-A120-4AEB-B5E4-0EDD2D80BEFA}"/>
    <cellStyle name="Percent 2 3 7" xfId="3505" xr:uid="{00000000-0005-0000-0000-00005F1B0000}"/>
    <cellStyle name="Percent 2 3 7 2" xfId="6300" xr:uid="{00000000-0005-0000-0000-0000601B0000}"/>
    <cellStyle name="Percent 2 3 7 2 2" xfId="12151" xr:uid="{4D6F8AF6-38CA-4A42-928E-A474B876AC19}"/>
    <cellStyle name="Percent 2 3 7 3" xfId="11510" xr:uid="{74863A1B-2847-492A-98E9-554AA092F471}"/>
    <cellStyle name="Percent 2 3 8" xfId="3506" xr:uid="{00000000-0005-0000-0000-0000611B0000}"/>
    <cellStyle name="Percent 2 3 8 2" xfId="6301" xr:uid="{00000000-0005-0000-0000-0000621B0000}"/>
    <cellStyle name="Percent 2 3 8 2 2" xfId="12152" xr:uid="{524264D1-01B7-460C-AFEA-6713D29C5BFA}"/>
    <cellStyle name="Percent 2 3 8 3" xfId="11511" xr:uid="{A54AF1CB-3FD4-415C-87D8-E952FA1FA474}"/>
    <cellStyle name="Percent 2 3 9" xfId="3507" xr:uid="{00000000-0005-0000-0000-0000631B0000}"/>
    <cellStyle name="Percent 2 3 9 2" xfId="6302" xr:uid="{00000000-0005-0000-0000-0000641B0000}"/>
    <cellStyle name="Percent 2 3 9 2 2" xfId="12153" xr:uid="{5700F050-F8FD-4B79-926E-3ECA22CBCF5A}"/>
    <cellStyle name="Percent 2 3 9 3" xfId="11512" xr:uid="{B7ECDB29-8E7B-47B1-941B-95D746F60DC9}"/>
    <cellStyle name="Percent 2 4" xfId="1212" xr:uid="{00000000-0005-0000-0000-0000651B0000}"/>
    <cellStyle name="Percent 2 4 2" xfId="1213" xr:uid="{00000000-0005-0000-0000-0000661B0000}"/>
    <cellStyle name="Percent 2 4 3" xfId="3509" xr:uid="{00000000-0005-0000-0000-0000671B0000}"/>
    <cellStyle name="Percent 2 4 4" xfId="3510" xr:uid="{00000000-0005-0000-0000-0000681B0000}"/>
    <cellStyle name="Percent 2 4 5" xfId="6303" xr:uid="{00000000-0005-0000-0000-0000691B0000}"/>
    <cellStyle name="Percent 2 4 5 2" xfId="12154" xr:uid="{F75CDD7C-0104-46B9-BF0C-C6BCD8BA1892}"/>
    <cellStyle name="Percent 2 4 6" xfId="3508" xr:uid="{00000000-0005-0000-0000-00006A1B0000}"/>
    <cellStyle name="Percent 2 4 6 2" xfId="11513" xr:uid="{A7F5914E-350D-45BA-AEFB-4612F94AFC71}"/>
    <cellStyle name="Percent 2 5" xfId="1214" xr:uid="{00000000-0005-0000-0000-00006B1B0000}"/>
    <cellStyle name="Percent 2 5 2" xfId="1215" xr:uid="{00000000-0005-0000-0000-00006C1B0000}"/>
    <cellStyle name="Percent 2 5 3" xfId="6304" xr:uid="{00000000-0005-0000-0000-00006D1B0000}"/>
    <cellStyle name="Percent 2 5 3 2" xfId="12155" xr:uid="{58D1E32B-CF04-4383-B2DA-A2BEA2C7D48E}"/>
    <cellStyle name="Percent 2 5 4" xfId="3511" xr:uid="{00000000-0005-0000-0000-00006E1B0000}"/>
    <cellStyle name="Percent 2 5 4 2" xfId="11514" xr:uid="{AA87FE52-1F4B-41E9-9380-C3FF07E2AA63}"/>
    <cellStyle name="Percent 2 6" xfId="1216" xr:uid="{00000000-0005-0000-0000-00006F1B0000}"/>
    <cellStyle name="Percent 2 6 2" xfId="1217" xr:uid="{00000000-0005-0000-0000-0000701B0000}"/>
    <cellStyle name="Percent 2 6 3" xfId="6305" xr:uid="{00000000-0005-0000-0000-0000711B0000}"/>
    <cellStyle name="Percent 2 6 3 2" xfId="12156" xr:uid="{8F190A6B-5C80-4FF4-8932-5A42DB75894E}"/>
    <cellStyle name="Percent 2 6 4" xfId="3512" xr:uid="{00000000-0005-0000-0000-0000721B0000}"/>
    <cellStyle name="Percent 2 6 4 2" xfId="11515" xr:uid="{C6B34FDB-1E56-47E7-8C95-E910FFCCAD1A}"/>
    <cellStyle name="Percent 2 7" xfId="1218" xr:uid="{00000000-0005-0000-0000-0000731B0000}"/>
    <cellStyle name="Percent 2 7 2" xfId="1219" xr:uid="{00000000-0005-0000-0000-0000741B0000}"/>
    <cellStyle name="Percent 2 7 3" xfId="6306" xr:uid="{00000000-0005-0000-0000-0000751B0000}"/>
    <cellStyle name="Percent 2 7 3 2" xfId="12157" xr:uid="{53E95161-E09F-4884-9946-EFC7345A1736}"/>
    <cellStyle name="Percent 2 7 4" xfId="3513" xr:uid="{00000000-0005-0000-0000-0000761B0000}"/>
    <cellStyle name="Percent 2 7 4 2" xfId="11516" xr:uid="{3D9BE585-E8C5-46F8-84CF-FE0FF40C47FC}"/>
    <cellStyle name="Percent 2 8" xfId="1220" xr:uid="{00000000-0005-0000-0000-0000771B0000}"/>
    <cellStyle name="Percent 2 8 2" xfId="1221" xr:uid="{00000000-0005-0000-0000-0000781B0000}"/>
    <cellStyle name="Percent 2 8 3" xfId="6307" xr:uid="{00000000-0005-0000-0000-0000791B0000}"/>
    <cellStyle name="Percent 2 8 3 2" xfId="12158" xr:uid="{A278F194-8C0A-4353-A9C1-CE4F0B009F43}"/>
    <cellStyle name="Percent 2 8 4" xfId="3514" xr:uid="{00000000-0005-0000-0000-00007A1B0000}"/>
    <cellStyle name="Percent 2 8 4 2" xfId="11517" xr:uid="{D7A5ECF5-C0A3-4FEA-91DC-44FC413C931C}"/>
    <cellStyle name="Percent 2 9" xfId="1222" xr:uid="{00000000-0005-0000-0000-00007B1B0000}"/>
    <cellStyle name="Percent 2 9 2" xfId="1223" xr:uid="{00000000-0005-0000-0000-00007C1B0000}"/>
    <cellStyle name="Percent 2 9 3" xfId="6308" xr:uid="{00000000-0005-0000-0000-00007D1B0000}"/>
    <cellStyle name="Percent 2 9 3 2" xfId="12159" xr:uid="{C0886719-85AB-4BDE-8DCE-F11BAA74B5DB}"/>
    <cellStyle name="Percent 2 9 4" xfId="3516" xr:uid="{00000000-0005-0000-0000-00007E1B0000}"/>
    <cellStyle name="Percent 2 9 4 2" xfId="11519" xr:uid="{EACA1E26-DAD4-4916-B785-418AB2BFA209}"/>
    <cellStyle name="Percent 2_2009 WP Onlineบีม" xfId="3517" xr:uid="{00000000-0005-0000-0000-00007F1B0000}"/>
    <cellStyle name="Percent 20" xfId="1224" xr:uid="{00000000-0005-0000-0000-0000801B0000}"/>
    <cellStyle name="Percent 20 2" xfId="3518" xr:uid="{00000000-0005-0000-0000-0000811B0000}"/>
    <cellStyle name="Percent 21" xfId="1225" xr:uid="{00000000-0005-0000-0000-0000821B0000}"/>
    <cellStyle name="Percent 21 2" xfId="3519" xr:uid="{00000000-0005-0000-0000-0000831B0000}"/>
    <cellStyle name="Percent 22" xfId="1226" xr:uid="{00000000-0005-0000-0000-0000841B0000}"/>
    <cellStyle name="Percent 22 2" xfId="1227" xr:uid="{00000000-0005-0000-0000-0000851B0000}"/>
    <cellStyle name="Percent 22 3" xfId="3520" xr:uid="{00000000-0005-0000-0000-0000861B0000}"/>
    <cellStyle name="Percent 23" xfId="1228" xr:uid="{00000000-0005-0000-0000-0000871B0000}"/>
    <cellStyle name="Percent 23 2" xfId="3521" xr:uid="{00000000-0005-0000-0000-0000881B0000}"/>
    <cellStyle name="Percent 24" xfId="1229" xr:uid="{00000000-0005-0000-0000-0000891B0000}"/>
    <cellStyle name="Percent 24 2" xfId="3522" xr:uid="{00000000-0005-0000-0000-00008A1B0000}"/>
    <cellStyle name="Percent 25" xfId="3523" xr:uid="{00000000-0005-0000-0000-00008B1B0000}"/>
    <cellStyle name="Percent 25 2" xfId="3524" xr:uid="{00000000-0005-0000-0000-00008C1B0000}"/>
    <cellStyle name="Percent 26" xfId="3525" xr:uid="{00000000-0005-0000-0000-00008D1B0000}"/>
    <cellStyle name="Percent 27" xfId="3526" xr:uid="{00000000-0005-0000-0000-00008E1B0000}"/>
    <cellStyle name="Percent 28" xfId="3527" xr:uid="{00000000-0005-0000-0000-00008F1B0000}"/>
    <cellStyle name="Percent 29" xfId="3528" xr:uid="{00000000-0005-0000-0000-0000901B0000}"/>
    <cellStyle name="Percent 3" xfId="1230" xr:uid="{00000000-0005-0000-0000-0000911B0000}"/>
    <cellStyle name="Percent 3 10" xfId="3529" xr:uid="{00000000-0005-0000-0000-0000921B0000}"/>
    <cellStyle name="Percent 3 2" xfId="1231" xr:uid="{00000000-0005-0000-0000-0000931B0000}"/>
    <cellStyle name="Percent 3 2 2" xfId="1232" xr:uid="{00000000-0005-0000-0000-0000941B0000}"/>
    <cellStyle name="Percent 3 2 3" xfId="1233" xr:uid="{00000000-0005-0000-0000-0000951B0000}"/>
    <cellStyle name="Percent 3 2 4" xfId="3531" xr:uid="{00000000-0005-0000-0000-0000961B0000}"/>
    <cellStyle name="Percent 3 2 5" xfId="3530" xr:uid="{00000000-0005-0000-0000-0000971B0000}"/>
    <cellStyle name="Percent 3 3" xfId="1234" xr:uid="{00000000-0005-0000-0000-0000981B0000}"/>
    <cellStyle name="Percent 3 3 2" xfId="3532" xr:uid="{00000000-0005-0000-0000-0000991B0000}"/>
    <cellStyle name="Percent 3 4" xfId="1235" xr:uid="{00000000-0005-0000-0000-00009A1B0000}"/>
    <cellStyle name="Percent 3 4 2" xfId="3533" xr:uid="{00000000-0005-0000-0000-00009B1B0000}"/>
    <cellStyle name="Percent 3 5" xfId="3534" xr:uid="{00000000-0005-0000-0000-00009C1B0000}"/>
    <cellStyle name="Percent 3 5 2" xfId="3535" xr:uid="{00000000-0005-0000-0000-00009D1B0000}"/>
    <cellStyle name="Percent 3 6" xfId="3536" xr:uid="{00000000-0005-0000-0000-00009E1B0000}"/>
    <cellStyle name="Percent 3 7" xfId="3537" xr:uid="{00000000-0005-0000-0000-00009F1B0000}"/>
    <cellStyle name="Percent 3 8" xfId="3538" xr:uid="{00000000-0005-0000-0000-0000A01B0000}"/>
    <cellStyle name="Percent 3 9" xfId="3539" xr:uid="{00000000-0005-0000-0000-0000A11B0000}"/>
    <cellStyle name="Percent 3_2009 WP Onlineบีม" xfId="3540" xr:uid="{00000000-0005-0000-0000-0000A21B0000}"/>
    <cellStyle name="Percent 30" xfId="3541" xr:uid="{00000000-0005-0000-0000-0000A31B0000}"/>
    <cellStyle name="Percent 31" xfId="3542" xr:uid="{00000000-0005-0000-0000-0000A41B0000}"/>
    <cellStyle name="Percent 32" xfId="3543" xr:uid="{00000000-0005-0000-0000-0000A51B0000}"/>
    <cellStyle name="Percent 32 2" xfId="3544" xr:uid="{00000000-0005-0000-0000-0000A61B0000}"/>
    <cellStyle name="Percent 32 2 2" xfId="6309" xr:uid="{00000000-0005-0000-0000-0000A71B0000}"/>
    <cellStyle name="Percent 32 2 2 2" xfId="12160" xr:uid="{51831B54-E890-46C9-97F8-4A1E4B08EC2C}"/>
    <cellStyle name="Percent 32 2 3" xfId="11520" xr:uid="{A5E5F1A7-ED00-4A11-9753-2745FF2EAE82}"/>
    <cellStyle name="Percent 33" xfId="3545" xr:uid="{00000000-0005-0000-0000-0000A81B0000}"/>
    <cellStyle name="Percent 33 2" xfId="3546" xr:uid="{00000000-0005-0000-0000-0000A91B0000}"/>
    <cellStyle name="Percent 34" xfId="3547" xr:uid="{00000000-0005-0000-0000-0000AA1B0000}"/>
    <cellStyle name="Percent 35" xfId="3548" xr:uid="{00000000-0005-0000-0000-0000AB1B0000}"/>
    <cellStyle name="Percent 36" xfId="3549" xr:uid="{00000000-0005-0000-0000-0000AC1B0000}"/>
    <cellStyle name="Percent 37" xfId="10895" xr:uid="{00000000-0005-0000-0000-0000AD1B0000}"/>
    <cellStyle name="Percent 4" xfId="1236" xr:uid="{00000000-0005-0000-0000-0000AE1B0000}"/>
    <cellStyle name="Percent 4 2" xfId="1237" xr:uid="{00000000-0005-0000-0000-0000AF1B0000}"/>
    <cellStyle name="Percent 4 2 2" xfId="3550" xr:uid="{00000000-0005-0000-0000-0000B01B0000}"/>
    <cellStyle name="Percent 4 3" xfId="1238" xr:uid="{00000000-0005-0000-0000-0000B11B0000}"/>
    <cellStyle name="Percent 4 4" xfId="3551" xr:uid="{00000000-0005-0000-0000-0000B21B0000}"/>
    <cellStyle name="Percent 4 5" xfId="3552" xr:uid="{00000000-0005-0000-0000-0000B31B0000}"/>
    <cellStyle name="Percent 4 6" xfId="3553" xr:uid="{00000000-0005-0000-0000-0000B41B0000}"/>
    <cellStyle name="Percent 4 7" xfId="3554" xr:uid="{00000000-0005-0000-0000-0000B51B0000}"/>
    <cellStyle name="Percent 4 8" xfId="3555" xr:uid="{00000000-0005-0000-0000-0000B61B0000}"/>
    <cellStyle name="Percent 4 9" xfId="3556" xr:uid="{00000000-0005-0000-0000-0000B71B0000}"/>
    <cellStyle name="Percent 4_2009 WP Onlineบีม" xfId="3557" xr:uid="{00000000-0005-0000-0000-0000B81B0000}"/>
    <cellStyle name="Percent 5" xfId="1239" xr:uid="{00000000-0005-0000-0000-0000B91B0000}"/>
    <cellStyle name="Percent 5 2" xfId="1240" xr:uid="{00000000-0005-0000-0000-0000BA1B0000}"/>
    <cellStyle name="Percent 5 3" xfId="1241" xr:uid="{00000000-0005-0000-0000-0000BB1B0000}"/>
    <cellStyle name="Percent 5 4" xfId="1242" xr:uid="{00000000-0005-0000-0000-0000BC1B0000}"/>
    <cellStyle name="Percent 5 4 2" xfId="3558" xr:uid="{00000000-0005-0000-0000-0000BD1B0000}"/>
    <cellStyle name="Percent 5 4 3" xfId="10943" xr:uid="{C565F0EC-842D-402D-A202-9DAB487438D0}"/>
    <cellStyle name="Percent 5 5" xfId="3559" xr:uid="{00000000-0005-0000-0000-0000BE1B0000}"/>
    <cellStyle name="Percent 6" xfId="1243" xr:uid="{00000000-0005-0000-0000-0000BF1B0000}"/>
    <cellStyle name="Percent 6 2" xfId="1244" xr:uid="{00000000-0005-0000-0000-0000C01B0000}"/>
    <cellStyle name="Percent 6 2 2" xfId="3560" xr:uid="{00000000-0005-0000-0000-0000C11B0000}"/>
    <cellStyle name="Percent 6 3" xfId="1245" xr:uid="{00000000-0005-0000-0000-0000C21B0000}"/>
    <cellStyle name="Percent 6 4" xfId="3562" xr:uid="{00000000-0005-0000-0000-0000C31B0000}"/>
    <cellStyle name="Percent 7" xfId="1246" xr:uid="{00000000-0005-0000-0000-0000C41B0000}"/>
    <cellStyle name="Percent 7 2" xfId="1247" xr:uid="{00000000-0005-0000-0000-0000C51B0000}"/>
    <cellStyle name="Percent 7 7" xfId="3565" xr:uid="{00000000-0005-0000-0000-0000C61B0000}"/>
    <cellStyle name="Percent 8" xfId="1248" xr:uid="{00000000-0005-0000-0000-0000C71B0000}"/>
    <cellStyle name="Percent 8 2" xfId="1249" xr:uid="{00000000-0005-0000-0000-0000C81B0000}"/>
    <cellStyle name="Percent 9" xfId="1250" xr:uid="{00000000-0005-0000-0000-0000C91B0000}"/>
    <cellStyle name="Percent 9 2" xfId="1251" xr:uid="{00000000-0005-0000-0000-0000CA1B0000}"/>
    <cellStyle name="Percent 9 3" xfId="3566" xr:uid="{00000000-0005-0000-0000-0000CB1B0000}"/>
    <cellStyle name="PERCENTAGE" xfId="3567" xr:uid="{00000000-0005-0000-0000-0000CC1B0000}"/>
    <cellStyle name="Pilkku_BINV" xfId="1252" xr:uid="{00000000-0005-0000-0000-0000CD1B0000}"/>
    <cellStyle name="PLAN" xfId="3569" xr:uid="{00000000-0005-0000-0000-0000CE1B0000}"/>
    <cellStyle name="PrePop Currency (0)" xfId="1253" xr:uid="{00000000-0005-0000-0000-0000CF1B0000}"/>
    <cellStyle name="PrePop Currency (0) 2" xfId="3570" xr:uid="{00000000-0005-0000-0000-0000D01B0000}"/>
    <cellStyle name="PrePop Currency (2)" xfId="1254" xr:uid="{00000000-0005-0000-0000-0000D11B0000}"/>
    <cellStyle name="PrePop Currency (2) 2" xfId="3571" xr:uid="{00000000-0005-0000-0000-0000D21B0000}"/>
    <cellStyle name="PrePop Units (0)" xfId="1255" xr:uid="{00000000-0005-0000-0000-0000D31B0000}"/>
    <cellStyle name="PrePop Units (0) 2" xfId="3572" xr:uid="{00000000-0005-0000-0000-0000D41B0000}"/>
    <cellStyle name="PrePop Units (1)" xfId="1256" xr:uid="{00000000-0005-0000-0000-0000D51B0000}"/>
    <cellStyle name="PrePop Units (1) 2" xfId="3573" xr:uid="{00000000-0005-0000-0000-0000D61B0000}"/>
    <cellStyle name="PrePop Units (2)" xfId="1257" xr:uid="{00000000-0005-0000-0000-0000D71B0000}"/>
    <cellStyle name="PrePop Units (2) 2" xfId="3574" xr:uid="{00000000-0005-0000-0000-0000D81B0000}"/>
    <cellStyle name="PSChar" xfId="1258" xr:uid="{00000000-0005-0000-0000-0000D91B0000}"/>
    <cellStyle name="PSDate" xfId="1259" xr:uid="{00000000-0005-0000-0000-0000DA1B0000}"/>
    <cellStyle name="PSDec" xfId="1260" xr:uid="{00000000-0005-0000-0000-0000DB1B0000}"/>
    <cellStyle name="PSHeading" xfId="1261" xr:uid="{00000000-0005-0000-0000-0000DC1B0000}"/>
    <cellStyle name="PSHeading 2" xfId="3575" xr:uid="{00000000-0005-0000-0000-0000DD1B0000}"/>
    <cellStyle name="PSInt" xfId="1262" xr:uid="{00000000-0005-0000-0000-0000DE1B0000}"/>
    <cellStyle name="PSSpacer" xfId="1263" xr:uid="{00000000-0005-0000-0000-0000DF1B0000}"/>
    <cellStyle name="PTFM-Normal" xfId="5489" xr:uid="{00000000-0005-0000-0000-0000E01B0000}"/>
    <cellStyle name="PTFM-Normal 2" xfId="5490" xr:uid="{00000000-0005-0000-0000-0000E11B0000}"/>
    <cellStyle name="PTFM-Normal 2 2" xfId="5491" xr:uid="{00000000-0005-0000-0000-0000E21B0000}"/>
    <cellStyle name="PTFM-Normal 2 2 2" xfId="6518" xr:uid="{00000000-0005-0000-0000-0000E31B0000}"/>
    <cellStyle name="PTFM-Normal 2 2 2 2" xfId="7019" xr:uid="{00000000-0005-0000-0000-0000E41B0000}"/>
    <cellStyle name="PTFM-Normal 2 2 2 2 2" xfId="8656" xr:uid="{00000000-0005-0000-0000-0000E51B0000}"/>
    <cellStyle name="PTFM-Normal 2 2 2 2 2 2" xfId="14378" xr:uid="{FF2785D2-7FAB-48D2-8B49-1B67FB10A276}"/>
    <cellStyle name="PTFM-Normal 2 3" xfId="6517" xr:uid="{00000000-0005-0000-0000-0000E61B0000}"/>
    <cellStyle name="PTFM-Normal 2 3 2" xfId="7018" xr:uid="{00000000-0005-0000-0000-0000E71B0000}"/>
    <cellStyle name="PTFM-Normal 2 3 2 2" xfId="8655" xr:uid="{00000000-0005-0000-0000-0000E81B0000}"/>
    <cellStyle name="PTFM-Normal 2 3 2 2 2" xfId="14377" xr:uid="{D6AAF465-8634-449A-842F-52ED6F4FDAB1}"/>
    <cellStyle name="PTFM-Normal 3" xfId="5492" xr:uid="{00000000-0005-0000-0000-0000E91B0000}"/>
    <cellStyle name="PTFM-Normal 3 2" xfId="6519" xr:uid="{00000000-0005-0000-0000-0000EA1B0000}"/>
    <cellStyle name="PTFM-Normal 3 2 2" xfId="7020" xr:uid="{00000000-0005-0000-0000-0000EB1B0000}"/>
    <cellStyle name="PTFM-Normal 3 2 2 2" xfId="8657" xr:uid="{00000000-0005-0000-0000-0000EC1B0000}"/>
    <cellStyle name="PTFM-Normal 3 2 2 2 2" xfId="14379" xr:uid="{CF1B9689-3489-4230-8993-0FA3A155535E}"/>
    <cellStyle name="PTFM-Normal 4" xfId="6516" xr:uid="{00000000-0005-0000-0000-0000ED1B0000}"/>
    <cellStyle name="PTFM-Normal 4 2" xfId="7017" xr:uid="{00000000-0005-0000-0000-0000EE1B0000}"/>
    <cellStyle name="PTFM-Normal 4 2 2" xfId="8654" xr:uid="{00000000-0005-0000-0000-0000EF1B0000}"/>
    <cellStyle name="PTFM-Normal 4 2 2 2" xfId="14376" xr:uid="{8A5BE65E-292F-48A6-920D-D0EA85A904F7}"/>
    <cellStyle name="PTFM-UnitsonIssue" xfId="5493" xr:uid="{00000000-0005-0000-0000-0000F01B0000}"/>
    <cellStyle name="PTFM-UnitsonIssue 2" xfId="5494" xr:uid="{00000000-0005-0000-0000-0000F11B0000}"/>
    <cellStyle name="PTFM-UnitsonIssue 2 2" xfId="5495" xr:uid="{00000000-0005-0000-0000-0000F21B0000}"/>
    <cellStyle name="PTFM-UnitsonIssue 3" xfId="5496" xr:uid="{00000000-0005-0000-0000-0000F31B0000}"/>
    <cellStyle name="pwstyle" xfId="3576" xr:uid="{00000000-0005-0000-0000-0000F41B0000}"/>
    <cellStyle name="Py?r. luku_BINV" xfId="1264" xr:uid="{00000000-0005-0000-0000-0000F51B0000}"/>
    <cellStyle name="Py?r. valuutta_BINV" xfId="1265" xr:uid="{00000000-0005-0000-0000-0000F61B0000}"/>
    <cellStyle name="QTR94_95_INCOME CTMP#1 98" xfId="5497" xr:uid="{00000000-0005-0000-0000-0000F71B0000}"/>
    <cellStyle name="Quantity" xfId="1266" xr:uid="{00000000-0005-0000-0000-0000F81B0000}"/>
    <cellStyle name="Quantity 2" xfId="1267" xr:uid="{00000000-0005-0000-0000-0000F91B0000}"/>
    <cellStyle name="Quantity 2 2" xfId="3578" xr:uid="{00000000-0005-0000-0000-0000FA1B0000}"/>
    <cellStyle name="Quantity 2 3" xfId="3579" xr:uid="{00000000-0005-0000-0000-0000FB1B0000}"/>
    <cellStyle name="Quantity 2 4" xfId="3580" xr:uid="{00000000-0005-0000-0000-0000FC1B0000}"/>
    <cellStyle name="Quantity 3" xfId="1268" xr:uid="{00000000-0005-0000-0000-0000FD1B0000}"/>
    <cellStyle name="Quantity 4" xfId="1269" xr:uid="{00000000-0005-0000-0000-0000FE1B0000}"/>
    <cellStyle name="Quantity 5" xfId="3582" xr:uid="{00000000-0005-0000-0000-0000FF1B0000}"/>
    <cellStyle name="Quantity 6" xfId="3583" xr:uid="{00000000-0005-0000-0000-0000001C0000}"/>
    <cellStyle name="Quantity_1_WP ไทโย  ล่าสุด_Ae Review" xfId="3584" xr:uid="{00000000-0005-0000-0000-0000011C0000}"/>
    <cellStyle name="Reset  - Style7" xfId="5498" xr:uid="{00000000-0005-0000-0000-0000021C0000}"/>
    <cellStyle name="Result" xfId="1270" xr:uid="{00000000-0005-0000-0000-0000031C0000}"/>
    <cellStyle name="Result2" xfId="1271" xr:uid="{00000000-0005-0000-0000-0000041C0000}"/>
    <cellStyle name="revisi" xfId="5499" xr:uid="{00000000-0005-0000-0000-0000051C0000}"/>
    <cellStyle name="RevList" xfId="1272" xr:uid="{00000000-0005-0000-0000-0000061C0000}"/>
    <cellStyle name="RevList 2" xfId="3586" xr:uid="{00000000-0005-0000-0000-0000071C0000}"/>
    <cellStyle name="RHColumnHeading" xfId="5500" xr:uid="{00000000-0005-0000-0000-0000081C0000}"/>
    <cellStyle name="RHColumnHeading 2" xfId="5501" xr:uid="{00000000-0005-0000-0000-0000091C0000}"/>
    <cellStyle name="RHColumnHeading 2 2" xfId="5502" xr:uid="{00000000-0005-0000-0000-00000A1C0000}"/>
    <cellStyle name="RHColumnHeading 3" xfId="5503" xr:uid="{00000000-0005-0000-0000-00000B1C0000}"/>
    <cellStyle name="RHHeading" xfId="5504" xr:uid="{00000000-0005-0000-0000-00000C1C0000}"/>
    <cellStyle name="RHHeading 2" xfId="5505" xr:uid="{00000000-0005-0000-0000-00000D1C0000}"/>
    <cellStyle name="RHHeading 2 2" xfId="5506" xr:uid="{00000000-0005-0000-0000-00000E1C0000}"/>
    <cellStyle name="RHHeading 3" xfId="5507" xr:uid="{00000000-0005-0000-0000-00000F1C0000}"/>
    <cellStyle name="RHJobTitle" xfId="5508" xr:uid="{00000000-0005-0000-0000-0000101C0000}"/>
    <cellStyle name="RHJobTitle 2" xfId="5509" xr:uid="{00000000-0005-0000-0000-0000111C0000}"/>
    <cellStyle name="RHJobTitle 2 2" xfId="5510" xr:uid="{00000000-0005-0000-0000-0000121C0000}"/>
    <cellStyle name="RHJobTitle 3" xfId="5511" xr:uid="{00000000-0005-0000-0000-0000131C0000}"/>
    <cellStyle name="RHSubTotal" xfId="5512" xr:uid="{00000000-0005-0000-0000-0000141C0000}"/>
    <cellStyle name="RHSubTotal 2" xfId="5513" xr:uid="{00000000-0005-0000-0000-0000151C0000}"/>
    <cellStyle name="RHSubTotal 2 2" xfId="5514" xr:uid="{00000000-0005-0000-0000-0000161C0000}"/>
    <cellStyle name="RHSubTotal 2 2 2" xfId="6505" xr:uid="{00000000-0005-0000-0000-0000171C0000}"/>
    <cellStyle name="RHSubTotal 2 2 2 2" xfId="7007" xr:uid="{00000000-0005-0000-0000-0000181C0000}"/>
    <cellStyle name="RHSubTotal 2 2 2 2 2" xfId="12777" xr:uid="{E3D524FE-BA94-4229-9EAA-EAA541692533}"/>
    <cellStyle name="RHSubTotal 2 2 2 3" xfId="12349" xr:uid="{5F2FB7E5-782A-41E2-BEF2-C3D29B217272}"/>
    <cellStyle name="RHSubTotal 2 2 3" xfId="6743" xr:uid="{00000000-0005-0000-0000-0000191C0000}"/>
    <cellStyle name="RHSubTotal 2 2 3 2" xfId="8421" xr:uid="{00000000-0005-0000-0000-00001A1C0000}"/>
    <cellStyle name="RHSubTotal 2 2 3 2 2" xfId="14144" xr:uid="{85BEFDDC-909F-4097-9CF1-26DADDD77C17}"/>
    <cellStyle name="RHSubTotal 2 2 3 3" xfId="9071" xr:uid="{00000000-0005-0000-0000-00001B1C0000}"/>
    <cellStyle name="RHSubTotal 2 2 3 3 2" xfId="14793" xr:uid="{E6DAD807-B603-4962-93D3-45DEEDAFAEE4}"/>
    <cellStyle name="RHSubTotal 2 2 3 4" xfId="9719" xr:uid="{00000000-0005-0000-0000-00001C1C0000}"/>
    <cellStyle name="RHSubTotal 2 2 3 4 2" xfId="15440" xr:uid="{2999619B-8132-4CA5-8850-DFC1D8BAA33D}"/>
    <cellStyle name="RHSubTotal 2 2 3 5" xfId="10208" xr:uid="{00000000-0005-0000-0000-00001D1C0000}"/>
    <cellStyle name="RHSubTotal 2 2 3 5 2" xfId="15928" xr:uid="{1F8370F3-F230-4A00-B3B7-92DD1378731E}"/>
    <cellStyle name="RHSubTotal 2 2 3 6" xfId="10652" xr:uid="{00000000-0005-0000-0000-00001E1C0000}"/>
    <cellStyle name="RHSubTotal 2 2 4" xfId="7203" xr:uid="{00000000-0005-0000-0000-00001F1C0000}"/>
    <cellStyle name="RHSubTotal 2 2 4 2" xfId="12949" xr:uid="{9358E781-422F-43AC-B0D8-8F1EC5AA7105}"/>
    <cellStyle name="RHSubTotal 2 3" xfId="6504" xr:uid="{00000000-0005-0000-0000-0000201C0000}"/>
    <cellStyle name="RHSubTotal 2 3 2" xfId="7006" xr:uid="{00000000-0005-0000-0000-0000211C0000}"/>
    <cellStyle name="RHSubTotal 2 3 2 2" xfId="12776" xr:uid="{B9245C85-C4D0-425D-9D6B-F182D6FA57AA}"/>
    <cellStyle name="RHSubTotal 2 3 3" xfId="12348" xr:uid="{ECEA4355-C3D6-45F5-9C1C-A970852AE3D9}"/>
    <cellStyle name="RHSubTotal 2 4" xfId="6742" xr:uid="{00000000-0005-0000-0000-0000221C0000}"/>
    <cellStyle name="RHSubTotal 2 4 2" xfId="8420" xr:uid="{00000000-0005-0000-0000-0000231C0000}"/>
    <cellStyle name="RHSubTotal 2 4 2 2" xfId="14143" xr:uid="{3211765A-65BA-41D1-A83E-C92CA1B4B65D}"/>
    <cellStyle name="RHSubTotal 2 4 3" xfId="9070" xr:uid="{00000000-0005-0000-0000-0000241C0000}"/>
    <cellStyle name="RHSubTotal 2 4 3 2" xfId="14792" xr:uid="{4296EDEB-F13A-46D6-B386-26D87AAED47E}"/>
    <cellStyle name="RHSubTotal 2 4 4" xfId="9718" xr:uid="{00000000-0005-0000-0000-0000251C0000}"/>
    <cellStyle name="RHSubTotal 2 4 4 2" xfId="15439" xr:uid="{E6BBC5AA-65B9-49CB-9953-8A9873247128}"/>
    <cellStyle name="RHSubTotal 2 4 5" xfId="10207" xr:uid="{00000000-0005-0000-0000-0000261C0000}"/>
    <cellStyle name="RHSubTotal 2 4 5 2" xfId="15927" xr:uid="{B8DE889E-8FE0-4A11-BD40-816C1D3CCA78}"/>
    <cellStyle name="RHSubTotal 2 4 6" xfId="10651" xr:uid="{00000000-0005-0000-0000-0000271C0000}"/>
    <cellStyle name="RHSubTotal 2 5" xfId="7204" xr:uid="{00000000-0005-0000-0000-0000281C0000}"/>
    <cellStyle name="RHSubTotal 2 5 2" xfId="12950" xr:uid="{07D65491-B99D-4869-B965-63C8225B018A}"/>
    <cellStyle name="RHSubTotal 3" xfId="5515" xr:uid="{00000000-0005-0000-0000-0000291C0000}"/>
    <cellStyle name="RHSubTotal 3 2" xfId="6506" xr:uid="{00000000-0005-0000-0000-00002A1C0000}"/>
    <cellStyle name="RHSubTotal 3 2 2" xfId="7008" xr:uid="{00000000-0005-0000-0000-00002B1C0000}"/>
    <cellStyle name="RHSubTotal 3 2 2 2" xfId="12778" xr:uid="{08B2B82B-4DED-414E-8B65-981FB48CA443}"/>
    <cellStyle name="RHSubTotal 3 2 3" xfId="12350" xr:uid="{25C7CED7-1E69-479B-A293-8D8A0DC671DA}"/>
    <cellStyle name="RHSubTotal 3 3" xfId="6744" xr:uid="{00000000-0005-0000-0000-00002C1C0000}"/>
    <cellStyle name="RHSubTotal 3 3 2" xfId="8422" xr:uid="{00000000-0005-0000-0000-00002D1C0000}"/>
    <cellStyle name="RHSubTotal 3 3 2 2" xfId="14145" xr:uid="{135C6342-B58F-4B8A-936C-D57134EFBEF9}"/>
    <cellStyle name="RHSubTotal 3 3 3" xfId="9072" xr:uid="{00000000-0005-0000-0000-00002E1C0000}"/>
    <cellStyle name="RHSubTotal 3 3 3 2" xfId="14794" xr:uid="{68134716-7365-4575-904C-2807051C5F90}"/>
    <cellStyle name="RHSubTotal 3 3 4" xfId="9720" xr:uid="{00000000-0005-0000-0000-00002F1C0000}"/>
    <cellStyle name="RHSubTotal 3 3 4 2" xfId="15441" xr:uid="{894B0293-6F0C-42D2-99E6-1B91409EC7F5}"/>
    <cellStyle name="RHSubTotal 3 3 5" xfId="10209" xr:uid="{00000000-0005-0000-0000-0000301C0000}"/>
    <cellStyle name="RHSubTotal 3 3 5 2" xfId="15929" xr:uid="{BAA78767-0AE1-4AFB-BFCD-F1CE44243ED4}"/>
    <cellStyle name="RHSubTotal 3 3 6" xfId="10653" xr:uid="{00000000-0005-0000-0000-0000311C0000}"/>
    <cellStyle name="RHSubTotal 3 4" xfId="7202" xr:uid="{00000000-0005-0000-0000-0000321C0000}"/>
    <cellStyle name="RHSubTotal 3 4 2" xfId="12948" xr:uid="{02071C27-257E-478F-9A24-14EF1357C7DA}"/>
    <cellStyle name="RHSubTotal 4" xfId="6503" xr:uid="{00000000-0005-0000-0000-0000331C0000}"/>
    <cellStyle name="RHSubTotal 4 2" xfId="7005" xr:uid="{00000000-0005-0000-0000-0000341C0000}"/>
    <cellStyle name="RHSubTotal 4 2 2" xfId="12775" xr:uid="{8BD707D8-51B8-4398-84E6-9B9CA07754F6}"/>
    <cellStyle name="RHSubTotal 4 3" xfId="12347" xr:uid="{C4CDCB7C-A010-491A-88AE-9EAB7D96006D}"/>
    <cellStyle name="RHSubTotal 5" xfId="6741" xr:uid="{00000000-0005-0000-0000-0000351C0000}"/>
    <cellStyle name="RHSubTotal 5 2" xfId="8419" xr:uid="{00000000-0005-0000-0000-0000361C0000}"/>
    <cellStyle name="RHSubTotal 5 2 2" xfId="14142" xr:uid="{CC47D341-3B6A-4B7E-B890-AD81098F44E1}"/>
    <cellStyle name="RHSubTotal 5 3" xfId="9069" xr:uid="{00000000-0005-0000-0000-0000371C0000}"/>
    <cellStyle name="RHSubTotal 5 3 2" xfId="14791" xr:uid="{ABA2029B-22F5-438B-895B-34ADED292538}"/>
    <cellStyle name="RHSubTotal 5 4" xfId="9717" xr:uid="{00000000-0005-0000-0000-0000381C0000}"/>
    <cellStyle name="RHSubTotal 5 4 2" xfId="15438" xr:uid="{2E6275E0-DBB7-44EF-A619-CFE2C0BC6E8F}"/>
    <cellStyle name="RHSubTotal 5 5" xfId="10206" xr:uid="{00000000-0005-0000-0000-0000391C0000}"/>
    <cellStyle name="RHSubTotal 5 5 2" xfId="15926" xr:uid="{1A396B46-A65C-4EB1-8242-8C148E6D763B}"/>
    <cellStyle name="RHSubTotal 5 6" xfId="10650" xr:uid="{00000000-0005-0000-0000-00003A1C0000}"/>
    <cellStyle name="RHSubTotal 6" xfId="7744" xr:uid="{00000000-0005-0000-0000-00003B1C0000}"/>
    <cellStyle name="RHSubTotal 6 2" xfId="13478" xr:uid="{574C0020-FEE6-4AA5-831E-2433696CBE1D}"/>
    <cellStyle name="Rittichai" xfId="1273" xr:uid="{00000000-0005-0000-0000-00003C1C0000}"/>
    <cellStyle name="Rittichai 2" xfId="1274" xr:uid="{00000000-0005-0000-0000-00003D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E1C0000}"/>
    <cellStyle name="S11" xfId="5517" xr:uid="{00000000-0005-0000-0000-00003F1C0000}"/>
    <cellStyle name="S1D" xfId="5518" xr:uid="{00000000-0005-0000-0000-0000401C0000}"/>
    <cellStyle name="S8" xfId="5519" xr:uid="{00000000-0005-0000-0000-0000411C0000}"/>
    <cellStyle name="SAPBEXstdData" xfId="3587" xr:uid="{00000000-0005-0000-0000-0000421C0000}"/>
    <cellStyle name="SAPBEXstdData 10" xfId="9310" xr:uid="{00000000-0005-0000-0000-0000431C0000}"/>
    <cellStyle name="SAPBEXstdData 10 2" xfId="15031" xr:uid="{E199F935-8B3A-4D01-AEB8-553E4D05F296}"/>
    <cellStyle name="SAPBEXstdData 11" xfId="11528" xr:uid="{D34114BC-93BE-463A-8C6B-BA2CAAE08EF0}"/>
    <cellStyle name="SAPBEXstdData 2" xfId="3588" xr:uid="{00000000-0005-0000-0000-0000441C0000}"/>
    <cellStyle name="SAPBEXstdData 2 2" xfId="6311" xr:uid="{00000000-0005-0000-0000-0000451C0000}"/>
    <cellStyle name="SAPBEXstdData 2 2 2" xfId="6848" xr:uid="{00000000-0005-0000-0000-0000461C0000}"/>
    <cellStyle name="SAPBEXstdData 2 2 2 2" xfId="8498" xr:uid="{00000000-0005-0000-0000-0000471C0000}"/>
    <cellStyle name="SAPBEXstdData 2 2 2 2 2" xfId="14220" xr:uid="{9221C57F-A9F4-4B38-900A-063A73A59DA6}"/>
    <cellStyle name="SAPBEXstdData 2 2 2 3" xfId="9143" xr:uid="{00000000-0005-0000-0000-0000481C0000}"/>
    <cellStyle name="SAPBEXstdData 2 2 2 3 2" xfId="14865" xr:uid="{4086D4E0-88F5-4626-AA39-DC9794163B1B}"/>
    <cellStyle name="SAPBEXstdData 2 2 2 4" xfId="9795" xr:uid="{00000000-0005-0000-0000-0000491C0000}"/>
    <cellStyle name="SAPBEXstdData 2 2 2 4 2" xfId="15516" xr:uid="{408997DF-6292-44D3-9025-03CD4D744998}"/>
    <cellStyle name="SAPBEXstdData 2 2 2 5" xfId="10283" xr:uid="{00000000-0005-0000-0000-00004A1C0000}"/>
    <cellStyle name="SAPBEXstdData 2 2 2 5 2" xfId="16003" xr:uid="{6F0EE320-EA92-42D7-AC59-292A032D2DBF}"/>
    <cellStyle name="SAPBEXstdData 2 2 2 6" xfId="10722" xr:uid="{00000000-0005-0000-0000-00004B1C0000}"/>
    <cellStyle name="SAPBEXstdData 2 2 2 6 2" xfId="16423" xr:uid="{39BA38BB-FFAF-4CA3-8CF3-F71BAFDC28D8}"/>
    <cellStyle name="SAPBEXstdData 2 2 2 7" xfId="12625" xr:uid="{4A1340C7-CAEC-4BE0-B23D-FEDEDC34538E}"/>
    <cellStyle name="SAPBEXstdData 2 2 3" xfId="8044" xr:uid="{00000000-0005-0000-0000-00004C1C0000}"/>
    <cellStyle name="SAPBEXstdData 2 2 3 2" xfId="13768" xr:uid="{860C37E2-41C8-4C64-A649-8BFA697E5B81}"/>
    <cellStyle name="SAPBEXstdData 2 2 4" xfId="8697" xr:uid="{00000000-0005-0000-0000-00004D1C0000}"/>
    <cellStyle name="SAPBEXstdData 2 2 4 2" xfId="14419" xr:uid="{77032B83-E513-4B20-9501-80328C244465}"/>
    <cellStyle name="SAPBEXstdData 2 2 5" xfId="9336" xr:uid="{00000000-0005-0000-0000-00004E1C0000}"/>
    <cellStyle name="SAPBEXstdData 2 2 5 2" xfId="15057" xr:uid="{74ACB7F4-EF98-4BDB-96BA-498B64FB4E11}"/>
    <cellStyle name="SAPBEXstdData 2 2 6" xfId="7638" xr:uid="{00000000-0005-0000-0000-00004F1C0000}"/>
    <cellStyle name="SAPBEXstdData 2 2 6 2" xfId="13376" xr:uid="{85B72574-EF0F-426F-8C90-96DCCB8D9552}"/>
    <cellStyle name="SAPBEXstdData 2 2 7" xfId="12162" xr:uid="{7194533C-DA74-438E-BF4C-2640FEB92B59}"/>
    <cellStyle name="SAPBEXstdData 2 3" xfId="6585" xr:uid="{00000000-0005-0000-0000-0000501C0000}"/>
    <cellStyle name="SAPBEXstdData 2 3 2" xfId="8265" xr:uid="{00000000-0005-0000-0000-0000511C0000}"/>
    <cellStyle name="SAPBEXstdData 2 3 2 2" xfId="13988" xr:uid="{4982A4D2-CD32-4AFB-A9A9-A55050A75FC8}"/>
    <cellStyle name="SAPBEXstdData 2 3 3" xfId="8914" xr:uid="{00000000-0005-0000-0000-0000521C0000}"/>
    <cellStyle name="SAPBEXstdData 2 3 3 2" xfId="14636" xr:uid="{507B6E62-ECDA-470F-B282-9FB57E3BBC0F}"/>
    <cellStyle name="SAPBEXstdData 2 3 4" xfId="9563" xr:uid="{00000000-0005-0000-0000-0000531C0000}"/>
    <cellStyle name="SAPBEXstdData 2 3 4 2" xfId="15284" xr:uid="{F9AFB70D-EA96-4F91-9EA8-932B9E522C01}"/>
    <cellStyle name="SAPBEXstdData 2 3 5" xfId="10053" xr:uid="{00000000-0005-0000-0000-0000541C0000}"/>
    <cellStyle name="SAPBEXstdData 2 3 5 2" xfId="15773" xr:uid="{C32DFAD1-754B-4416-8CA8-30C8470E190B}"/>
    <cellStyle name="SAPBEXstdData 2 3 6" xfId="10497" xr:uid="{00000000-0005-0000-0000-0000551C0000}"/>
    <cellStyle name="SAPBEXstdData 2 3 6 2" xfId="16215" xr:uid="{DECC64AD-B3A5-43FE-B26A-B0DA41AB0028}"/>
    <cellStyle name="SAPBEXstdData 2 3 7" xfId="12409" xr:uid="{6328AD28-F657-4503-9A6A-DCC33C883CE9}"/>
    <cellStyle name="SAPBEXstdData 2 4" xfId="7378" xr:uid="{00000000-0005-0000-0000-0000561C0000}"/>
    <cellStyle name="SAPBEXstdData 2 4 2" xfId="13120" xr:uid="{ED16D40C-0862-4FB6-9BAF-D4AA7334E35F}"/>
    <cellStyle name="SAPBEXstdData 2 5" xfId="7837" xr:uid="{00000000-0005-0000-0000-0000571C0000}"/>
    <cellStyle name="SAPBEXstdData 2 5 2" xfId="13570" xr:uid="{99775F14-8209-4D77-9B4F-D65F2F754D32}"/>
    <cellStyle name="SAPBEXstdData 2 6" xfId="8009" xr:uid="{00000000-0005-0000-0000-0000581C0000}"/>
    <cellStyle name="SAPBEXstdData 2 6 2" xfId="13733" xr:uid="{187634A0-E3B3-463C-8292-F44038A01A37}"/>
    <cellStyle name="SAPBEXstdData 2 7" xfId="2450" xr:uid="{00000000-0005-0000-0000-0000591C0000}"/>
    <cellStyle name="SAPBEXstdData 2 7 2" xfId="11056" xr:uid="{03229983-067D-4EC0-A99A-FADE0ED97634}"/>
    <cellStyle name="SAPBEXstdData 2 8" xfId="11529" xr:uid="{1EF7B89E-2812-405B-BE1B-332EF1CF8B52}"/>
    <cellStyle name="SAPBEXstdData 3" xfId="3589" xr:uid="{00000000-0005-0000-0000-00005A1C0000}"/>
    <cellStyle name="SAPBEXstdData 3 2" xfId="6312" xr:uid="{00000000-0005-0000-0000-00005B1C0000}"/>
    <cellStyle name="SAPBEXstdData 3 2 2" xfId="6849" xr:uid="{00000000-0005-0000-0000-00005C1C0000}"/>
    <cellStyle name="SAPBEXstdData 3 2 2 2" xfId="8499" xr:uid="{00000000-0005-0000-0000-00005D1C0000}"/>
    <cellStyle name="SAPBEXstdData 3 2 2 2 2" xfId="14221" xr:uid="{4FD7F310-0E08-4528-9232-4A44E3072291}"/>
    <cellStyle name="SAPBEXstdData 3 2 2 3" xfId="9144" xr:uid="{00000000-0005-0000-0000-00005E1C0000}"/>
    <cellStyle name="SAPBEXstdData 3 2 2 3 2" xfId="14866" xr:uid="{A8416D20-A7E6-45E3-9F58-382CF0A58360}"/>
    <cellStyle name="SAPBEXstdData 3 2 2 4" xfId="9796" xr:uid="{00000000-0005-0000-0000-00005F1C0000}"/>
    <cellStyle name="SAPBEXstdData 3 2 2 4 2" xfId="15517" xr:uid="{88C7CC0F-11C4-4E0B-B73E-C5EB9EF30788}"/>
    <cellStyle name="SAPBEXstdData 3 2 2 5" xfId="10284" xr:uid="{00000000-0005-0000-0000-0000601C0000}"/>
    <cellStyle name="SAPBEXstdData 3 2 2 5 2" xfId="16004" xr:uid="{9F313C2B-A921-4E94-8C91-8D70A1412B2D}"/>
    <cellStyle name="SAPBEXstdData 3 2 2 6" xfId="10723" xr:uid="{00000000-0005-0000-0000-0000611C0000}"/>
    <cellStyle name="SAPBEXstdData 3 2 2 6 2" xfId="16424" xr:uid="{6D79927E-1927-4525-97F4-CD54F119EBFC}"/>
    <cellStyle name="SAPBEXstdData 3 2 2 7" xfId="12626" xr:uid="{3EEA394B-D38E-4B97-AECF-5F64B5DB0BC8}"/>
    <cellStyle name="SAPBEXstdData 3 2 3" xfId="8045" xr:uid="{00000000-0005-0000-0000-0000621C0000}"/>
    <cellStyle name="SAPBEXstdData 3 2 3 2" xfId="13769" xr:uid="{3CEBE8F7-E68B-41CD-9DC1-99FF6CA358B8}"/>
    <cellStyle name="SAPBEXstdData 3 2 4" xfId="8698" xr:uid="{00000000-0005-0000-0000-0000631C0000}"/>
    <cellStyle name="SAPBEXstdData 3 2 4 2" xfId="14420" xr:uid="{24BACF43-233A-4559-A9D0-64D123E5BA26}"/>
    <cellStyle name="SAPBEXstdData 3 2 5" xfId="9337" xr:uid="{00000000-0005-0000-0000-0000641C0000}"/>
    <cellStyle name="SAPBEXstdData 3 2 5 2" xfId="15058" xr:uid="{FFCF782D-293B-4C44-9D8C-5530442177D7}"/>
    <cellStyle name="SAPBEXstdData 3 2 6" xfId="7639" xr:uid="{00000000-0005-0000-0000-0000651C0000}"/>
    <cellStyle name="SAPBEXstdData 3 2 6 2" xfId="13377" xr:uid="{E9590745-5FBE-44C8-A349-4ABD1AB7274A}"/>
    <cellStyle name="SAPBEXstdData 3 2 7" xfId="12163" xr:uid="{52537CF0-7392-4E53-ADAE-FAB746906C5E}"/>
    <cellStyle name="SAPBEXstdData 3 3" xfId="6586" xr:uid="{00000000-0005-0000-0000-0000661C0000}"/>
    <cellStyle name="SAPBEXstdData 3 3 2" xfId="8266" xr:uid="{00000000-0005-0000-0000-0000671C0000}"/>
    <cellStyle name="SAPBEXstdData 3 3 2 2" xfId="13989" xr:uid="{B249CECD-4C1B-4254-A145-BF072CE02A73}"/>
    <cellStyle name="SAPBEXstdData 3 3 3" xfId="8915" xr:uid="{00000000-0005-0000-0000-0000681C0000}"/>
    <cellStyle name="SAPBEXstdData 3 3 3 2" xfId="14637" xr:uid="{9C903F59-91FE-4C43-8F6C-E75EB7168DA4}"/>
    <cellStyle name="SAPBEXstdData 3 3 4" xfId="9564" xr:uid="{00000000-0005-0000-0000-0000691C0000}"/>
    <cellStyle name="SAPBEXstdData 3 3 4 2" xfId="15285" xr:uid="{DDBA0C7F-F255-4075-A2FB-ED86D99E9350}"/>
    <cellStyle name="SAPBEXstdData 3 3 5" xfId="10054" xr:uid="{00000000-0005-0000-0000-00006A1C0000}"/>
    <cellStyle name="SAPBEXstdData 3 3 5 2" xfId="15774" xr:uid="{964F2793-9F55-47C8-9EE6-A8B7BE93F49D}"/>
    <cellStyle name="SAPBEXstdData 3 3 6" xfId="10498" xr:uid="{00000000-0005-0000-0000-00006B1C0000}"/>
    <cellStyle name="SAPBEXstdData 3 3 6 2" xfId="16216" xr:uid="{2C38FAAE-96B2-48FF-B85A-2CF0198A07FA}"/>
    <cellStyle name="SAPBEXstdData 3 3 7" xfId="12410" xr:uid="{DEF49BB3-7D65-4240-87B5-581E77D8CAFB}"/>
    <cellStyle name="SAPBEXstdData 3 4" xfId="7379" xr:uid="{00000000-0005-0000-0000-00006C1C0000}"/>
    <cellStyle name="SAPBEXstdData 3 4 2" xfId="13121" xr:uid="{9EDEA8A5-4EE0-460B-A11C-25C793DACAE3}"/>
    <cellStyle name="SAPBEXstdData 3 5" xfId="7268" xr:uid="{00000000-0005-0000-0000-00006D1C0000}"/>
    <cellStyle name="SAPBEXstdData 3 5 2" xfId="13011" xr:uid="{C4159477-B90D-490F-AD97-2658B8E012A7}"/>
    <cellStyle name="SAPBEXstdData 3 6" xfId="7299" xr:uid="{00000000-0005-0000-0000-00006E1C0000}"/>
    <cellStyle name="SAPBEXstdData 3 6 2" xfId="13042" xr:uid="{92D10CA7-1266-4895-B61E-573B2DEE50E4}"/>
    <cellStyle name="SAPBEXstdData 3 7" xfId="9311" xr:uid="{00000000-0005-0000-0000-00006F1C0000}"/>
    <cellStyle name="SAPBEXstdData 3 7 2" xfId="15032" xr:uid="{279CDDB5-3F60-49E1-B609-612BAB0DF523}"/>
    <cellStyle name="SAPBEXstdData 3 8" xfId="11530" xr:uid="{F8A9E996-0015-4984-AA1C-F59D85571843}"/>
    <cellStyle name="SAPBEXstdData 4" xfId="3590" xr:uid="{00000000-0005-0000-0000-0000701C0000}"/>
    <cellStyle name="SAPBEXstdData 4 2" xfId="6313" xr:uid="{00000000-0005-0000-0000-0000711C0000}"/>
    <cellStyle name="SAPBEXstdData 4 2 2" xfId="6850" xr:uid="{00000000-0005-0000-0000-0000721C0000}"/>
    <cellStyle name="SAPBEXstdData 4 2 2 2" xfId="8500" xr:uid="{00000000-0005-0000-0000-0000731C0000}"/>
    <cellStyle name="SAPBEXstdData 4 2 2 2 2" xfId="14222" xr:uid="{24E8998B-795C-4DBB-97A9-8948654589A3}"/>
    <cellStyle name="SAPBEXstdData 4 2 2 3" xfId="9145" xr:uid="{00000000-0005-0000-0000-0000741C0000}"/>
    <cellStyle name="SAPBEXstdData 4 2 2 3 2" xfId="14867" xr:uid="{915D3F3F-2B47-4A77-9EC9-11E89948FFB1}"/>
    <cellStyle name="SAPBEXstdData 4 2 2 4" xfId="9797" xr:uid="{00000000-0005-0000-0000-0000751C0000}"/>
    <cellStyle name="SAPBEXstdData 4 2 2 4 2" xfId="15518" xr:uid="{4DE9B367-3301-46E6-B489-067ABAA27289}"/>
    <cellStyle name="SAPBEXstdData 4 2 2 5" xfId="10285" xr:uid="{00000000-0005-0000-0000-0000761C0000}"/>
    <cellStyle name="SAPBEXstdData 4 2 2 5 2" xfId="16005" xr:uid="{63F06374-048D-48BD-8DFE-B684E6B9FA96}"/>
    <cellStyle name="SAPBEXstdData 4 2 2 6" xfId="10724" xr:uid="{00000000-0005-0000-0000-0000771C0000}"/>
    <cellStyle name="SAPBEXstdData 4 2 2 6 2" xfId="16425" xr:uid="{A8C1E589-8E5E-4041-BFC6-B10CE6A6D4C1}"/>
    <cellStyle name="SAPBEXstdData 4 2 2 7" xfId="12627" xr:uid="{07008831-91DB-41F9-B47A-676A6114FC27}"/>
    <cellStyle name="SAPBEXstdData 4 2 3" xfId="8046" xr:uid="{00000000-0005-0000-0000-0000781C0000}"/>
    <cellStyle name="SAPBEXstdData 4 2 3 2" xfId="13770" xr:uid="{888EF6E5-1CF7-4E02-8334-2EA58B686DB5}"/>
    <cellStyle name="SAPBEXstdData 4 2 4" xfId="8699" xr:uid="{00000000-0005-0000-0000-0000791C0000}"/>
    <cellStyle name="SAPBEXstdData 4 2 4 2" xfId="14421" xr:uid="{4C2AABC1-3B08-45B3-98A4-6227123B811F}"/>
    <cellStyle name="SAPBEXstdData 4 2 5" xfId="9338" xr:uid="{00000000-0005-0000-0000-00007A1C0000}"/>
    <cellStyle name="SAPBEXstdData 4 2 5 2" xfId="15059" xr:uid="{61F2A2E0-5EB9-4581-AAAC-7A9452908F33}"/>
    <cellStyle name="SAPBEXstdData 4 2 6" xfId="3211" xr:uid="{00000000-0005-0000-0000-00007B1C0000}"/>
    <cellStyle name="SAPBEXstdData 4 2 6 2" xfId="11362" xr:uid="{4A5C24A9-BFBF-4C02-8F25-BA5E6B95C01C}"/>
    <cellStyle name="SAPBEXstdData 4 2 7" xfId="12164" xr:uid="{11AB85E9-D2C7-4C8C-9CD3-1503925BCB6B}"/>
    <cellStyle name="SAPBEXstdData 4 3" xfId="6587" xr:uid="{00000000-0005-0000-0000-00007C1C0000}"/>
    <cellStyle name="SAPBEXstdData 4 3 2" xfId="8267" xr:uid="{00000000-0005-0000-0000-00007D1C0000}"/>
    <cellStyle name="SAPBEXstdData 4 3 2 2" xfId="13990" xr:uid="{6C4A8385-3D11-4D3F-BEB9-14A28FDA5464}"/>
    <cellStyle name="SAPBEXstdData 4 3 3" xfId="8916" xr:uid="{00000000-0005-0000-0000-00007E1C0000}"/>
    <cellStyle name="SAPBEXstdData 4 3 3 2" xfId="14638" xr:uid="{4D4A2299-E7C3-410E-A780-053685692CB0}"/>
    <cellStyle name="SAPBEXstdData 4 3 4" xfId="9565" xr:uid="{00000000-0005-0000-0000-00007F1C0000}"/>
    <cellStyle name="SAPBEXstdData 4 3 4 2" xfId="15286" xr:uid="{18371839-BF81-4ECC-AF8E-982B408503F0}"/>
    <cellStyle name="SAPBEXstdData 4 3 5" xfId="10055" xr:uid="{00000000-0005-0000-0000-0000801C0000}"/>
    <cellStyle name="SAPBEXstdData 4 3 5 2" xfId="15775" xr:uid="{195204C7-2BE4-4210-9044-3E0B28D5AA41}"/>
    <cellStyle name="SAPBEXstdData 4 3 6" xfId="10499" xr:uid="{00000000-0005-0000-0000-0000811C0000}"/>
    <cellStyle name="SAPBEXstdData 4 3 6 2" xfId="16217" xr:uid="{ED6BBC76-7DE9-4737-B7B5-1A4BB77F232D}"/>
    <cellStyle name="SAPBEXstdData 4 3 7" xfId="12411" xr:uid="{7B5E35BB-5840-4F3E-9030-97127FEFDAD5}"/>
    <cellStyle name="SAPBEXstdData 4 4" xfId="7380" xr:uid="{00000000-0005-0000-0000-0000821C0000}"/>
    <cellStyle name="SAPBEXstdData 4 4 2" xfId="13122" xr:uid="{6E25F2BD-52CC-495B-8C0A-13DE23C5CF9E}"/>
    <cellStyle name="SAPBEXstdData 4 5" xfId="7836" xr:uid="{00000000-0005-0000-0000-0000831C0000}"/>
    <cellStyle name="SAPBEXstdData 4 5 2" xfId="13569" xr:uid="{5F1DDEC3-14F5-4896-93B8-9F2DE5769274}"/>
    <cellStyle name="SAPBEXstdData 4 6" xfId="1764" xr:uid="{00000000-0005-0000-0000-0000841C0000}"/>
    <cellStyle name="SAPBEXstdData 4 6 2" xfId="10956" xr:uid="{0CF9AAC5-BFCC-479C-9531-26B2F9D47B5E}"/>
    <cellStyle name="SAPBEXstdData 4 7" xfId="2446" xr:uid="{00000000-0005-0000-0000-0000851C0000}"/>
    <cellStyle name="SAPBEXstdData 4 7 2" xfId="11055" xr:uid="{B2B9CA4D-9DCA-4B95-BE08-295D0F7B934F}"/>
    <cellStyle name="SAPBEXstdData 4 8" xfId="11531" xr:uid="{B76E85AC-167F-40C6-975F-1F015B2C577C}"/>
    <cellStyle name="SAPBEXstdData 5" xfId="6310" xr:uid="{00000000-0005-0000-0000-0000861C0000}"/>
    <cellStyle name="SAPBEXstdData 5 2" xfId="6847" xr:uid="{00000000-0005-0000-0000-0000871C0000}"/>
    <cellStyle name="SAPBEXstdData 5 2 2" xfId="8497" xr:uid="{00000000-0005-0000-0000-0000881C0000}"/>
    <cellStyle name="SAPBEXstdData 5 2 2 2" xfId="14219" xr:uid="{2AEA1281-AEAC-472A-89D5-3043EB995AA8}"/>
    <cellStyle name="SAPBEXstdData 5 2 3" xfId="9142" xr:uid="{00000000-0005-0000-0000-0000891C0000}"/>
    <cellStyle name="SAPBEXstdData 5 2 3 2" xfId="14864" xr:uid="{522C8278-A0BF-4EEC-AA69-848E1D02FE4C}"/>
    <cellStyle name="SAPBEXstdData 5 2 4" xfId="9794" xr:uid="{00000000-0005-0000-0000-00008A1C0000}"/>
    <cellStyle name="SAPBEXstdData 5 2 4 2" xfId="15515" xr:uid="{70106375-BEB6-4914-BE7A-12A9F0309253}"/>
    <cellStyle name="SAPBEXstdData 5 2 5" xfId="10282" xr:uid="{00000000-0005-0000-0000-00008B1C0000}"/>
    <cellStyle name="SAPBEXstdData 5 2 5 2" xfId="16002" xr:uid="{4721CC80-638E-45FC-A163-8485038D451F}"/>
    <cellStyle name="SAPBEXstdData 5 2 6" xfId="10721" xr:uid="{00000000-0005-0000-0000-00008C1C0000}"/>
    <cellStyle name="SAPBEXstdData 5 2 6 2" xfId="16422" xr:uid="{6206EC3B-2DCF-43BF-99E0-3B29D8AC577E}"/>
    <cellStyle name="SAPBEXstdData 5 2 7" xfId="12624" xr:uid="{7564EB3D-6AA5-4B32-86AE-17BA5BAC9C0F}"/>
    <cellStyle name="SAPBEXstdData 5 3" xfId="8043" xr:uid="{00000000-0005-0000-0000-00008D1C0000}"/>
    <cellStyle name="SAPBEXstdData 5 3 2" xfId="13767" xr:uid="{5A933A47-685F-47FD-95AA-8A836F40288E}"/>
    <cellStyle name="SAPBEXstdData 5 4" xfId="8696" xr:uid="{00000000-0005-0000-0000-00008E1C0000}"/>
    <cellStyle name="SAPBEXstdData 5 4 2" xfId="14418" xr:uid="{3607975B-9277-4DD7-A4E3-7DA750DF60BF}"/>
    <cellStyle name="SAPBEXstdData 5 5" xfId="9335" xr:uid="{00000000-0005-0000-0000-00008F1C0000}"/>
    <cellStyle name="SAPBEXstdData 5 5 2" xfId="15056" xr:uid="{531F08A2-5F43-4FDD-B8FA-FC685D1C6CC4}"/>
    <cellStyle name="SAPBEXstdData 5 6" xfId="7637" xr:uid="{00000000-0005-0000-0000-0000901C0000}"/>
    <cellStyle name="SAPBEXstdData 5 6 2" xfId="13375" xr:uid="{3C2941D1-475B-4BA4-B3F3-780D17AAC76B}"/>
    <cellStyle name="SAPBEXstdData 5 7" xfId="12161" xr:uid="{2CCB91EF-4135-4E04-A9F7-B6C5509CBB8B}"/>
    <cellStyle name="SAPBEXstdData 6" xfId="6584" xr:uid="{00000000-0005-0000-0000-0000911C0000}"/>
    <cellStyle name="SAPBEXstdData 6 2" xfId="8264" xr:uid="{00000000-0005-0000-0000-0000921C0000}"/>
    <cellStyle name="SAPBEXstdData 6 2 2" xfId="13987" xr:uid="{AE6E831E-3884-4779-A46A-0F649121EF7D}"/>
    <cellStyle name="SAPBEXstdData 6 3" xfId="8913" xr:uid="{00000000-0005-0000-0000-0000931C0000}"/>
    <cellStyle name="SAPBEXstdData 6 3 2" xfId="14635" xr:uid="{E1BD2BD8-08EF-444A-B82D-E214EF936E21}"/>
    <cellStyle name="SAPBEXstdData 6 4" xfId="9562" xr:uid="{00000000-0005-0000-0000-0000941C0000}"/>
    <cellStyle name="SAPBEXstdData 6 4 2" xfId="15283" xr:uid="{F5F1A3FB-8C63-4053-85A2-532F7DFCDFFA}"/>
    <cellStyle name="SAPBEXstdData 6 5" xfId="10052" xr:uid="{00000000-0005-0000-0000-0000951C0000}"/>
    <cellStyle name="SAPBEXstdData 6 5 2" xfId="15772" xr:uid="{01657B38-78F9-41B8-8B9A-B9F3C47438A2}"/>
    <cellStyle name="SAPBEXstdData 6 6" xfId="10496" xr:uid="{00000000-0005-0000-0000-0000961C0000}"/>
    <cellStyle name="SAPBEXstdData 6 6 2" xfId="16214" xr:uid="{2F39CF29-41FF-489F-9B55-2A1AA319028F}"/>
    <cellStyle name="SAPBEXstdData 6 7" xfId="12408" xr:uid="{B63F6DDB-A229-4F7D-B59B-2DE988C08F95}"/>
    <cellStyle name="SAPBEXstdData 7" xfId="7377" xr:uid="{00000000-0005-0000-0000-0000971C0000}"/>
    <cellStyle name="SAPBEXstdData 7 2" xfId="13119" xr:uid="{3A149A1F-F24F-4A9E-90E3-D7F519942D16}"/>
    <cellStyle name="SAPBEXstdData 8" xfId="7838" xr:uid="{00000000-0005-0000-0000-0000981C0000}"/>
    <cellStyle name="SAPBEXstdData 8 2" xfId="13571" xr:uid="{C8E8F132-DA69-47C0-A385-37AC215582E4}"/>
    <cellStyle name="SAPBEXstdData 9" xfId="1771" xr:uid="{00000000-0005-0000-0000-0000991C0000}"/>
    <cellStyle name="SAPBEXstdData 9 2" xfId="10957" xr:uid="{1BA6CBA0-B019-48F0-90A5-594F13194D75}"/>
    <cellStyle name="SAPBEXstdItem" xfId="3591" xr:uid="{00000000-0005-0000-0000-00009A1C0000}"/>
    <cellStyle name="SAPBEXstdItem 2" xfId="6314" xr:uid="{00000000-0005-0000-0000-00009B1C0000}"/>
    <cellStyle name="SAPBEXstdItem 2 2" xfId="6851" xr:uid="{00000000-0005-0000-0000-00009C1C0000}"/>
    <cellStyle name="SAPBEXstdItem 2 2 2" xfId="8501" xr:uid="{00000000-0005-0000-0000-00009D1C0000}"/>
    <cellStyle name="SAPBEXstdItem 2 2 2 2" xfId="14223" xr:uid="{5832B11E-4AD1-4B23-88AC-CE9967360D80}"/>
    <cellStyle name="SAPBEXstdItem 2 2 3" xfId="9146" xr:uid="{00000000-0005-0000-0000-00009E1C0000}"/>
    <cellStyle name="SAPBEXstdItem 2 2 3 2" xfId="14868" xr:uid="{EFD5FF1A-A974-4CB0-8DD1-04402176478C}"/>
    <cellStyle name="SAPBEXstdItem 2 2 4" xfId="9798" xr:uid="{00000000-0005-0000-0000-00009F1C0000}"/>
    <cellStyle name="SAPBEXstdItem 2 2 4 2" xfId="15519" xr:uid="{4A98011E-B23B-4405-A9DF-BA6C5420093F}"/>
    <cellStyle name="SAPBEXstdItem 2 2 5" xfId="10286" xr:uid="{00000000-0005-0000-0000-0000A01C0000}"/>
    <cellStyle name="SAPBEXstdItem 2 2 5 2" xfId="16006" xr:uid="{F7E6B330-341E-45AA-A3A5-865DC520C79A}"/>
    <cellStyle name="SAPBEXstdItem 2 2 6" xfId="10725" xr:uid="{00000000-0005-0000-0000-0000A11C0000}"/>
    <cellStyle name="SAPBEXstdItem 2 2 6 2" xfId="16426" xr:uid="{A31A7FD4-F981-4A87-81D3-6522E3463E34}"/>
    <cellStyle name="SAPBEXstdItem 2 2 7" xfId="12628" xr:uid="{B1834AF1-6978-4700-96B8-FF76F3C02C34}"/>
    <cellStyle name="SAPBEXstdItem 2 3" xfId="8047" xr:uid="{00000000-0005-0000-0000-0000A21C0000}"/>
    <cellStyle name="SAPBEXstdItem 2 3 2" xfId="13771" xr:uid="{701DC5A2-5712-4CC2-9530-A962716DBB99}"/>
    <cellStyle name="SAPBEXstdItem 2 4" xfId="8700" xr:uid="{00000000-0005-0000-0000-0000A31C0000}"/>
    <cellStyle name="SAPBEXstdItem 2 4 2" xfId="14422" xr:uid="{458FBC3A-02C2-4E65-9109-D116CF23B343}"/>
    <cellStyle name="SAPBEXstdItem 2 5" xfId="9339" xr:uid="{00000000-0005-0000-0000-0000A41C0000}"/>
    <cellStyle name="SAPBEXstdItem 2 5 2" xfId="15060" xr:uid="{03D5C857-8E45-433C-B536-471F2202381E}"/>
    <cellStyle name="SAPBEXstdItem 2 6" xfId="7640" xr:uid="{00000000-0005-0000-0000-0000A51C0000}"/>
    <cellStyle name="SAPBEXstdItem 2 6 2" xfId="13378" xr:uid="{F4C17C62-E7EA-4AC9-8A2E-F4A32592A2F8}"/>
    <cellStyle name="SAPBEXstdItem 2 7" xfId="12165" xr:uid="{AE9990EF-289B-43A8-A442-71A980E0F854}"/>
    <cellStyle name="SAPBEXstdItem 3" xfId="6588" xr:uid="{00000000-0005-0000-0000-0000A61C0000}"/>
    <cellStyle name="SAPBEXstdItem 3 2" xfId="8268" xr:uid="{00000000-0005-0000-0000-0000A71C0000}"/>
    <cellStyle name="SAPBEXstdItem 3 2 2" xfId="13991" xr:uid="{83ED1530-6E1F-4699-AAE9-A65CFEBABDFD}"/>
    <cellStyle name="SAPBEXstdItem 3 3" xfId="8917" xr:uid="{00000000-0005-0000-0000-0000A81C0000}"/>
    <cellStyle name="SAPBEXstdItem 3 3 2" xfId="14639" xr:uid="{3681A78B-E994-45CB-9F42-74416F735BD2}"/>
    <cellStyle name="SAPBEXstdItem 3 4" xfId="9566" xr:uid="{00000000-0005-0000-0000-0000A91C0000}"/>
    <cellStyle name="SAPBEXstdItem 3 4 2" xfId="15287" xr:uid="{7C80AF1D-1B56-4AAA-8959-D5606E4F0895}"/>
    <cellStyle name="SAPBEXstdItem 3 5" xfId="10056" xr:uid="{00000000-0005-0000-0000-0000AA1C0000}"/>
    <cellStyle name="SAPBEXstdItem 3 5 2" xfId="15776" xr:uid="{F69432C8-BB16-4842-90E4-EC411541A967}"/>
    <cellStyle name="SAPBEXstdItem 3 6" xfId="10500" xr:uid="{00000000-0005-0000-0000-0000AB1C0000}"/>
    <cellStyle name="SAPBEXstdItem 3 6 2" xfId="16218" xr:uid="{A8D6A6F2-2300-4F16-9637-74ED2ECC91ED}"/>
    <cellStyle name="SAPBEXstdItem 3 7" xfId="12412" xr:uid="{A5CB2EB0-4D4B-4811-B2FD-A84D761F3096}"/>
    <cellStyle name="SAPBEXstdItem 4" xfId="7381" xr:uid="{00000000-0005-0000-0000-0000AC1C0000}"/>
    <cellStyle name="SAPBEXstdItem 4 2" xfId="13123" xr:uid="{561761F6-A15B-4BE5-9C71-BCF136CAE762}"/>
    <cellStyle name="SAPBEXstdItem 5" xfId="7835" xr:uid="{00000000-0005-0000-0000-0000AD1C0000}"/>
    <cellStyle name="SAPBEXstdItem 5 2" xfId="13568" xr:uid="{CAFFB75D-28B0-4595-A82D-B92582D1E76E}"/>
    <cellStyle name="SAPBEXstdItem 6" xfId="1762" xr:uid="{00000000-0005-0000-0000-0000AE1C0000}"/>
    <cellStyle name="SAPBEXstdItem 6 2" xfId="10955" xr:uid="{C6928B63-794E-4C21-8AC3-C8813F293C5C}"/>
    <cellStyle name="SAPBEXstdItem 7" xfId="9312" xr:uid="{00000000-0005-0000-0000-0000AF1C0000}"/>
    <cellStyle name="SAPBEXstdItem 7 2" xfId="15033" xr:uid="{234D0E06-D916-4C93-B876-A87A530D9F0E}"/>
    <cellStyle name="SAPBEXstdItem 8" xfId="11532" xr:uid="{F54F81E1-169C-4B1C-8CBA-8F586B676F46}"/>
    <cellStyle name="SCH1" xfId="3592" xr:uid="{00000000-0005-0000-0000-0000B01C0000}"/>
    <cellStyle name="section head" xfId="5520" xr:uid="{00000000-0005-0000-0000-0000B11C0000}"/>
    <cellStyle name="Shade" xfId="5521" xr:uid="{00000000-0005-0000-0000-0000B21C0000}"/>
    <cellStyle name="SHADED-UNLOCKED" xfId="5522" xr:uid="{00000000-0005-0000-0000-0000B31C0000}"/>
    <cellStyle name="Shading" xfId="5523" xr:uid="{00000000-0005-0000-0000-0000B41C0000}"/>
    <cellStyle name="Shading 2" xfId="5524" xr:uid="{00000000-0005-0000-0000-0000B51C0000}"/>
    <cellStyle name="Shading 2 2" xfId="5525" xr:uid="{00000000-0005-0000-0000-0000B61C0000}"/>
    <cellStyle name="Shading 3" xfId="5526" xr:uid="{00000000-0005-0000-0000-0000B71C0000}"/>
    <cellStyle name="Sheet Title" xfId="1275" xr:uid="{00000000-0005-0000-0000-0000B81C0000}"/>
    <cellStyle name="siki" xfId="5527" xr:uid="{00000000-0005-0000-0000-0000B91C0000}"/>
    <cellStyle name="Smart Bold" xfId="5528" xr:uid="{00000000-0005-0000-0000-0000BA1C0000}"/>
    <cellStyle name="Smart Bold 2" xfId="5529" xr:uid="{00000000-0005-0000-0000-0000BB1C0000}"/>
    <cellStyle name="Smart Bold 2 2" xfId="5530" xr:uid="{00000000-0005-0000-0000-0000BC1C0000}"/>
    <cellStyle name="Smart Bold 3" xfId="5531" xr:uid="{00000000-0005-0000-0000-0000BD1C0000}"/>
    <cellStyle name="Smart Forecast" xfId="5532" xr:uid="{00000000-0005-0000-0000-0000BE1C0000}"/>
    <cellStyle name="Smart Forecast 2" xfId="5533" xr:uid="{00000000-0005-0000-0000-0000BF1C0000}"/>
    <cellStyle name="Smart Forecast 2 2" xfId="5534" xr:uid="{00000000-0005-0000-0000-0000C01C0000}"/>
    <cellStyle name="Smart Forecast 2 3" xfId="5535" xr:uid="{00000000-0005-0000-0000-0000C11C0000}"/>
    <cellStyle name="Smart General" xfId="5536" xr:uid="{00000000-0005-0000-0000-0000C21C0000}"/>
    <cellStyle name="Smart General 2" xfId="5537" xr:uid="{00000000-0005-0000-0000-0000C31C0000}"/>
    <cellStyle name="Smart General 3" xfId="5538" xr:uid="{00000000-0005-0000-0000-0000C41C0000}"/>
    <cellStyle name="Smart General 4" xfId="5539" xr:uid="{00000000-0005-0000-0000-0000C51C0000}"/>
    <cellStyle name="Smart General 4 2" xfId="5540" xr:uid="{00000000-0005-0000-0000-0000C61C0000}"/>
    <cellStyle name="Smart General 5" xfId="5541" xr:uid="{00000000-0005-0000-0000-0000C71C0000}"/>
    <cellStyle name="Smart Highlight" xfId="5542" xr:uid="{00000000-0005-0000-0000-0000C81C0000}"/>
    <cellStyle name="Smart Highlight 2" xfId="5543" xr:uid="{00000000-0005-0000-0000-0000C91C0000}"/>
    <cellStyle name="Smart Highlight 2 2" xfId="5544" xr:uid="{00000000-0005-0000-0000-0000CA1C0000}"/>
    <cellStyle name="Smart Highlight 2 3" xfId="5545" xr:uid="{00000000-0005-0000-0000-0000CB1C0000}"/>
    <cellStyle name="Smart Highlight 3" xfId="5546" xr:uid="{00000000-0005-0000-0000-0000CC1C0000}"/>
    <cellStyle name="Smart Percent" xfId="5547" xr:uid="{00000000-0005-0000-0000-0000CD1C0000}"/>
    <cellStyle name="Smart Percent 2" xfId="5548" xr:uid="{00000000-0005-0000-0000-0000CE1C0000}"/>
    <cellStyle name="Smart Percent 3" xfId="5549" xr:uid="{00000000-0005-0000-0000-0000CF1C0000}"/>
    <cellStyle name="Smart Percent 4" xfId="5550" xr:uid="{00000000-0005-0000-0000-0000D01C0000}"/>
    <cellStyle name="Smart Source" xfId="5551" xr:uid="{00000000-0005-0000-0000-0000D11C0000}"/>
    <cellStyle name="Smart Source 2" xfId="5552" xr:uid="{00000000-0005-0000-0000-0000D21C0000}"/>
    <cellStyle name="Smart Source 2 2" xfId="5553" xr:uid="{00000000-0005-0000-0000-0000D31C0000}"/>
    <cellStyle name="Smart Source 2 2 2" xfId="5554" xr:uid="{00000000-0005-0000-0000-0000D41C0000}"/>
    <cellStyle name="Smart Source 2 3" xfId="5555" xr:uid="{00000000-0005-0000-0000-0000D51C0000}"/>
    <cellStyle name="Smart Source 3" xfId="5556" xr:uid="{00000000-0005-0000-0000-0000D61C0000}"/>
    <cellStyle name="Smart Source 4" xfId="5557" xr:uid="{00000000-0005-0000-0000-0000D71C0000}"/>
    <cellStyle name="Smart Source 5" xfId="5558" xr:uid="{00000000-0005-0000-0000-0000D81C0000}"/>
    <cellStyle name="Smart Subtitle 1" xfId="5559" xr:uid="{00000000-0005-0000-0000-0000D91C0000}"/>
    <cellStyle name="Smart Subtitle 1 10" xfId="5560" xr:uid="{00000000-0005-0000-0000-0000DA1C0000}"/>
    <cellStyle name="Smart Subtitle 1 2" xfId="5561" xr:uid="{00000000-0005-0000-0000-0000DB1C0000}"/>
    <cellStyle name="Smart Subtitle 1 2 2" xfId="5562" xr:uid="{00000000-0005-0000-0000-0000DC1C0000}"/>
    <cellStyle name="Smart Subtitle 1 2 2 2" xfId="5563" xr:uid="{00000000-0005-0000-0000-0000DD1C0000}"/>
    <cellStyle name="Smart Subtitle 1 2 3" xfId="5564" xr:uid="{00000000-0005-0000-0000-0000DE1C0000}"/>
    <cellStyle name="Smart Subtitle 1 2 4" xfId="5565" xr:uid="{00000000-0005-0000-0000-0000DF1C0000}"/>
    <cellStyle name="Smart Subtitle 1 3" xfId="5566" xr:uid="{00000000-0005-0000-0000-0000E01C0000}"/>
    <cellStyle name="Smart Subtitle 1 3 2" xfId="5567" xr:uid="{00000000-0005-0000-0000-0000E11C0000}"/>
    <cellStyle name="Smart Subtitle 1 4" xfId="5568" xr:uid="{00000000-0005-0000-0000-0000E21C0000}"/>
    <cellStyle name="Smart Subtitle 1 4 2" xfId="5569" xr:uid="{00000000-0005-0000-0000-0000E31C0000}"/>
    <cellStyle name="Smart Subtitle 1 4 3" xfId="5570" xr:uid="{00000000-0005-0000-0000-0000E41C0000}"/>
    <cellStyle name="Smart Subtitle 1 4 4" xfId="5571" xr:uid="{00000000-0005-0000-0000-0000E51C0000}"/>
    <cellStyle name="Smart Subtitle 1 5" xfId="5572" xr:uid="{00000000-0005-0000-0000-0000E61C0000}"/>
    <cellStyle name="Smart Subtitle 1 6" xfId="5573" xr:uid="{00000000-0005-0000-0000-0000E71C0000}"/>
    <cellStyle name="Smart Subtitle 1 7" xfId="5574" xr:uid="{00000000-0005-0000-0000-0000E81C0000}"/>
    <cellStyle name="Smart Subtitle 1 7 2" xfId="5575" xr:uid="{00000000-0005-0000-0000-0000E91C0000}"/>
    <cellStyle name="Smart Subtitle 1 8" xfId="5576" xr:uid="{00000000-0005-0000-0000-0000EA1C0000}"/>
    <cellStyle name="Smart Subtitle 1 9" xfId="5577" xr:uid="{00000000-0005-0000-0000-0000EB1C0000}"/>
    <cellStyle name="Smart Subtitle 2" xfId="5578" xr:uid="{00000000-0005-0000-0000-0000EC1C0000}"/>
    <cellStyle name="Smart Subtitle 2 2" xfId="5579" xr:uid="{00000000-0005-0000-0000-0000ED1C0000}"/>
    <cellStyle name="Smart Subtitle 2 2 2" xfId="5580" xr:uid="{00000000-0005-0000-0000-0000EE1C0000}"/>
    <cellStyle name="Smart Subtitle 2 3" xfId="5581" xr:uid="{00000000-0005-0000-0000-0000EF1C0000}"/>
    <cellStyle name="Smart Subtitle 2 4" xfId="5582" xr:uid="{00000000-0005-0000-0000-0000F01C0000}"/>
    <cellStyle name="Smart Subtotal" xfId="5583" xr:uid="{00000000-0005-0000-0000-0000F11C0000}"/>
    <cellStyle name="Smart Subtotal 2" xfId="5584" xr:uid="{00000000-0005-0000-0000-0000F21C0000}"/>
    <cellStyle name="Smart Subtotal 3" xfId="5585" xr:uid="{00000000-0005-0000-0000-0000F31C0000}"/>
    <cellStyle name="Smart Subtotal 4" xfId="5586" xr:uid="{00000000-0005-0000-0000-0000F41C0000}"/>
    <cellStyle name="Smart Title" xfId="5587" xr:uid="{00000000-0005-0000-0000-0000F51C0000}"/>
    <cellStyle name="Smart Title 10" xfId="5588" xr:uid="{00000000-0005-0000-0000-0000F61C0000}"/>
    <cellStyle name="Smart Title 2" xfId="5589" xr:uid="{00000000-0005-0000-0000-0000F71C0000}"/>
    <cellStyle name="Smart Title 2 2" xfId="5590" xr:uid="{00000000-0005-0000-0000-0000F81C0000}"/>
    <cellStyle name="Smart Title 2 2 2" xfId="5591" xr:uid="{00000000-0005-0000-0000-0000F91C0000}"/>
    <cellStyle name="Smart Title 2 3" xfId="5592" xr:uid="{00000000-0005-0000-0000-0000FA1C0000}"/>
    <cellStyle name="Smart Title 2 4" xfId="5593" xr:uid="{00000000-0005-0000-0000-0000FB1C0000}"/>
    <cellStyle name="Smart Title 2 5" xfId="5594" xr:uid="{00000000-0005-0000-0000-0000FC1C0000}"/>
    <cellStyle name="Smart Title 3" xfId="5595" xr:uid="{00000000-0005-0000-0000-0000FD1C0000}"/>
    <cellStyle name="Smart Title 3 2" xfId="5596" xr:uid="{00000000-0005-0000-0000-0000FE1C0000}"/>
    <cellStyle name="Smart Title 4" xfId="5597" xr:uid="{00000000-0005-0000-0000-0000FF1C0000}"/>
    <cellStyle name="Smart Title 5" xfId="5598" xr:uid="{00000000-0005-0000-0000-0000001D0000}"/>
    <cellStyle name="Smart Title 6" xfId="5599" xr:uid="{00000000-0005-0000-0000-0000011D0000}"/>
    <cellStyle name="Smart Title 7" xfId="5600" xr:uid="{00000000-0005-0000-0000-0000021D0000}"/>
    <cellStyle name="Smart Title 8" xfId="5601" xr:uid="{00000000-0005-0000-0000-0000031D0000}"/>
    <cellStyle name="Smart Title 9" xfId="5602" xr:uid="{00000000-0005-0000-0000-0000041D0000}"/>
    <cellStyle name="Smart Total" xfId="5603" xr:uid="{00000000-0005-0000-0000-0000051D0000}"/>
    <cellStyle name="Smart Total 2" xfId="5604" xr:uid="{00000000-0005-0000-0000-0000061D0000}"/>
    <cellStyle name="Smart Total 2 2" xfId="5605" xr:uid="{00000000-0005-0000-0000-0000071D0000}"/>
    <cellStyle name="Smart Total 2 2 2" xfId="5606" xr:uid="{00000000-0005-0000-0000-0000081D0000}"/>
    <cellStyle name="Smart Total 2 3" xfId="5607" xr:uid="{00000000-0005-0000-0000-0000091D0000}"/>
    <cellStyle name="Smart Total 2 4" xfId="5608" xr:uid="{00000000-0005-0000-0000-00000A1D0000}"/>
    <cellStyle name="Smart Total 3" xfId="5609" xr:uid="{00000000-0005-0000-0000-00000B1D0000}"/>
    <cellStyle name="Smart Total 3 2" xfId="5610" xr:uid="{00000000-0005-0000-0000-00000C1D0000}"/>
    <cellStyle name="Smart Total 3 3" xfId="5611" xr:uid="{00000000-0005-0000-0000-00000D1D0000}"/>
    <cellStyle name="Smart Total 4" xfId="5612" xr:uid="{00000000-0005-0000-0000-00000E1D0000}"/>
    <cellStyle name="Smart Total 5" xfId="5613" xr:uid="{00000000-0005-0000-0000-00000F1D0000}"/>
    <cellStyle name="Smart Total 6" xfId="5614" xr:uid="{00000000-0005-0000-0000-0000101D0000}"/>
    <cellStyle name="Smart Total 7" xfId="5615" xr:uid="{00000000-0005-0000-0000-0000111D0000}"/>
    <cellStyle name="SS Col Hdr" xfId="5616" xr:uid="{00000000-0005-0000-0000-0000121D0000}"/>
    <cellStyle name="SS Dim 1 Blank" xfId="5617" xr:uid="{00000000-0005-0000-0000-0000131D0000}"/>
    <cellStyle name="SS Dim 1 Title" xfId="5618" xr:uid="{00000000-0005-0000-0000-0000141D0000}"/>
    <cellStyle name="SS Dim 1 Value" xfId="5619" xr:uid="{00000000-0005-0000-0000-0000151D0000}"/>
    <cellStyle name="SS Dim 2 Blank" xfId="5620" xr:uid="{00000000-0005-0000-0000-0000161D0000}"/>
    <cellStyle name="SS Dim 2 Title" xfId="5621" xr:uid="{00000000-0005-0000-0000-0000171D0000}"/>
    <cellStyle name="SS Dim 2 Value" xfId="5622" xr:uid="{00000000-0005-0000-0000-0000181D0000}"/>
    <cellStyle name="SS Dim 3 Blank" xfId="5623" xr:uid="{00000000-0005-0000-0000-0000191D0000}"/>
    <cellStyle name="SS Dim 3 Title" xfId="5624" xr:uid="{00000000-0005-0000-0000-00001A1D0000}"/>
    <cellStyle name="SS Dim 3 Value" xfId="5625" xr:uid="{00000000-0005-0000-0000-00001B1D0000}"/>
    <cellStyle name="SS Dim 4 Blank" xfId="5626" xr:uid="{00000000-0005-0000-0000-00001C1D0000}"/>
    <cellStyle name="SS Dim 4 Title" xfId="5627" xr:uid="{00000000-0005-0000-0000-00001D1D0000}"/>
    <cellStyle name="SS Dim 4 Value" xfId="5628" xr:uid="{00000000-0005-0000-0000-00001E1D0000}"/>
    <cellStyle name="SS Dim 5 Blank" xfId="5629" xr:uid="{00000000-0005-0000-0000-00001F1D0000}"/>
    <cellStyle name="SS Dim 5 Title" xfId="5630" xr:uid="{00000000-0005-0000-0000-0000201D0000}"/>
    <cellStyle name="SS Dim 5 Value" xfId="5631" xr:uid="{00000000-0005-0000-0000-0000211D0000}"/>
    <cellStyle name="SS Other Measure" xfId="5632" xr:uid="{00000000-0005-0000-0000-0000221D0000}"/>
    <cellStyle name="SS Sum Measure" xfId="5633" xr:uid="{00000000-0005-0000-0000-0000231D0000}"/>
    <cellStyle name="SS Unbound Dim" xfId="5634" xr:uid="{00000000-0005-0000-0000-0000241D0000}"/>
    <cellStyle name="SS WAvg Measure" xfId="5635" xr:uid="{00000000-0005-0000-0000-0000251D0000}"/>
    <cellStyle name="Standard" xfId="5636" xr:uid="{00000000-0005-0000-0000-0000261D0000}"/>
    <cellStyle name="Standard 2" xfId="6507" xr:uid="{00000000-0005-0000-0000-0000271D0000}"/>
    <cellStyle name="Standard 2 2" xfId="7009" xr:uid="{00000000-0005-0000-0000-0000281D0000}"/>
    <cellStyle name="Standard 2 2 2" xfId="8653" xr:uid="{00000000-0005-0000-0000-0000291D0000}"/>
    <cellStyle name="Standard 2 2 2 2" xfId="14375" xr:uid="{33B0F1EA-FEFD-4D74-A625-2C9269235C23}"/>
    <cellStyle name="Standard 2 2 3" xfId="9299" xr:uid="{00000000-0005-0000-0000-00002A1D0000}"/>
    <cellStyle name="Standard 2 2 3 2" xfId="15021" xr:uid="{BFF1D72A-A0EC-45D6-90CE-9307050E4702}"/>
    <cellStyle name="Standard 2 2 4" xfId="9950" xr:uid="{00000000-0005-0000-0000-00002B1D0000}"/>
    <cellStyle name="Standard 2 2 4 2" xfId="15671" xr:uid="{DBA54E72-064D-41AE-AA42-634A76832AF8}"/>
    <cellStyle name="Standard 2 2 5" xfId="10438" xr:uid="{00000000-0005-0000-0000-00002C1D0000}"/>
    <cellStyle name="Standard 2 2 5 2" xfId="16158" xr:uid="{BAB82E49-61D1-43B0-A80C-36AF982D09C3}"/>
    <cellStyle name="Standard 2 2 6" xfId="10877" xr:uid="{00000000-0005-0000-0000-00002D1D0000}"/>
    <cellStyle name="Standard 2 3" xfId="8202" xr:uid="{00000000-0005-0000-0000-00002E1D0000}"/>
    <cellStyle name="Standard 2 3 2" xfId="13926" xr:uid="{9341CCFF-028B-4695-AC13-899296474667}"/>
    <cellStyle name="Standard 2 4" xfId="8853" xr:uid="{00000000-0005-0000-0000-00002F1D0000}"/>
    <cellStyle name="Standard 2 4 2" xfId="14575" xr:uid="{2A162A5C-C125-4D0F-8FE5-F1BE0769525B}"/>
    <cellStyle name="Standard 2 5" xfId="9495" xr:uid="{00000000-0005-0000-0000-0000301D0000}"/>
    <cellStyle name="Standard 2 5 2" xfId="15216" xr:uid="{0D7651FA-A5A3-452D-A57E-531935BF9EAC}"/>
    <cellStyle name="Standard 2 6" xfId="9984" xr:uid="{00000000-0005-0000-0000-0000311D0000}"/>
    <cellStyle name="Standard 2 6 2" xfId="15704" xr:uid="{80756C6F-AA78-44AC-ADA8-BC9814A029D7}"/>
    <cellStyle name="Standard 2 7" xfId="7150" xr:uid="{00000000-0005-0000-0000-0000321D0000}"/>
    <cellStyle name="Standard 2 7 2" xfId="12899" xr:uid="{B00C9671-166D-4990-9D24-273652838620}"/>
    <cellStyle name="Standard 3" xfId="7891" xr:uid="{00000000-0005-0000-0000-0000331D0000}"/>
    <cellStyle name="Standard 3 2" xfId="13620" xr:uid="{BF337804-E603-4C29-8887-0CB83163DCD8}"/>
    <cellStyle name="Standard 4" xfId="3185" xr:uid="{00000000-0005-0000-0000-0000341D0000}"/>
    <cellStyle name="Standard 4 2" xfId="11349" xr:uid="{6D1B9B06-F098-4A94-A409-4AAF7BFB68C6}"/>
    <cellStyle name="Standard 5" xfId="7582" xr:uid="{00000000-0005-0000-0000-0000351D0000}"/>
    <cellStyle name="Standard 5 2" xfId="13320" xr:uid="{A4C9DC20-6684-4927-AC19-E96062601A70}"/>
    <cellStyle name="Standard 6" xfId="7701" xr:uid="{00000000-0005-0000-0000-0000361D0000}"/>
    <cellStyle name="Standard 6 2" xfId="13437" xr:uid="{C0CAE0CE-4EDD-4ADC-A403-83B617310EAF}"/>
    <cellStyle name="Standard_AR-Bilanzen9901" xfId="1276" xr:uid="{00000000-0005-0000-0000-0000371D0000}"/>
    <cellStyle name="Status" xfId="78" xr:uid="{00000000-0005-0000-0000-0000381D0000}"/>
    <cellStyle name="STEP1" xfId="5637" xr:uid="{00000000-0005-0000-0000-0000391D0000}"/>
    <cellStyle name="STEP2" xfId="5638" xr:uid="{00000000-0005-0000-0000-00003A1D0000}"/>
    <cellStyle name="Style 1" xfId="1277" xr:uid="{00000000-0005-0000-0000-00003B1D0000}"/>
    <cellStyle name="Style 1 2" xfId="5639" xr:uid="{00000000-0005-0000-0000-00003C1D0000}"/>
    <cellStyle name="Style 1 2 2" xfId="5640" xr:uid="{00000000-0005-0000-0000-00003D1D0000}"/>
    <cellStyle name="Style 1 3" xfId="5641" xr:uid="{00000000-0005-0000-0000-00003E1D0000}"/>
    <cellStyle name="Style 1 4" xfId="5642" xr:uid="{00000000-0005-0000-0000-00003F1D0000}"/>
    <cellStyle name="Style 2" xfId="5643" xr:uid="{00000000-0005-0000-0000-0000401D0000}"/>
    <cellStyle name="Style 2 2" xfId="5644" xr:uid="{00000000-0005-0000-0000-0000411D0000}"/>
    <cellStyle name="Style 2 2 2" xfId="5645" xr:uid="{00000000-0005-0000-0000-0000421D0000}"/>
    <cellStyle name="Style 2 3" xfId="5646" xr:uid="{00000000-0005-0000-0000-0000431D0000}"/>
    <cellStyle name="Style 3" xfId="5647" xr:uid="{00000000-0005-0000-0000-0000441D0000}"/>
    <cellStyle name="Style 3 2" xfId="5648" xr:uid="{00000000-0005-0000-0000-0000451D0000}"/>
    <cellStyle name="STYLE1" xfId="1278" xr:uid="{00000000-0005-0000-0000-0000461D0000}"/>
    <cellStyle name="style1 2" xfId="3593" xr:uid="{00000000-0005-0000-0000-0000471D0000}"/>
    <cellStyle name="STYLE2" xfId="1279" xr:uid="{00000000-0005-0000-0000-0000481D0000}"/>
    <cellStyle name="STYLE3" xfId="5649" xr:uid="{00000000-0005-0000-0000-0000491D0000}"/>
    <cellStyle name="STYLE4" xfId="5650" xr:uid="{00000000-0005-0000-0000-00004A1D0000}"/>
    <cellStyle name="STYLE5" xfId="5651" xr:uid="{00000000-0005-0000-0000-00004B1D0000}"/>
    <cellStyle name="STYLE6" xfId="5652" xr:uid="{00000000-0005-0000-0000-00004C1D0000}"/>
    <cellStyle name="STYLE7" xfId="5653" xr:uid="{00000000-0005-0000-0000-00004D1D0000}"/>
    <cellStyle name="subhead" xfId="1280" xr:uid="{00000000-0005-0000-0000-00004E1D0000}"/>
    <cellStyle name="subhead 2" xfId="1281" xr:uid="{00000000-0005-0000-0000-00004F1D0000}"/>
    <cellStyle name="subhead 2 2" xfId="1282" xr:uid="{00000000-0005-0000-0000-0000501D0000}"/>
    <cellStyle name="subhead 2 3" xfId="1283" xr:uid="{00000000-0005-0000-0000-0000511D0000}"/>
    <cellStyle name="subhead 2 4" xfId="1284" xr:uid="{00000000-0005-0000-0000-0000521D0000}"/>
    <cellStyle name="subhead 2 5" xfId="1285" xr:uid="{00000000-0005-0000-0000-0000531D0000}"/>
    <cellStyle name="subhead 2 6" xfId="1286" xr:uid="{00000000-0005-0000-0000-0000541D0000}"/>
    <cellStyle name="subhead 3" xfId="1287" xr:uid="{00000000-0005-0000-0000-0000551D0000}"/>
    <cellStyle name="subhead 4" xfId="1288" xr:uid="{00000000-0005-0000-0000-0000561D0000}"/>
    <cellStyle name="subhead 5" xfId="1289" xr:uid="{00000000-0005-0000-0000-0000571D0000}"/>
    <cellStyle name="subhead 6" xfId="1290" xr:uid="{00000000-0005-0000-0000-0000581D0000}"/>
    <cellStyle name="subhead 7" xfId="1291" xr:uid="{00000000-0005-0000-0000-0000591D0000}"/>
    <cellStyle name="subhead 8" xfId="1292" xr:uid="{00000000-0005-0000-0000-00005A1D0000}"/>
    <cellStyle name="SubHeading" xfId="3596" xr:uid="{00000000-0005-0000-0000-00005B1D0000}"/>
    <cellStyle name="Subtotal" xfId="1293" xr:uid="{00000000-0005-0000-0000-00005C1D0000}"/>
    <cellStyle name="Subtotal 2" xfId="5654" xr:uid="{00000000-0005-0000-0000-00005D1D0000}"/>
    <cellStyle name="Subtotal 2 2" xfId="6508" xr:uid="{00000000-0005-0000-0000-00005E1D0000}"/>
    <cellStyle name="Subtotal 2 2 2" xfId="7010" xr:uid="{00000000-0005-0000-0000-00005F1D0000}"/>
    <cellStyle name="Subtotal 2 2 2 2" xfId="9951" xr:uid="{00000000-0005-0000-0000-0000601D0000}"/>
    <cellStyle name="Subtotal 2 2 2 2 2" xfId="15672" xr:uid="{C9E28B68-54B1-426C-9173-9B1D11F5726F}"/>
    <cellStyle name="Subtotal 2 2 2 3" xfId="10439" xr:uid="{00000000-0005-0000-0000-0000611D0000}"/>
    <cellStyle name="Subtotal 2 2 2 3 2" xfId="16159" xr:uid="{FEF7D534-B6BE-4846-835E-7A0D6F3ADD30}"/>
    <cellStyle name="Subtotal 2 2 2 4" xfId="12779" xr:uid="{9F525224-AAAF-4C1E-B640-B24FC8319CED}"/>
    <cellStyle name="Subtotal 2 2 3" xfId="9496" xr:uid="{00000000-0005-0000-0000-0000621D0000}"/>
    <cellStyle name="Subtotal 2 2 3 2" xfId="15217" xr:uid="{5868C36E-83A7-4A48-B9DA-524BED208445}"/>
    <cellStyle name="Subtotal 2 2 4" xfId="9985" xr:uid="{00000000-0005-0000-0000-0000631D0000}"/>
    <cellStyle name="Subtotal 2 2 4 2" xfId="15705" xr:uid="{0D1C839B-D48B-4E7C-AA4A-9B93D7A800CF}"/>
    <cellStyle name="Subtotal 2 2 5" xfId="12351" xr:uid="{F494DF11-E058-49C0-8BA2-A47906A28F25}"/>
    <cellStyle name="Subtotal 2 3" xfId="6745" xr:uid="{00000000-0005-0000-0000-0000641D0000}"/>
    <cellStyle name="Subtotal 2 3 2" xfId="8423" xr:uid="{00000000-0005-0000-0000-0000651D0000}"/>
    <cellStyle name="Subtotal 2 3 2 2" xfId="14146" xr:uid="{08F4A398-154B-429F-8639-8DE46192958E}"/>
    <cellStyle name="Subtotal 2 3 3" xfId="9073" xr:uid="{00000000-0005-0000-0000-0000661D0000}"/>
    <cellStyle name="Subtotal 2 3 3 2" xfId="14795" xr:uid="{08F57223-921A-41C3-BA2B-168B65D96F62}"/>
    <cellStyle name="Subtotal 2 3 4" xfId="9721" xr:uid="{00000000-0005-0000-0000-0000671D0000}"/>
    <cellStyle name="Subtotal 2 3 4 2" xfId="15442" xr:uid="{0196314E-9F6B-495A-BDBB-D42B02159BD4}"/>
    <cellStyle name="Subtotal 2 3 5" xfId="10210" xr:uid="{00000000-0005-0000-0000-0000681D0000}"/>
    <cellStyle name="Subtotal 2 3 5 2" xfId="15930" xr:uid="{4829DE81-C68E-4594-87DA-269E6E3E5659}"/>
    <cellStyle name="Subtotal 2 3 6" xfId="10654" xr:uid="{00000000-0005-0000-0000-0000691D0000}"/>
    <cellStyle name="Subtotal 2 4" xfId="7892" xr:uid="{00000000-0005-0000-0000-00006A1D0000}"/>
    <cellStyle name="Subtotal 2 4 2" xfId="13621" xr:uid="{3729A7FD-B71C-46FC-888A-E6AFFB6D9C81}"/>
    <cellStyle name="Subtotal 2 5" xfId="4446" xr:uid="{00000000-0005-0000-0000-00006B1D0000}"/>
    <cellStyle name="Subtotal 2 5 2" xfId="11668" xr:uid="{120EDC6F-DA04-4975-BB11-49010D8EE0E6}"/>
    <cellStyle name="Table" xfId="1294" xr:uid="{00000000-0005-0000-0000-00006C1D0000}"/>
    <cellStyle name="Table  - Style6" xfId="5655" xr:uid="{00000000-0005-0000-0000-00006D1D0000}"/>
    <cellStyle name="Table  - Style6 2" xfId="6520" xr:uid="{00000000-0005-0000-0000-00006E1D0000}"/>
    <cellStyle name="Table  - Style6 2 2" xfId="7021" xr:uid="{00000000-0005-0000-0000-00006F1D0000}"/>
    <cellStyle name="Table  - Style6 2 2 2" xfId="8658" xr:uid="{00000000-0005-0000-0000-0000701D0000}"/>
    <cellStyle name="Table  - Style6 2 2 2 2" xfId="14380" xr:uid="{5DB47B21-3B1C-4240-A372-F5E36FAFCF4C}"/>
    <cellStyle name="Table  - Style6 2 2 3" xfId="9300" xr:uid="{00000000-0005-0000-0000-0000711D0000}"/>
    <cellStyle name="Table  - Style6 2 2 3 2" xfId="15022" xr:uid="{CA05295E-9AB1-4CD9-B655-1341F31D8683}"/>
    <cellStyle name="Table  - Style6 2 2 4" xfId="9958" xr:uid="{00000000-0005-0000-0000-0000721D0000}"/>
    <cellStyle name="Table  - Style6 2 2 4 2" xfId="15679" xr:uid="{64AC1248-D979-4851-A560-8EA3A4CE15BE}"/>
    <cellStyle name="Table  - Style6 2 2 5" xfId="10446" xr:uid="{00000000-0005-0000-0000-0000731D0000}"/>
    <cellStyle name="Table  - Style6 2 2 5 2" xfId="16166" xr:uid="{8CB7BC2F-5B0B-4AB6-8BD9-5FB84A6197E9}"/>
    <cellStyle name="Table  - Style6 2 2 6" xfId="10878" xr:uid="{00000000-0005-0000-0000-0000741D0000}"/>
    <cellStyle name="Table  - Style6 2 3" xfId="8203" xr:uid="{00000000-0005-0000-0000-0000751D0000}"/>
    <cellStyle name="Table  - Style6 2 3 2" xfId="13927" xr:uid="{FC891F50-F7FD-4D51-A13B-2ED47E474EAA}"/>
    <cellStyle name="Table  - Style6 2 4" xfId="8854" xr:uid="{00000000-0005-0000-0000-0000761D0000}"/>
    <cellStyle name="Table  - Style6 2 4 2" xfId="14576" xr:uid="{83970696-1561-4B98-BF12-AFCAB9961FAB}"/>
    <cellStyle name="Table  - Style6 2 5" xfId="9503" xr:uid="{00000000-0005-0000-0000-0000771D0000}"/>
    <cellStyle name="Table  - Style6 2 5 2" xfId="15224" xr:uid="{81C4C5FD-E449-4562-9BED-6F71A24F2695}"/>
    <cellStyle name="Table  - Style6 2 6" xfId="9992" xr:uid="{00000000-0005-0000-0000-0000781D0000}"/>
    <cellStyle name="Table  - Style6 2 6 2" xfId="15712" xr:uid="{6C1AFB95-522D-48F5-932B-F1C525BEC823}"/>
    <cellStyle name="Table  - Style6 2 7" xfId="7933" xr:uid="{00000000-0005-0000-0000-0000791D0000}"/>
    <cellStyle name="Table  - Style6 2 7 2" xfId="13661" xr:uid="{C917F5FC-E3BA-4750-B01C-B5E96669393B}"/>
    <cellStyle name="Table  - Style6 3" xfId="6746" xr:uid="{00000000-0005-0000-0000-00007A1D0000}"/>
    <cellStyle name="Table  - Style6 3 2" xfId="8424" xr:uid="{00000000-0005-0000-0000-00007B1D0000}"/>
    <cellStyle name="Table  - Style6 3 2 2" xfId="14147" xr:uid="{D9E9990A-43AB-4163-A2D6-174D87A54D30}"/>
    <cellStyle name="Table  - Style6 3 3" xfId="9074" xr:uid="{00000000-0005-0000-0000-00007C1D0000}"/>
    <cellStyle name="Table  - Style6 3 3 2" xfId="14796" xr:uid="{52D98989-522D-4EFD-AE12-ED3B0B6929D8}"/>
    <cellStyle name="Table  - Style6 3 4" xfId="9722" xr:uid="{00000000-0005-0000-0000-00007D1D0000}"/>
    <cellStyle name="Table  - Style6 3 4 2" xfId="15443" xr:uid="{F5D55FA5-7548-4CBF-BE21-DBD4A200C9B4}"/>
    <cellStyle name="Table  - Style6 3 5" xfId="10211" xr:uid="{00000000-0005-0000-0000-00007E1D0000}"/>
    <cellStyle name="Table  - Style6 3 5 2" xfId="15931" xr:uid="{00ABF592-8C40-4F1B-8B92-617A8BCEA483}"/>
    <cellStyle name="Table  - Style6 3 6" xfId="10655" xr:uid="{00000000-0005-0000-0000-00007F1D0000}"/>
    <cellStyle name="Table  - Style6 3 6 2" xfId="16365" xr:uid="{895DBA1A-5CDE-4C80-8963-B3978C4465C6}"/>
    <cellStyle name="Table  - Style6 3 7" xfId="12559" xr:uid="{7DF0BB3C-415B-457C-A9A6-898A4F9013DB}"/>
    <cellStyle name="Table  - Style6 4" xfId="7893" xr:uid="{00000000-0005-0000-0000-0000801D0000}"/>
    <cellStyle name="Table  - Style6 4 2" xfId="13622" xr:uid="{CF973CBD-8878-48DC-BAC8-A25DB9DAE500}"/>
    <cellStyle name="Table  - Style6 5" xfId="3213" xr:uid="{00000000-0005-0000-0000-0000811D0000}"/>
    <cellStyle name="Table  - Style6 5 2" xfId="11364" xr:uid="{505E6AB6-12EC-4B6F-AEAF-A57FEE6F8BEE}"/>
    <cellStyle name="Table  - Style6 6" xfId="8211" xr:uid="{00000000-0005-0000-0000-0000821D0000}"/>
    <cellStyle name="Table  - Style6 6 2" xfId="13935" xr:uid="{6A16589A-A6D7-4C30-A71A-FE2A981500A6}"/>
    <cellStyle name="Table  - Style6 7" xfId="9351" xr:uid="{00000000-0005-0000-0000-0000831D0000}"/>
    <cellStyle name="Table  - Style6 7 2" xfId="15072" xr:uid="{B4DCE41D-89C5-41A3-A73F-7831551D4A18}"/>
    <cellStyle name="Table 10" xfId="7457" xr:uid="{00000000-0005-0000-0000-0000841D0000}"/>
    <cellStyle name="Table 10 2" xfId="13197" xr:uid="{037E2C3C-0D13-4B4D-81CC-BB928BB525E9}"/>
    <cellStyle name="Table 11" xfId="9313" xr:uid="{00000000-0005-0000-0000-0000851D0000}"/>
    <cellStyle name="Table 11 2" xfId="15034" xr:uid="{406D9E4C-75F5-4360-ACF2-E82A2E0A02F7}"/>
    <cellStyle name="Table 12" xfId="10944" xr:uid="{6ACCB0DF-1F98-4C83-9EFF-3F36658A41B3}"/>
    <cellStyle name="Table 13" xfId="16589" xr:uid="{00FBA60E-8518-465D-8B25-314753633E8D}"/>
    <cellStyle name="Table 14" xfId="16592" xr:uid="{3280D190-CBC0-423B-A46B-A5596BF439AC}"/>
    <cellStyle name="Table 15" xfId="16583" xr:uid="{AC13718F-7C85-4F85-AF48-5B9C6557A3B9}"/>
    <cellStyle name="Table 16" xfId="16575" xr:uid="{6D64EECD-756A-4929-ACF1-1BF347E40221}"/>
    <cellStyle name="Table 2" xfId="1295" xr:uid="{00000000-0005-0000-0000-0000861D0000}"/>
    <cellStyle name="Table 2 2" xfId="1296" xr:uid="{00000000-0005-0000-0000-0000871D0000}"/>
    <cellStyle name="Table 2 2 2" xfId="6317" xr:uid="{00000000-0005-0000-0000-0000881D0000}"/>
    <cellStyle name="Table 2 2 2 2" xfId="6854" xr:uid="{00000000-0005-0000-0000-0000891D0000}"/>
    <cellStyle name="Table 2 2 2 2 2" xfId="8504" xr:uid="{00000000-0005-0000-0000-00008A1D0000}"/>
    <cellStyle name="Table 2 2 2 2 2 2" xfId="14226" xr:uid="{F7C252CA-A577-418C-8ABA-D0FA35373DB4}"/>
    <cellStyle name="Table 2 2 2 2 3" xfId="9149" xr:uid="{00000000-0005-0000-0000-00008B1D0000}"/>
    <cellStyle name="Table 2 2 2 2 3 2" xfId="14871" xr:uid="{742DDB17-DF77-4056-BD18-722E5EDC3BF4}"/>
    <cellStyle name="Table 2 2 2 2 4" xfId="9801" xr:uid="{00000000-0005-0000-0000-00008C1D0000}"/>
    <cellStyle name="Table 2 2 2 2 4 2" xfId="15522" xr:uid="{F6D8543B-D984-4041-A6CC-4433867E6266}"/>
    <cellStyle name="Table 2 2 2 2 5" xfId="10289" xr:uid="{00000000-0005-0000-0000-00008D1D0000}"/>
    <cellStyle name="Table 2 2 2 2 5 2" xfId="16009" xr:uid="{62012760-0755-4115-A6F4-987D36973868}"/>
    <cellStyle name="Table 2 2 2 2 6" xfId="10728" xr:uid="{00000000-0005-0000-0000-00008E1D0000}"/>
    <cellStyle name="Table 2 2 2 3" xfId="8050" xr:uid="{00000000-0005-0000-0000-00008F1D0000}"/>
    <cellStyle name="Table 2 2 2 3 2" xfId="13774" xr:uid="{BB64DB90-EF70-4379-A20C-C1538F1FA50C}"/>
    <cellStyle name="Table 2 2 2 4" xfId="8703" xr:uid="{00000000-0005-0000-0000-0000901D0000}"/>
    <cellStyle name="Table 2 2 2 4 2" xfId="14425" xr:uid="{2ABE1610-4CE2-4AE1-999B-173123E8FA49}"/>
    <cellStyle name="Table 2 2 2 5" xfId="9342" xr:uid="{00000000-0005-0000-0000-0000911D0000}"/>
    <cellStyle name="Table 2 2 2 5 2" xfId="15063" xr:uid="{0645AB3A-2DC5-4585-AEBA-8C199FC1159C}"/>
    <cellStyle name="Table 2 2 2 6" xfId="9971" xr:uid="{00000000-0005-0000-0000-0000921D0000}"/>
    <cellStyle name="Table 2 2 2 6 2" xfId="15691" xr:uid="{577BDF6E-BBC4-4506-BE60-9E7FEFD15E8F}"/>
    <cellStyle name="Table 2 2 2 7" xfId="3206" xr:uid="{00000000-0005-0000-0000-0000931D0000}"/>
    <cellStyle name="Table 2 2 2 7 2" xfId="11359" xr:uid="{745970CD-7C8B-4CEC-8A15-1B8B4F580450}"/>
    <cellStyle name="Table 2 2 3" xfId="3599" xr:uid="{00000000-0005-0000-0000-0000941D0000}"/>
    <cellStyle name="Table 2 2 3 2" xfId="11537" xr:uid="{DCF6D786-37E7-45AB-830E-85B8B1DDF67C}"/>
    <cellStyle name="Table 2 2 4" xfId="7386" xr:uid="{00000000-0005-0000-0000-0000951D0000}"/>
    <cellStyle name="Table 2 2 4 2" xfId="13127" xr:uid="{4DC4C757-E242-4922-89BD-136F476BA3FB}"/>
    <cellStyle name="Table 2 2 5" xfId="7828" xr:uid="{00000000-0005-0000-0000-0000961D0000}"/>
    <cellStyle name="Table 2 2 5 2" xfId="13561" xr:uid="{2E44AE41-CC60-45E2-82CA-17984A1F1671}"/>
    <cellStyle name="Table 2 2 6" xfId="8441" xr:uid="{00000000-0005-0000-0000-0000971D0000}"/>
    <cellStyle name="Table 2 2 6 2" xfId="14164" xr:uid="{C4E3F8C0-C61C-4EEB-A6FE-7950FD337D82}"/>
    <cellStyle name="Table 2 2 7" xfId="9314" xr:uid="{00000000-0005-0000-0000-0000981D0000}"/>
    <cellStyle name="Table 2 2 7 2" xfId="15035" xr:uid="{8CA3E818-55BF-4A31-9A3A-43C6C145967E}"/>
    <cellStyle name="Table 2 3" xfId="6316" xr:uid="{00000000-0005-0000-0000-0000991D0000}"/>
    <cellStyle name="Table 2 3 2" xfId="6853" xr:uid="{00000000-0005-0000-0000-00009A1D0000}"/>
    <cellStyle name="Table 2 3 2 2" xfId="8503" xr:uid="{00000000-0005-0000-0000-00009B1D0000}"/>
    <cellStyle name="Table 2 3 2 2 2" xfId="14225" xr:uid="{CB0EC92A-2FAB-4134-9E75-F1E19686DFF7}"/>
    <cellStyle name="Table 2 3 2 3" xfId="9148" xr:uid="{00000000-0005-0000-0000-00009C1D0000}"/>
    <cellStyle name="Table 2 3 2 3 2" xfId="14870" xr:uid="{1A2B46E0-6D3C-4E6D-BD12-C995FCDEA896}"/>
    <cellStyle name="Table 2 3 2 4" xfId="9800" xr:uid="{00000000-0005-0000-0000-00009D1D0000}"/>
    <cellStyle name="Table 2 3 2 4 2" xfId="15521" xr:uid="{B391C067-B003-496A-9D3D-B72038AE2B6D}"/>
    <cellStyle name="Table 2 3 2 5" xfId="10288" xr:uid="{00000000-0005-0000-0000-00009E1D0000}"/>
    <cellStyle name="Table 2 3 2 5 2" xfId="16008" xr:uid="{ACF41485-B3A8-4C95-9BB2-DD60D2CC9E50}"/>
    <cellStyle name="Table 2 3 2 6" xfId="10727" xr:uid="{00000000-0005-0000-0000-00009F1D0000}"/>
    <cellStyle name="Table 2 3 3" xfId="8049" xr:uid="{00000000-0005-0000-0000-0000A01D0000}"/>
    <cellStyle name="Table 2 3 3 2" xfId="13773" xr:uid="{CE9B259C-21AE-4929-AD1D-FAF1434706BC}"/>
    <cellStyle name="Table 2 3 4" xfId="8702" xr:uid="{00000000-0005-0000-0000-0000A11D0000}"/>
    <cellStyle name="Table 2 3 4 2" xfId="14424" xr:uid="{2E9E5A8D-16D4-4457-8951-BC8C94E317BA}"/>
    <cellStyle name="Table 2 3 5" xfId="9341" xr:uid="{00000000-0005-0000-0000-0000A21D0000}"/>
    <cellStyle name="Table 2 3 5 2" xfId="15062" xr:uid="{05AFBBDD-E250-47EC-93FD-B227E26EE971}"/>
    <cellStyle name="Table 2 3 6" xfId="9970" xr:uid="{00000000-0005-0000-0000-0000A31D0000}"/>
    <cellStyle name="Table 2 3 6 2" xfId="15690" xr:uid="{DE1BEEBD-E113-46AA-A8B6-E2867F8F683F}"/>
    <cellStyle name="Table 2 3 7" xfId="7642" xr:uid="{00000000-0005-0000-0000-0000A41D0000}"/>
    <cellStyle name="Table 2 3 7 2" xfId="13380" xr:uid="{0D047E2D-8EEB-40D2-929F-D8F533086EE1}"/>
    <cellStyle name="Table 2 4" xfId="3598" xr:uid="{00000000-0005-0000-0000-0000A51D0000}"/>
    <cellStyle name="Table 2 4 2" xfId="11536" xr:uid="{9771C910-183B-4F9F-8B27-C2CEAD7D8BF7}"/>
    <cellStyle name="Table 2 5" xfId="7385" xr:uid="{00000000-0005-0000-0000-0000A61D0000}"/>
    <cellStyle name="Table 2 5 2" xfId="13126" xr:uid="{BC4EDF7F-BC04-43A7-B828-E90F94F1B056}"/>
    <cellStyle name="Table 2 6" xfId="7829" xr:uid="{00000000-0005-0000-0000-0000A71D0000}"/>
    <cellStyle name="Table 2 6 2" xfId="13562" xr:uid="{A18FFB8F-5886-408C-B4E0-43C6DA8B8856}"/>
    <cellStyle name="Table 2 7" xfId="1733" xr:uid="{00000000-0005-0000-0000-0000A81D0000}"/>
    <cellStyle name="Table 2 7 2" xfId="10954" xr:uid="{D6CFE41A-5917-496F-9089-BD10F1DE6806}"/>
    <cellStyle name="Table 2 8" xfId="8005" xr:uid="{00000000-0005-0000-0000-0000A91D0000}"/>
    <cellStyle name="Table 2 8 2" xfId="13729" xr:uid="{8C38164E-AD7D-42E3-9E75-B07AD994824D}"/>
    <cellStyle name="Table 3" xfId="1297" xr:uid="{00000000-0005-0000-0000-0000AA1D0000}"/>
    <cellStyle name="Table 3 2" xfId="6318" xr:uid="{00000000-0005-0000-0000-0000AB1D0000}"/>
    <cellStyle name="Table 3 2 2" xfId="6855" xr:uid="{00000000-0005-0000-0000-0000AC1D0000}"/>
    <cellStyle name="Table 3 2 2 2" xfId="8505" xr:uid="{00000000-0005-0000-0000-0000AD1D0000}"/>
    <cellStyle name="Table 3 2 2 2 2" xfId="14227" xr:uid="{E98CC3B3-3367-40F4-9705-3AD7AEFA604D}"/>
    <cellStyle name="Table 3 2 2 3" xfId="9150" xr:uid="{00000000-0005-0000-0000-0000AE1D0000}"/>
    <cellStyle name="Table 3 2 2 3 2" xfId="14872" xr:uid="{1CC61A47-9B4A-4BDD-84CC-10586334B483}"/>
    <cellStyle name="Table 3 2 2 4" xfId="9802" xr:uid="{00000000-0005-0000-0000-0000AF1D0000}"/>
    <cellStyle name="Table 3 2 2 4 2" xfId="15523" xr:uid="{4630AF94-238A-48A7-AD66-E3407FF8D9F9}"/>
    <cellStyle name="Table 3 2 2 5" xfId="10290" xr:uid="{00000000-0005-0000-0000-0000B01D0000}"/>
    <cellStyle name="Table 3 2 2 5 2" xfId="16010" xr:uid="{10F6CF4D-FD67-451A-B573-7DFC8B442F53}"/>
    <cellStyle name="Table 3 2 2 6" xfId="10729" xr:uid="{00000000-0005-0000-0000-0000B11D0000}"/>
    <cellStyle name="Table 3 2 3" xfId="8051" xr:uid="{00000000-0005-0000-0000-0000B21D0000}"/>
    <cellStyle name="Table 3 2 3 2" xfId="13775" xr:uid="{A005067F-8D1B-4EC2-B079-7B4550DB65D0}"/>
    <cellStyle name="Table 3 2 4" xfId="8704" xr:uid="{00000000-0005-0000-0000-0000B31D0000}"/>
    <cellStyle name="Table 3 2 4 2" xfId="14426" xr:uid="{86AF5C5E-CE46-4448-9709-276CDF390023}"/>
    <cellStyle name="Table 3 2 5" xfId="9343" xr:uid="{00000000-0005-0000-0000-0000B41D0000}"/>
    <cellStyle name="Table 3 2 5 2" xfId="15064" xr:uid="{9D579A31-4399-4DED-8364-00BEDEB9D480}"/>
    <cellStyle name="Table 3 2 6" xfId="9972" xr:uid="{00000000-0005-0000-0000-0000B51D0000}"/>
    <cellStyle name="Table 3 2 6 2" xfId="15692" xr:uid="{F01EE18A-3920-4C6A-9EBF-78D88317AEF6}"/>
    <cellStyle name="Table 3 2 7" xfId="7643" xr:uid="{00000000-0005-0000-0000-0000B61D0000}"/>
    <cellStyle name="Table 3 2 7 2" xfId="13381" xr:uid="{0AD6E568-623E-4B19-B4C7-4A731EE47ECC}"/>
    <cellStyle name="Table 3 3" xfId="3600" xr:uid="{00000000-0005-0000-0000-0000B71D0000}"/>
    <cellStyle name="Table 3 3 2" xfId="11538" xr:uid="{CF2CD50F-9F51-4EC5-9B9F-1A22744E16D3}"/>
    <cellStyle name="Table 3 4" xfId="7387" xr:uid="{00000000-0005-0000-0000-0000B81D0000}"/>
    <cellStyle name="Table 3 4 2" xfId="13128" xr:uid="{1C968432-C6FB-4E5C-9EAC-84C026B50359}"/>
    <cellStyle name="Table 3 5" xfId="7827" xr:uid="{00000000-0005-0000-0000-0000B91D0000}"/>
    <cellStyle name="Table 3 5 2" xfId="13560" xr:uid="{D096FF3A-7E49-44F6-9394-6FC8D5F49C45}"/>
    <cellStyle name="Table 3 6" xfId="8010" xr:uid="{00000000-0005-0000-0000-0000BA1D0000}"/>
    <cellStyle name="Table 3 6 2" xfId="13734" xr:uid="{433695D4-D45F-4E4A-A72A-C2D9FDB4BA02}"/>
    <cellStyle name="Table 3 7" xfId="7861" xr:uid="{00000000-0005-0000-0000-0000BB1D0000}"/>
    <cellStyle name="Table 3 7 2" xfId="13594" xr:uid="{DB0D4776-4676-422D-8553-506C577DD625}"/>
    <cellStyle name="Table 4" xfId="6315" xr:uid="{00000000-0005-0000-0000-0000BC1D0000}"/>
    <cellStyle name="Table 4 2" xfId="6852" xr:uid="{00000000-0005-0000-0000-0000BD1D0000}"/>
    <cellStyle name="Table 4 2 2" xfId="8502" xr:uid="{00000000-0005-0000-0000-0000BE1D0000}"/>
    <cellStyle name="Table 4 2 2 2" xfId="14224" xr:uid="{8FFD0A09-F9F9-4068-AD9D-267BABB081D1}"/>
    <cellStyle name="Table 4 2 3" xfId="9147" xr:uid="{00000000-0005-0000-0000-0000BF1D0000}"/>
    <cellStyle name="Table 4 2 3 2" xfId="14869" xr:uid="{AB818CCD-B036-42B3-AD39-37F072154D50}"/>
    <cellStyle name="Table 4 2 4" xfId="9799" xr:uid="{00000000-0005-0000-0000-0000C01D0000}"/>
    <cellStyle name="Table 4 2 4 2" xfId="15520" xr:uid="{8E1A5A10-ADA5-4DFB-935B-3300D115276F}"/>
    <cellStyle name="Table 4 2 5" xfId="10287" xr:uid="{00000000-0005-0000-0000-0000C11D0000}"/>
    <cellStyle name="Table 4 2 5 2" xfId="16007" xr:uid="{585DD55D-FB2F-432C-B4D0-C02EAAFA4DEF}"/>
    <cellStyle name="Table 4 2 6" xfId="10726" xr:uid="{00000000-0005-0000-0000-0000C21D0000}"/>
    <cellStyle name="Table 4 3" xfId="8048" xr:uid="{00000000-0005-0000-0000-0000C31D0000}"/>
    <cellStyle name="Table 4 3 2" xfId="13772" xr:uid="{95B6173F-94BA-45F6-A77C-8D67D52255D9}"/>
    <cellStyle name="Table 4 4" xfId="8701" xr:uid="{00000000-0005-0000-0000-0000C41D0000}"/>
    <cellStyle name="Table 4 4 2" xfId="14423" xr:uid="{E2DBBCD7-EB28-4D7D-9D25-43B211A2C54C}"/>
    <cellStyle name="Table 4 5" xfId="9340" xr:uid="{00000000-0005-0000-0000-0000C51D0000}"/>
    <cellStyle name="Table 4 5 2" xfId="15061" xr:uid="{7B3452B2-8CF5-4BCE-9744-A85E56B2F0D7}"/>
    <cellStyle name="Table 4 6" xfId="9969" xr:uid="{00000000-0005-0000-0000-0000C61D0000}"/>
    <cellStyle name="Table 4 6 2" xfId="15689" xr:uid="{581C7F28-E4F5-4827-B2A9-5AAAC92591D8}"/>
    <cellStyle name="Table 4 7" xfId="7641" xr:uid="{00000000-0005-0000-0000-0000C71D0000}"/>
    <cellStyle name="Table 4 7 2" xfId="13379" xr:uid="{566D1382-84AC-41B9-98F0-D99CB346E30E}"/>
    <cellStyle name="Table 5" xfId="6076" xr:uid="{00000000-0005-0000-0000-0000C81D0000}"/>
    <cellStyle name="Table 5 2" xfId="6806" xr:uid="{00000000-0005-0000-0000-0000C91D0000}"/>
    <cellStyle name="Table 5 2 2" xfId="8458" xr:uid="{00000000-0005-0000-0000-0000CA1D0000}"/>
    <cellStyle name="Table 5 2 2 2" xfId="14181" xr:uid="{79CFB9A6-E8B7-4DFB-9973-6383A5956635}"/>
    <cellStyle name="Table 5 2 3" xfId="9104" xr:uid="{00000000-0005-0000-0000-0000CB1D0000}"/>
    <cellStyle name="Table 5 2 3 2" xfId="14826" xr:uid="{682DA485-50C0-45CD-AD75-2260F56AF4C7}"/>
    <cellStyle name="Table 5 2 4" xfId="9754" xr:uid="{00000000-0005-0000-0000-0000CC1D0000}"/>
    <cellStyle name="Table 5 2 4 2" xfId="15475" xr:uid="{E86A6CBD-4C64-459D-B0C1-72B92D544DA1}"/>
    <cellStyle name="Table 5 2 5" xfId="10241" xr:uid="{00000000-0005-0000-0000-0000CD1D0000}"/>
    <cellStyle name="Table 5 2 5 2" xfId="15961" xr:uid="{1985CBB5-05A2-4E81-8159-6E3262E49AEE}"/>
    <cellStyle name="Table 5 2 6" xfId="10683" xr:uid="{00000000-0005-0000-0000-0000CE1D0000}"/>
    <cellStyle name="Table 5 3" xfId="7974" xr:uid="{00000000-0005-0000-0000-0000CF1D0000}"/>
    <cellStyle name="Table 5 3 2" xfId="13700" xr:uid="{CC5B571B-2319-4F6C-BCCC-ADEAACA9EFE9}"/>
    <cellStyle name="Table 5 4" xfId="4135" xr:uid="{00000000-0005-0000-0000-0000D01D0000}"/>
    <cellStyle name="Table 5 4 2" xfId="11611" xr:uid="{550FF0DE-024B-453E-9CFC-DD92FCBC64C1}"/>
    <cellStyle name="Table 5 5" xfId="7162" xr:uid="{00000000-0005-0000-0000-0000D11D0000}"/>
    <cellStyle name="Table 5 5 2" xfId="12909" xr:uid="{B983E0ED-7924-4CBE-8504-15F55996C74E}"/>
    <cellStyle name="Table 5 6" xfId="7887" xr:uid="{00000000-0005-0000-0000-0000D21D0000}"/>
    <cellStyle name="Table 5 6 2" xfId="13618" xr:uid="{0C28E2D6-E01F-4959-8EB0-5986FBBB76CB}"/>
    <cellStyle name="Table 5 7" xfId="9966" xr:uid="{00000000-0005-0000-0000-0000D31D0000}"/>
    <cellStyle name="Table 5 7 2" xfId="15687" xr:uid="{4CA1BD04-6A41-4781-8A3D-740565C78448}"/>
    <cellStyle name="Table 6" xfId="3597" xr:uid="{00000000-0005-0000-0000-0000D41D0000}"/>
    <cellStyle name="Table 6 2" xfId="11535" xr:uid="{425DDEEA-20EA-4CB4-B6E8-A7CA563F56F4}"/>
    <cellStyle name="Table 7" xfId="7384" xr:uid="{00000000-0005-0000-0000-0000D51D0000}"/>
    <cellStyle name="Table 7 2" xfId="13125" xr:uid="{E68F79C9-8AF7-40A6-BF40-3AA63096CD9A}"/>
    <cellStyle name="Table 8" xfId="7830" xr:uid="{00000000-0005-0000-0000-0000D61D0000}"/>
    <cellStyle name="Table 8 2" xfId="13563" xr:uid="{285EF000-B6DD-45AD-A543-7CD81881BA9A}"/>
    <cellStyle name="Table 9" xfId="7300" xr:uid="{00000000-0005-0000-0000-0000D71D0000}"/>
    <cellStyle name="Table 9 2" xfId="13043" xr:uid="{87F47841-48EA-4531-A0C1-DA229943F699}"/>
    <cellStyle name="Table Head" xfId="5656" xr:uid="{00000000-0005-0000-0000-0000D81D0000}"/>
    <cellStyle name="Table Head Aligned" xfId="5657" xr:uid="{00000000-0005-0000-0000-0000D91D0000}"/>
    <cellStyle name="Table Head Aligned 2" xfId="7895" xr:uid="{00000000-0005-0000-0000-0000DA1D0000}"/>
    <cellStyle name="Table Head Aligned 2 2" xfId="13623" xr:uid="{2D79AF9A-A8D9-4F01-8032-6F92FEF28A2A}"/>
    <cellStyle name="Table Head Aligned 3" xfId="3222" xr:uid="{00000000-0005-0000-0000-0000DB1D0000}"/>
    <cellStyle name="Table Head Blue" xfId="5658" xr:uid="{00000000-0005-0000-0000-0000DC1D0000}"/>
    <cellStyle name="Table Head Green" xfId="5659" xr:uid="{00000000-0005-0000-0000-0000DD1D0000}"/>
    <cellStyle name="Table Head Green 2" xfId="7896" xr:uid="{00000000-0005-0000-0000-0000DE1D0000}"/>
    <cellStyle name="Table Head Green 2 2" xfId="13624" xr:uid="{3911FC8D-AE58-404A-903E-9A0E0D0864B7}"/>
    <cellStyle name="Table Head Green 3" xfId="3224" xr:uid="{00000000-0005-0000-0000-0000DF1D0000}"/>
    <cellStyle name="Table Head_Balance Sheet" xfId="5660" xr:uid="{00000000-0005-0000-0000-0000E01D0000}"/>
    <cellStyle name="Table Heading" xfId="5661" xr:uid="{00000000-0005-0000-0000-0000E11D0000}"/>
    <cellStyle name="Table Heading 2" xfId="5662" xr:uid="{00000000-0005-0000-0000-0000E21D0000}"/>
    <cellStyle name="Table Source" xfId="5663" xr:uid="{00000000-0005-0000-0000-0000E31D0000}"/>
    <cellStyle name="Table Text" xfId="5664" xr:uid="{00000000-0005-0000-0000-0000E41D0000}"/>
    <cellStyle name="Table Title" xfId="5665" xr:uid="{00000000-0005-0000-0000-0000E51D0000}"/>
    <cellStyle name="Table Units" xfId="5666" xr:uid="{00000000-0005-0000-0000-0000E61D0000}"/>
    <cellStyle name="Table Units 2" xfId="6521" xr:uid="{00000000-0005-0000-0000-0000E71D0000}"/>
    <cellStyle name="Table Units 2 2" xfId="7022" xr:uid="{00000000-0005-0000-0000-0000E81D0000}"/>
    <cellStyle name="Table Units 2 2 2" xfId="8659" xr:uid="{00000000-0005-0000-0000-0000E91D0000}"/>
    <cellStyle name="Table Units 2 2 2 2" xfId="14381" xr:uid="{399AB29B-25A2-4E31-A6D4-9FE041953ECD}"/>
    <cellStyle name="taples Plaza" xfId="1298" xr:uid="{00000000-0005-0000-0000-0000EA1D0000}"/>
    <cellStyle name="Text" xfId="79" xr:uid="{00000000-0005-0000-0000-0000EB1D0000}"/>
    <cellStyle name="Text 1" xfId="5667" xr:uid="{00000000-0005-0000-0000-0000EC1D0000}"/>
    <cellStyle name="Text 2" xfId="5668" xr:uid="{00000000-0005-0000-0000-0000ED1D0000}"/>
    <cellStyle name="Text 3" xfId="3601" xr:uid="{00000000-0005-0000-0000-0000EE1D0000}"/>
    <cellStyle name="Text Head 1" xfId="5669" xr:uid="{00000000-0005-0000-0000-0000EF1D0000}"/>
    <cellStyle name="Text Head 2" xfId="5670" xr:uid="{00000000-0005-0000-0000-0000F01D0000}"/>
    <cellStyle name="Text Indent 1" xfId="5671" xr:uid="{00000000-0005-0000-0000-0000F11D0000}"/>
    <cellStyle name="Text Indent 2" xfId="5672" xr:uid="{00000000-0005-0000-0000-0000F21D0000}"/>
    <cellStyle name="Text Indent A" xfId="1299" xr:uid="{00000000-0005-0000-0000-0000F31D0000}"/>
    <cellStyle name="Text Indent B" xfId="1300" xr:uid="{00000000-0005-0000-0000-0000F41D0000}"/>
    <cellStyle name="Text Indent B 2" xfId="3602" xr:uid="{00000000-0005-0000-0000-0000F51D0000}"/>
    <cellStyle name="Text Indent C" xfId="1301" xr:uid="{00000000-0005-0000-0000-0000F61D0000}"/>
    <cellStyle name="Text Indent C 2" xfId="3603" xr:uid="{00000000-0005-0000-0000-0000F71D0000}"/>
    <cellStyle name="Text Right" xfId="5673" xr:uid="{00000000-0005-0000-0000-0000F81D0000}"/>
    <cellStyle name="Text Right 2" xfId="5674" xr:uid="{00000000-0005-0000-0000-0000F91D0000}"/>
    <cellStyle name="Tickmark" xfId="1302" xr:uid="{00000000-0005-0000-0000-0000FA1D0000}"/>
    <cellStyle name="Times New Roman" xfId="1303" xr:uid="{00000000-0005-0000-0000-0000FB1D0000}"/>
    <cellStyle name="Title" xfId="108" builtinId="15" customBuiltin="1"/>
    <cellStyle name="Title  - Style1" xfId="5675" xr:uid="{00000000-0005-0000-0000-0000FD1D0000}"/>
    <cellStyle name="Title 10" xfId="5676" xr:uid="{00000000-0005-0000-0000-0000FE1D0000}"/>
    <cellStyle name="Title 11" xfId="5677" xr:uid="{00000000-0005-0000-0000-0000FF1D0000}"/>
    <cellStyle name="Title 12" xfId="5678" xr:uid="{00000000-0005-0000-0000-0000001E0000}"/>
    <cellStyle name="Title 13" xfId="5679" xr:uid="{00000000-0005-0000-0000-0000011E0000}"/>
    <cellStyle name="Title 14" xfId="5680" xr:uid="{00000000-0005-0000-0000-0000021E0000}"/>
    <cellStyle name="Title 15" xfId="5681" xr:uid="{00000000-0005-0000-0000-0000031E0000}"/>
    <cellStyle name="Title 16" xfId="5682" xr:uid="{00000000-0005-0000-0000-0000041E0000}"/>
    <cellStyle name="Title 17" xfId="5683" xr:uid="{00000000-0005-0000-0000-0000051E0000}"/>
    <cellStyle name="Title 18" xfId="5684" xr:uid="{00000000-0005-0000-0000-0000061E0000}"/>
    <cellStyle name="Title 19" xfId="5685" xr:uid="{00000000-0005-0000-0000-0000071E0000}"/>
    <cellStyle name="Title 2" xfId="80" xr:uid="{00000000-0005-0000-0000-0000081E0000}"/>
    <cellStyle name="Title 2 2" xfId="3605" xr:uid="{00000000-0005-0000-0000-0000091E0000}"/>
    <cellStyle name="Title 2 3" xfId="3606" xr:uid="{00000000-0005-0000-0000-00000A1E0000}"/>
    <cellStyle name="Title 2 4" xfId="3604" xr:uid="{00000000-0005-0000-0000-00000B1E0000}"/>
    <cellStyle name="Title 20" xfId="5686" xr:uid="{00000000-0005-0000-0000-00000C1E0000}"/>
    <cellStyle name="Title 21" xfId="5687" xr:uid="{00000000-0005-0000-0000-00000D1E0000}"/>
    <cellStyle name="Title 22" xfId="5688" xr:uid="{00000000-0005-0000-0000-00000E1E0000}"/>
    <cellStyle name="Title 23" xfId="5689" xr:uid="{00000000-0005-0000-0000-00000F1E0000}"/>
    <cellStyle name="Title 24" xfId="5690" xr:uid="{00000000-0005-0000-0000-0000101E0000}"/>
    <cellStyle name="Title 25" xfId="5691" xr:uid="{00000000-0005-0000-0000-0000111E0000}"/>
    <cellStyle name="Title 26" xfId="5692" xr:uid="{00000000-0005-0000-0000-0000121E0000}"/>
    <cellStyle name="Title 27" xfId="5693" xr:uid="{00000000-0005-0000-0000-0000131E0000}"/>
    <cellStyle name="Title 28" xfId="5694" xr:uid="{00000000-0005-0000-0000-0000141E0000}"/>
    <cellStyle name="Title 29" xfId="5695" xr:uid="{00000000-0005-0000-0000-0000151E0000}"/>
    <cellStyle name="Title 3" xfId="1304" xr:uid="{00000000-0005-0000-0000-0000161E0000}"/>
    <cellStyle name="Title 30" xfId="5696" xr:uid="{00000000-0005-0000-0000-0000171E0000}"/>
    <cellStyle name="Title 31" xfId="5697" xr:uid="{00000000-0005-0000-0000-0000181E0000}"/>
    <cellStyle name="Title 32" xfId="5698" xr:uid="{00000000-0005-0000-0000-0000191E0000}"/>
    <cellStyle name="Title 33" xfId="5699" xr:uid="{00000000-0005-0000-0000-00001A1E0000}"/>
    <cellStyle name="Title 34" xfId="5700" xr:uid="{00000000-0005-0000-0000-00001B1E0000}"/>
    <cellStyle name="Title 35" xfId="5701" xr:uid="{00000000-0005-0000-0000-00001C1E0000}"/>
    <cellStyle name="Title 36" xfId="5702" xr:uid="{00000000-0005-0000-0000-00001D1E0000}"/>
    <cellStyle name="Title 37" xfId="5703" xr:uid="{00000000-0005-0000-0000-00001E1E0000}"/>
    <cellStyle name="Title 38" xfId="5704" xr:uid="{00000000-0005-0000-0000-00001F1E0000}"/>
    <cellStyle name="Title 39" xfId="5705" xr:uid="{00000000-0005-0000-0000-0000201E0000}"/>
    <cellStyle name="Title 4" xfId="3607" xr:uid="{00000000-0005-0000-0000-0000211E0000}"/>
    <cellStyle name="Title 40" xfId="5706" xr:uid="{00000000-0005-0000-0000-0000221E0000}"/>
    <cellStyle name="Title 41" xfId="5707" xr:uid="{00000000-0005-0000-0000-0000231E0000}"/>
    <cellStyle name="Title 42" xfId="5708" xr:uid="{00000000-0005-0000-0000-0000241E0000}"/>
    <cellStyle name="Title 43" xfId="5709" xr:uid="{00000000-0005-0000-0000-0000251E0000}"/>
    <cellStyle name="Title 44" xfId="5710" xr:uid="{00000000-0005-0000-0000-0000261E0000}"/>
    <cellStyle name="Title 45" xfId="5711" xr:uid="{00000000-0005-0000-0000-0000271E0000}"/>
    <cellStyle name="Title 46" xfId="5712" xr:uid="{00000000-0005-0000-0000-0000281E0000}"/>
    <cellStyle name="Title 47" xfId="5713" xr:uid="{00000000-0005-0000-0000-0000291E0000}"/>
    <cellStyle name="Title 48" xfId="5714" xr:uid="{00000000-0005-0000-0000-00002A1E0000}"/>
    <cellStyle name="Title 49" xfId="5715" xr:uid="{00000000-0005-0000-0000-00002B1E0000}"/>
    <cellStyle name="Title 5" xfId="3608" xr:uid="{00000000-0005-0000-0000-00002C1E0000}"/>
    <cellStyle name="Title 50" xfId="5716" xr:uid="{00000000-0005-0000-0000-00002D1E0000}"/>
    <cellStyle name="Title 51" xfId="5717" xr:uid="{00000000-0005-0000-0000-00002E1E0000}"/>
    <cellStyle name="Title 52" xfId="5718" xr:uid="{00000000-0005-0000-0000-00002F1E0000}"/>
    <cellStyle name="Title 53" xfId="5719" xr:uid="{00000000-0005-0000-0000-0000301E0000}"/>
    <cellStyle name="Title 54" xfId="5720" xr:uid="{00000000-0005-0000-0000-0000311E0000}"/>
    <cellStyle name="Title 55" xfId="5721" xr:uid="{00000000-0005-0000-0000-0000321E0000}"/>
    <cellStyle name="Title 56" xfId="5722" xr:uid="{00000000-0005-0000-0000-0000331E0000}"/>
    <cellStyle name="Title 57" xfId="5723" xr:uid="{00000000-0005-0000-0000-0000341E0000}"/>
    <cellStyle name="Title 58" xfId="5724" xr:uid="{00000000-0005-0000-0000-0000351E0000}"/>
    <cellStyle name="Title 59" xfId="5725" xr:uid="{00000000-0005-0000-0000-0000361E0000}"/>
    <cellStyle name="Title 6" xfId="3609" xr:uid="{00000000-0005-0000-0000-0000371E0000}"/>
    <cellStyle name="Title 60" xfId="5726" xr:uid="{00000000-0005-0000-0000-0000381E0000}"/>
    <cellStyle name="Title 61" xfId="5727" xr:uid="{00000000-0005-0000-0000-0000391E0000}"/>
    <cellStyle name="Title 62" xfId="5728" xr:uid="{00000000-0005-0000-0000-00003A1E0000}"/>
    <cellStyle name="Title 63" xfId="5729" xr:uid="{00000000-0005-0000-0000-00003B1E0000}"/>
    <cellStyle name="Title 64" xfId="5730" xr:uid="{00000000-0005-0000-0000-00003C1E0000}"/>
    <cellStyle name="Title 65" xfId="5731" xr:uid="{00000000-0005-0000-0000-00003D1E0000}"/>
    <cellStyle name="Title 7" xfId="5732" xr:uid="{00000000-0005-0000-0000-00003E1E0000}"/>
    <cellStyle name="Title 8" xfId="5733" xr:uid="{00000000-0005-0000-0000-00003F1E0000}"/>
    <cellStyle name="Title 9" xfId="5734" xr:uid="{00000000-0005-0000-0000-0000401E0000}"/>
    <cellStyle name="TOC 1" xfId="5735" xr:uid="{00000000-0005-0000-0000-0000411E0000}"/>
    <cellStyle name="TOC 2" xfId="5736" xr:uid="{00000000-0005-0000-0000-0000421E0000}"/>
    <cellStyle name="Total" xfId="116" builtinId="25" customBuiltin="1"/>
    <cellStyle name="Total 1" xfId="5737" xr:uid="{00000000-0005-0000-0000-0000441E0000}"/>
    <cellStyle name="Total 1 2" xfId="5738" xr:uid="{00000000-0005-0000-0000-0000451E0000}"/>
    <cellStyle name="Total 1 2 2" xfId="5739" xr:uid="{00000000-0005-0000-0000-0000461E0000}"/>
    <cellStyle name="Total 1 2 2 2" xfId="6511" xr:uid="{00000000-0005-0000-0000-0000471E0000}"/>
    <cellStyle name="Total 1 2 2 2 2" xfId="7013" xr:uid="{00000000-0005-0000-0000-0000481E0000}"/>
    <cellStyle name="Total 1 2 2 2 2 2" xfId="9954" xr:uid="{00000000-0005-0000-0000-0000491E0000}"/>
    <cellStyle name="Total 1 2 2 2 2 2 2" xfId="15675" xr:uid="{63B380E8-DB60-44CD-A41D-BAB22063310F}"/>
    <cellStyle name="Total 1 2 2 2 2 3" xfId="10442" xr:uid="{00000000-0005-0000-0000-00004A1E0000}"/>
    <cellStyle name="Total 1 2 2 2 2 3 2" xfId="16162" xr:uid="{99A989D3-D42E-4D15-B3BB-A0FB140135E4}"/>
    <cellStyle name="Total 1 2 2 2 2 4" xfId="12782" xr:uid="{816B5909-6786-47B1-A5FC-1160E5FBA129}"/>
    <cellStyle name="Total 1 2 2 2 3" xfId="9499" xr:uid="{00000000-0005-0000-0000-00004B1E0000}"/>
    <cellStyle name="Total 1 2 2 2 3 2" xfId="15220" xr:uid="{63D3C5F7-965A-4D92-B4B2-F3DF99F96533}"/>
    <cellStyle name="Total 1 2 2 2 4" xfId="9988" xr:uid="{00000000-0005-0000-0000-00004C1E0000}"/>
    <cellStyle name="Total 1 2 2 2 4 2" xfId="15708" xr:uid="{E0FD8FCE-8C68-4B6C-AB7B-ED04192FF610}"/>
    <cellStyle name="Total 1 2 2 2 5" xfId="12354" xr:uid="{9B7E1FBA-2D4C-4335-B95E-02D91AFCFF4B}"/>
    <cellStyle name="Total 1 2 2 3" xfId="6749" xr:uid="{00000000-0005-0000-0000-00004D1E0000}"/>
    <cellStyle name="Total 1 2 2 3 2" xfId="8427" xr:uid="{00000000-0005-0000-0000-00004E1E0000}"/>
    <cellStyle name="Total 1 2 2 3 2 2" xfId="14150" xr:uid="{4897F685-EAD8-4422-8ADA-AB8804FC79B5}"/>
    <cellStyle name="Total 1 2 2 3 3" xfId="9077" xr:uid="{00000000-0005-0000-0000-00004F1E0000}"/>
    <cellStyle name="Total 1 2 2 3 3 2" xfId="14799" xr:uid="{AEEAB8C9-9E7D-446C-83F5-6CE5B91D0679}"/>
    <cellStyle name="Total 1 2 2 3 4" xfId="9725" xr:uid="{00000000-0005-0000-0000-0000501E0000}"/>
    <cellStyle name="Total 1 2 2 3 4 2" xfId="15446" xr:uid="{E0AE162D-EE86-43E0-87CD-1619260AD569}"/>
    <cellStyle name="Total 1 2 2 3 5" xfId="10214" xr:uid="{00000000-0005-0000-0000-0000511E0000}"/>
    <cellStyle name="Total 1 2 2 3 5 2" xfId="15934" xr:uid="{DCD9553C-E873-43F9-8B74-5E3866DC95B4}"/>
    <cellStyle name="Total 1 2 2 3 6" xfId="10658" xr:uid="{00000000-0005-0000-0000-0000521E0000}"/>
    <cellStyle name="Total 1 2 2 4" xfId="7905" xr:uid="{00000000-0005-0000-0000-0000531E0000}"/>
    <cellStyle name="Total 1 2 2 4 2" xfId="13633" xr:uid="{B6DEF60A-885D-4072-9F5B-C28B3941ECB9}"/>
    <cellStyle name="Total 1 2 2 5" xfId="3475" xr:uid="{00000000-0005-0000-0000-0000541E0000}"/>
    <cellStyle name="Total 1 2 2 5 2" xfId="11481" xr:uid="{A0B6AB50-E933-4CF7-8969-18216FA3661D}"/>
    <cellStyle name="Total 1 2 3" xfId="6510" xr:uid="{00000000-0005-0000-0000-0000551E0000}"/>
    <cellStyle name="Total 1 2 3 2" xfId="7012" xr:uid="{00000000-0005-0000-0000-0000561E0000}"/>
    <cellStyle name="Total 1 2 3 2 2" xfId="9953" xr:uid="{00000000-0005-0000-0000-0000571E0000}"/>
    <cellStyle name="Total 1 2 3 2 2 2" xfId="15674" xr:uid="{87CD1E01-4046-44A7-95CD-999C6F7B8D59}"/>
    <cellStyle name="Total 1 2 3 2 3" xfId="10441" xr:uid="{00000000-0005-0000-0000-0000581E0000}"/>
    <cellStyle name="Total 1 2 3 2 3 2" xfId="16161" xr:uid="{618CC9B9-2C99-4FA5-9478-02C0466C64D6}"/>
    <cellStyle name="Total 1 2 3 2 4" xfId="12781" xr:uid="{C87E25F7-D1C9-4E40-B444-7D89011114BE}"/>
    <cellStyle name="Total 1 2 3 3" xfId="9498" xr:uid="{00000000-0005-0000-0000-0000591E0000}"/>
    <cellStyle name="Total 1 2 3 3 2" xfId="15219" xr:uid="{9EA6A0AC-AF59-4174-802E-619FEFC778A3}"/>
    <cellStyle name="Total 1 2 3 4" xfId="9987" xr:uid="{00000000-0005-0000-0000-00005A1E0000}"/>
    <cellStyle name="Total 1 2 3 4 2" xfId="15707" xr:uid="{7C81C52F-E33D-4FC6-908E-7E4738B4A898}"/>
    <cellStyle name="Total 1 2 3 5" xfId="12353" xr:uid="{BEE400FA-7EF7-47D8-AB5F-12213480E60E}"/>
    <cellStyle name="Total 1 2 4" xfId="6748" xr:uid="{00000000-0005-0000-0000-00005B1E0000}"/>
    <cellStyle name="Total 1 2 4 2" xfId="8426" xr:uid="{00000000-0005-0000-0000-00005C1E0000}"/>
    <cellStyle name="Total 1 2 4 2 2" xfId="14149" xr:uid="{DD7AB13B-E825-49B3-9062-8065CDF99423}"/>
    <cellStyle name="Total 1 2 4 3" xfId="9076" xr:uid="{00000000-0005-0000-0000-00005D1E0000}"/>
    <cellStyle name="Total 1 2 4 3 2" xfId="14798" xr:uid="{0DA62323-9153-4333-981D-C1C12AD24DED}"/>
    <cellStyle name="Total 1 2 4 4" xfId="9724" xr:uid="{00000000-0005-0000-0000-00005E1E0000}"/>
    <cellStyle name="Total 1 2 4 4 2" xfId="15445" xr:uid="{5321D975-737F-49AD-9373-D3933EA86099}"/>
    <cellStyle name="Total 1 2 4 5" xfId="10213" xr:uid="{00000000-0005-0000-0000-00005F1E0000}"/>
    <cellStyle name="Total 1 2 4 5 2" xfId="15933" xr:uid="{A04E5617-6DD8-422A-9451-214319D53AAF}"/>
    <cellStyle name="Total 1 2 4 6" xfId="10657" xr:uid="{00000000-0005-0000-0000-0000601E0000}"/>
    <cellStyle name="Total 1 2 5" xfId="7904" xr:uid="{00000000-0005-0000-0000-0000611E0000}"/>
    <cellStyle name="Total 1 2 5 2" xfId="13632" xr:uid="{E38464AA-C1A7-47AD-A299-CE58AA720FF1}"/>
    <cellStyle name="Total 1 2 6" xfId="3474" xr:uid="{00000000-0005-0000-0000-0000621E0000}"/>
    <cellStyle name="Total 1 2 6 2" xfId="11480" xr:uid="{E6896CFD-4F95-41C6-BAE7-B6B9DB6F6828}"/>
    <cellStyle name="Total 1 3" xfId="5740" xr:uid="{00000000-0005-0000-0000-0000631E0000}"/>
    <cellStyle name="Total 1 3 2" xfId="6512" xr:uid="{00000000-0005-0000-0000-0000641E0000}"/>
    <cellStyle name="Total 1 3 2 2" xfId="7014" xr:uid="{00000000-0005-0000-0000-0000651E0000}"/>
    <cellStyle name="Total 1 3 2 2 2" xfId="9955" xr:uid="{00000000-0005-0000-0000-0000661E0000}"/>
    <cellStyle name="Total 1 3 2 2 2 2" xfId="15676" xr:uid="{2A47CE4B-279B-4DC6-A884-B92C5AF4F613}"/>
    <cellStyle name="Total 1 3 2 2 3" xfId="10443" xr:uid="{00000000-0005-0000-0000-0000671E0000}"/>
    <cellStyle name="Total 1 3 2 2 3 2" xfId="16163" xr:uid="{FFB30535-C720-4ECA-A8A3-0194569B7C9B}"/>
    <cellStyle name="Total 1 3 2 2 4" xfId="12783" xr:uid="{699C4201-41B5-4E40-9018-1E1421C27D28}"/>
    <cellStyle name="Total 1 3 2 3" xfId="9500" xr:uid="{00000000-0005-0000-0000-0000681E0000}"/>
    <cellStyle name="Total 1 3 2 3 2" xfId="15221" xr:uid="{37288F35-5EC2-46C4-B817-C5CC1995AA48}"/>
    <cellStyle name="Total 1 3 2 4" xfId="9989" xr:uid="{00000000-0005-0000-0000-0000691E0000}"/>
    <cellStyle name="Total 1 3 2 4 2" xfId="15709" xr:uid="{F572E3F9-9ABB-44BC-A779-3A49B7B3DCC2}"/>
    <cellStyle name="Total 1 3 2 5" xfId="12355" xr:uid="{3D49DD3D-15A5-4C53-A921-382ABA63E2EC}"/>
    <cellStyle name="Total 1 3 3" xfId="6750" xr:uid="{00000000-0005-0000-0000-00006A1E0000}"/>
    <cellStyle name="Total 1 3 3 2" xfId="8428" xr:uid="{00000000-0005-0000-0000-00006B1E0000}"/>
    <cellStyle name="Total 1 3 3 2 2" xfId="14151" xr:uid="{572288EC-4639-4A2A-928D-B678304A2590}"/>
    <cellStyle name="Total 1 3 3 3" xfId="9078" xr:uid="{00000000-0005-0000-0000-00006C1E0000}"/>
    <cellStyle name="Total 1 3 3 3 2" xfId="14800" xr:uid="{2D4FFD1A-90FB-4120-B1E6-032B1E96BA53}"/>
    <cellStyle name="Total 1 3 3 4" xfId="9726" xr:uid="{00000000-0005-0000-0000-00006D1E0000}"/>
    <cellStyle name="Total 1 3 3 4 2" xfId="15447" xr:uid="{8C6F00F8-4DEC-4730-8FCA-1023EB097F45}"/>
    <cellStyle name="Total 1 3 3 5" xfId="10215" xr:uid="{00000000-0005-0000-0000-00006E1E0000}"/>
    <cellStyle name="Total 1 3 3 5 2" xfId="15935" xr:uid="{B123F5B1-8CE2-4002-B2AD-24B16C3C54DF}"/>
    <cellStyle name="Total 1 3 3 6" xfId="10659" xr:uid="{00000000-0005-0000-0000-00006F1E0000}"/>
    <cellStyle name="Total 1 3 4" xfId="7906" xr:uid="{00000000-0005-0000-0000-0000701E0000}"/>
    <cellStyle name="Total 1 3 4 2" xfId="13634" xr:uid="{CC776696-5B2F-49A8-8802-6AF12842D47C}"/>
    <cellStyle name="Total 1 3 5" xfId="3476" xr:uid="{00000000-0005-0000-0000-0000711E0000}"/>
    <cellStyle name="Total 1 3 5 2" xfId="11482" xr:uid="{1A11A11F-D697-411B-8156-AE3C541B992B}"/>
    <cellStyle name="Total 1 4" xfId="6509" xr:uid="{00000000-0005-0000-0000-0000721E0000}"/>
    <cellStyle name="Total 1 4 2" xfId="7011" xr:uid="{00000000-0005-0000-0000-0000731E0000}"/>
    <cellStyle name="Total 1 4 2 2" xfId="9952" xr:uid="{00000000-0005-0000-0000-0000741E0000}"/>
    <cellStyle name="Total 1 4 2 2 2" xfId="15673" xr:uid="{6FC88550-E337-4DD9-9663-1C657A91FE95}"/>
    <cellStyle name="Total 1 4 2 3" xfId="10440" xr:uid="{00000000-0005-0000-0000-0000751E0000}"/>
    <cellStyle name="Total 1 4 2 3 2" xfId="16160" xr:uid="{BA7AC5F4-F681-4F5F-97A3-E2103FE8333C}"/>
    <cellStyle name="Total 1 4 2 4" xfId="12780" xr:uid="{4BA97592-0C9B-4AF9-8602-A65ED10FCE28}"/>
    <cellStyle name="Total 1 4 3" xfId="9497" xr:uid="{00000000-0005-0000-0000-0000761E0000}"/>
    <cellStyle name="Total 1 4 3 2" xfId="15218" xr:uid="{777169DB-38E2-482F-9CEE-72A540B4D4A6}"/>
    <cellStyle name="Total 1 4 4" xfId="9986" xr:uid="{00000000-0005-0000-0000-0000771E0000}"/>
    <cellStyle name="Total 1 4 4 2" xfId="15706" xr:uid="{38E506E7-0231-454C-888A-18DE5047D362}"/>
    <cellStyle name="Total 1 4 5" xfId="12352" xr:uid="{139B806B-154B-4808-922A-A226F886B962}"/>
    <cellStyle name="Total 1 5" xfId="6747" xr:uid="{00000000-0005-0000-0000-0000781E0000}"/>
    <cellStyle name="Total 1 5 2" xfId="8425" xr:uid="{00000000-0005-0000-0000-0000791E0000}"/>
    <cellStyle name="Total 1 5 2 2" xfId="14148" xr:uid="{39878EC2-C6BB-45A6-8A13-E10A29E4DC27}"/>
    <cellStyle name="Total 1 5 3" xfId="9075" xr:uid="{00000000-0005-0000-0000-00007A1E0000}"/>
    <cellStyle name="Total 1 5 3 2" xfId="14797" xr:uid="{FB6271EC-C06D-47AE-940F-4C2A65874F54}"/>
    <cellStyle name="Total 1 5 4" xfId="9723" xr:uid="{00000000-0005-0000-0000-00007B1E0000}"/>
    <cellStyle name="Total 1 5 4 2" xfId="15444" xr:uid="{493D6860-C600-4775-8E8F-3E6F797B067C}"/>
    <cellStyle name="Total 1 5 5" xfId="10212" xr:uid="{00000000-0005-0000-0000-00007C1E0000}"/>
    <cellStyle name="Total 1 5 5 2" xfId="15932" xr:uid="{2DD83C9E-BD15-4BF9-967C-83A77A262E17}"/>
    <cellStyle name="Total 1 5 6" xfId="10656" xr:uid="{00000000-0005-0000-0000-00007D1E0000}"/>
    <cellStyle name="Total 1 6" xfId="7903" xr:uid="{00000000-0005-0000-0000-00007E1E0000}"/>
    <cellStyle name="Total 1 6 2" xfId="13631" xr:uid="{F46523BA-8051-426A-9557-120AF46845F9}"/>
    <cellStyle name="Total 1 7" xfId="3473" xr:uid="{00000000-0005-0000-0000-00007F1E0000}"/>
    <cellStyle name="Total 1 7 2" xfId="11479" xr:uid="{E9BA527D-3FD6-42FB-88BC-92EF4DE0D02F}"/>
    <cellStyle name="Total 10" xfId="5741" xr:uid="{00000000-0005-0000-0000-0000801E0000}"/>
    <cellStyle name="Total 11" xfId="5742" xr:uid="{00000000-0005-0000-0000-0000811E0000}"/>
    <cellStyle name="Total 11 2" xfId="6522" xr:uid="{00000000-0005-0000-0000-0000821E0000}"/>
    <cellStyle name="Total 11 2 2" xfId="7023" xr:uid="{00000000-0005-0000-0000-0000831E0000}"/>
    <cellStyle name="Total 11 2 2 2" xfId="8660" xr:uid="{00000000-0005-0000-0000-0000841E0000}"/>
    <cellStyle name="Total 11 2 2 2 2" xfId="14382" xr:uid="{20642C62-E07C-4353-859D-969CE25AF507}"/>
    <cellStyle name="Total 11 2 2 3" xfId="9301" xr:uid="{00000000-0005-0000-0000-0000851E0000}"/>
    <cellStyle name="Total 11 2 2 3 2" xfId="15023" xr:uid="{C5393521-01E0-4C94-AC1D-6464AC3CF35D}"/>
    <cellStyle name="Total 11 2 2 4" xfId="9959" xr:uid="{00000000-0005-0000-0000-0000861E0000}"/>
    <cellStyle name="Total 11 2 2 4 2" xfId="15680" xr:uid="{BE22B857-038B-43CF-B2E7-C3CD89A05A27}"/>
    <cellStyle name="Total 11 2 2 5" xfId="10447" xr:uid="{00000000-0005-0000-0000-0000871E0000}"/>
    <cellStyle name="Total 11 2 2 5 2" xfId="16167" xr:uid="{8CF3BF77-DA33-4C03-9651-4A95358C5B6D}"/>
    <cellStyle name="Total 11 2 2 6" xfId="10879" xr:uid="{00000000-0005-0000-0000-0000881E0000}"/>
    <cellStyle name="Total 11 2 3" xfId="8204" xr:uid="{00000000-0005-0000-0000-0000891E0000}"/>
    <cellStyle name="Total 11 2 3 2" xfId="13928" xr:uid="{7180BF28-FE4F-4110-8EB9-4DA3B59AAC28}"/>
    <cellStyle name="Total 11 2 4" xfId="8855" xr:uid="{00000000-0005-0000-0000-00008A1E0000}"/>
    <cellStyle name="Total 11 2 4 2" xfId="14577" xr:uid="{C9BD3606-FB15-400F-B0CB-92C3A60C2C86}"/>
    <cellStyle name="Total 11 2 5" xfId="9504" xr:uid="{00000000-0005-0000-0000-00008B1E0000}"/>
    <cellStyle name="Total 11 2 5 2" xfId="15225" xr:uid="{A93D35AA-DDD8-4829-AEB3-97664F4B7225}"/>
    <cellStyle name="Total 11 2 6" xfId="9993" xr:uid="{00000000-0005-0000-0000-00008C1E0000}"/>
    <cellStyle name="Total 11 2 6 2" xfId="15713" xr:uid="{4D213B48-5E95-4C14-987A-D9581534A781}"/>
    <cellStyle name="Total 11 2 7" xfId="7152" xr:uid="{00000000-0005-0000-0000-00008D1E0000}"/>
    <cellStyle name="Total 11 2 7 2" xfId="12901" xr:uid="{34122D54-067A-424D-B142-B2647B79125E}"/>
    <cellStyle name="Total 11 3" xfId="6751" xr:uid="{00000000-0005-0000-0000-00008E1E0000}"/>
    <cellStyle name="Total 11 3 2" xfId="8429" xr:uid="{00000000-0005-0000-0000-00008F1E0000}"/>
    <cellStyle name="Total 11 3 2 2" xfId="14152" xr:uid="{2297ED34-4BE4-414A-9F45-C2D9FEDC2B50}"/>
    <cellStyle name="Total 11 3 3" xfId="9079" xr:uid="{00000000-0005-0000-0000-0000901E0000}"/>
    <cellStyle name="Total 11 3 3 2" xfId="14801" xr:uid="{909F652E-892B-4C1D-87DA-3F93A9FE39BE}"/>
    <cellStyle name="Total 11 3 4" xfId="9727" xr:uid="{00000000-0005-0000-0000-0000911E0000}"/>
    <cellStyle name="Total 11 3 4 2" xfId="15448" xr:uid="{6F9EE86C-BB01-46CE-A3D3-FE660FB364B1}"/>
    <cellStyle name="Total 11 3 5" xfId="10216" xr:uid="{00000000-0005-0000-0000-0000921E0000}"/>
    <cellStyle name="Total 11 3 5 2" xfId="15936" xr:uid="{46EE27F7-D923-4FA6-AF3D-027129191E88}"/>
    <cellStyle name="Total 11 3 6" xfId="10660" xr:uid="{00000000-0005-0000-0000-0000931E0000}"/>
    <cellStyle name="Total 11 3 6 2" xfId="16366" xr:uid="{CBFF0962-BFF8-486F-AB85-D29EABABFFF5}"/>
    <cellStyle name="Total 11 3 7" xfId="12560" xr:uid="{ED838E6E-C395-4289-BFB9-9CDBF8D24FAA}"/>
    <cellStyle name="Total 11 4" xfId="7907" xr:uid="{00000000-0005-0000-0000-0000941E0000}"/>
    <cellStyle name="Total 11 4 2" xfId="13635" xr:uid="{CEECE4A8-381F-47D5-8C36-BA7E16371166}"/>
    <cellStyle name="Total 11 5" xfId="3477" xr:uid="{00000000-0005-0000-0000-0000951E0000}"/>
    <cellStyle name="Total 11 5 2" xfId="11483" xr:uid="{01B608E9-2B3E-44E5-A827-4A609730E1CA}"/>
    <cellStyle name="Total 11 6" xfId="7613" xr:uid="{00000000-0005-0000-0000-0000961E0000}"/>
    <cellStyle name="Total 11 6 2" xfId="13351" xr:uid="{447C15F4-15E6-4678-9E0A-4EAAED2B8E85}"/>
    <cellStyle name="Total 11 7" xfId="7872" xr:uid="{00000000-0005-0000-0000-0000971E0000}"/>
    <cellStyle name="Total 11 7 2" xfId="13603" xr:uid="{972B99FC-E7CE-4144-B975-613FC50D9F12}"/>
    <cellStyle name="Total 2" xfId="81" xr:uid="{00000000-0005-0000-0000-0000981E0000}"/>
    <cellStyle name="Total 2 2" xfId="1305" xr:uid="{00000000-0005-0000-0000-0000991E0000}"/>
    <cellStyle name="Total 2 2 2" xfId="5743" xr:uid="{00000000-0005-0000-0000-00009A1E0000}"/>
    <cellStyle name="Total 2 2 2 2" xfId="6752" xr:uid="{00000000-0005-0000-0000-00009B1E0000}"/>
    <cellStyle name="Total 2 2 2 2 2" xfId="12561" xr:uid="{81493179-99B4-4E73-8BC1-9647733E9DB6}"/>
    <cellStyle name="Total 2 2 2 3" xfId="11740" xr:uid="{5B986202-8E03-48E7-981E-476396C3F10B}"/>
    <cellStyle name="Total 2 2 3" xfId="6319" xr:uid="{00000000-0005-0000-0000-00009C1E0000}"/>
    <cellStyle name="Total 2 2 3 2" xfId="6856" xr:uid="{00000000-0005-0000-0000-00009D1E0000}"/>
    <cellStyle name="Total 2 2 3 2 2" xfId="8506" xr:uid="{00000000-0005-0000-0000-00009E1E0000}"/>
    <cellStyle name="Total 2 2 3 2 2 2" xfId="14228" xr:uid="{65FA6B32-D391-403A-AB5E-207B5526D66E}"/>
    <cellStyle name="Total 2 2 3 2 3" xfId="9151" xr:uid="{00000000-0005-0000-0000-00009F1E0000}"/>
    <cellStyle name="Total 2 2 3 2 3 2" xfId="14873" xr:uid="{7CB8646C-8764-470D-848C-0353FA41DEAA}"/>
    <cellStyle name="Total 2 2 3 2 4" xfId="9803" xr:uid="{00000000-0005-0000-0000-0000A01E0000}"/>
    <cellStyle name="Total 2 2 3 2 4 2" xfId="15524" xr:uid="{C8203ECE-7288-4C1C-A840-A979D34BB4E3}"/>
    <cellStyle name="Total 2 2 3 2 5" xfId="10291" xr:uid="{00000000-0005-0000-0000-0000A11E0000}"/>
    <cellStyle name="Total 2 2 3 2 5 2" xfId="16011" xr:uid="{53789216-1707-4459-B43F-744762F4FF3C}"/>
    <cellStyle name="Total 2 2 3 2 6" xfId="10730" xr:uid="{00000000-0005-0000-0000-0000A21E0000}"/>
    <cellStyle name="Total 2 2 3 2 6 2" xfId="16427" xr:uid="{3B27C171-FFAD-4AE0-8A26-76AD4F441D91}"/>
    <cellStyle name="Total 2 2 3 2 7" xfId="12629" xr:uid="{CB2B8CA2-402E-426A-90CF-A76A284B0450}"/>
    <cellStyle name="Total 2 2 3 3" xfId="8052" xr:uid="{00000000-0005-0000-0000-0000A31E0000}"/>
    <cellStyle name="Total 2 2 3 3 2" xfId="13776" xr:uid="{20043E7D-9AD5-4565-8A30-1E271A1C700B}"/>
    <cellStyle name="Total 2 2 3 4" xfId="8705" xr:uid="{00000000-0005-0000-0000-0000A41E0000}"/>
    <cellStyle name="Total 2 2 3 4 2" xfId="14427" xr:uid="{A2504FBF-FA91-4D62-B958-C7EF1DEC9A8A}"/>
    <cellStyle name="Total 2 2 3 5" xfId="9344" xr:uid="{00000000-0005-0000-0000-0000A51E0000}"/>
    <cellStyle name="Total 2 2 3 5 2" xfId="15065" xr:uid="{92208F98-2250-4648-B986-0A6F5C173691}"/>
    <cellStyle name="Total 2 2 3 6" xfId="7140" xr:uid="{00000000-0005-0000-0000-0000A61E0000}"/>
    <cellStyle name="Total 2 2 3 6 2" xfId="12889" xr:uid="{E0CA14B5-18F0-4AA1-B131-24B179F1F915}"/>
    <cellStyle name="Total 2 2 3 7" xfId="12166" xr:uid="{F8369F7B-2EBE-46C2-A2AD-BDF95B7F6F43}"/>
    <cellStyle name="Total 2 2 4" xfId="6589" xr:uid="{00000000-0005-0000-0000-0000A71E0000}"/>
    <cellStyle name="Total 2 2 4 2" xfId="8269" xr:uid="{00000000-0005-0000-0000-0000A81E0000}"/>
    <cellStyle name="Total 2 2 4 2 2" xfId="13992" xr:uid="{D3A9F8AB-D245-4002-99EE-FA81282D76A8}"/>
    <cellStyle name="Total 2 2 4 3" xfId="8918" xr:uid="{00000000-0005-0000-0000-0000A91E0000}"/>
    <cellStyle name="Total 2 2 4 3 2" xfId="14640" xr:uid="{AC1E87FF-5CB3-4357-9245-43CA9132F53F}"/>
    <cellStyle name="Total 2 2 4 4" xfId="9567" xr:uid="{00000000-0005-0000-0000-0000AA1E0000}"/>
    <cellStyle name="Total 2 2 4 4 2" xfId="15288" xr:uid="{671686A7-CCB2-4AE7-83DC-55A49472BC97}"/>
    <cellStyle name="Total 2 2 4 5" xfId="10057" xr:uid="{00000000-0005-0000-0000-0000AB1E0000}"/>
    <cellStyle name="Total 2 2 4 5 2" xfId="15777" xr:uid="{E9A577DD-41B8-4B2B-BA51-0BFAE75069BF}"/>
    <cellStyle name="Total 2 2 4 6" xfId="10501" xr:uid="{00000000-0005-0000-0000-0000AC1E0000}"/>
    <cellStyle name="Total 2 2 4 6 2" xfId="16219" xr:uid="{0822513B-4651-435B-99C7-1F3C1ADE8469}"/>
    <cellStyle name="Total 2 2 4 7" xfId="12413" xr:uid="{53FADFF4-B9D8-4E29-88C2-6A53D5669AE1}"/>
    <cellStyle name="Total 2 2 5" xfId="7390" xr:uid="{00000000-0005-0000-0000-0000AD1E0000}"/>
    <cellStyle name="Total 2 2 5 2" xfId="13131" xr:uid="{E4E2F747-6123-400D-A0DE-FC533B5A3F3C}"/>
    <cellStyle name="Total 2 2 6" xfId="7266" xr:uid="{00000000-0005-0000-0000-0000AE1E0000}"/>
    <cellStyle name="Total 2 2 6 2" xfId="13009" xr:uid="{1919955B-44B2-4BD6-9E4D-496FEAA78355}"/>
    <cellStyle name="Total 2 2 7" xfId="1651" xr:uid="{00000000-0005-0000-0000-0000AF1E0000}"/>
    <cellStyle name="Total 2 2 7 2" xfId="10953" xr:uid="{7A4B8F43-E13C-4E78-B95D-191FA5421F7E}"/>
    <cellStyle name="Total 2 2 8" xfId="9649" xr:uid="{00000000-0005-0000-0000-0000B01E0000}"/>
    <cellStyle name="Total 2 2 8 2" xfId="15370" xr:uid="{FDB47E0D-CCFF-4992-B8F7-E97D07CC053A}"/>
    <cellStyle name="Total 2 2 9" xfId="10945" xr:uid="{4FEE4805-5967-48F2-877F-09EEC73E5787}"/>
    <cellStyle name="Total 2 3" xfId="3611" xr:uid="{00000000-0005-0000-0000-0000B11E0000}"/>
    <cellStyle name="Total 2 3 2" xfId="6320" xr:uid="{00000000-0005-0000-0000-0000B21E0000}"/>
    <cellStyle name="Total 2 3 2 2" xfId="6857" xr:uid="{00000000-0005-0000-0000-0000B31E0000}"/>
    <cellStyle name="Total 2 3 2 2 2" xfId="8507" xr:uid="{00000000-0005-0000-0000-0000B41E0000}"/>
    <cellStyle name="Total 2 3 2 2 2 2" xfId="14229" xr:uid="{4E6A8888-F9C6-41BD-AC15-2D427254E501}"/>
    <cellStyle name="Total 2 3 2 2 3" xfId="9152" xr:uid="{00000000-0005-0000-0000-0000B51E0000}"/>
    <cellStyle name="Total 2 3 2 2 3 2" xfId="14874" xr:uid="{7130D3F4-5381-4343-9F98-74BF09B8D169}"/>
    <cellStyle name="Total 2 3 2 2 4" xfId="9804" xr:uid="{00000000-0005-0000-0000-0000B61E0000}"/>
    <cellStyle name="Total 2 3 2 2 4 2" xfId="15525" xr:uid="{FE3CA8C4-ACAE-4EB3-B25F-1EDE24561929}"/>
    <cellStyle name="Total 2 3 2 2 5" xfId="10292" xr:uid="{00000000-0005-0000-0000-0000B71E0000}"/>
    <cellStyle name="Total 2 3 2 2 5 2" xfId="16012" xr:uid="{BE1125DB-5724-442C-962B-1717BC1BE6A4}"/>
    <cellStyle name="Total 2 3 2 2 6" xfId="10731" xr:uid="{00000000-0005-0000-0000-0000B81E0000}"/>
    <cellStyle name="Total 2 3 2 2 6 2" xfId="16428" xr:uid="{61940B75-A2B3-4A66-B249-DD7745CF2580}"/>
    <cellStyle name="Total 2 3 2 2 7" xfId="12630" xr:uid="{9BA600C4-1532-4653-889E-33E1C187795D}"/>
    <cellStyle name="Total 2 3 2 3" xfId="8053" xr:uid="{00000000-0005-0000-0000-0000B91E0000}"/>
    <cellStyle name="Total 2 3 2 3 2" xfId="13777" xr:uid="{F95D01C6-3FDD-4FF5-824B-6E4D95C2D491}"/>
    <cellStyle name="Total 2 3 2 4" xfId="8706" xr:uid="{00000000-0005-0000-0000-0000BA1E0000}"/>
    <cellStyle name="Total 2 3 2 4 2" xfId="14428" xr:uid="{F9B158AD-E567-4FC5-B68D-7AF12D41AE40}"/>
    <cellStyle name="Total 2 3 2 5" xfId="9345" xr:uid="{00000000-0005-0000-0000-0000BB1E0000}"/>
    <cellStyle name="Total 2 3 2 5 2" xfId="15066" xr:uid="{31AC711A-9419-4820-99C8-42A4461F3BB4}"/>
    <cellStyle name="Total 2 3 2 6" xfId="7644" xr:uid="{00000000-0005-0000-0000-0000BC1E0000}"/>
    <cellStyle name="Total 2 3 2 6 2" xfId="13382" xr:uid="{C8AC7574-CF1C-4EC3-9C54-A23C835BA578}"/>
    <cellStyle name="Total 2 3 2 7" xfId="12167" xr:uid="{F1280E1C-CC95-4B05-8C68-E8F113DAC96E}"/>
    <cellStyle name="Total 2 3 3" xfId="6590" xr:uid="{00000000-0005-0000-0000-0000BD1E0000}"/>
    <cellStyle name="Total 2 3 3 2" xfId="8270" xr:uid="{00000000-0005-0000-0000-0000BE1E0000}"/>
    <cellStyle name="Total 2 3 3 2 2" xfId="13993" xr:uid="{99BB4050-2BB4-4D00-9F6D-8F03DC20FB8C}"/>
    <cellStyle name="Total 2 3 3 3" xfId="8919" xr:uid="{00000000-0005-0000-0000-0000BF1E0000}"/>
    <cellStyle name="Total 2 3 3 3 2" xfId="14641" xr:uid="{0AB4945C-7F74-4A1D-B3F1-4F2B0352D39D}"/>
    <cellStyle name="Total 2 3 3 4" xfId="9568" xr:uid="{00000000-0005-0000-0000-0000C01E0000}"/>
    <cellStyle name="Total 2 3 3 4 2" xfId="15289" xr:uid="{7BC31A97-3AB6-4E0D-970A-6C584950B278}"/>
    <cellStyle name="Total 2 3 3 5" xfId="10058" xr:uid="{00000000-0005-0000-0000-0000C11E0000}"/>
    <cellStyle name="Total 2 3 3 5 2" xfId="15778" xr:uid="{0C2D5F89-8658-4D6E-B682-7B6CD02CE953}"/>
    <cellStyle name="Total 2 3 3 6" xfId="10502" xr:uid="{00000000-0005-0000-0000-0000C21E0000}"/>
    <cellStyle name="Total 2 3 3 6 2" xfId="16220" xr:uid="{51DCA830-9869-47DB-92C0-831669BF267B}"/>
    <cellStyle name="Total 2 3 3 7" xfId="12414" xr:uid="{A9F69558-099F-4FB9-A071-303521965D1D}"/>
    <cellStyle name="Total 2 3 4" xfId="7391" xr:uid="{00000000-0005-0000-0000-0000C31E0000}"/>
    <cellStyle name="Total 2 3 4 2" xfId="13132" xr:uid="{B2CD0B5C-0F8F-4E67-93ED-BEAB412E5588}"/>
    <cellStyle name="Total 2 3 5" xfId="8003" xr:uid="{00000000-0005-0000-0000-0000C41E0000}"/>
    <cellStyle name="Total 2 3 5 2" xfId="13728" xr:uid="{BC99198D-07D5-4FC0-A111-AA917BD5892F}"/>
    <cellStyle name="Total 2 3 6" xfId="8011" xr:uid="{00000000-0005-0000-0000-0000C51E0000}"/>
    <cellStyle name="Total 2 3 6 2" xfId="13735" xr:uid="{05382D26-A2EC-4A39-9EEB-F0F2635AA496}"/>
    <cellStyle name="Total 2 3 7" xfId="7717" xr:uid="{00000000-0005-0000-0000-0000C61E0000}"/>
    <cellStyle name="Total 2 3 7 2" xfId="13452" xr:uid="{3159CDF1-701E-4726-A7E1-119A96C349EE}"/>
    <cellStyle name="Total 2 3 8" xfId="11539" xr:uid="{8159B1DB-F06F-4C22-8884-FF567ECE1CCF}"/>
    <cellStyle name="Total 2 4" xfId="3610" xr:uid="{00000000-0005-0000-0000-0000C71E0000}"/>
    <cellStyle name="Total 3" xfId="1306" xr:uid="{00000000-0005-0000-0000-0000C81E0000}"/>
    <cellStyle name="Total 3 10" xfId="10946" xr:uid="{C41A608B-3778-466A-BBA9-3AE7541C2F55}"/>
    <cellStyle name="Total 3 2" xfId="1307" xr:uid="{00000000-0005-0000-0000-0000C91E0000}"/>
    <cellStyle name="Total 3 2 2" xfId="5744" xr:uid="{00000000-0005-0000-0000-0000CA1E0000}"/>
    <cellStyle name="Total 3 2 2 2" xfId="6513" xr:uid="{00000000-0005-0000-0000-0000CB1E0000}"/>
    <cellStyle name="Total 3 2 2 2 2" xfId="7015" xr:uid="{00000000-0005-0000-0000-0000CC1E0000}"/>
    <cellStyle name="Total 3 2 2 2 2 2" xfId="9956" xr:uid="{00000000-0005-0000-0000-0000CD1E0000}"/>
    <cellStyle name="Total 3 2 2 2 2 2 2" xfId="15677" xr:uid="{2C777CFC-D1DE-4533-B854-6AF7C4119C9B}"/>
    <cellStyle name="Total 3 2 2 2 2 3" xfId="10444" xr:uid="{00000000-0005-0000-0000-0000CE1E0000}"/>
    <cellStyle name="Total 3 2 2 2 2 3 2" xfId="16164" xr:uid="{6FC9EFF0-D4C2-4662-9687-18B8FE67FCD1}"/>
    <cellStyle name="Total 3 2 2 2 2 4" xfId="12784" xr:uid="{F6FD67CF-7714-4001-BCA2-7AEE9DC1A3E8}"/>
    <cellStyle name="Total 3 2 2 2 3" xfId="9501" xr:uid="{00000000-0005-0000-0000-0000CF1E0000}"/>
    <cellStyle name="Total 3 2 2 2 3 2" xfId="15222" xr:uid="{5BDC5466-ADB5-40CC-8D50-32EBEE51ECF4}"/>
    <cellStyle name="Total 3 2 2 2 4" xfId="9990" xr:uid="{00000000-0005-0000-0000-0000D01E0000}"/>
    <cellStyle name="Total 3 2 2 2 4 2" xfId="15710" xr:uid="{766CB088-6F3F-431F-B118-03079A7C46F7}"/>
    <cellStyle name="Total 3 2 2 2 5" xfId="12356" xr:uid="{6D309A50-0F3B-43C9-9E75-12ECF9C84326}"/>
    <cellStyle name="Total 3 2 2 3" xfId="6753" xr:uid="{00000000-0005-0000-0000-0000D11E0000}"/>
    <cellStyle name="Total 3 2 2 3 2" xfId="8430" xr:uid="{00000000-0005-0000-0000-0000D21E0000}"/>
    <cellStyle name="Total 3 2 2 3 2 2" xfId="14153" xr:uid="{B94EF341-9B0E-4B88-AB82-1A39E2ABCCB9}"/>
    <cellStyle name="Total 3 2 2 3 3" xfId="9080" xr:uid="{00000000-0005-0000-0000-0000D31E0000}"/>
    <cellStyle name="Total 3 2 2 3 3 2" xfId="14802" xr:uid="{004EA948-D994-4165-9662-0ED0F9C4C309}"/>
    <cellStyle name="Total 3 2 2 3 4" xfId="9728" xr:uid="{00000000-0005-0000-0000-0000D41E0000}"/>
    <cellStyle name="Total 3 2 2 3 4 2" xfId="15449" xr:uid="{14CD545F-7C7B-4ABD-A61D-A63F5BFC0BFD}"/>
    <cellStyle name="Total 3 2 2 3 5" xfId="10217" xr:uid="{00000000-0005-0000-0000-0000D51E0000}"/>
    <cellStyle name="Total 3 2 2 3 5 2" xfId="15937" xr:uid="{C91E5FCB-0A3D-46F8-BFBA-CB463D7C535A}"/>
    <cellStyle name="Total 3 2 2 3 6" xfId="10661" xr:uid="{00000000-0005-0000-0000-0000D61E0000}"/>
    <cellStyle name="Total 3 2 2 4" xfId="7908" xr:uid="{00000000-0005-0000-0000-0000D71E0000}"/>
    <cellStyle name="Total 3 2 2 4 2" xfId="13636" xr:uid="{9241CCE7-9220-4D1D-A7B7-867A451FFBCB}"/>
    <cellStyle name="Total 3 2 2 5" xfId="3478" xr:uid="{00000000-0005-0000-0000-0000D81E0000}"/>
    <cellStyle name="Total 3 2 2 5 2" xfId="11484" xr:uid="{9508A20E-4690-4F69-A16D-64BA9CE7B3E5}"/>
    <cellStyle name="Total 3 2 3" xfId="6322" xr:uid="{00000000-0005-0000-0000-0000D91E0000}"/>
    <cellStyle name="Total 3 2 3 2" xfId="6859" xr:uid="{00000000-0005-0000-0000-0000DA1E0000}"/>
    <cellStyle name="Total 3 2 3 2 2" xfId="8509" xr:uid="{00000000-0005-0000-0000-0000DB1E0000}"/>
    <cellStyle name="Total 3 2 3 2 2 2" xfId="14231" xr:uid="{5D30EC92-EF01-4C18-8274-5AEDD7740936}"/>
    <cellStyle name="Total 3 2 3 2 3" xfId="9154" xr:uid="{00000000-0005-0000-0000-0000DC1E0000}"/>
    <cellStyle name="Total 3 2 3 2 3 2" xfId="14876" xr:uid="{83D4757F-BDCE-4E9E-B31C-9833BF2156DC}"/>
    <cellStyle name="Total 3 2 3 2 4" xfId="9806" xr:uid="{00000000-0005-0000-0000-0000DD1E0000}"/>
    <cellStyle name="Total 3 2 3 2 4 2" xfId="15527" xr:uid="{507825BA-F54C-4789-B8E0-2A93EE966547}"/>
    <cellStyle name="Total 3 2 3 2 5" xfId="10294" xr:uid="{00000000-0005-0000-0000-0000DE1E0000}"/>
    <cellStyle name="Total 3 2 3 2 5 2" xfId="16014" xr:uid="{1AF833AC-CED4-4C55-86AC-EC35E57D8F84}"/>
    <cellStyle name="Total 3 2 3 2 6" xfId="10733" xr:uid="{00000000-0005-0000-0000-0000DF1E0000}"/>
    <cellStyle name="Total 3 2 3 2 6 2" xfId="16430" xr:uid="{564FF0B9-3F07-494B-AAA3-DA85AE5DCE43}"/>
    <cellStyle name="Total 3 2 3 2 7" xfId="12632" xr:uid="{C2052B7D-B8E1-4F54-931F-7CF6FD68CB01}"/>
    <cellStyle name="Total 3 2 3 3" xfId="8055" xr:uid="{00000000-0005-0000-0000-0000E01E0000}"/>
    <cellStyle name="Total 3 2 3 3 2" xfId="13779" xr:uid="{3CADDDE0-AE4E-4D84-94E2-D231D46BFFB4}"/>
    <cellStyle name="Total 3 2 3 4" xfId="8708" xr:uid="{00000000-0005-0000-0000-0000E11E0000}"/>
    <cellStyle name="Total 3 2 3 4 2" xfId="14430" xr:uid="{9DFA3824-473F-4CEE-B1CB-9ABFDE3C7B7D}"/>
    <cellStyle name="Total 3 2 3 5" xfId="9347" xr:uid="{00000000-0005-0000-0000-0000E21E0000}"/>
    <cellStyle name="Total 3 2 3 5 2" xfId="15068" xr:uid="{F181D8ED-1C6A-4997-9DDF-B7B345CF2989}"/>
    <cellStyle name="Total 3 2 3 6" xfId="7646" xr:uid="{00000000-0005-0000-0000-0000E31E0000}"/>
    <cellStyle name="Total 3 2 3 6 2" xfId="13384" xr:uid="{28D87164-419A-4AA8-8681-0D21C81B6E16}"/>
    <cellStyle name="Total 3 2 3 7" xfId="12169" xr:uid="{F69B4F4D-CBA0-495A-8446-FDF8E4AE6FD8}"/>
    <cellStyle name="Total 3 2 4" xfId="6592" xr:uid="{00000000-0005-0000-0000-0000E41E0000}"/>
    <cellStyle name="Total 3 2 4 2" xfId="8272" xr:uid="{00000000-0005-0000-0000-0000E51E0000}"/>
    <cellStyle name="Total 3 2 4 2 2" xfId="13995" xr:uid="{3D4270D7-663C-4B3A-8B34-9F92D10F176B}"/>
    <cellStyle name="Total 3 2 4 3" xfId="8921" xr:uid="{00000000-0005-0000-0000-0000E61E0000}"/>
    <cellStyle name="Total 3 2 4 3 2" xfId="14643" xr:uid="{61C46700-E7A5-4C8F-A967-837D3BA2134C}"/>
    <cellStyle name="Total 3 2 4 4" xfId="9570" xr:uid="{00000000-0005-0000-0000-0000E71E0000}"/>
    <cellStyle name="Total 3 2 4 4 2" xfId="15291" xr:uid="{846323DD-0E99-48FE-989A-5D695113BD0E}"/>
    <cellStyle name="Total 3 2 4 5" xfId="10060" xr:uid="{00000000-0005-0000-0000-0000E81E0000}"/>
    <cellStyle name="Total 3 2 4 5 2" xfId="15780" xr:uid="{5D091396-FC32-474F-95E1-A0ED85E21472}"/>
    <cellStyle name="Total 3 2 4 6" xfId="10504" xr:uid="{00000000-0005-0000-0000-0000E91E0000}"/>
    <cellStyle name="Total 3 2 4 6 2" xfId="16222" xr:uid="{EC3A9F96-B31F-4C2D-918D-06AAABF690B4}"/>
    <cellStyle name="Total 3 2 4 7" xfId="12416" xr:uid="{4A93FDB7-A5AF-41BE-AA11-AAC82BE348D5}"/>
    <cellStyle name="Total 3 2 5" xfId="7393" xr:uid="{00000000-0005-0000-0000-0000EA1E0000}"/>
    <cellStyle name="Total 3 2 5 2" xfId="13134" xr:uid="{A9DE8F05-9C69-424C-A131-CB6696E013F9}"/>
    <cellStyle name="Total 3 2 6" xfId="8002" xr:uid="{00000000-0005-0000-0000-0000EB1E0000}"/>
    <cellStyle name="Total 3 2 6 2" xfId="13727" xr:uid="{084142E2-9721-423E-92F5-779C609DD299}"/>
    <cellStyle name="Total 3 2 7" xfId="8012" xr:uid="{00000000-0005-0000-0000-0000EC1E0000}"/>
    <cellStyle name="Total 3 2 7 2" xfId="13736" xr:uid="{A9C7A0FB-3764-4BA1-9B97-7C4851949A54}"/>
    <cellStyle name="Total 3 2 8" xfId="7719" xr:uid="{00000000-0005-0000-0000-0000ED1E0000}"/>
    <cellStyle name="Total 3 2 8 2" xfId="13454" xr:uid="{DC5E2D6A-1EB6-4209-9548-07E9B2E44EC5}"/>
    <cellStyle name="Total 3 2 9" xfId="10947" xr:uid="{EEBDDB25-A968-48F2-9EB7-E43902F92273}"/>
    <cellStyle name="Total 3 3" xfId="5745" xr:uid="{00000000-0005-0000-0000-0000EE1E0000}"/>
    <cellStyle name="Total 3 3 2" xfId="6514" xr:uid="{00000000-0005-0000-0000-0000EF1E0000}"/>
    <cellStyle name="Total 3 3 2 2" xfId="7016" xr:uid="{00000000-0005-0000-0000-0000F01E0000}"/>
    <cellStyle name="Total 3 3 2 2 2" xfId="9957" xr:uid="{00000000-0005-0000-0000-0000F11E0000}"/>
    <cellStyle name="Total 3 3 2 2 2 2" xfId="15678" xr:uid="{F25747D4-BFBC-45C3-A16C-BA02D6B8F93C}"/>
    <cellStyle name="Total 3 3 2 2 3" xfId="10445" xr:uid="{00000000-0005-0000-0000-0000F21E0000}"/>
    <cellStyle name="Total 3 3 2 2 3 2" xfId="16165" xr:uid="{3B9A8977-6894-41ED-9EFA-2A373418ACC5}"/>
    <cellStyle name="Total 3 3 2 2 4" xfId="12785" xr:uid="{001A675F-9292-4038-A171-930BE2FBC673}"/>
    <cellStyle name="Total 3 3 2 3" xfId="9502" xr:uid="{00000000-0005-0000-0000-0000F31E0000}"/>
    <cellStyle name="Total 3 3 2 3 2" xfId="15223" xr:uid="{CFDE3AEB-4DA7-470E-9B49-395A50CCDC1D}"/>
    <cellStyle name="Total 3 3 2 4" xfId="9991" xr:uid="{00000000-0005-0000-0000-0000F41E0000}"/>
    <cellStyle name="Total 3 3 2 4 2" xfId="15711" xr:uid="{43FF51BB-635E-43FC-BDF5-DCDE4434D2B8}"/>
    <cellStyle name="Total 3 3 2 5" xfId="12357" xr:uid="{B755A266-2724-4DF3-9DE8-CD05489AC5E6}"/>
    <cellStyle name="Total 3 3 3" xfId="6754" xr:uid="{00000000-0005-0000-0000-0000F51E0000}"/>
    <cellStyle name="Total 3 3 3 2" xfId="8431" xr:uid="{00000000-0005-0000-0000-0000F61E0000}"/>
    <cellStyle name="Total 3 3 3 2 2" xfId="14154" xr:uid="{74EBE5EE-604E-42D3-87E2-CCF833538A05}"/>
    <cellStyle name="Total 3 3 3 3" xfId="9081" xr:uid="{00000000-0005-0000-0000-0000F71E0000}"/>
    <cellStyle name="Total 3 3 3 3 2" xfId="14803" xr:uid="{80E00EAA-60B3-4D7C-A89D-EED2F6C3AF49}"/>
    <cellStyle name="Total 3 3 3 4" xfId="9729" xr:uid="{00000000-0005-0000-0000-0000F81E0000}"/>
    <cellStyle name="Total 3 3 3 4 2" xfId="15450" xr:uid="{E034F755-7DA0-4346-BB48-9907EEEAE096}"/>
    <cellStyle name="Total 3 3 3 5" xfId="10218" xr:uid="{00000000-0005-0000-0000-0000F91E0000}"/>
    <cellStyle name="Total 3 3 3 5 2" xfId="15938" xr:uid="{572BABF0-4284-4567-9622-C4C730360836}"/>
    <cellStyle name="Total 3 3 3 6" xfId="10662" xr:uid="{00000000-0005-0000-0000-0000FA1E0000}"/>
    <cellStyle name="Total 3 3 4" xfId="7909" xr:uid="{00000000-0005-0000-0000-0000FB1E0000}"/>
    <cellStyle name="Total 3 3 4 2" xfId="13637" xr:uid="{43E6E956-3B5B-461C-83B0-9CF6DDF43B63}"/>
    <cellStyle name="Total 3 3 5" xfId="3479" xr:uid="{00000000-0005-0000-0000-0000FC1E0000}"/>
    <cellStyle name="Total 3 3 5 2" xfId="11485" xr:uid="{A74658AE-9985-4D99-AB3B-491A78EFF1A0}"/>
    <cellStyle name="Total 3 4" xfId="6321" xr:uid="{00000000-0005-0000-0000-0000FD1E0000}"/>
    <cellStyle name="Total 3 4 2" xfId="6858" xr:uid="{00000000-0005-0000-0000-0000FE1E0000}"/>
    <cellStyle name="Total 3 4 2 2" xfId="8508" xr:uid="{00000000-0005-0000-0000-0000FF1E0000}"/>
    <cellStyle name="Total 3 4 2 2 2" xfId="14230" xr:uid="{35992AD5-43FD-4EB1-BA6E-CE32E504D120}"/>
    <cellStyle name="Total 3 4 2 3" xfId="9153" xr:uid="{00000000-0005-0000-0000-0000001F0000}"/>
    <cellStyle name="Total 3 4 2 3 2" xfId="14875" xr:uid="{500171CE-51BF-4AE9-B513-C6014C83B257}"/>
    <cellStyle name="Total 3 4 2 4" xfId="9805" xr:uid="{00000000-0005-0000-0000-0000011F0000}"/>
    <cellStyle name="Total 3 4 2 4 2" xfId="15526" xr:uid="{91E1C110-A156-45FE-AB5B-76D68C15805D}"/>
    <cellStyle name="Total 3 4 2 5" xfId="10293" xr:uid="{00000000-0005-0000-0000-0000021F0000}"/>
    <cellStyle name="Total 3 4 2 5 2" xfId="16013" xr:uid="{42CA2092-2D2E-4B48-BA80-3E4E2B86F4C0}"/>
    <cellStyle name="Total 3 4 2 6" xfId="10732" xr:uid="{00000000-0005-0000-0000-0000031F0000}"/>
    <cellStyle name="Total 3 4 2 6 2" xfId="16429" xr:uid="{9586E789-438B-487E-96E0-178F727C6C7B}"/>
    <cellStyle name="Total 3 4 2 7" xfId="12631" xr:uid="{D7A239F7-8167-4A9F-A679-BC4879BB70E4}"/>
    <cellStyle name="Total 3 4 3" xfId="8054" xr:uid="{00000000-0005-0000-0000-0000041F0000}"/>
    <cellStyle name="Total 3 4 3 2" xfId="13778" xr:uid="{A93F4ADF-2843-4A4E-9EA4-9A75C0506A09}"/>
    <cellStyle name="Total 3 4 4" xfId="8707" xr:uid="{00000000-0005-0000-0000-0000051F0000}"/>
    <cellStyle name="Total 3 4 4 2" xfId="14429" xr:uid="{1A8E589C-29B9-452B-B667-02163D251EA3}"/>
    <cellStyle name="Total 3 4 5" xfId="9346" xr:uid="{00000000-0005-0000-0000-0000061F0000}"/>
    <cellStyle name="Total 3 4 5 2" xfId="15067" xr:uid="{22DBCD56-6A82-4DA8-BAEC-FCCF32DF3092}"/>
    <cellStyle name="Total 3 4 6" xfId="7645" xr:uid="{00000000-0005-0000-0000-0000071F0000}"/>
    <cellStyle name="Total 3 4 6 2" xfId="13383" xr:uid="{8E4BAEEE-E739-4D81-B210-6FC62B0F8216}"/>
    <cellStyle name="Total 3 4 7" xfId="12168" xr:uid="{42E4DD6C-4976-4C99-84C9-11DE0714E2DD}"/>
    <cellStyle name="Total 3 5" xfId="6591" xr:uid="{00000000-0005-0000-0000-0000081F0000}"/>
    <cellStyle name="Total 3 5 2" xfId="8271" xr:uid="{00000000-0005-0000-0000-0000091F0000}"/>
    <cellStyle name="Total 3 5 2 2" xfId="13994" xr:uid="{3EE5F66D-63D4-43E0-8787-B498E0B3CF31}"/>
    <cellStyle name="Total 3 5 3" xfId="8920" xr:uid="{00000000-0005-0000-0000-00000A1F0000}"/>
    <cellStyle name="Total 3 5 3 2" xfId="14642" xr:uid="{CA946D15-86CC-4A84-88FC-3DA2BFC24C88}"/>
    <cellStyle name="Total 3 5 4" xfId="9569" xr:uid="{00000000-0005-0000-0000-00000B1F0000}"/>
    <cellStyle name="Total 3 5 4 2" xfId="15290" xr:uid="{89F55757-9AFC-4D8E-BDC2-2FA9A1E413B7}"/>
    <cellStyle name="Total 3 5 5" xfId="10059" xr:uid="{00000000-0005-0000-0000-00000C1F0000}"/>
    <cellStyle name="Total 3 5 5 2" xfId="15779" xr:uid="{F365064D-DF9A-4976-9D03-0697BC509DCD}"/>
    <cellStyle name="Total 3 5 6" xfId="10503" xr:uid="{00000000-0005-0000-0000-00000D1F0000}"/>
    <cellStyle name="Total 3 5 6 2" xfId="16221" xr:uid="{87FDE9AA-BEE2-4E17-B762-1F4A35716949}"/>
    <cellStyle name="Total 3 5 7" xfId="12415" xr:uid="{426F5D9D-C55B-4207-BC43-C63BD85A8D24}"/>
    <cellStyle name="Total 3 6" xfId="7392" xr:uid="{00000000-0005-0000-0000-00000E1F0000}"/>
    <cellStyle name="Total 3 6 2" xfId="13133" xr:uid="{C891EE2C-B9EF-4B42-936B-A81113D6B121}"/>
    <cellStyle name="Total 3 7" xfId="7265" xr:uid="{00000000-0005-0000-0000-00000F1F0000}"/>
    <cellStyle name="Total 3 7 2" xfId="13008" xr:uid="{7557DAD1-300E-4E19-85DD-23459A55F7F5}"/>
    <cellStyle name="Total 3 8" xfId="7301" xr:uid="{00000000-0005-0000-0000-0000101F0000}"/>
    <cellStyle name="Total 3 8 2" xfId="13044" xr:uid="{B58E674F-FC41-4570-8B11-4E9F73558C5F}"/>
    <cellStyle name="Total 3 9" xfId="7718" xr:uid="{00000000-0005-0000-0000-0000111F0000}"/>
    <cellStyle name="Total 3 9 2" xfId="13453" xr:uid="{492E7BE8-230E-47FD-BF9F-5CA4A94CDE80}"/>
    <cellStyle name="Total 4" xfId="3612" xr:uid="{00000000-0005-0000-0000-0000121F0000}"/>
    <cellStyle name="Total 4 10" xfId="11540" xr:uid="{423797A7-F1DA-4A97-964F-7D93388F9616}"/>
    <cellStyle name="Total 4 2" xfId="5746" xr:uid="{00000000-0005-0000-0000-0000131F0000}"/>
    <cellStyle name="Total 4 2 2" xfId="5747" xr:uid="{00000000-0005-0000-0000-0000141F0000}"/>
    <cellStyle name="Total 4 2 2 2" xfId="6756" xr:uid="{00000000-0005-0000-0000-0000151F0000}"/>
    <cellStyle name="Total 4 2 2 2 2" xfId="12563" xr:uid="{F6306ED2-3C09-4C26-8382-8415C63D5601}"/>
    <cellStyle name="Total 4 2 2 3" xfId="11742" xr:uid="{3C7F164A-CE34-4BEE-A995-567CEA965C6F}"/>
    <cellStyle name="Total 4 2 3" xfId="6755" xr:uid="{00000000-0005-0000-0000-0000161F0000}"/>
    <cellStyle name="Total 4 2 3 2" xfId="12562" xr:uid="{466BE635-8966-48B0-802E-AF255F4F14E8}"/>
    <cellStyle name="Total 4 2 4" xfId="11741" xr:uid="{672A7715-5655-4890-AEE1-04ACD43E89C1}"/>
    <cellStyle name="Total 4 3" xfId="5748" xr:uid="{00000000-0005-0000-0000-0000171F0000}"/>
    <cellStyle name="Total 4 3 2" xfId="6757" xr:uid="{00000000-0005-0000-0000-0000181F0000}"/>
    <cellStyle name="Total 4 3 2 2" xfId="12564" xr:uid="{01C22BC0-F194-40D1-A880-599C910D9CB0}"/>
    <cellStyle name="Total 4 3 3" xfId="11743" xr:uid="{536A496F-F4A4-48F9-AF85-A355973B5EE0}"/>
    <cellStyle name="Total 4 4" xfId="6323" xr:uid="{00000000-0005-0000-0000-0000191F0000}"/>
    <cellStyle name="Total 4 4 2" xfId="6860" xr:uid="{00000000-0005-0000-0000-00001A1F0000}"/>
    <cellStyle name="Total 4 4 2 2" xfId="8510" xr:uid="{00000000-0005-0000-0000-00001B1F0000}"/>
    <cellStyle name="Total 4 4 2 2 2" xfId="14232" xr:uid="{9216CB33-35A8-4F39-BDD4-883017DFF8C1}"/>
    <cellStyle name="Total 4 4 2 3" xfId="9155" xr:uid="{00000000-0005-0000-0000-00001C1F0000}"/>
    <cellStyle name="Total 4 4 2 3 2" xfId="14877" xr:uid="{9E82C93E-B278-4CC2-98A7-39A096340F08}"/>
    <cellStyle name="Total 4 4 2 4" xfId="9807" xr:uid="{00000000-0005-0000-0000-00001D1F0000}"/>
    <cellStyle name="Total 4 4 2 4 2" xfId="15528" xr:uid="{F6F78987-01B2-4E71-B249-D8A8E462D244}"/>
    <cellStyle name="Total 4 4 2 5" xfId="10295" xr:uid="{00000000-0005-0000-0000-00001E1F0000}"/>
    <cellStyle name="Total 4 4 2 5 2" xfId="16015" xr:uid="{351CDA5F-5FC6-40A9-A88B-489DC1BA01FA}"/>
    <cellStyle name="Total 4 4 2 6" xfId="10734" xr:uid="{00000000-0005-0000-0000-00001F1F0000}"/>
    <cellStyle name="Total 4 4 2 6 2" xfId="16431" xr:uid="{73DEC1C5-274C-4F9C-BD24-CA068115BF83}"/>
    <cellStyle name="Total 4 4 2 7" xfId="12633" xr:uid="{938FF1B2-99E1-43CA-919B-C842A963BA79}"/>
    <cellStyle name="Total 4 4 3" xfId="8056" xr:uid="{00000000-0005-0000-0000-0000201F0000}"/>
    <cellStyle name="Total 4 4 3 2" xfId="13780" xr:uid="{93867EAE-23A8-4C91-BADB-929D09A6BCE8}"/>
    <cellStyle name="Total 4 4 4" xfId="8709" xr:uid="{00000000-0005-0000-0000-0000211F0000}"/>
    <cellStyle name="Total 4 4 4 2" xfId="14431" xr:uid="{86BC2523-0A43-49CA-97FD-C24D6ADD75F9}"/>
    <cellStyle name="Total 4 4 5" xfId="9348" xr:uid="{00000000-0005-0000-0000-0000221F0000}"/>
    <cellStyle name="Total 4 4 5 2" xfId="15069" xr:uid="{DC855C86-BE05-4809-B3DA-05189CAEF049}"/>
    <cellStyle name="Total 4 4 6" xfId="7920" xr:uid="{00000000-0005-0000-0000-0000231F0000}"/>
    <cellStyle name="Total 4 4 6 2" xfId="13648" xr:uid="{BB07D5E3-DFAA-4E7C-8FCC-612E16CAA0CD}"/>
    <cellStyle name="Total 4 4 7" xfId="12170" xr:uid="{6D04E3B9-D3F3-4296-B677-D527CBC97672}"/>
    <cellStyle name="Total 4 5" xfId="6593" xr:uid="{00000000-0005-0000-0000-0000241F0000}"/>
    <cellStyle name="Total 4 5 2" xfId="8273" xr:uid="{00000000-0005-0000-0000-0000251F0000}"/>
    <cellStyle name="Total 4 5 2 2" xfId="13996" xr:uid="{26300D9D-FB88-4E26-BAE9-1B22E76BF517}"/>
    <cellStyle name="Total 4 5 3" xfId="8922" xr:uid="{00000000-0005-0000-0000-0000261F0000}"/>
    <cellStyle name="Total 4 5 3 2" xfId="14644" xr:uid="{C5E2215A-E2D7-45E0-AB25-43E3B47EDCA3}"/>
    <cellStyle name="Total 4 5 4" xfId="9571" xr:uid="{00000000-0005-0000-0000-0000271F0000}"/>
    <cellStyle name="Total 4 5 4 2" xfId="15292" xr:uid="{1571B3B5-C8A4-4B94-AEA7-8168299E4050}"/>
    <cellStyle name="Total 4 5 5" xfId="10061" xr:uid="{00000000-0005-0000-0000-0000281F0000}"/>
    <cellStyle name="Total 4 5 5 2" xfId="15781" xr:uid="{89150C7D-D05B-4C49-AA77-DAE272E07F4F}"/>
    <cellStyle name="Total 4 5 6" xfId="10505" xr:uid="{00000000-0005-0000-0000-0000291F0000}"/>
    <cellStyle name="Total 4 5 6 2" xfId="16223" xr:uid="{087F9110-A1CA-47DF-B622-D3F6CA27C731}"/>
    <cellStyle name="Total 4 5 7" xfId="12417" xr:uid="{9CB2BAA1-2F20-4B1D-821C-D8B0B4A0567A}"/>
    <cellStyle name="Total 4 6" xfId="7394" xr:uid="{00000000-0005-0000-0000-00002A1F0000}"/>
    <cellStyle name="Total 4 6 2" xfId="13135" xr:uid="{0482CDEE-1083-4A79-90DB-00E3B1A36ADD}"/>
    <cellStyle name="Total 4 7" xfId="7264" xr:uid="{00000000-0005-0000-0000-00002B1F0000}"/>
    <cellStyle name="Total 4 7 2" xfId="13007" xr:uid="{56745B64-5C3E-4435-B6E8-AD3709954AAA}"/>
    <cellStyle name="Total 4 8" xfId="7302" xr:uid="{00000000-0005-0000-0000-00002C1F0000}"/>
    <cellStyle name="Total 4 8 2" xfId="13045" xr:uid="{C03E6246-3326-48E1-BC71-FC89A1C52AF7}"/>
    <cellStyle name="Total 4 9" xfId="9736" xr:uid="{00000000-0005-0000-0000-00002D1F0000}"/>
    <cellStyle name="Total 4 9 2" xfId="15457" xr:uid="{A3914996-F92B-4060-9E40-4B2D69DE40C4}"/>
    <cellStyle name="Total 5" xfId="3613" xr:uid="{00000000-0005-0000-0000-00002E1F0000}"/>
    <cellStyle name="Total 5 2" xfId="5749" xr:uid="{00000000-0005-0000-0000-00002F1F0000}"/>
    <cellStyle name="Total 5 3" xfId="6324" xr:uid="{00000000-0005-0000-0000-0000301F0000}"/>
    <cellStyle name="Total 5 3 2" xfId="6861" xr:uid="{00000000-0005-0000-0000-0000311F0000}"/>
    <cellStyle name="Total 5 3 2 2" xfId="8511" xr:uid="{00000000-0005-0000-0000-0000321F0000}"/>
    <cellStyle name="Total 5 3 2 2 2" xfId="14233" xr:uid="{39E6CBF0-2AA0-479D-BA22-99CAD31BFCD5}"/>
    <cellStyle name="Total 5 3 2 3" xfId="9156" xr:uid="{00000000-0005-0000-0000-0000331F0000}"/>
    <cellStyle name="Total 5 3 2 3 2" xfId="14878" xr:uid="{53E0EFE0-CE87-40B7-ACDE-8DBD52C0D31D}"/>
    <cellStyle name="Total 5 3 2 4" xfId="9808" xr:uid="{00000000-0005-0000-0000-0000341F0000}"/>
    <cellStyle name="Total 5 3 2 4 2" xfId="15529" xr:uid="{C6375DA1-DF92-4F11-B821-C9B26ABEDC3F}"/>
    <cellStyle name="Total 5 3 2 5" xfId="10296" xr:uid="{00000000-0005-0000-0000-0000351F0000}"/>
    <cellStyle name="Total 5 3 2 5 2" xfId="16016" xr:uid="{0FCDEC67-176A-42EB-9F04-D2E0F608819B}"/>
    <cellStyle name="Total 5 3 2 6" xfId="10735" xr:uid="{00000000-0005-0000-0000-0000361F0000}"/>
    <cellStyle name="Total 5 3 2 6 2" xfId="16432" xr:uid="{C7D602E9-6EA7-49C5-A160-02EEFD9A6A77}"/>
    <cellStyle name="Total 5 3 2 7" xfId="12634" xr:uid="{5FB3A766-EA24-4236-9C1E-7EB7C924060C}"/>
    <cellStyle name="Total 5 3 3" xfId="8057" xr:uid="{00000000-0005-0000-0000-0000371F0000}"/>
    <cellStyle name="Total 5 3 3 2" xfId="13781" xr:uid="{7014550E-88C0-4C99-9E00-61D3CFF763E6}"/>
    <cellStyle name="Total 5 3 4" xfId="8710" xr:uid="{00000000-0005-0000-0000-0000381F0000}"/>
    <cellStyle name="Total 5 3 4 2" xfId="14432" xr:uid="{1D0E383A-EBD1-48B9-BD14-27B911A629C2}"/>
    <cellStyle name="Total 5 3 5" xfId="9349" xr:uid="{00000000-0005-0000-0000-0000391F0000}"/>
    <cellStyle name="Total 5 3 5 2" xfId="15070" xr:uid="{24184420-CEB9-40B5-9D0A-E4BC5A540E0D}"/>
    <cellStyle name="Total 5 3 6" xfId="7647" xr:uid="{00000000-0005-0000-0000-00003A1F0000}"/>
    <cellStyle name="Total 5 3 6 2" xfId="13385" xr:uid="{B09A4CFA-DA5F-410C-AFFC-4087A98986EA}"/>
    <cellStyle name="Total 5 3 7" xfId="12171" xr:uid="{E9B2A62E-2A8E-4EB7-A298-BB591C55E907}"/>
    <cellStyle name="Total 5 4" xfId="6594" xr:uid="{00000000-0005-0000-0000-00003B1F0000}"/>
    <cellStyle name="Total 5 4 2" xfId="8274" xr:uid="{00000000-0005-0000-0000-00003C1F0000}"/>
    <cellStyle name="Total 5 4 2 2" xfId="13997" xr:uid="{EB5972B9-0EED-46D5-A0C3-31A21BF22F28}"/>
    <cellStyle name="Total 5 4 3" xfId="8923" xr:uid="{00000000-0005-0000-0000-00003D1F0000}"/>
    <cellStyle name="Total 5 4 3 2" xfId="14645" xr:uid="{0A752467-E7D0-4161-983E-C7D06110215C}"/>
    <cellStyle name="Total 5 4 4" xfId="9572" xr:uid="{00000000-0005-0000-0000-00003E1F0000}"/>
    <cellStyle name="Total 5 4 4 2" xfId="15293" xr:uid="{5A28D35B-68C7-4348-8232-95C34243273F}"/>
    <cellStyle name="Total 5 4 5" xfId="10062" xr:uid="{00000000-0005-0000-0000-00003F1F0000}"/>
    <cellStyle name="Total 5 4 5 2" xfId="15782" xr:uid="{EEDECDDE-37B5-4D73-B6DD-BEC5D25C4279}"/>
    <cellStyle name="Total 5 4 6" xfId="10506" xr:uid="{00000000-0005-0000-0000-0000401F0000}"/>
    <cellStyle name="Total 5 4 6 2" xfId="16224" xr:uid="{523E6372-82A6-4901-8A2A-3AE517AF7DE7}"/>
    <cellStyle name="Total 5 4 7" xfId="12418" xr:uid="{18B7F44C-7B5C-4DF5-A865-975C1A0532E4}"/>
    <cellStyle name="Total 5 5" xfId="7395" xr:uid="{00000000-0005-0000-0000-0000411F0000}"/>
    <cellStyle name="Total 5 5 2" xfId="13136" xr:uid="{42D731DD-358D-4C16-BF55-4E61F78060BE}"/>
    <cellStyle name="Total 5 6" xfId="8001" xr:uid="{00000000-0005-0000-0000-0000421F0000}"/>
    <cellStyle name="Total 5 6 2" xfId="13726" xr:uid="{773C9751-D326-4C7A-92A4-551F35605352}"/>
    <cellStyle name="Total 5 7" xfId="8013" xr:uid="{00000000-0005-0000-0000-0000431F0000}"/>
    <cellStyle name="Total 5 7 2" xfId="13737" xr:uid="{ADA6AF17-5E63-4830-A036-9E494CC7B6FE}"/>
    <cellStyle name="Total 5 8" xfId="7720" xr:uid="{00000000-0005-0000-0000-0000441F0000}"/>
    <cellStyle name="Total 5 8 2" xfId="13455" xr:uid="{DEBF14EA-A582-4AA8-B5A2-3CD760723C95}"/>
    <cellStyle name="Total 5 9" xfId="11541" xr:uid="{6F6082CF-5E25-4EEC-B647-DD7C72C03DEA}"/>
    <cellStyle name="Total 6" xfId="3614" xr:uid="{00000000-0005-0000-0000-0000451F0000}"/>
    <cellStyle name="Total 6 2" xfId="5750" xr:uid="{00000000-0005-0000-0000-0000461F0000}"/>
    <cellStyle name="Total 6 3" xfId="6325" xr:uid="{00000000-0005-0000-0000-0000471F0000}"/>
    <cellStyle name="Total 6 3 2" xfId="6862" xr:uid="{00000000-0005-0000-0000-0000481F0000}"/>
    <cellStyle name="Total 6 3 2 2" xfId="8512" xr:uid="{00000000-0005-0000-0000-0000491F0000}"/>
    <cellStyle name="Total 6 3 2 2 2" xfId="14234" xr:uid="{66A85E01-9598-4056-AA7F-35F6A6CEF779}"/>
    <cellStyle name="Total 6 3 2 3" xfId="9157" xr:uid="{00000000-0005-0000-0000-00004A1F0000}"/>
    <cellStyle name="Total 6 3 2 3 2" xfId="14879" xr:uid="{93837048-2C4A-4D0F-A4A0-725B8DCD00B8}"/>
    <cellStyle name="Total 6 3 2 4" xfId="9809" xr:uid="{00000000-0005-0000-0000-00004B1F0000}"/>
    <cellStyle name="Total 6 3 2 4 2" xfId="15530" xr:uid="{BB7046E1-0E8A-4620-82D3-90DE3F2924BA}"/>
    <cellStyle name="Total 6 3 2 5" xfId="10297" xr:uid="{00000000-0005-0000-0000-00004C1F0000}"/>
    <cellStyle name="Total 6 3 2 5 2" xfId="16017" xr:uid="{351F53AD-53A6-42E4-90A0-67C84DF677BE}"/>
    <cellStyle name="Total 6 3 2 6" xfId="10736" xr:uid="{00000000-0005-0000-0000-00004D1F0000}"/>
    <cellStyle name="Total 6 3 2 6 2" xfId="16433" xr:uid="{121A172F-4CFF-4421-81EC-30702D02BDE9}"/>
    <cellStyle name="Total 6 3 2 7" xfId="12635" xr:uid="{B28331C4-D3AD-4D4C-9A8E-6D9AFDA70864}"/>
    <cellStyle name="Total 6 3 3" xfId="8058" xr:uid="{00000000-0005-0000-0000-00004E1F0000}"/>
    <cellStyle name="Total 6 3 3 2" xfId="13782" xr:uid="{C7C4AF38-43AE-4B02-BF6F-784F32FC5A2B}"/>
    <cellStyle name="Total 6 3 4" xfId="8711" xr:uid="{00000000-0005-0000-0000-00004F1F0000}"/>
    <cellStyle name="Total 6 3 4 2" xfId="14433" xr:uid="{F147C715-07F1-488E-8A44-EEE8B34D6917}"/>
    <cellStyle name="Total 6 3 5" xfId="9350" xr:uid="{00000000-0005-0000-0000-0000501F0000}"/>
    <cellStyle name="Total 6 3 5 2" xfId="15071" xr:uid="{79BDE9BD-78BB-4A62-93CD-F231B5703F7A}"/>
    <cellStyle name="Total 6 3 6" xfId="7648" xr:uid="{00000000-0005-0000-0000-0000511F0000}"/>
    <cellStyle name="Total 6 3 6 2" xfId="13386" xr:uid="{540D2AD3-0AED-4915-B42C-CCF24485E4D4}"/>
    <cellStyle name="Total 6 3 7" xfId="12172" xr:uid="{0C07D4F7-8457-4429-A20D-17ACDEF7C07C}"/>
    <cellStyle name="Total 6 4" xfId="6595" xr:uid="{00000000-0005-0000-0000-0000521F0000}"/>
    <cellStyle name="Total 6 4 2" xfId="8275" xr:uid="{00000000-0005-0000-0000-0000531F0000}"/>
    <cellStyle name="Total 6 4 2 2" xfId="13998" xr:uid="{1B5B56B8-F3CF-4AA9-AC22-EC5A2CFA3D49}"/>
    <cellStyle name="Total 6 4 3" xfId="8924" xr:uid="{00000000-0005-0000-0000-0000541F0000}"/>
    <cellStyle name="Total 6 4 3 2" xfId="14646" xr:uid="{A938053D-EFE1-4044-9777-0B2F86BBCA72}"/>
    <cellStyle name="Total 6 4 4" xfId="9573" xr:uid="{00000000-0005-0000-0000-0000551F0000}"/>
    <cellStyle name="Total 6 4 4 2" xfId="15294" xr:uid="{12FF5731-236C-4A08-8462-1BCBA716EF03}"/>
    <cellStyle name="Total 6 4 5" xfId="10063" xr:uid="{00000000-0005-0000-0000-0000561F0000}"/>
    <cellStyle name="Total 6 4 5 2" xfId="15783" xr:uid="{4C5B6119-CFC4-456A-8A0B-25E1E3B8A858}"/>
    <cellStyle name="Total 6 4 6" xfId="10507" xr:uid="{00000000-0005-0000-0000-0000571F0000}"/>
    <cellStyle name="Total 6 4 6 2" xfId="16225" xr:uid="{E7376867-F825-4952-976A-0884F24BB9EA}"/>
    <cellStyle name="Total 6 4 7" xfId="12419" xr:uid="{ED431F4F-1E56-486D-B671-958BF29B8930}"/>
    <cellStyle name="Total 6 5" xfId="7396" xr:uid="{00000000-0005-0000-0000-0000581F0000}"/>
    <cellStyle name="Total 6 5 2" xfId="13137" xr:uid="{A35A4A9C-EB70-4B85-B035-58CE364FD7AB}"/>
    <cellStyle name="Total 6 6" xfId="7263" xr:uid="{00000000-0005-0000-0000-0000591F0000}"/>
    <cellStyle name="Total 6 6 2" xfId="13006" xr:uid="{19DBC529-B83A-4DCD-8A6C-30523609893E}"/>
    <cellStyle name="Total 6 7" xfId="8668" xr:uid="{00000000-0005-0000-0000-00005A1F0000}"/>
    <cellStyle name="Total 6 7 2" xfId="14390" xr:uid="{9357BB33-1AE7-4EA7-A0A1-54369D8E3E76}"/>
    <cellStyle name="Total 6 8" xfId="7508" xr:uid="{00000000-0005-0000-0000-00005B1F0000}"/>
    <cellStyle name="Total 6 8 2" xfId="13248" xr:uid="{DDF060E7-C27E-4F89-BD76-66B6B9A9A1CF}"/>
    <cellStyle name="Total 6 9" xfId="11542" xr:uid="{1C4BB825-CBE9-4762-A5AA-FF916BE3EE39}"/>
    <cellStyle name="Total 7" xfId="5751" xr:uid="{00000000-0005-0000-0000-00005C1F0000}"/>
    <cellStyle name="Total 8" xfId="5752" xr:uid="{00000000-0005-0000-0000-00005D1F0000}"/>
    <cellStyle name="Total 9" xfId="5753" xr:uid="{00000000-0005-0000-0000-00005E1F0000}"/>
    <cellStyle name="TotCol - Style5" xfId="5754" xr:uid="{00000000-0005-0000-0000-00005F1F0000}"/>
    <cellStyle name="TotRow - Style4" xfId="5755" xr:uid="{00000000-0005-0000-0000-0000601F0000}"/>
    <cellStyle name="TotRow - Style4 2" xfId="6523" xr:uid="{00000000-0005-0000-0000-0000611F0000}"/>
    <cellStyle name="TotRow - Style4 2 2" xfId="7024" xr:uid="{00000000-0005-0000-0000-0000621F0000}"/>
    <cellStyle name="TotRow - Style4 2 2 2" xfId="8661" xr:uid="{00000000-0005-0000-0000-0000631F0000}"/>
    <cellStyle name="TotRow - Style4 2 2 2 2" xfId="14383" xr:uid="{435EBB78-B158-4CC5-8F74-88C99D758D19}"/>
    <cellStyle name="TotRow - Style4 2 2 3" xfId="9302" xr:uid="{00000000-0005-0000-0000-0000641F0000}"/>
    <cellStyle name="TotRow - Style4 2 2 3 2" xfId="15024" xr:uid="{E6E59186-DA8E-49AF-BEE5-ECCC3ADA4971}"/>
    <cellStyle name="TotRow - Style4 2 2 4" xfId="9960" xr:uid="{00000000-0005-0000-0000-0000651F0000}"/>
    <cellStyle name="TotRow - Style4 2 2 4 2" xfId="15681" xr:uid="{50A8B07F-AA01-4022-8C3B-A6B00DF650F8}"/>
    <cellStyle name="TotRow - Style4 2 2 5" xfId="10448" xr:uid="{00000000-0005-0000-0000-0000661F0000}"/>
    <cellStyle name="TotRow - Style4 2 2 5 2" xfId="16168" xr:uid="{D0B1ACCE-9585-4288-87F1-CDC0FFFD8BDA}"/>
    <cellStyle name="TotRow - Style4 2 2 6" xfId="10880" xr:uid="{00000000-0005-0000-0000-0000671F0000}"/>
    <cellStyle name="TotRow - Style4 2 3" xfId="8205" xr:uid="{00000000-0005-0000-0000-0000681F0000}"/>
    <cellStyle name="TotRow - Style4 2 3 2" xfId="13929" xr:uid="{A3F895C0-762D-495E-BD3F-C0225FFE97A8}"/>
    <cellStyle name="TotRow - Style4 2 4" xfId="8856" xr:uid="{00000000-0005-0000-0000-0000691F0000}"/>
    <cellStyle name="TotRow - Style4 2 4 2" xfId="14578" xr:uid="{E589FB49-8CEB-47C6-9087-A218BEACAF70}"/>
    <cellStyle name="TotRow - Style4 2 5" xfId="9505" xr:uid="{00000000-0005-0000-0000-00006A1F0000}"/>
    <cellStyle name="TotRow - Style4 2 5 2" xfId="15226" xr:uid="{5E5D71B0-54C4-4E52-A172-85EF96232226}"/>
    <cellStyle name="TotRow - Style4 2 6" xfId="9994" xr:uid="{00000000-0005-0000-0000-00006B1F0000}"/>
    <cellStyle name="TotRow - Style4 2 6 2" xfId="15714" xr:uid="{495A08E0-DBBF-46A8-8AEF-9B5A7B18F914}"/>
    <cellStyle name="TotRow - Style4 2 7" xfId="9298" xr:uid="{00000000-0005-0000-0000-00006C1F0000}"/>
    <cellStyle name="TotRow - Style4 2 7 2" xfId="15020" xr:uid="{2B84E11A-F2B1-4456-B11B-D3EDF9736971}"/>
    <cellStyle name="TotRow - Style4 3" xfId="6758" xr:uid="{00000000-0005-0000-0000-00006D1F0000}"/>
    <cellStyle name="TotRow - Style4 3 2" xfId="8432" xr:uid="{00000000-0005-0000-0000-00006E1F0000}"/>
    <cellStyle name="TotRow - Style4 3 2 2" xfId="14155" xr:uid="{ADC7F07C-2594-4616-B859-43A0A34EB249}"/>
    <cellStyle name="TotRow - Style4 3 3" xfId="9082" xr:uid="{00000000-0005-0000-0000-00006F1F0000}"/>
    <cellStyle name="TotRow - Style4 3 3 2" xfId="14804" xr:uid="{ADF90CE7-32A5-479E-B65B-034769E0F7B4}"/>
    <cellStyle name="TotRow - Style4 3 4" xfId="9730" xr:uid="{00000000-0005-0000-0000-0000701F0000}"/>
    <cellStyle name="TotRow - Style4 3 4 2" xfId="15451" xr:uid="{14AE63B3-AB2F-48DD-BA81-4010C14D8343}"/>
    <cellStyle name="TotRow - Style4 3 5" xfId="10219" xr:uid="{00000000-0005-0000-0000-0000711F0000}"/>
    <cellStyle name="TotRow - Style4 3 5 2" xfId="15939" xr:uid="{9EF80223-1E1D-4489-B928-0F95C462F5B0}"/>
    <cellStyle name="TotRow - Style4 3 6" xfId="10663" xr:uid="{00000000-0005-0000-0000-0000721F0000}"/>
    <cellStyle name="TotRow - Style4 3 6 2" xfId="16367" xr:uid="{DA36A46A-E449-4F02-91DE-03818421F86A}"/>
    <cellStyle name="TotRow - Style4 3 7" xfId="12565" xr:uid="{AD938D16-5D54-4E3B-89AC-37E84BFA30F5}"/>
    <cellStyle name="TotRow - Style4 4" xfId="7910" xr:uid="{00000000-0005-0000-0000-0000731F0000}"/>
    <cellStyle name="TotRow - Style4 4 2" xfId="13638" xr:uid="{C3515833-50D9-4904-A325-7CE9E724C5A1}"/>
    <cellStyle name="TotRow - Style4 5" xfId="3515" xr:uid="{00000000-0005-0000-0000-0000741F0000}"/>
    <cellStyle name="TotRow - Style4 5 2" xfId="11518" xr:uid="{DC178CB6-0317-41EA-90F2-F11C65210172}"/>
    <cellStyle name="TotRow - Style4 6" xfId="7614" xr:uid="{00000000-0005-0000-0000-0000751F0000}"/>
    <cellStyle name="TotRow - Style4 6 2" xfId="13352" xr:uid="{FE60C3F7-15C3-4E1A-AA73-A40ECDF2AD07}"/>
    <cellStyle name="TotRow - Style4 7" xfId="7095" xr:uid="{00000000-0005-0000-0000-0000761F0000}"/>
    <cellStyle name="TotRow - Style4 7 2" xfId="12848" xr:uid="{5FDC7BAA-BF96-4885-AD59-B0353E00498C}"/>
    <cellStyle name="Tusental (0)_pldt" xfId="1308" xr:uid="{00000000-0005-0000-0000-0000771F0000}"/>
    <cellStyle name="Tusental_A-listan (fixad)" xfId="1309" xr:uid="{00000000-0005-0000-0000-0000781F0000}"/>
    <cellStyle name="Valuta (0)" xfId="5756" xr:uid="{00000000-0005-0000-0000-0000791F0000}"/>
    <cellStyle name="Valuta_NPV" xfId="1310" xr:uid="{00000000-0005-0000-0000-00007A1F0000}"/>
    <cellStyle name="Valuutta_BINV" xfId="1311" xr:uid="{00000000-0005-0000-0000-00007B1F0000}"/>
    <cellStyle name="variable-UNLOCKED" xfId="5757" xr:uid="{00000000-0005-0000-0000-00007C1F0000}"/>
    <cellStyle name="Währung [0]_35ERI8T2gbIEMixb4v26icuOo" xfId="5758" xr:uid="{00000000-0005-0000-0000-00007D1F0000}"/>
    <cellStyle name="Währung_35ERI8T2gbIEMixb4v26icuOo" xfId="5759" xr:uid="{00000000-0005-0000-0000-00007E1F0000}"/>
    <cellStyle name="Warning" xfId="82" xr:uid="{00000000-0005-0000-0000-00007F1F0000}"/>
    <cellStyle name="Warning 2" xfId="5761" xr:uid="{00000000-0005-0000-0000-0000801F0000}"/>
    <cellStyle name="Warning 3" xfId="5760" xr:uid="{00000000-0005-0000-0000-0000811F0000}"/>
    <cellStyle name="Warning Text" xfId="115" builtinId="11" customBuiltin="1"/>
    <cellStyle name="Warning Text 2" xfId="83" xr:uid="{00000000-0005-0000-0000-0000831F0000}"/>
    <cellStyle name="Warning Text 2 2" xfId="3616" xr:uid="{00000000-0005-0000-0000-0000841F0000}"/>
    <cellStyle name="Warning Text 2 3" xfId="3615" xr:uid="{00000000-0005-0000-0000-0000851F0000}"/>
    <cellStyle name="Warning Text 3" xfId="1312" xr:uid="{00000000-0005-0000-0000-0000861F0000}"/>
    <cellStyle name="Warning Text 3 2" xfId="5762" xr:uid="{00000000-0005-0000-0000-0000871F0000}"/>
    <cellStyle name="Warning Text 4" xfId="3617" xr:uid="{00000000-0005-0000-0000-0000881F0000}"/>
    <cellStyle name="Warning Text 5" xfId="3618" xr:uid="{00000000-0005-0000-0000-0000891F0000}"/>
    <cellStyle name="Warning Text 6" xfId="3619" xr:uid="{00000000-0005-0000-0000-00008A1F0000}"/>
    <cellStyle name="Warning Text 7" xfId="5763" xr:uid="{00000000-0005-0000-0000-00008B1F0000}"/>
    <cellStyle name="WHead - Style2" xfId="1313" xr:uid="{00000000-0005-0000-0000-00008C1F0000}"/>
    <cellStyle name="WHead - Style2 2" xfId="3620" xr:uid="{00000000-0005-0000-0000-00008D1F0000}"/>
    <cellStyle name="wrap" xfId="3621" xr:uid="{00000000-0005-0000-0000-00008E1F0000}"/>
    <cellStyle name="Wไhrung [0]_35ERI8T2gbIEMixb4v26icuOo" xfId="5764" xr:uid="{00000000-0005-0000-0000-00008F1F0000}"/>
    <cellStyle name="Wไhrung_35ERI8T2gbIEMixb4v26icuOo" xfId="5765" xr:uid="{00000000-0005-0000-0000-0000901F0000}"/>
    <cellStyle name="yellow_DATABASE.XLS" xfId="5766" xr:uid="{00000000-0005-0000-0000-0000911F0000}"/>
    <cellStyle name="ｳfｹ・[0]_､ｭ､ " xfId="5767" xr:uid="{00000000-0005-0000-0000-0000921F0000}"/>
    <cellStyle name="ｳfｹ､ｭ､ " xfId="5768" xr:uid="{00000000-0005-0000-0000-0000931F0000}"/>
    <cellStyle name="ｳfｹSheet1" xfId="5769" xr:uid="{00000000-0005-0000-0000-0000941F0000}"/>
    <cellStyle name="ｳqｳf [0.00]_076WEPD" xfId="5770" xr:uid="{00000000-0005-0000-0000-0000951F0000}"/>
    <cellStyle name="ｳqｳf_076WEPD" xfId="5771" xr:uid="{00000000-0005-0000-0000-0000961F0000}"/>
    <cellStyle name="ｪ愠ﾜ??????????_501N(991210)-ｧｺ" xfId="5772" xr:uid="{00000000-0005-0000-0000-0000971F0000}"/>
    <cellStyle name="ｵﾒﾁ｡ﾒﾃ爼ﾗ靉ﾁ篦ｧﾋﾅﾒﾂﾁﾔｵﾔ" xfId="3622" xr:uid="{00000000-0005-0000-0000-0000981F0000}"/>
    <cellStyle name="ｶWｳsｵｲ" xfId="5773" xr:uid="{00000000-0005-0000-0000-0000991F0000}"/>
    <cellStyle name="ｼﾐｷﾇ_076WEPD" xfId="5774" xr:uid="{00000000-0005-0000-0000-00009A1F0000}"/>
    <cellStyle name="スタイル 1" xfId="5775" xr:uid="{00000000-0005-0000-0000-00009B1F0000}"/>
    <cellStyle name="ﾀHｫ皙ｺｶWｳsｵｲ" xfId="5776" xr:uid="{00000000-0005-0000-0000-00009C1F0000}"/>
    <cellStyle name="ハイパーリンク" xfId="5777" xr:uid="{00000000-0005-0000-0000-00009D1F0000}"/>
    <cellStyle name="ハイパーリンク 2" xfId="5778" xr:uid="{00000000-0005-0000-0000-00009E1F0000}"/>
    <cellStyle name="ｮ・､ﾁ? [0.00]_076WEPD" xfId="5779" xr:uid="{00000000-0005-0000-0000-00009F1F0000}"/>
    <cellStyle name="ｮ・､ﾁ?_076WEPD" xfId="5780" xr:uid="{00000000-0005-0000-0000-0000A01F0000}"/>
    <cellStyle name="ｮ・ﾆｮB｢ﾔ [0.00]_076WEPD" xfId="5781" xr:uid="{00000000-0005-0000-0000-0000A11F0000}"/>
    <cellStyle name="ｮ・ﾆｮB｢ﾔ_076WEPD" xfId="5782" xr:uid="{00000000-0005-0000-0000-0000A21F0000}"/>
    <cellStyle name="เครื่องหมายเปอร์เซ็นต์_~4510722" xfId="5788" xr:uid="{00000000-0005-0000-0000-0000A31F0000}"/>
    <cellStyle name="เครื่องหมายจุลภาค [0] 2" xfId="3624" xr:uid="{00000000-0005-0000-0000-0000A41F0000}"/>
    <cellStyle name="เครื่องหมายจุลภาค [0] 3" xfId="3625" xr:uid="{00000000-0005-0000-0000-0000A51F0000}"/>
    <cellStyle name="เครื่องหมายจุลภาค [0] 4" xfId="3623" xr:uid="{00000000-0005-0000-0000-0000A61F0000}"/>
    <cellStyle name="เครื่องหมายจุลภาค 10" xfId="1314" xr:uid="{00000000-0005-0000-0000-0000A71F0000}"/>
    <cellStyle name="เครื่องหมายจุลภาค 10 2" xfId="1315" xr:uid="{00000000-0005-0000-0000-0000A81F0000}"/>
    <cellStyle name="เครื่องหมายจุลภาค 10 2 2" xfId="1316" xr:uid="{00000000-0005-0000-0000-0000A91F0000}"/>
    <cellStyle name="เครื่องหมายจุลภาค 10 3" xfId="1317" xr:uid="{00000000-0005-0000-0000-0000AA1F0000}"/>
    <cellStyle name="เครื่องหมายจุลภาค 10 3 2" xfId="3626" xr:uid="{00000000-0005-0000-0000-0000AB1F0000}"/>
    <cellStyle name="เครื่องหมายจุลภาค 10 4" xfId="3627" xr:uid="{00000000-0005-0000-0000-0000AC1F0000}"/>
    <cellStyle name="เครื่องหมายจุลภาค 10 5" xfId="3628" xr:uid="{00000000-0005-0000-0000-0000AD1F0000}"/>
    <cellStyle name="เครื่องหมายจุลภาค 10_Q2-54+บิล แลนด์-นุ่น(1)" xfId="1318" xr:uid="{00000000-0005-0000-0000-0000AE1F0000}"/>
    <cellStyle name="เครื่องหมายจุลภาค 11" xfId="1319" xr:uid="{00000000-0005-0000-0000-0000AF1F0000}"/>
    <cellStyle name="เครื่องหมายจุลภาค 11 2" xfId="1320" xr:uid="{00000000-0005-0000-0000-0000B01F0000}"/>
    <cellStyle name="เครื่องหมายจุลภาค 11 3" xfId="1321" xr:uid="{00000000-0005-0000-0000-0000B11F0000}"/>
    <cellStyle name="เครื่องหมายจุลภาค 11 4" xfId="3629" xr:uid="{00000000-0005-0000-0000-0000B21F0000}"/>
    <cellStyle name="เครื่องหมายจุลภาค 11 5" xfId="3630" xr:uid="{00000000-0005-0000-0000-0000B31F0000}"/>
    <cellStyle name="เครื่องหมายจุลภาค 12" xfId="1322" xr:uid="{00000000-0005-0000-0000-0000B41F0000}"/>
    <cellStyle name="เครื่องหมายจุลภาค 12 2" xfId="1323" xr:uid="{00000000-0005-0000-0000-0000B51F0000}"/>
    <cellStyle name="เครื่องหมายจุลภาค 12 3" xfId="1324" xr:uid="{00000000-0005-0000-0000-0000B61F0000}"/>
    <cellStyle name="เครื่องหมายจุลภาค 13" xfId="1325" xr:uid="{00000000-0005-0000-0000-0000B71F0000}"/>
    <cellStyle name="เครื่องหมายจุลภาค 13 2" xfId="1326" xr:uid="{00000000-0005-0000-0000-0000B81F0000}"/>
    <cellStyle name="เครื่องหมายจุลภาค 13 2 2" xfId="3632" xr:uid="{00000000-0005-0000-0000-0000B91F0000}"/>
    <cellStyle name="เครื่องหมายจุลภาค 13 2 2 2" xfId="3633" xr:uid="{00000000-0005-0000-0000-0000BA1F0000}"/>
    <cellStyle name="เครื่องหมายจุลภาค 13 2 3" xfId="3634" xr:uid="{00000000-0005-0000-0000-0000BB1F0000}"/>
    <cellStyle name="เครื่องหมายจุลภาค 13 2 4" xfId="3635" xr:uid="{00000000-0005-0000-0000-0000BC1F0000}"/>
    <cellStyle name="เครื่องหมายจุลภาค 13 2 5" xfId="3636" xr:uid="{00000000-0005-0000-0000-0000BD1F0000}"/>
    <cellStyle name="เครื่องหมายจุลภาค 13 2 6" xfId="3637" xr:uid="{00000000-0005-0000-0000-0000BE1F0000}"/>
    <cellStyle name="เครื่องหมายจุลภาค 13 2_Reclassify COGS2010" xfId="3638" xr:uid="{00000000-0005-0000-0000-0000BF1F0000}"/>
    <cellStyle name="เครื่องหมายจุลภาค 13 3" xfId="1327" xr:uid="{00000000-0005-0000-0000-0000C01F0000}"/>
    <cellStyle name="เครื่องหมายจุลภาค 13 3 2" xfId="3639" xr:uid="{00000000-0005-0000-0000-0000C11F0000}"/>
    <cellStyle name="เครื่องหมายจุลภาค 13 3 3" xfId="3640" xr:uid="{00000000-0005-0000-0000-0000C21F0000}"/>
    <cellStyle name="เครื่องหมายจุลภาค 13 3 4" xfId="3641" xr:uid="{00000000-0005-0000-0000-0000C31F0000}"/>
    <cellStyle name="เครื่องหมายจุลภาค 13 4" xfId="3642" xr:uid="{00000000-0005-0000-0000-0000C41F0000}"/>
    <cellStyle name="เครื่องหมายจุลภาค 13 5" xfId="3643" xr:uid="{00000000-0005-0000-0000-0000C51F0000}"/>
    <cellStyle name="เครื่องหมายจุลภาค 13 6" xfId="3644" xr:uid="{00000000-0005-0000-0000-0000C61F0000}"/>
    <cellStyle name="เครื่องหมายจุลภาค 13 7" xfId="3645" xr:uid="{00000000-0005-0000-0000-0000C71F0000}"/>
    <cellStyle name="เครื่องหมายจุลภาค 13_2009 WP Online" xfId="3646" xr:uid="{00000000-0005-0000-0000-0000C81F0000}"/>
    <cellStyle name="เครื่องหมายจุลภาค 14" xfId="1328" xr:uid="{00000000-0005-0000-0000-0000C91F0000}"/>
    <cellStyle name="เครื่องหมายจุลภาค 14 2" xfId="1329" xr:uid="{00000000-0005-0000-0000-0000CA1F0000}"/>
    <cellStyle name="เครื่องหมายจุลภาค 14 2 2" xfId="3647" xr:uid="{00000000-0005-0000-0000-0000CB1F0000}"/>
    <cellStyle name="เครื่องหมายจุลภาค 14 2 3" xfId="3648" xr:uid="{00000000-0005-0000-0000-0000CC1F0000}"/>
    <cellStyle name="เครื่องหมายจุลภาค 14 2 4" xfId="3649" xr:uid="{00000000-0005-0000-0000-0000CD1F0000}"/>
    <cellStyle name="เครื่องหมายจุลภาค 14 2 5" xfId="3650" xr:uid="{00000000-0005-0000-0000-0000CE1F0000}"/>
    <cellStyle name="เครื่องหมายจุลภาค 14 2 6" xfId="3651" xr:uid="{00000000-0005-0000-0000-0000CF1F0000}"/>
    <cellStyle name="เครื่องหมายจุลภาค 14 3" xfId="1330" xr:uid="{00000000-0005-0000-0000-0000D01F0000}"/>
    <cellStyle name="เครื่องหมายจุลภาค 14 3 2" xfId="3652" xr:uid="{00000000-0005-0000-0000-0000D11F0000}"/>
    <cellStyle name="เครื่องหมายจุลภาค 14 3 3" xfId="3653" xr:uid="{00000000-0005-0000-0000-0000D21F0000}"/>
    <cellStyle name="เครื่องหมายจุลภาค 14 3 4" xfId="3654" xr:uid="{00000000-0005-0000-0000-0000D31F0000}"/>
    <cellStyle name="เครื่องหมายจุลภาค 14 4" xfId="3655" xr:uid="{00000000-0005-0000-0000-0000D41F0000}"/>
    <cellStyle name="เครื่องหมายจุลภาค 14 5" xfId="3656" xr:uid="{00000000-0005-0000-0000-0000D51F0000}"/>
    <cellStyle name="เครื่องหมายจุลภาค 14 6" xfId="3657" xr:uid="{00000000-0005-0000-0000-0000D61F0000}"/>
    <cellStyle name="เครื่องหมายจุลภาค 14 7" xfId="3658" xr:uid="{00000000-0005-0000-0000-0000D71F0000}"/>
    <cellStyle name="เครื่องหมายจุลภาค 14_2009 WP Online1" xfId="3659" xr:uid="{00000000-0005-0000-0000-0000D81F0000}"/>
    <cellStyle name="เครื่องหมายจุลภาค 15" xfId="1331" xr:uid="{00000000-0005-0000-0000-0000D91F0000}"/>
    <cellStyle name="เครื่องหมายจุลภาค 15 2" xfId="1332" xr:uid="{00000000-0005-0000-0000-0000DA1F0000}"/>
    <cellStyle name="เครื่องหมายจุลภาค 15 2 2" xfId="3660" xr:uid="{00000000-0005-0000-0000-0000DB1F0000}"/>
    <cellStyle name="เครื่องหมายจุลภาค 15 3" xfId="3661" xr:uid="{00000000-0005-0000-0000-0000DC1F0000}"/>
    <cellStyle name="เครื่องหมายจุลภาค 15 3 2" xfId="3662" xr:uid="{00000000-0005-0000-0000-0000DD1F0000}"/>
    <cellStyle name="เครื่องหมายจุลภาค 15 3 3" xfId="3663" xr:uid="{00000000-0005-0000-0000-0000DE1F0000}"/>
    <cellStyle name="เครื่องหมายจุลภาค 15 3 4" xfId="3664" xr:uid="{00000000-0005-0000-0000-0000DF1F0000}"/>
    <cellStyle name="เครื่องหมายจุลภาค 15 4" xfId="3665" xr:uid="{00000000-0005-0000-0000-0000E01F0000}"/>
    <cellStyle name="เครื่องหมายจุลภาค 15 4 2" xfId="3666" xr:uid="{00000000-0005-0000-0000-0000E11F0000}"/>
    <cellStyle name="เครื่องหมายจุลภาค 15 4 3" xfId="3667" xr:uid="{00000000-0005-0000-0000-0000E21F0000}"/>
    <cellStyle name="เครื่องหมายจุลภาค 15 4 4" xfId="3668" xr:uid="{00000000-0005-0000-0000-0000E31F0000}"/>
    <cellStyle name="เครื่องหมายจุลภาค 15 5" xfId="3669" xr:uid="{00000000-0005-0000-0000-0000E41F0000}"/>
    <cellStyle name="เครื่องหมายจุลภาค 15 5 2" xfId="3670" xr:uid="{00000000-0005-0000-0000-0000E51F0000}"/>
    <cellStyle name="เครื่องหมายจุลภาค 15 6" xfId="3671" xr:uid="{00000000-0005-0000-0000-0000E61F0000}"/>
    <cellStyle name="เครื่องหมายจุลภาค 15 6 2" xfId="3672" xr:uid="{00000000-0005-0000-0000-0000E71F0000}"/>
    <cellStyle name="เครื่องหมายจุลภาค 15 7" xfId="3673" xr:uid="{00000000-0005-0000-0000-0000E81F0000}"/>
    <cellStyle name="เครื่องหมายจุลภาค 15 8" xfId="1333" xr:uid="{00000000-0005-0000-0000-0000E91F0000}"/>
    <cellStyle name="เครื่องหมายจุลภาค 15 9" xfId="3674" xr:uid="{00000000-0005-0000-0000-0000EA1F0000}"/>
    <cellStyle name="เครื่องหมายจุลภาค 15_2009 WP Online1" xfId="3675" xr:uid="{00000000-0005-0000-0000-0000EB1F0000}"/>
    <cellStyle name="เครื่องหมายจุลภาค 16" xfId="1334" xr:uid="{00000000-0005-0000-0000-0000EC1F0000}"/>
    <cellStyle name="เครื่องหมายจุลภาค 16 2" xfId="1335" xr:uid="{00000000-0005-0000-0000-0000ED1F0000}"/>
    <cellStyle name="เครื่องหมายจุลภาค 16 3" xfId="3676" xr:uid="{00000000-0005-0000-0000-0000EE1F0000}"/>
    <cellStyle name="เครื่องหมายจุลภาค 16 4" xfId="3677" xr:uid="{00000000-0005-0000-0000-0000EF1F0000}"/>
    <cellStyle name="เครื่องหมายจุลภาค 16_2009 WP อินทัช" xfId="3678" xr:uid="{00000000-0005-0000-0000-0000F01F0000}"/>
    <cellStyle name="เครื่องหมายจุลภาค 17" xfId="1336" xr:uid="{00000000-0005-0000-0000-0000F11F0000}"/>
    <cellStyle name="เครื่องหมายจุลภาค 17 2" xfId="3679" xr:uid="{00000000-0005-0000-0000-0000F21F0000}"/>
    <cellStyle name="เครื่องหมายจุลภาค 17 2 2" xfId="3680" xr:uid="{00000000-0005-0000-0000-0000F31F0000}"/>
    <cellStyle name="เครื่องหมายจุลภาค 17 2 3" xfId="3681" xr:uid="{00000000-0005-0000-0000-0000F41F0000}"/>
    <cellStyle name="เครื่องหมายจุลภาค 17 2 4" xfId="3682" xr:uid="{00000000-0005-0000-0000-0000F51F0000}"/>
    <cellStyle name="เครื่องหมายจุลภาค 17 3" xfId="3683" xr:uid="{00000000-0005-0000-0000-0000F61F0000}"/>
    <cellStyle name="เครื่องหมายจุลภาค 17 4" xfId="3684" xr:uid="{00000000-0005-0000-0000-0000F71F0000}"/>
    <cellStyle name="เครื่องหมายจุลภาค 17 5" xfId="3685" xr:uid="{00000000-0005-0000-0000-0000F81F0000}"/>
    <cellStyle name="เครื่องหมายจุลภาค 17 6" xfId="3686" xr:uid="{00000000-0005-0000-0000-0000F91F0000}"/>
    <cellStyle name="เครื่องหมายจุลภาค 17_2009 WP อินทัช" xfId="3687" xr:uid="{00000000-0005-0000-0000-0000FA1F0000}"/>
    <cellStyle name="เครื่องหมายจุลภาค 18" xfId="3688" xr:uid="{00000000-0005-0000-0000-0000FB1F0000}"/>
    <cellStyle name="เครื่องหมายจุลภาค 18 2" xfId="3689" xr:uid="{00000000-0005-0000-0000-0000FC1F0000}"/>
    <cellStyle name="เครื่องหมายจุลภาค 18 2 2" xfId="3690" xr:uid="{00000000-0005-0000-0000-0000FD1F0000}"/>
    <cellStyle name="เครื่องหมายจุลภาค 18 2 3" xfId="3691" xr:uid="{00000000-0005-0000-0000-0000FE1F0000}"/>
    <cellStyle name="เครื่องหมายจุลภาค 18 2 4" xfId="3692" xr:uid="{00000000-0005-0000-0000-0000FF1F0000}"/>
    <cellStyle name="เครื่องหมายจุลภาค 18 3" xfId="3693" xr:uid="{00000000-0005-0000-0000-000000200000}"/>
    <cellStyle name="เครื่องหมายจุลภาค 18 4" xfId="3694" xr:uid="{00000000-0005-0000-0000-000001200000}"/>
    <cellStyle name="เครื่องหมายจุลภาค 18 5" xfId="3695" xr:uid="{00000000-0005-0000-0000-000002200000}"/>
    <cellStyle name="เครื่องหมายจุลภาค 18 6" xfId="84" xr:uid="{00000000-0005-0000-0000-000003200000}"/>
    <cellStyle name="เครื่องหมายจุลภาค 18 6 2" xfId="145" xr:uid="{00000000-0005-0000-0000-000004200000}"/>
    <cellStyle name="เครื่องหมายจุลภาค 18 6 2 2" xfId="10902" xr:uid="{4E5A444C-507A-4285-8224-7E2F2B9E724C}"/>
    <cellStyle name="เครื่องหมายจุลภาค 18 6 3" xfId="3696" xr:uid="{00000000-0005-0000-0000-000005200000}"/>
    <cellStyle name="เครื่องหมายจุลภาค 18_2009 WP อินทัช" xfId="3697" xr:uid="{00000000-0005-0000-0000-000006200000}"/>
    <cellStyle name="เครื่องหมายจุลภาค 19" xfId="3698" xr:uid="{00000000-0005-0000-0000-000007200000}"/>
    <cellStyle name="เครื่องหมายจุลภาค 19 2" xfId="3699" xr:uid="{00000000-0005-0000-0000-000008200000}"/>
    <cellStyle name="เครื่องหมายจุลภาค 19 3" xfId="3700" xr:uid="{00000000-0005-0000-0000-000009200000}"/>
    <cellStyle name="เครื่องหมายจุลภาค 19 4" xfId="3701" xr:uid="{00000000-0005-0000-0000-00000A200000}"/>
    <cellStyle name="เครื่องหมายจุลภาค 2" xfId="85" xr:uid="{00000000-0005-0000-0000-00000B200000}"/>
    <cellStyle name="เครื่องหมายจุลภาค 2 10" xfId="3703" xr:uid="{00000000-0005-0000-0000-00000C200000}"/>
    <cellStyle name="เครื่องหมายจุลภาค 2 11" xfId="3704" xr:uid="{00000000-0005-0000-0000-00000D200000}"/>
    <cellStyle name="เครื่องหมายจุลภาค 2 12" xfId="3705" xr:uid="{00000000-0005-0000-0000-00000E200000}"/>
    <cellStyle name="เครื่องหมายจุลภาค 2 12 2" xfId="3706" xr:uid="{00000000-0005-0000-0000-00000F200000}"/>
    <cellStyle name="เครื่องหมายจุลภาค 2 13" xfId="3707" xr:uid="{00000000-0005-0000-0000-000010200000}"/>
    <cellStyle name="เครื่องหมายจุลภาค 2 14" xfId="3708" xr:uid="{00000000-0005-0000-0000-000011200000}"/>
    <cellStyle name="เครื่องหมายจุลภาค 2 15" xfId="3709" xr:uid="{00000000-0005-0000-0000-000012200000}"/>
    <cellStyle name="เครื่องหมายจุลภาค 2 16" xfId="6769" xr:uid="{00000000-0005-0000-0000-000013200000}"/>
    <cellStyle name="เครื่องหมายจุลภาค 2 16 2" xfId="1466" xr:uid="{00000000-0005-0000-0000-000014200000}"/>
    <cellStyle name="เครื่องหมายจุลภาค 2 17" xfId="3702" xr:uid="{00000000-0005-0000-0000-000015200000}"/>
    <cellStyle name="เครื่องหมายจุลภาค 2 2" xfId="86" xr:uid="{00000000-0005-0000-0000-000016200000}"/>
    <cellStyle name="เครื่องหมายจุลภาค 2 2 2" xfId="1337" xr:uid="{00000000-0005-0000-0000-000017200000}"/>
    <cellStyle name="เครื่องหมายจุลภาค 2 2 2 2" xfId="3711" xr:uid="{00000000-0005-0000-0000-000018200000}"/>
    <cellStyle name="เครื่องหมายจุลภาค 2 2 3" xfId="1338" xr:uid="{00000000-0005-0000-0000-000019200000}"/>
    <cellStyle name="เครื่องหมายจุลภาค 2 2 3 2" xfId="3713" xr:uid="{00000000-0005-0000-0000-00001A200000}"/>
    <cellStyle name="เครื่องหมายจุลภาค 2 2 3 3" xfId="3712" xr:uid="{00000000-0005-0000-0000-00001B200000}"/>
    <cellStyle name="เครื่องหมายจุลภาค 2 2 4" xfId="3714" xr:uid="{00000000-0005-0000-0000-00001C200000}"/>
    <cellStyle name="เครื่องหมายจุลภาค 2 2 5" xfId="3715" xr:uid="{00000000-0005-0000-0000-00001D200000}"/>
    <cellStyle name="เครื่องหมายจุลภาค 2 2 6" xfId="3716" xr:uid="{00000000-0005-0000-0000-00001E200000}"/>
    <cellStyle name="เครื่องหมายจุลภาค 2 2 7" xfId="3710" xr:uid="{00000000-0005-0000-0000-00001F200000}"/>
    <cellStyle name="เครื่องหมายจุลภาค 2 2_2009 WP ลีกัล" xfId="3717" xr:uid="{00000000-0005-0000-0000-000020200000}"/>
    <cellStyle name="เครื่องหมายจุลภาค 2 3" xfId="1339" xr:uid="{00000000-0005-0000-0000-000021200000}"/>
    <cellStyle name="เครื่องหมายจุลภาค 2 3 2" xfId="3719" xr:uid="{00000000-0005-0000-0000-000022200000}"/>
    <cellStyle name="เครื่องหมายจุลภาค 2 3 2 2" xfId="3720" xr:uid="{00000000-0005-0000-0000-000023200000}"/>
    <cellStyle name="เครื่องหมายจุลภาค 2 3 3" xfId="3718" xr:uid="{00000000-0005-0000-0000-000024200000}"/>
    <cellStyle name="เครื่องหมายจุลภาค 2 3_ขาย" xfId="3721" xr:uid="{00000000-0005-0000-0000-000025200000}"/>
    <cellStyle name="เครื่องหมายจุลภาค 2 4" xfId="1340" xr:uid="{00000000-0005-0000-0000-000026200000}"/>
    <cellStyle name="เครื่องหมายจุลภาค 2 4 2" xfId="1341" xr:uid="{00000000-0005-0000-0000-000027200000}"/>
    <cellStyle name="เครื่องหมายจุลภาค 2 4 3" xfId="3722" xr:uid="{00000000-0005-0000-0000-000028200000}"/>
    <cellStyle name="เครื่องหมายจุลภาค 2 5" xfId="1342" xr:uid="{00000000-0005-0000-0000-000029200000}"/>
    <cellStyle name="เครื่องหมายจุลภาค 2 5 2" xfId="1343" xr:uid="{00000000-0005-0000-0000-00002A200000}"/>
    <cellStyle name="เครื่องหมายจุลภาค 2 5 2 2" xfId="3725" xr:uid="{00000000-0005-0000-0000-00002B200000}"/>
    <cellStyle name="เครื่องหมายจุลภาค 2 5 2 3" xfId="3724" xr:uid="{00000000-0005-0000-0000-00002C200000}"/>
    <cellStyle name="เครื่องหมายจุลภาค 2 5 3" xfId="3723" xr:uid="{00000000-0005-0000-0000-00002D200000}"/>
    <cellStyle name="เครื่องหมายจุลภาค 2 6" xfId="1344" xr:uid="{00000000-0005-0000-0000-00002E200000}"/>
    <cellStyle name="เครื่องหมายจุลภาค 2 6 2" xfId="3726" xr:uid="{00000000-0005-0000-0000-00002F200000}"/>
    <cellStyle name="เครื่องหมายจุลภาค 2 7" xfId="3727" xr:uid="{00000000-0005-0000-0000-000030200000}"/>
    <cellStyle name="เครื่องหมายจุลภาค 2 8" xfId="3728" xr:uid="{00000000-0005-0000-0000-000031200000}"/>
    <cellStyle name="เครื่องหมายจุลภาค 2 9" xfId="3729" xr:uid="{00000000-0005-0000-0000-000032200000}"/>
    <cellStyle name="เครื่องหมายจุลภาค 2_04-2555-FST_(11-05-12)-up" xfId="5787" xr:uid="{00000000-0005-0000-0000-000033200000}"/>
    <cellStyle name="เครื่องหมายจุลภาค 20" xfId="1345" xr:uid="{00000000-0005-0000-0000-000034200000}"/>
    <cellStyle name="เครื่องหมายจุลภาค 20 2" xfId="3730" xr:uid="{00000000-0005-0000-0000-000035200000}"/>
    <cellStyle name="เครื่องหมายจุลภาค 20 3" xfId="3731" xr:uid="{00000000-0005-0000-0000-000036200000}"/>
    <cellStyle name="เครื่องหมายจุลภาค 21" xfId="3732" xr:uid="{00000000-0005-0000-0000-000037200000}"/>
    <cellStyle name="เครื่องหมายจุลภาค 21 2" xfId="3733" xr:uid="{00000000-0005-0000-0000-000038200000}"/>
    <cellStyle name="เครื่องหมายจุลภาค 21 2 2" xfId="3734" xr:uid="{00000000-0005-0000-0000-000039200000}"/>
    <cellStyle name="เครื่องหมายจุลภาค 22" xfId="3735" xr:uid="{00000000-0005-0000-0000-00003A200000}"/>
    <cellStyle name="เครื่องหมายจุลภาค 22 2" xfId="3736" xr:uid="{00000000-0005-0000-0000-00003B200000}"/>
    <cellStyle name="เครื่องหมายจุลภาค 23" xfId="3737" xr:uid="{00000000-0005-0000-0000-00003C200000}"/>
    <cellStyle name="เครื่องหมายจุลภาค 23 2" xfId="3738" xr:uid="{00000000-0005-0000-0000-00003D200000}"/>
    <cellStyle name="เครื่องหมายจุลภาค 23 3" xfId="3739" xr:uid="{00000000-0005-0000-0000-00003E200000}"/>
    <cellStyle name="เครื่องหมายจุลภาค 23 4" xfId="3740" xr:uid="{00000000-0005-0000-0000-00003F200000}"/>
    <cellStyle name="เครื่องหมายจุลภาค 24" xfId="3741" xr:uid="{00000000-0005-0000-0000-000040200000}"/>
    <cellStyle name="เครื่องหมายจุลภาค 24 2" xfId="3742" xr:uid="{00000000-0005-0000-0000-000041200000}"/>
    <cellStyle name="เครื่องหมายจุลภาค 24 2 2" xfId="3743" xr:uid="{00000000-0005-0000-0000-000042200000}"/>
    <cellStyle name="เครื่องหมายจุลภาค 24 3" xfId="3744" xr:uid="{00000000-0005-0000-0000-000043200000}"/>
    <cellStyle name="เครื่องหมายจุลภาค 24 4" xfId="3745" xr:uid="{00000000-0005-0000-0000-000044200000}"/>
    <cellStyle name="เครื่องหมายจุลภาค 25" xfId="3746" xr:uid="{00000000-0005-0000-0000-000045200000}"/>
    <cellStyle name="เครื่องหมายจุลภาค 25 2" xfId="3747" xr:uid="{00000000-0005-0000-0000-000046200000}"/>
    <cellStyle name="เครื่องหมายจุลภาค 25 2 2" xfId="3748" xr:uid="{00000000-0005-0000-0000-000047200000}"/>
    <cellStyle name="เครื่องหมายจุลภาค 25 3" xfId="3749" xr:uid="{00000000-0005-0000-0000-000048200000}"/>
    <cellStyle name="เครื่องหมายจุลภาค 25 4" xfId="3750" xr:uid="{00000000-0005-0000-0000-000049200000}"/>
    <cellStyle name="เครื่องหมายจุลภาค 25_WP 2009 อินเตอร์ทรานสปอร์ต" xfId="3751" xr:uid="{00000000-0005-0000-0000-00004A200000}"/>
    <cellStyle name="เครื่องหมายจุลภาค 26" xfId="3752" xr:uid="{00000000-0005-0000-0000-00004B200000}"/>
    <cellStyle name="เครื่องหมายจุลภาค 26 2" xfId="3753" xr:uid="{00000000-0005-0000-0000-00004C200000}"/>
    <cellStyle name="เครื่องหมายจุลภาค 26 3" xfId="3754" xr:uid="{00000000-0005-0000-0000-00004D200000}"/>
    <cellStyle name="เครื่องหมายจุลภาค 26 4" xfId="3755" xr:uid="{00000000-0005-0000-0000-00004E200000}"/>
    <cellStyle name="เครื่องหมายจุลภาค 27" xfId="3756" xr:uid="{00000000-0005-0000-0000-00004F200000}"/>
    <cellStyle name="เครื่องหมายจุลภาค 27 2" xfId="3757" xr:uid="{00000000-0005-0000-0000-000050200000}"/>
    <cellStyle name="เครื่องหมายจุลภาค 27 3" xfId="3758" xr:uid="{00000000-0005-0000-0000-000051200000}"/>
    <cellStyle name="เครื่องหมายจุลภาค 27 4" xfId="3759" xr:uid="{00000000-0005-0000-0000-000052200000}"/>
    <cellStyle name="เครื่องหมายจุลภาค 28" xfId="3760" xr:uid="{00000000-0005-0000-0000-000053200000}"/>
    <cellStyle name="เครื่องหมายจุลภาค 28 2" xfId="3761" xr:uid="{00000000-0005-0000-0000-000054200000}"/>
    <cellStyle name="เครื่องหมายจุลภาค 29" xfId="3762" xr:uid="{00000000-0005-0000-0000-000055200000}"/>
    <cellStyle name="เครื่องหมายจุลภาค 29 2" xfId="3763" xr:uid="{00000000-0005-0000-0000-000056200000}"/>
    <cellStyle name="เครื่องหมายจุลภาค 29 2 2" xfId="3764" xr:uid="{00000000-0005-0000-0000-000057200000}"/>
    <cellStyle name="เครื่องหมายจุลภาค 3" xfId="1346" xr:uid="{00000000-0005-0000-0000-000058200000}"/>
    <cellStyle name="เครื่องหมายจุลภาค 3 10" xfId="3765" xr:uid="{00000000-0005-0000-0000-000059200000}"/>
    <cellStyle name="เครื่องหมายจุลภาค 3 11" xfId="3766" xr:uid="{00000000-0005-0000-0000-00005A200000}"/>
    <cellStyle name="เครื่องหมายจุลภาค 3 2" xfId="1347" xr:uid="{00000000-0005-0000-0000-00005B200000}"/>
    <cellStyle name="เครื่องหมายจุลภาค 3 2 2" xfId="3768" xr:uid="{00000000-0005-0000-0000-00005C200000}"/>
    <cellStyle name="เครื่องหมายจุลภาค 3 2 3" xfId="3769" xr:uid="{00000000-0005-0000-0000-00005D200000}"/>
    <cellStyle name="เครื่องหมายจุลภาค 3 2 4" xfId="3767" xr:uid="{00000000-0005-0000-0000-00005E200000}"/>
    <cellStyle name="เครื่องหมายจุลภาค 3 3" xfId="1348" xr:uid="{00000000-0005-0000-0000-00005F200000}"/>
    <cellStyle name="เครื่องหมายจุลภาค 3 3 10" xfId="3770" xr:uid="{00000000-0005-0000-0000-000060200000}"/>
    <cellStyle name="เครื่องหมายจุลภาค 3 3 2" xfId="3771" xr:uid="{00000000-0005-0000-0000-000061200000}"/>
    <cellStyle name="เครื่องหมายจุลภาค 3 3 3" xfId="3772" xr:uid="{00000000-0005-0000-0000-000062200000}"/>
    <cellStyle name="เครื่องหมายจุลภาค 3 3 4" xfId="3773" xr:uid="{00000000-0005-0000-0000-000063200000}"/>
    <cellStyle name="เครื่องหมายจุลภาค 3 3 5" xfId="3774" xr:uid="{00000000-0005-0000-0000-000064200000}"/>
    <cellStyle name="เครื่องหมายจุลภาค 3 3 6" xfId="3775" xr:uid="{00000000-0005-0000-0000-000065200000}"/>
    <cellStyle name="เครื่องหมายจุลภาค 3 3 7" xfId="3776" xr:uid="{00000000-0005-0000-0000-000066200000}"/>
    <cellStyle name="เครื่องหมายจุลภาค 3 3 8" xfId="3777" xr:uid="{00000000-0005-0000-0000-000067200000}"/>
    <cellStyle name="เครื่องหมายจุลภาค 3 3 9" xfId="3778" xr:uid="{00000000-0005-0000-0000-000068200000}"/>
    <cellStyle name="เครื่องหมายจุลภาค 3 4" xfId="1349" xr:uid="{00000000-0005-0000-0000-000069200000}"/>
    <cellStyle name="เครื่องหมายจุลภาค 3 4 2" xfId="3779" xr:uid="{00000000-0005-0000-0000-00006A200000}"/>
    <cellStyle name="เครื่องหมายจุลภาค 3 5" xfId="3780" xr:uid="{00000000-0005-0000-0000-00006B200000}"/>
    <cellStyle name="เครื่องหมายจุลภาค 3 6" xfId="3781" xr:uid="{00000000-0005-0000-0000-00006C200000}"/>
    <cellStyle name="เครื่องหมายจุลภาค 3 6 2" xfId="3782" xr:uid="{00000000-0005-0000-0000-00006D200000}"/>
    <cellStyle name="เครื่องหมายจุลภาค 3 7" xfId="3783" xr:uid="{00000000-0005-0000-0000-00006E200000}"/>
    <cellStyle name="เครื่องหมายจุลภาค 3 8" xfId="3784" xr:uid="{00000000-0005-0000-0000-00006F200000}"/>
    <cellStyle name="เครื่องหมายจุลภาค 3 9" xfId="3785" xr:uid="{00000000-0005-0000-0000-000070200000}"/>
    <cellStyle name="เครื่องหมายจุลภาค 3_0_2009 ไทยไทโย_Review" xfId="3786" xr:uid="{00000000-0005-0000-0000-000071200000}"/>
    <cellStyle name="เครื่องหมายจุลภาค 30" xfId="3787" xr:uid="{00000000-0005-0000-0000-000072200000}"/>
    <cellStyle name="เครื่องหมายจุลภาค 30 2" xfId="3788" xr:uid="{00000000-0005-0000-0000-000073200000}"/>
    <cellStyle name="เครื่องหมายจุลภาค 31" xfId="3789" xr:uid="{00000000-0005-0000-0000-000074200000}"/>
    <cellStyle name="เครื่องหมายจุลภาค 32" xfId="3790" xr:uid="{00000000-0005-0000-0000-000075200000}"/>
    <cellStyle name="เครื่องหมายจุลภาค 32 2" xfId="3791" xr:uid="{00000000-0005-0000-0000-000076200000}"/>
    <cellStyle name="เครื่องหมายจุลภาค 33" xfId="3792" xr:uid="{00000000-0005-0000-0000-000077200000}"/>
    <cellStyle name="เครื่องหมายจุลภาค 34" xfId="3793" xr:uid="{00000000-0005-0000-0000-000078200000}"/>
    <cellStyle name="เครื่องหมายจุลภาค 35" xfId="3794" xr:uid="{00000000-0005-0000-0000-000079200000}"/>
    <cellStyle name="เครื่องหมายจุลภาค 36" xfId="3795" xr:uid="{00000000-0005-0000-0000-00007A200000}"/>
    <cellStyle name="เครื่องหมายจุลภาค 36 2" xfId="3796" xr:uid="{00000000-0005-0000-0000-00007B200000}"/>
    <cellStyle name="เครื่องหมายจุลภาค 37" xfId="3797" xr:uid="{00000000-0005-0000-0000-00007C200000}"/>
    <cellStyle name="เครื่องหมายจุลภาค 38" xfId="3798" xr:uid="{00000000-0005-0000-0000-00007D200000}"/>
    <cellStyle name="เครื่องหมายจุลภาค 39" xfId="3799" xr:uid="{00000000-0005-0000-0000-00007E200000}"/>
    <cellStyle name="เครื่องหมายจุลภาค 4" xfId="1350" xr:uid="{00000000-0005-0000-0000-00007F200000}"/>
    <cellStyle name="เครื่องหมายจุลภาค 4 10" xfId="1351" xr:uid="{00000000-0005-0000-0000-000080200000}"/>
    <cellStyle name="เครื่องหมายจุลภาค 4 10 2" xfId="3802" xr:uid="{00000000-0005-0000-0000-000081200000}"/>
    <cellStyle name="เครื่องหมายจุลภาค 4 10 3" xfId="3801" xr:uid="{00000000-0005-0000-0000-000082200000}"/>
    <cellStyle name="เครื่องหมายจุลภาค 4 11" xfId="3803" xr:uid="{00000000-0005-0000-0000-000083200000}"/>
    <cellStyle name="เครื่องหมายจุลภาค 4 12" xfId="3800" xr:uid="{00000000-0005-0000-0000-000084200000}"/>
    <cellStyle name="เครื่องหมายจุลภาค 4 2" xfId="1352" xr:uid="{00000000-0005-0000-0000-000085200000}"/>
    <cellStyle name="เครื่องหมายจุลภาค 4 2 2" xfId="3804" xr:uid="{00000000-0005-0000-0000-000086200000}"/>
    <cellStyle name="เครื่องหมายจุลภาค 4 2 2 2" xfId="3805" xr:uid="{00000000-0005-0000-0000-000087200000}"/>
    <cellStyle name="เครื่องหมายจุลภาค 4 2 2 3" xfId="3806" xr:uid="{00000000-0005-0000-0000-000088200000}"/>
    <cellStyle name="เครื่องหมายจุลภาค 4 2 2 4" xfId="3807" xr:uid="{00000000-0005-0000-0000-000089200000}"/>
    <cellStyle name="เครื่องหมายจุลภาค 4 3" xfId="1353" xr:uid="{00000000-0005-0000-0000-00008A200000}"/>
    <cellStyle name="เครื่องหมายจุลภาค 4 3 2" xfId="1354" xr:uid="{00000000-0005-0000-0000-00008B200000}"/>
    <cellStyle name="เครื่องหมายจุลภาค 4 3 3" xfId="1355" xr:uid="{00000000-0005-0000-0000-00008C200000}"/>
    <cellStyle name="เครื่องหมายจุลภาค 4 3 4" xfId="1356" xr:uid="{00000000-0005-0000-0000-00008D200000}"/>
    <cellStyle name="เครื่องหมายจุลภาค 4 3 5" xfId="1357" xr:uid="{00000000-0005-0000-0000-00008E200000}"/>
    <cellStyle name="เครื่องหมายจุลภาค 4 3 6" xfId="1358" xr:uid="{00000000-0005-0000-0000-00008F200000}"/>
    <cellStyle name="เครื่องหมายจุลภาค 4 4" xfId="1359" xr:uid="{00000000-0005-0000-0000-000090200000}"/>
    <cellStyle name="เครื่องหมายจุลภาค 4 4 2" xfId="3809" xr:uid="{00000000-0005-0000-0000-000091200000}"/>
    <cellStyle name="เครื่องหมายจุลภาค 4 4 3" xfId="3810" xr:uid="{00000000-0005-0000-0000-000092200000}"/>
    <cellStyle name="เครื่องหมายจุลภาค 4 4 4" xfId="3811" xr:uid="{00000000-0005-0000-0000-000093200000}"/>
    <cellStyle name="เครื่องหมายจุลภาค 4 5" xfId="1360" xr:uid="{00000000-0005-0000-0000-000094200000}"/>
    <cellStyle name="เครื่องหมายจุลภาค 4 6" xfId="1361" xr:uid="{00000000-0005-0000-0000-000095200000}"/>
    <cellStyle name="เครื่องหมายจุลภาค 4 7" xfId="1362" xr:uid="{00000000-0005-0000-0000-000096200000}"/>
    <cellStyle name="เครื่องหมายจุลภาค 4 8" xfId="1363" xr:uid="{00000000-0005-0000-0000-000097200000}"/>
    <cellStyle name="เครื่องหมายจุลภาค 4 9" xfId="1364" xr:uid="{00000000-0005-0000-0000-000098200000}"/>
    <cellStyle name="เครื่องหมายจุลภาค 4_2008 WP Online" xfId="3812" xr:uid="{00000000-0005-0000-0000-000099200000}"/>
    <cellStyle name="เครื่องหมายจุลภาค 40" xfId="3813" xr:uid="{00000000-0005-0000-0000-00009A200000}"/>
    <cellStyle name="เครื่องหมายจุลภาค 41" xfId="3814" xr:uid="{00000000-0005-0000-0000-00009B200000}"/>
    <cellStyle name="เครื่องหมายจุลภาค 42" xfId="3815" xr:uid="{00000000-0005-0000-0000-00009C200000}"/>
    <cellStyle name="เครื่องหมายจุลภาค 42 2" xfId="6326" xr:uid="{00000000-0005-0000-0000-00009D200000}"/>
    <cellStyle name="เครื่องหมายจุลภาค 42 2 2" xfId="12173" xr:uid="{485AFA2F-9145-4E6C-9D47-80199910D45B}"/>
    <cellStyle name="เครื่องหมายจุลภาค 42 3" xfId="11545" xr:uid="{0ECFD25B-CB80-45E7-984F-49DD14EED3BA}"/>
    <cellStyle name="เครื่องหมายจุลภาค 43" xfId="5894" xr:uid="{00000000-0005-0000-0000-00009E200000}"/>
    <cellStyle name="เครื่องหมายจุลภาค 43 2" xfId="11751" xr:uid="{8FD3F5A7-86A3-44E5-99C7-2CF06F522D79}"/>
    <cellStyle name="เครื่องหมายจุลภาค 44" xfId="5786" xr:uid="{00000000-0005-0000-0000-00009F200000}"/>
    <cellStyle name="เครื่องหมายจุลภาค 45" xfId="3816" xr:uid="{00000000-0005-0000-0000-0000A0200000}"/>
    <cellStyle name="เครื่องหมายจุลภาค 46" xfId="6530" xr:uid="{00000000-0005-0000-0000-0000A1200000}"/>
    <cellStyle name="เครื่องหมายจุลภาค 47" xfId="6760" xr:uid="{00000000-0005-0000-0000-0000A2200000}"/>
    <cellStyle name="เครื่องหมายจุลภาค 48" xfId="6770" xr:uid="{00000000-0005-0000-0000-0000A3200000}"/>
    <cellStyle name="เครื่องหมายจุลภาค 49" xfId="3817" xr:uid="{00000000-0005-0000-0000-0000A4200000}"/>
    <cellStyle name="เครื่องหมายจุลภาค 5" xfId="1365" xr:uid="{00000000-0005-0000-0000-0000A5200000}"/>
    <cellStyle name="เครื่องหมายจุลภาค 5 2" xfId="87" xr:uid="{00000000-0005-0000-0000-0000A6200000}"/>
    <cellStyle name="เครื่องหมายจุลภาค 5 2 2" xfId="88" xr:uid="{00000000-0005-0000-0000-0000A7200000}"/>
    <cellStyle name="เครื่องหมายจุลภาค 5 2 3" xfId="3818" xr:uid="{00000000-0005-0000-0000-0000A8200000}"/>
    <cellStyle name="เครื่องหมายจุลภาค 5 3" xfId="1366" xr:uid="{00000000-0005-0000-0000-0000A9200000}"/>
    <cellStyle name="เครื่องหมายจุลภาค 50" xfId="7033" xr:uid="{00000000-0005-0000-0000-0000AA200000}"/>
    <cellStyle name="เครื่องหมายจุลภาค 54" xfId="3819" xr:uid="{00000000-0005-0000-0000-0000AB200000}"/>
    <cellStyle name="เครื่องหมายจุลภาค 58" xfId="3820" xr:uid="{00000000-0005-0000-0000-0000AC200000}"/>
    <cellStyle name="เครื่องหมายจุลภาค 6" xfId="89" xr:uid="{00000000-0005-0000-0000-0000AD200000}"/>
    <cellStyle name="เครื่องหมายจุลภาค 6 2" xfId="1367" xr:uid="{00000000-0005-0000-0000-0000AE200000}"/>
    <cellStyle name="เครื่องหมายจุลภาค 6 2 2" xfId="3821" xr:uid="{00000000-0005-0000-0000-0000AF200000}"/>
    <cellStyle name="เครื่องหมายจุลภาค 6 3" xfId="3822" xr:uid="{00000000-0005-0000-0000-0000B0200000}"/>
    <cellStyle name="เครื่องหมายจุลภาค 6 4" xfId="3823" xr:uid="{00000000-0005-0000-0000-0000B1200000}"/>
    <cellStyle name="เครื่องหมายจุลภาค 6 5" xfId="3824" xr:uid="{00000000-0005-0000-0000-0000B2200000}"/>
    <cellStyle name="เครื่องหมายจุลภาค 62" xfId="3825" xr:uid="{00000000-0005-0000-0000-0000B3200000}"/>
    <cellStyle name="เครื่องหมายจุลภาค 66" xfId="3826" xr:uid="{00000000-0005-0000-0000-0000B4200000}"/>
    <cellStyle name="เครื่องหมายจุลภาค 7" xfId="90" xr:uid="{00000000-0005-0000-0000-0000B5200000}"/>
    <cellStyle name="เครื่องหมายจุลภาค 7 2" xfId="1368" xr:uid="{00000000-0005-0000-0000-0000B6200000}"/>
    <cellStyle name="เครื่องหมายจุลภาค 7 2 2" xfId="1369" xr:uid="{00000000-0005-0000-0000-0000B7200000}"/>
    <cellStyle name="เครื่องหมายจุลภาค 7 2 3" xfId="3827" xr:uid="{00000000-0005-0000-0000-0000B8200000}"/>
    <cellStyle name="เครื่องหมายจุลภาค 7 2 4" xfId="3828" xr:uid="{00000000-0005-0000-0000-0000B9200000}"/>
    <cellStyle name="เครื่องหมายจุลภาค 7 3" xfId="1370" xr:uid="{00000000-0005-0000-0000-0000BA200000}"/>
    <cellStyle name="เครื่องหมายจุลภาค 7 4" xfId="1371" xr:uid="{00000000-0005-0000-0000-0000BB200000}"/>
    <cellStyle name="เครื่องหมายจุลภาค 7 5" xfId="3831" xr:uid="{00000000-0005-0000-0000-0000BC200000}"/>
    <cellStyle name="เครื่องหมายจุลภาค 7 6" xfId="6768" xr:uid="{00000000-0005-0000-0000-0000BD200000}"/>
    <cellStyle name="เครื่องหมายจุลภาค 7_2009 WP มาลีนนท์ ทาวเวอร์ - LK" xfId="3832" xr:uid="{00000000-0005-0000-0000-0000BE200000}"/>
    <cellStyle name="เครื่องหมายจุลภาค 70" xfId="3833" xr:uid="{00000000-0005-0000-0000-0000BF200000}"/>
    <cellStyle name="เครื่องหมายจุลภาค 74" xfId="3834" xr:uid="{00000000-0005-0000-0000-0000C0200000}"/>
    <cellStyle name="เครื่องหมายจุลภาค 78" xfId="3835" xr:uid="{00000000-0005-0000-0000-0000C1200000}"/>
    <cellStyle name="เครื่องหมายจุลภาค 8" xfId="1372" xr:uid="{00000000-0005-0000-0000-0000C2200000}"/>
    <cellStyle name="เครื่องหมายจุลภาค 8 2" xfId="1373" xr:uid="{00000000-0005-0000-0000-0000C3200000}"/>
    <cellStyle name="เครื่องหมายจุลภาค 9" xfId="1374" xr:uid="{00000000-0005-0000-0000-0000C4200000}"/>
    <cellStyle name="เครื่องหมายจุลภาค 9 2" xfId="1375" xr:uid="{00000000-0005-0000-0000-0000C5200000}"/>
    <cellStyle name="เครื่องหมายสกุลเงิน [0] 2" xfId="3838" xr:uid="{00000000-0005-0000-0000-0000C6200000}"/>
    <cellStyle name="เครื่องหมายสกุลเงิน 2" xfId="1376" xr:uid="{00000000-0005-0000-0000-0000C7200000}"/>
    <cellStyle name="เครื่องหมายสกุลเงิน 2 2" xfId="3839" xr:uid="{00000000-0005-0000-0000-0000C8200000}"/>
    <cellStyle name="เครื่องหมายสกุลเงิน 3" xfId="1377" xr:uid="{00000000-0005-0000-0000-0000C9200000}"/>
    <cellStyle name="เครื่องหมายสกุลเงิน 4" xfId="1378" xr:uid="{00000000-0005-0000-0000-0000CA200000}"/>
    <cellStyle name="เชื่อมโยงหลายมิติ" xfId="1379" xr:uid="{00000000-0005-0000-0000-0000CB200000}"/>
    <cellStyle name="เชื่อมโยงหลายมิติ 2" xfId="1380" xr:uid="{00000000-0005-0000-0000-0000CC200000}"/>
    <cellStyle name="เชื่อมโยงหลายมิติ 3" xfId="3841" xr:uid="{00000000-0005-0000-0000-0000CD200000}"/>
    <cellStyle name="เชื่อมโยงหลายมิติ_PATO wk12-2006" xfId="1381" xr:uid="{00000000-0005-0000-0000-0000CE200000}"/>
    <cellStyle name="เซลล์ตรวจสอบ 10" xfId="3842" xr:uid="{00000000-0005-0000-0000-0000CF200000}"/>
    <cellStyle name="เซลล์ตรวจสอบ 11" xfId="3843" xr:uid="{00000000-0005-0000-0000-0000D0200000}"/>
    <cellStyle name="เซลล์ตรวจสอบ 12" xfId="5790" xr:uid="{00000000-0005-0000-0000-0000D1200000}"/>
    <cellStyle name="เซลล์ตรวจสอบ 2" xfId="3844" xr:uid="{00000000-0005-0000-0000-0000D2200000}"/>
    <cellStyle name="เซลล์ตรวจสอบ 2 2" xfId="3845" xr:uid="{00000000-0005-0000-0000-0000D3200000}"/>
    <cellStyle name="เซลล์ตรวจสอบ 2 3" xfId="3846" xr:uid="{00000000-0005-0000-0000-0000D4200000}"/>
    <cellStyle name="เซลล์ตรวจสอบ 2 4" xfId="3847" xr:uid="{00000000-0005-0000-0000-0000D5200000}"/>
    <cellStyle name="เซลล์ตรวจสอบ 2 5" xfId="3848" xr:uid="{00000000-0005-0000-0000-0000D6200000}"/>
    <cellStyle name="เซลล์ตรวจสอบ 2 6" xfId="3849" xr:uid="{00000000-0005-0000-0000-0000D7200000}"/>
    <cellStyle name="เซลล์ตรวจสอบ 3" xfId="3850" xr:uid="{00000000-0005-0000-0000-0000D8200000}"/>
    <cellStyle name="เซลล์ตรวจสอบ 4" xfId="3851" xr:uid="{00000000-0005-0000-0000-0000D9200000}"/>
    <cellStyle name="เซลล์ตรวจสอบ 5" xfId="3852" xr:uid="{00000000-0005-0000-0000-0000DA200000}"/>
    <cellStyle name="เซลล์ตรวจสอบ 6" xfId="3853" xr:uid="{00000000-0005-0000-0000-0000DB200000}"/>
    <cellStyle name="เซลล์ตรวจสอบ 7" xfId="3854" xr:uid="{00000000-0005-0000-0000-0000DC200000}"/>
    <cellStyle name="เซลล์ตรวจสอบ 8" xfId="3855" xr:uid="{00000000-0005-0000-0000-0000DD200000}"/>
    <cellStyle name="เซลล์ตรวจสอบ 9" xfId="3856" xr:uid="{00000000-0005-0000-0000-0000DE200000}"/>
    <cellStyle name="เซลล์ที่มีการเชื่อมโยง 10" xfId="3857" xr:uid="{00000000-0005-0000-0000-0000DF200000}"/>
    <cellStyle name="เซลล์ที่มีการเชื่อมโยง 11" xfId="3858" xr:uid="{00000000-0005-0000-0000-0000E0200000}"/>
    <cellStyle name="เซลล์ที่มีการเชื่อมโยง 2" xfId="3859" xr:uid="{00000000-0005-0000-0000-0000E1200000}"/>
    <cellStyle name="เซลล์ที่มีการเชื่อมโยง 2 2" xfId="3860" xr:uid="{00000000-0005-0000-0000-0000E2200000}"/>
    <cellStyle name="เซลล์ที่มีการเชื่อมโยง 2 3" xfId="3861" xr:uid="{00000000-0005-0000-0000-0000E3200000}"/>
    <cellStyle name="เซลล์ที่มีการเชื่อมโยง 2 4" xfId="3862" xr:uid="{00000000-0005-0000-0000-0000E4200000}"/>
    <cellStyle name="เซลล์ที่มีการเชื่อมโยง 2 5" xfId="3863" xr:uid="{00000000-0005-0000-0000-0000E5200000}"/>
    <cellStyle name="เซลล์ที่มีการเชื่อมโยง 2 6" xfId="3864" xr:uid="{00000000-0005-0000-0000-0000E6200000}"/>
    <cellStyle name="เซลล์ที่มีการเชื่อมโยง 3" xfId="3865" xr:uid="{00000000-0005-0000-0000-0000E7200000}"/>
    <cellStyle name="เซลล์ที่มีการเชื่อมโยง 4" xfId="3866" xr:uid="{00000000-0005-0000-0000-0000E8200000}"/>
    <cellStyle name="เซลล์ที่มีการเชื่อมโยง 5" xfId="3867" xr:uid="{00000000-0005-0000-0000-0000E9200000}"/>
    <cellStyle name="เซลล์ที่มีการเชื่อมโยง 6" xfId="3868" xr:uid="{00000000-0005-0000-0000-0000EA200000}"/>
    <cellStyle name="เซลล์ที่มีการเชื่อมโยง 7" xfId="3869" xr:uid="{00000000-0005-0000-0000-0000EB200000}"/>
    <cellStyle name="เซลล์ที่มีการเชื่อมโยง 8" xfId="3870" xr:uid="{00000000-0005-0000-0000-0000EC200000}"/>
    <cellStyle name="เซลล์ที่มีการเชื่อมโยง 9" xfId="3871" xr:uid="{00000000-0005-0000-0000-0000ED200000}"/>
    <cellStyle name="เปอร์เซ็นต์ 10" xfId="3872" xr:uid="{00000000-0005-0000-0000-0000EE200000}"/>
    <cellStyle name="เปอร์เซ็นต์ 11" xfId="3873" xr:uid="{00000000-0005-0000-0000-0000EF200000}"/>
    <cellStyle name="เปอร์เซ็นต์ 12" xfId="3874" xr:uid="{00000000-0005-0000-0000-0000F0200000}"/>
    <cellStyle name="เปอร์เซ็นต์ 13" xfId="3875" xr:uid="{00000000-0005-0000-0000-0000F1200000}"/>
    <cellStyle name="เปอร์เซ็นต์ 14" xfId="3876" xr:uid="{00000000-0005-0000-0000-0000F2200000}"/>
    <cellStyle name="เปอร์เซ็นต์ 15" xfId="3877" xr:uid="{00000000-0005-0000-0000-0000F3200000}"/>
    <cellStyle name="เปอร์เซ็นต์ 16" xfId="3878" xr:uid="{00000000-0005-0000-0000-0000F4200000}"/>
    <cellStyle name="เปอร์เซ็นต์ 16 2" xfId="6327" xr:uid="{00000000-0005-0000-0000-0000F5200000}"/>
    <cellStyle name="เปอร์เซ็นต์ 16 2 2" xfId="12174" xr:uid="{79DF5F95-C689-4C2F-97A1-354F37714DE0}"/>
    <cellStyle name="เปอร์เซ็นต์ 16 3" xfId="11549" xr:uid="{C9C29126-E4EA-4763-A042-E37FDA516142}"/>
    <cellStyle name="เปอร์เซ็นต์ 17" xfId="6765" xr:uid="{00000000-0005-0000-0000-0000F6200000}"/>
    <cellStyle name="เปอร์เซ็นต์ 2" xfId="1382" xr:uid="{00000000-0005-0000-0000-0000F7200000}"/>
    <cellStyle name="เปอร์เซ็นต์ 2 10" xfId="3880" xr:uid="{00000000-0005-0000-0000-0000F8200000}"/>
    <cellStyle name="เปอร์เซ็นต์ 2 10 2" xfId="6329" xr:uid="{00000000-0005-0000-0000-0000F9200000}"/>
    <cellStyle name="เปอร์เซ็นต์ 2 10 2 2" xfId="12176" xr:uid="{F52D943E-158A-4C38-9F56-6D97B7C78375}"/>
    <cellStyle name="เปอร์เซ็นต์ 2 10 3" xfId="11551" xr:uid="{F8ECEFC1-C5D5-4C5A-B8F8-8CF8190BC765}"/>
    <cellStyle name="เปอร์เซ็นต์ 2 11" xfId="3881" xr:uid="{00000000-0005-0000-0000-0000FA200000}"/>
    <cellStyle name="เปอร์เซ็นต์ 2 12" xfId="3882" xr:uid="{00000000-0005-0000-0000-0000FB200000}"/>
    <cellStyle name="เปอร์เซ็นต์ 2 13" xfId="3883" xr:uid="{00000000-0005-0000-0000-0000FC200000}"/>
    <cellStyle name="เปอร์เซ็นต์ 2 14" xfId="6328" xr:uid="{00000000-0005-0000-0000-0000FD200000}"/>
    <cellStyle name="เปอร์เซ็นต์ 2 14 2" xfId="12175" xr:uid="{091319E2-CF7F-4704-850F-7258D0215BB8}"/>
    <cellStyle name="เปอร์เซ็นต์ 2 15" xfId="3879" xr:uid="{00000000-0005-0000-0000-0000FE200000}"/>
    <cellStyle name="เปอร์เซ็นต์ 2 15 2" xfId="11550" xr:uid="{409C2DC1-A1CF-4A88-B2E4-13F0F288EB5C}"/>
    <cellStyle name="เปอร์เซ็นต์ 2 16" xfId="10948" xr:uid="{AEE044AD-57B9-43AB-9633-B7AA1F237233}"/>
    <cellStyle name="เปอร์เซ็นต์ 2 2" xfId="1383" xr:uid="{00000000-0005-0000-0000-0000FF200000}"/>
    <cellStyle name="เปอร์เซ็นต์ 2 2 10" xfId="6330" xr:uid="{00000000-0005-0000-0000-000000210000}"/>
    <cellStyle name="เปอร์เซ็นต์ 2 2 10 2" xfId="12177" xr:uid="{790B430E-6D70-46A2-9340-2251237A1E48}"/>
    <cellStyle name="เปอร์เซ็นต์ 2 2 11" xfId="3884" xr:uid="{00000000-0005-0000-0000-000001210000}"/>
    <cellStyle name="เปอร์เซ็นต์ 2 2 11 2" xfId="11552" xr:uid="{67C3A995-5D31-4B30-BF7B-CC14D39A71D2}"/>
    <cellStyle name="เปอร์เซ็นต์ 2 2 2" xfId="1384" xr:uid="{00000000-0005-0000-0000-000002210000}"/>
    <cellStyle name="เปอร์เซ็นต์ 2 2 2 2" xfId="6331" xr:uid="{00000000-0005-0000-0000-000003210000}"/>
    <cellStyle name="เปอร์เซ็นต์ 2 2 2 2 2" xfId="12178" xr:uid="{EAC802B1-7E7B-43E8-80F0-4C559985E74B}"/>
    <cellStyle name="เปอร์เซ็นต์ 2 2 2 3" xfId="3885" xr:uid="{00000000-0005-0000-0000-000004210000}"/>
    <cellStyle name="เปอร์เซ็นต์ 2 2 2 3 2" xfId="11553" xr:uid="{F004F21D-2A54-4EFF-BB98-3B7165552A90}"/>
    <cellStyle name="เปอร์เซ็นต์ 2 2 3" xfId="3886" xr:uid="{00000000-0005-0000-0000-000005210000}"/>
    <cellStyle name="เปอร์เซ็นต์ 2 2 3 2" xfId="6332" xr:uid="{00000000-0005-0000-0000-000006210000}"/>
    <cellStyle name="เปอร์เซ็นต์ 2 2 3 2 2" xfId="12179" xr:uid="{62F2D2B9-72D0-48B7-A19E-C0ED3FC5FA2E}"/>
    <cellStyle name="เปอร์เซ็นต์ 2 2 3 3" xfId="11554" xr:uid="{E5C1AEE6-6973-48CC-9976-EFC56889AC14}"/>
    <cellStyle name="เปอร์เซ็นต์ 2 2 4" xfId="3887" xr:uid="{00000000-0005-0000-0000-000007210000}"/>
    <cellStyle name="เปอร์เซ็นต์ 2 2 4 2" xfId="6333" xr:uid="{00000000-0005-0000-0000-000008210000}"/>
    <cellStyle name="เปอร์เซ็นต์ 2 2 4 2 2" xfId="12180" xr:uid="{742FD0F5-92EB-48E6-9A55-02BC49F088F9}"/>
    <cellStyle name="เปอร์เซ็นต์ 2 2 4 3" xfId="11555" xr:uid="{94EAFC59-8706-46E7-813C-7616C6968C93}"/>
    <cellStyle name="เปอร์เซ็นต์ 2 2 5" xfId="3888" xr:uid="{00000000-0005-0000-0000-000009210000}"/>
    <cellStyle name="เปอร์เซ็นต์ 2 2 5 2" xfId="6334" xr:uid="{00000000-0005-0000-0000-00000A210000}"/>
    <cellStyle name="เปอร์เซ็นต์ 2 2 5 2 2" xfId="12181" xr:uid="{2A804CEE-308F-43A2-B50A-B32C2B07259D}"/>
    <cellStyle name="เปอร์เซ็นต์ 2 2 5 3" xfId="11556" xr:uid="{5C58D0FD-8A17-4818-BFB7-0E8E43DA5EA3}"/>
    <cellStyle name="เปอร์เซ็นต์ 2 2 6" xfId="3889" xr:uid="{00000000-0005-0000-0000-00000B210000}"/>
    <cellStyle name="เปอร์เซ็นต์ 2 2 6 2" xfId="6335" xr:uid="{00000000-0005-0000-0000-00000C210000}"/>
    <cellStyle name="เปอร์เซ็นต์ 2 2 6 2 2" xfId="12182" xr:uid="{5A5A6105-C130-447B-94FC-F8E1A94DDAF4}"/>
    <cellStyle name="เปอร์เซ็นต์ 2 2 6 3" xfId="11557" xr:uid="{CF48C768-9D5F-46C9-842A-B56C74ABD3EB}"/>
    <cellStyle name="เปอร์เซ็นต์ 2 2 7" xfId="3890" xr:uid="{00000000-0005-0000-0000-00000D210000}"/>
    <cellStyle name="เปอร์เซ็นต์ 2 2 7 2" xfId="6336" xr:uid="{00000000-0005-0000-0000-00000E210000}"/>
    <cellStyle name="เปอร์เซ็นต์ 2 2 7 2 2" xfId="12183" xr:uid="{8CB71C2D-04B2-46FA-93FB-EF256C6DBF66}"/>
    <cellStyle name="เปอร์เซ็นต์ 2 2 7 3" xfId="11558" xr:uid="{8372CB3E-FA83-4A1A-8AF4-7161C6B1A767}"/>
    <cellStyle name="เปอร์เซ็นต์ 2 2 8" xfId="3891" xr:uid="{00000000-0005-0000-0000-00000F210000}"/>
    <cellStyle name="เปอร์เซ็นต์ 2 2 8 2" xfId="6337" xr:uid="{00000000-0005-0000-0000-000010210000}"/>
    <cellStyle name="เปอร์เซ็นต์ 2 2 8 2 2" xfId="12184" xr:uid="{410E1245-3141-42FE-A3B2-118ADDCCB418}"/>
    <cellStyle name="เปอร์เซ็นต์ 2 2 8 3" xfId="11559" xr:uid="{9EBD6D42-692F-4CE5-A9AF-1135819231EC}"/>
    <cellStyle name="เปอร์เซ็นต์ 2 2 9" xfId="3892" xr:uid="{00000000-0005-0000-0000-000011210000}"/>
    <cellStyle name="เปอร์เซ็นต์ 2 2 9 2" xfId="6338" xr:uid="{00000000-0005-0000-0000-000012210000}"/>
    <cellStyle name="เปอร์เซ็นต์ 2 2 9 2 2" xfId="12185" xr:uid="{7ABA9263-E98B-4CDF-9BCD-5A6975C86064}"/>
    <cellStyle name="เปอร์เซ็นต์ 2 2 9 3" xfId="11560" xr:uid="{18AB7EE6-F668-4815-A933-9CD5F7C0E32F}"/>
    <cellStyle name="เปอร์เซ็นต์ 2 2_WP เคมเทรด2009บีม" xfId="3893" xr:uid="{00000000-0005-0000-0000-000013210000}"/>
    <cellStyle name="เปอร์เซ็นต์ 2 3" xfId="1385" xr:uid="{00000000-0005-0000-0000-000014210000}"/>
    <cellStyle name="เปอร์เซ็นต์ 2 3 2" xfId="1386" xr:uid="{00000000-0005-0000-0000-000015210000}"/>
    <cellStyle name="เปอร์เซ็นต์ 2 3 3" xfId="1387" xr:uid="{00000000-0005-0000-0000-000016210000}"/>
    <cellStyle name="เปอร์เซ็นต์ 2 3 4" xfId="6339" xr:uid="{00000000-0005-0000-0000-000017210000}"/>
    <cellStyle name="เปอร์เซ็นต์ 2 3 4 2" xfId="12186" xr:uid="{FFAFEC99-53AB-4519-949E-C09E4F7F6DDC}"/>
    <cellStyle name="เปอร์เซ็นต์ 2 3 5" xfId="3894" xr:uid="{00000000-0005-0000-0000-000018210000}"/>
    <cellStyle name="เปอร์เซ็นต์ 2 3 5 2" xfId="11561" xr:uid="{2BBB1571-6B00-4CF0-A9EC-A72A372CD045}"/>
    <cellStyle name="เปอร์เซ็นต์ 2 4" xfId="1388" xr:uid="{00000000-0005-0000-0000-000019210000}"/>
    <cellStyle name="เปอร์เซ็นต์ 2 4 2" xfId="1389" xr:uid="{00000000-0005-0000-0000-00001A210000}"/>
    <cellStyle name="เปอร์เซ็นต์ 2 4 3" xfId="6340" xr:uid="{00000000-0005-0000-0000-00001B210000}"/>
    <cellStyle name="เปอร์เซ็นต์ 2 4 3 2" xfId="12187" xr:uid="{3491447F-6E61-4D90-85D3-5E06F71E440F}"/>
    <cellStyle name="เปอร์เซ็นต์ 2 4 4" xfId="3896" xr:uid="{00000000-0005-0000-0000-00001C210000}"/>
    <cellStyle name="เปอร์เซ็นต์ 2 4 4 2" xfId="11563" xr:uid="{4C53E651-8EA2-43D4-AFBC-07DEDC5AB8C7}"/>
    <cellStyle name="เปอร์เซ็นต์ 2 5" xfId="3898" xr:uid="{00000000-0005-0000-0000-00001D210000}"/>
    <cellStyle name="เปอร์เซ็นต์ 2 5 2" xfId="6341" xr:uid="{00000000-0005-0000-0000-00001E210000}"/>
    <cellStyle name="เปอร์เซ็นต์ 2 5 2 2" xfId="12188" xr:uid="{9286F50C-C706-42A7-B5EA-C02CDA3F8AB7}"/>
    <cellStyle name="เปอร์เซ็นต์ 2 5 3" xfId="11565" xr:uid="{54241B46-1ECB-487C-B532-5D5101121F4B}"/>
    <cellStyle name="เปอร์เซ็นต์ 2 6" xfId="3899" xr:uid="{00000000-0005-0000-0000-00001F210000}"/>
    <cellStyle name="เปอร์เซ็นต์ 2 6 2" xfId="6342" xr:uid="{00000000-0005-0000-0000-000020210000}"/>
    <cellStyle name="เปอร์เซ็นต์ 2 6 2 2" xfId="12189" xr:uid="{FE1BCCE3-0866-46C0-B112-72E303B350C6}"/>
    <cellStyle name="เปอร์เซ็นต์ 2 6 3" xfId="11566" xr:uid="{BB01A4D1-D06A-4E0F-AFC9-F09DC6C06E17}"/>
    <cellStyle name="เปอร์เซ็นต์ 2 7" xfId="3900" xr:uid="{00000000-0005-0000-0000-000021210000}"/>
    <cellStyle name="เปอร์เซ็นต์ 2 7 2" xfId="6343" xr:uid="{00000000-0005-0000-0000-000022210000}"/>
    <cellStyle name="เปอร์เซ็นต์ 2 7 2 2" xfId="12190" xr:uid="{32B79B57-00DF-4CBF-B29B-0A09236B29E2}"/>
    <cellStyle name="เปอร์เซ็นต์ 2 7 3" xfId="11567" xr:uid="{3906C692-4217-4087-9625-4B2A77CE3450}"/>
    <cellStyle name="เปอร์เซ็นต์ 2 8" xfId="3901" xr:uid="{00000000-0005-0000-0000-000023210000}"/>
    <cellStyle name="เปอร์เซ็นต์ 2 8 2" xfId="6344" xr:uid="{00000000-0005-0000-0000-000024210000}"/>
    <cellStyle name="เปอร์เซ็นต์ 2 8 2 2" xfId="12191" xr:uid="{46EE34C6-EEC1-44FD-92A1-1882C2AA79B7}"/>
    <cellStyle name="เปอร์เซ็นต์ 2 8 3" xfId="11568" xr:uid="{6D6CE40B-477A-47C7-8AC0-06CEC274ACAC}"/>
    <cellStyle name="เปอร์เซ็นต์ 2 9" xfId="3902" xr:uid="{00000000-0005-0000-0000-000025210000}"/>
    <cellStyle name="เปอร์เซ็นต์ 2 9 2" xfId="6345" xr:uid="{00000000-0005-0000-0000-000026210000}"/>
    <cellStyle name="เปอร์เซ็นต์ 2 9 2 2" xfId="12192" xr:uid="{F68E8ADD-7275-42DB-8BA4-9902036CAF06}"/>
    <cellStyle name="เปอร์เซ็นต์ 2 9 3" xfId="11569" xr:uid="{23906C21-65BA-4FD8-A896-40D617F42E12}"/>
    <cellStyle name="เปอร์เซ็นต์ 2_2009 WP Onlineบีม" xfId="3903" xr:uid="{00000000-0005-0000-0000-000027210000}"/>
    <cellStyle name="เปอร์เซ็นต์ 3" xfId="1390" xr:uid="{00000000-0005-0000-0000-000028210000}"/>
    <cellStyle name="เปอร์เซ็นต์ 3 2" xfId="3905" xr:uid="{00000000-0005-0000-0000-000029210000}"/>
    <cellStyle name="เปอร์เซ็นต์ 3 2 2" xfId="3906" xr:uid="{00000000-0005-0000-0000-00002A210000}"/>
    <cellStyle name="เปอร์เซ็นต์ 3 2 3" xfId="3907" xr:uid="{00000000-0005-0000-0000-00002B210000}"/>
    <cellStyle name="เปอร์เซ็นต์ 3 2 4" xfId="3908" xr:uid="{00000000-0005-0000-0000-00002C210000}"/>
    <cellStyle name="เปอร์เซ็นต์ 3 2 5" xfId="3909" xr:uid="{00000000-0005-0000-0000-00002D210000}"/>
    <cellStyle name="เปอร์เซ็นต์ 3 3" xfId="3910" xr:uid="{00000000-0005-0000-0000-00002E210000}"/>
    <cellStyle name="เปอร์เซ็นต์ 3 4" xfId="3911" xr:uid="{00000000-0005-0000-0000-00002F210000}"/>
    <cellStyle name="เปอร์เซ็นต์ 3 5" xfId="3912" xr:uid="{00000000-0005-0000-0000-000030210000}"/>
    <cellStyle name="เปอร์เซ็นต์ 3 6" xfId="3913" xr:uid="{00000000-0005-0000-0000-000031210000}"/>
    <cellStyle name="เปอร์เซ็นต์ 3_2009 WP Onlineบีม" xfId="3914" xr:uid="{00000000-0005-0000-0000-000032210000}"/>
    <cellStyle name="เปอร์เซ็นต์ 4" xfId="1391" xr:uid="{00000000-0005-0000-0000-000033210000}"/>
    <cellStyle name="เปอร์เซ็นต์ 4 2" xfId="1392" xr:uid="{00000000-0005-0000-0000-000034210000}"/>
    <cellStyle name="เปอร์เซ็นต์ 4 2 2" xfId="3917" xr:uid="{00000000-0005-0000-0000-000035210000}"/>
    <cellStyle name="เปอร์เซ็นต์ 4 2 3" xfId="3918" xr:uid="{00000000-0005-0000-0000-000036210000}"/>
    <cellStyle name="เปอร์เซ็นต์ 4 2 4" xfId="3919" xr:uid="{00000000-0005-0000-0000-000037210000}"/>
    <cellStyle name="เปอร์เซ็นต์ 4 3" xfId="3920" xr:uid="{00000000-0005-0000-0000-000038210000}"/>
    <cellStyle name="เปอร์เซ็นต์ 4 4" xfId="3921" xr:uid="{00000000-0005-0000-0000-000039210000}"/>
    <cellStyle name="เปอร์เซ็นต์ 4 5" xfId="3922" xr:uid="{00000000-0005-0000-0000-00003A210000}"/>
    <cellStyle name="เปอร์เซ็นต์ 4 6" xfId="3923" xr:uid="{00000000-0005-0000-0000-00003B210000}"/>
    <cellStyle name="เปอร์เซ็นต์ 5" xfId="1393" xr:uid="{00000000-0005-0000-0000-00003C210000}"/>
    <cellStyle name="เปอร์เซ็นต์ 5 2" xfId="1394" xr:uid="{00000000-0005-0000-0000-00003D210000}"/>
    <cellStyle name="เปอร์เซ็นต์ 5 3" xfId="3926" xr:uid="{00000000-0005-0000-0000-00003E210000}"/>
    <cellStyle name="เปอร์เซ็นต์ 5 4" xfId="3927" xr:uid="{00000000-0005-0000-0000-00003F210000}"/>
    <cellStyle name="เปอร์เซ็นต์ 5 5" xfId="3928" xr:uid="{00000000-0005-0000-0000-000040210000}"/>
    <cellStyle name="เปอร์เซ็นต์ 5 6" xfId="3929" xr:uid="{00000000-0005-0000-0000-000041210000}"/>
    <cellStyle name="เปอร์เซ็นต์ 5 7" xfId="3930" xr:uid="{00000000-0005-0000-0000-000042210000}"/>
    <cellStyle name="เปอร์เซ็นต์ 6" xfId="1395" xr:uid="{00000000-0005-0000-0000-000043210000}"/>
    <cellStyle name="เปอร์เซ็นต์ 6 2" xfId="3932" xr:uid="{00000000-0005-0000-0000-000044210000}"/>
    <cellStyle name="เปอร์เซ็นต์ 6 3" xfId="3933" xr:uid="{00000000-0005-0000-0000-000045210000}"/>
    <cellStyle name="เปอร์เซ็นต์ 6 4" xfId="3934" xr:uid="{00000000-0005-0000-0000-000046210000}"/>
    <cellStyle name="เปอร์เซ็นต์ 7" xfId="1396" xr:uid="{00000000-0005-0000-0000-000047210000}"/>
    <cellStyle name="เปอร์เซ็นต์ 7 2" xfId="3936" xr:uid="{00000000-0005-0000-0000-000048210000}"/>
    <cellStyle name="เปอร์เซ็นต์ 7 3" xfId="3937" xr:uid="{00000000-0005-0000-0000-000049210000}"/>
    <cellStyle name="เปอร์เซ็นต์ 7 4" xfId="3938" xr:uid="{00000000-0005-0000-0000-00004A210000}"/>
    <cellStyle name="เปอร์เซ็นต์ 7 5" xfId="3939" xr:uid="{00000000-0005-0000-0000-00004B210000}"/>
    <cellStyle name="เปอร์เซ็นต์ 8" xfId="3940" xr:uid="{00000000-0005-0000-0000-00004C210000}"/>
    <cellStyle name="เปอร์เซ็นต์ 9" xfId="3941" xr:uid="{00000000-0005-0000-0000-00004D210000}"/>
    <cellStyle name="เส้นขอบขวา" xfId="1397" xr:uid="{00000000-0005-0000-0000-00004E210000}"/>
    <cellStyle name="เส้นขอบขวา 2" xfId="1398" xr:uid="{00000000-0005-0000-0000-00004F210000}"/>
    <cellStyle name="เส้นขอบขวา 3" xfId="1399" xr:uid="{00000000-0005-0000-0000-000050210000}"/>
    <cellStyle name="เส้นขอบขวา 4" xfId="1400" xr:uid="{00000000-0005-0000-0000-000051210000}"/>
    <cellStyle name="เส้นขอบขวา 5" xfId="1401" xr:uid="{00000000-0005-0000-0000-000052210000}"/>
    <cellStyle name="เส้นขอบขวา_Lead -  NU 31-3-54" xfId="1402" xr:uid="{00000000-0005-0000-0000-000053210000}"/>
    <cellStyle name="แย่ 10" xfId="3945" xr:uid="{00000000-0005-0000-0000-000054210000}"/>
    <cellStyle name="แย่ 11" xfId="3946" xr:uid="{00000000-0005-0000-0000-000055210000}"/>
    <cellStyle name="แย่ 12" xfId="5798" xr:uid="{00000000-0005-0000-0000-000056210000}"/>
    <cellStyle name="แย่ 2" xfId="3947" xr:uid="{00000000-0005-0000-0000-000057210000}"/>
    <cellStyle name="แย่ 2 2" xfId="3948" xr:uid="{00000000-0005-0000-0000-000058210000}"/>
    <cellStyle name="แย่ 2 3" xfId="3949" xr:uid="{00000000-0005-0000-0000-000059210000}"/>
    <cellStyle name="แย่ 2 4" xfId="3950" xr:uid="{00000000-0005-0000-0000-00005A210000}"/>
    <cellStyle name="แย่ 2 5" xfId="3951" xr:uid="{00000000-0005-0000-0000-00005B210000}"/>
    <cellStyle name="แย่ 2 6" xfId="3952" xr:uid="{00000000-0005-0000-0000-00005C210000}"/>
    <cellStyle name="แย่ 3" xfId="3953" xr:uid="{00000000-0005-0000-0000-00005D210000}"/>
    <cellStyle name="แย่ 4" xfId="3954" xr:uid="{00000000-0005-0000-0000-00005E210000}"/>
    <cellStyle name="แย่ 5" xfId="3955" xr:uid="{00000000-0005-0000-0000-00005F210000}"/>
    <cellStyle name="แย่ 6" xfId="3956" xr:uid="{00000000-0005-0000-0000-000060210000}"/>
    <cellStyle name="แย่ 7" xfId="3957" xr:uid="{00000000-0005-0000-0000-000061210000}"/>
    <cellStyle name="แย่ 8" xfId="3958" xr:uid="{00000000-0005-0000-0000-000062210000}"/>
    <cellStyle name="แย่ 9" xfId="3959" xr:uid="{00000000-0005-0000-0000-000063210000}"/>
    <cellStyle name="แสดงผล 10" xfId="3960" xr:uid="{00000000-0005-0000-0000-000064210000}"/>
    <cellStyle name="แสดงผล 10 2" xfId="6346" xr:uid="{00000000-0005-0000-0000-000065210000}"/>
    <cellStyle name="แสดงผล 10 2 2" xfId="6863" xr:uid="{00000000-0005-0000-0000-000066210000}"/>
    <cellStyle name="แสดงผล 10 2 2 2" xfId="8513" xr:uid="{00000000-0005-0000-0000-000067210000}"/>
    <cellStyle name="แสดงผล 10 2 2 2 2" xfId="14235" xr:uid="{BCEED7F4-E841-4242-971F-AA2A095D5FE4}"/>
    <cellStyle name="แสดงผล 10 2 2 3" xfId="9158" xr:uid="{00000000-0005-0000-0000-000068210000}"/>
    <cellStyle name="แสดงผล 10 2 2 3 2" xfId="14880" xr:uid="{2249D557-C628-4AE6-9D86-16A98714C109}"/>
    <cellStyle name="แสดงผล 10 2 2 4" xfId="9810" xr:uid="{00000000-0005-0000-0000-000069210000}"/>
    <cellStyle name="แสดงผล 10 2 2 4 2" xfId="15531" xr:uid="{F07BE660-6190-4DD7-B337-17D7914521DC}"/>
    <cellStyle name="แสดงผล 10 2 2 5" xfId="10298" xr:uid="{00000000-0005-0000-0000-00006A210000}"/>
    <cellStyle name="แสดงผล 10 2 2 5 2" xfId="16018" xr:uid="{4B31C5E8-1022-4C2B-B0EA-2E92F52C9EA7}"/>
    <cellStyle name="แสดงผล 10 2 2 6" xfId="10737" xr:uid="{00000000-0005-0000-0000-00006B210000}"/>
    <cellStyle name="แสดงผล 10 2 2 6 2" xfId="16434" xr:uid="{CA59B8B5-6475-4C29-AAF7-3C81E97E8FEA}"/>
    <cellStyle name="แสดงผล 10 2 2 7" xfId="12636" xr:uid="{C6D8BBE0-8C8B-4B15-AC94-31FAE406A992}"/>
    <cellStyle name="แสดงผล 10 2 3" xfId="8059" xr:uid="{00000000-0005-0000-0000-00006C210000}"/>
    <cellStyle name="แสดงผล 10 2 3 2" xfId="13783" xr:uid="{D1A11756-263D-4A61-B548-63925B0748AC}"/>
    <cellStyle name="แสดงผล 10 2 4" xfId="8712" xr:uid="{00000000-0005-0000-0000-00006D210000}"/>
    <cellStyle name="แสดงผล 10 2 4 2" xfId="14434" xr:uid="{E588AD67-1249-465F-A01E-34BFD09F2EBB}"/>
    <cellStyle name="แสดงผล 10 2 5" xfId="9352" xr:uid="{00000000-0005-0000-0000-00006E210000}"/>
    <cellStyle name="แสดงผล 10 2 5 2" xfId="15073" xr:uid="{AC327193-5DEE-4D12-A8DA-5887A4C5F387}"/>
    <cellStyle name="แสดงผล 10 2 6" xfId="7649" xr:uid="{00000000-0005-0000-0000-00006F210000}"/>
    <cellStyle name="แสดงผล 10 2 6 2" xfId="13387" xr:uid="{24E79F06-8CC7-4B83-8CA6-00A99930A780}"/>
    <cellStyle name="แสดงผล 10 2 7" xfId="12193" xr:uid="{A2F5E287-7C8B-47D3-BCF4-91DB6D68B7B6}"/>
    <cellStyle name="แสดงผล 10 3" xfId="6596" xr:uid="{00000000-0005-0000-0000-000070210000}"/>
    <cellStyle name="แสดงผล 10 3 2" xfId="8276" xr:uid="{00000000-0005-0000-0000-000071210000}"/>
    <cellStyle name="แสดงผล 10 3 2 2" xfId="13999" xr:uid="{BDDCA4BC-4F6E-45D6-A0FB-965F21F99ADE}"/>
    <cellStyle name="แสดงผล 10 3 3" xfId="8925" xr:uid="{00000000-0005-0000-0000-000072210000}"/>
    <cellStyle name="แสดงผล 10 3 3 2" xfId="14647" xr:uid="{6E9DB7DB-A06C-49E2-8EF3-1ED8C129ADBD}"/>
    <cellStyle name="แสดงผล 10 3 4" xfId="9574" xr:uid="{00000000-0005-0000-0000-000073210000}"/>
    <cellStyle name="แสดงผล 10 3 4 2" xfId="15295" xr:uid="{D08FB29E-05F2-4E7F-AC46-19B507F77559}"/>
    <cellStyle name="แสดงผล 10 3 5" xfId="10064" xr:uid="{00000000-0005-0000-0000-000074210000}"/>
    <cellStyle name="แสดงผล 10 3 5 2" xfId="15784" xr:uid="{4BEC2E2D-C135-4E14-9D82-C29622FD3CDB}"/>
    <cellStyle name="แสดงผล 10 3 6" xfId="10508" xr:uid="{00000000-0005-0000-0000-000075210000}"/>
    <cellStyle name="แสดงผล 10 3 6 2" xfId="16226" xr:uid="{1E223B06-0528-4CBB-BD60-84C1B1E24351}"/>
    <cellStyle name="แสดงผล 10 3 7" xfId="12420" xr:uid="{3E31ADFE-2361-4736-8C21-8218177461DA}"/>
    <cellStyle name="แสดงผล 10 4" xfId="7474" xr:uid="{00000000-0005-0000-0000-000076210000}"/>
    <cellStyle name="แสดงผล 10 4 2" xfId="13214" xr:uid="{F4C1E2D5-1E24-42A5-826E-2753AFDB7966}"/>
    <cellStyle name="แสดงผล 10 5" xfId="7753" xr:uid="{00000000-0005-0000-0000-000077210000}"/>
    <cellStyle name="แสดงผล 10 5 2" xfId="13486" xr:uid="{E794191E-604E-4B5F-BAF2-F00C56BF361A}"/>
    <cellStyle name="แสดงผล 10 6" xfId="7096" xr:uid="{00000000-0005-0000-0000-000078210000}"/>
    <cellStyle name="แสดงผล 10 6 2" xfId="12849" xr:uid="{42AFF18B-9A6D-410C-B0A6-68828744AF53}"/>
    <cellStyle name="แสดงผล 10 7" xfId="6783" xr:uid="{00000000-0005-0000-0000-000079210000}"/>
    <cellStyle name="แสดงผล 10 7 2" xfId="12572" xr:uid="{F076346B-A923-4EC9-83BC-C82A812FB796}"/>
    <cellStyle name="แสดงผล 10 8" xfId="11580" xr:uid="{3614B242-10F5-4691-8795-D68356305ED2}"/>
    <cellStyle name="แสดงผล 11" xfId="3961" xr:uid="{00000000-0005-0000-0000-00007A210000}"/>
    <cellStyle name="แสดงผล 11 2" xfId="6347" xr:uid="{00000000-0005-0000-0000-00007B210000}"/>
    <cellStyle name="แสดงผล 11 2 2" xfId="6864" xr:uid="{00000000-0005-0000-0000-00007C210000}"/>
    <cellStyle name="แสดงผล 11 2 2 2" xfId="8514" xr:uid="{00000000-0005-0000-0000-00007D210000}"/>
    <cellStyle name="แสดงผล 11 2 2 2 2" xfId="14236" xr:uid="{0ACDDF57-9F0A-49A6-A068-E31816ABD6CC}"/>
    <cellStyle name="แสดงผล 11 2 2 3" xfId="9159" xr:uid="{00000000-0005-0000-0000-00007E210000}"/>
    <cellStyle name="แสดงผล 11 2 2 3 2" xfId="14881" xr:uid="{E3CEEA08-48CD-453B-AAB1-37C182DF32A6}"/>
    <cellStyle name="แสดงผล 11 2 2 4" xfId="9811" xr:uid="{00000000-0005-0000-0000-00007F210000}"/>
    <cellStyle name="แสดงผล 11 2 2 4 2" xfId="15532" xr:uid="{126274F1-CCD0-4428-8087-DC199276584E}"/>
    <cellStyle name="แสดงผล 11 2 2 5" xfId="10299" xr:uid="{00000000-0005-0000-0000-000080210000}"/>
    <cellStyle name="แสดงผล 11 2 2 5 2" xfId="16019" xr:uid="{1C763D6F-6727-40BA-9298-78B4D9A372EB}"/>
    <cellStyle name="แสดงผล 11 2 2 6" xfId="10738" xr:uid="{00000000-0005-0000-0000-000081210000}"/>
    <cellStyle name="แสดงผล 11 2 2 6 2" xfId="16435" xr:uid="{72726E4F-2823-4BDA-82B4-A2DF73A0EF3A}"/>
    <cellStyle name="แสดงผล 11 2 2 7" xfId="12637" xr:uid="{65E58308-A36B-4E21-AD4A-5227F8D08C0F}"/>
    <cellStyle name="แสดงผล 11 2 3" xfId="8060" xr:uid="{00000000-0005-0000-0000-000082210000}"/>
    <cellStyle name="แสดงผล 11 2 3 2" xfId="13784" xr:uid="{446D71FE-1A61-44BF-AC8B-6DA48916FAC9}"/>
    <cellStyle name="แสดงผล 11 2 4" xfId="8713" xr:uid="{00000000-0005-0000-0000-000083210000}"/>
    <cellStyle name="แสดงผล 11 2 4 2" xfId="14435" xr:uid="{CFBC98A8-D1B2-4B0F-813B-093769FF98E7}"/>
    <cellStyle name="แสดงผล 11 2 5" xfId="9353" xr:uid="{00000000-0005-0000-0000-000084210000}"/>
    <cellStyle name="แสดงผล 11 2 5 2" xfId="15074" xr:uid="{EC691EA9-B1E1-46E4-83D2-62BE8F5C213D}"/>
    <cellStyle name="แสดงผล 11 2 6" xfId="7125" xr:uid="{00000000-0005-0000-0000-000085210000}"/>
    <cellStyle name="แสดงผล 11 2 6 2" xfId="12878" xr:uid="{FFD2539A-8FED-4DB0-94F7-72351F97002A}"/>
    <cellStyle name="แสดงผล 11 2 7" xfId="12194" xr:uid="{D9F3036D-0343-4029-967B-955C9C48673F}"/>
    <cellStyle name="แสดงผล 11 3" xfId="6597" xr:uid="{00000000-0005-0000-0000-000086210000}"/>
    <cellStyle name="แสดงผล 11 3 2" xfId="8277" xr:uid="{00000000-0005-0000-0000-000087210000}"/>
    <cellStyle name="แสดงผล 11 3 2 2" xfId="14000" xr:uid="{37DE1AE7-6516-4494-9B10-A4B25C31560C}"/>
    <cellStyle name="แสดงผล 11 3 3" xfId="8926" xr:uid="{00000000-0005-0000-0000-000088210000}"/>
    <cellStyle name="แสดงผล 11 3 3 2" xfId="14648" xr:uid="{C067881E-FAF4-4F83-AA59-B141C00EB57F}"/>
    <cellStyle name="แสดงผล 11 3 4" xfId="9575" xr:uid="{00000000-0005-0000-0000-000089210000}"/>
    <cellStyle name="แสดงผล 11 3 4 2" xfId="15296" xr:uid="{95850CB1-4E0A-4DE7-95E4-67C8931512B1}"/>
    <cellStyle name="แสดงผล 11 3 5" xfId="10065" xr:uid="{00000000-0005-0000-0000-00008A210000}"/>
    <cellStyle name="แสดงผล 11 3 5 2" xfId="15785" xr:uid="{850988EB-542A-4AEB-B1CF-83592A869220}"/>
    <cellStyle name="แสดงผล 11 3 6" xfId="10509" xr:uid="{00000000-0005-0000-0000-00008B210000}"/>
    <cellStyle name="แสดงผล 11 3 6 2" xfId="16227" xr:uid="{FFA12B24-61B8-451F-BCB7-720C1CBF5182}"/>
    <cellStyle name="แสดงผล 11 3 7" xfId="12421" xr:uid="{3F61522A-B88B-4D33-8D20-B1BB3424440D}"/>
    <cellStyle name="แสดงผล 11 4" xfId="7475" xr:uid="{00000000-0005-0000-0000-00008C210000}"/>
    <cellStyle name="แสดงผล 11 4 2" xfId="13215" xr:uid="{B24EFE45-77E7-44F2-AE3E-531287493E13}"/>
    <cellStyle name="แสดงผล 11 5" xfId="7227" xr:uid="{00000000-0005-0000-0000-00008D210000}"/>
    <cellStyle name="แสดงผล 11 5 2" xfId="12973" xr:uid="{6903B965-7903-411D-86B5-68B298C9DED2}"/>
    <cellStyle name="แสดงผล 11 6" xfId="7097" xr:uid="{00000000-0005-0000-0000-00008E210000}"/>
    <cellStyle name="แสดงผล 11 6 2" xfId="12850" xr:uid="{E033B4FE-79A2-4D2C-9237-50C571A14D58}"/>
    <cellStyle name="แสดงผล 11 7" xfId="2259" xr:uid="{00000000-0005-0000-0000-00008F210000}"/>
    <cellStyle name="แสดงผล 11 7 2" xfId="11053" xr:uid="{8E116354-A1FA-4458-AA5C-7CFE8CF56047}"/>
    <cellStyle name="แสดงผล 11 8" xfId="11581" xr:uid="{3E8BC7D7-2835-4BF4-957B-B8681D5E2BDB}"/>
    <cellStyle name="แสดงผล 12" xfId="6527" xr:uid="{00000000-0005-0000-0000-000090210000}"/>
    <cellStyle name="แสดงผล 12 2" xfId="7028" xr:uid="{00000000-0005-0000-0000-000091210000}"/>
    <cellStyle name="แสดงผล 12 2 2" xfId="8665" xr:uid="{00000000-0005-0000-0000-000092210000}"/>
    <cellStyle name="แสดงผล 12 2 2 2" xfId="14387" xr:uid="{5C1D858B-ABA7-4C0D-BCEA-E5B20CA4871D}"/>
    <cellStyle name="แสดงผล 12 2 3" xfId="9306" xr:uid="{00000000-0005-0000-0000-000093210000}"/>
    <cellStyle name="แสดงผล 12 2 3 2" xfId="15028" xr:uid="{95079AC5-6797-4E65-A1C8-1022E1067E21}"/>
    <cellStyle name="แสดงผล 12 2 4" xfId="9964" xr:uid="{00000000-0005-0000-0000-000094210000}"/>
    <cellStyle name="แสดงผล 12 2 4 2" xfId="15685" xr:uid="{35A64FA4-08E5-4A9A-85B2-AF936F0DEACF}"/>
    <cellStyle name="แสดงผล 12 2 5" xfId="10452" xr:uid="{00000000-0005-0000-0000-000095210000}"/>
    <cellStyle name="แสดงผล 12 2 5 2" xfId="16172" xr:uid="{A6FF6F7C-67EA-4DCC-8336-0C8C386AFFE3}"/>
    <cellStyle name="แสดงผล 12 2 6" xfId="10884" xr:uid="{00000000-0005-0000-0000-000096210000}"/>
    <cellStyle name="แสดงผล 12 3" xfId="8209" xr:uid="{00000000-0005-0000-0000-000097210000}"/>
    <cellStyle name="แสดงผล 12 3 2" xfId="13933" xr:uid="{9799D4CC-627D-4093-9A8C-DFE62F963B30}"/>
    <cellStyle name="แสดงผล 12 4" xfId="8860" xr:uid="{00000000-0005-0000-0000-000098210000}"/>
    <cellStyle name="แสดงผล 12 4 2" xfId="14582" xr:uid="{592F8F8A-EE01-449F-BB7F-87EE54A71AA2}"/>
    <cellStyle name="แสดงผล 12 5" xfId="9509" xr:uid="{00000000-0005-0000-0000-000099210000}"/>
    <cellStyle name="แสดงผล 12 5 2" xfId="15230" xr:uid="{FEAA51E3-D84A-4A4C-BF80-0843B310A35F}"/>
    <cellStyle name="แสดงผล 12 6" xfId="9998" xr:uid="{00000000-0005-0000-0000-00009A210000}"/>
    <cellStyle name="แสดงผล 12 6 2" xfId="15718" xr:uid="{6661617C-7FAE-4D66-A5E1-D7296D016906}"/>
    <cellStyle name="แสดงผล 12 7" xfId="3012" xr:uid="{00000000-0005-0000-0000-00009B210000}"/>
    <cellStyle name="แสดงผล 12 7 2" xfId="11246" xr:uid="{AFE940CA-A26E-46A0-A3DC-628049EBAF87}"/>
    <cellStyle name="แสดงผล 13" xfId="5807" xr:uid="{00000000-0005-0000-0000-00009C210000}"/>
    <cellStyle name="แสดงผล 13 2" xfId="7918" xr:uid="{00000000-0005-0000-0000-00009D210000}"/>
    <cellStyle name="แสดงผล 13 2 2" xfId="13646" xr:uid="{A44391C5-7F24-481A-A7BD-8EDED72D4FEB}"/>
    <cellStyle name="แสดงผล 13 3" xfId="3594" xr:uid="{00000000-0005-0000-0000-00009E210000}"/>
    <cellStyle name="แสดงผล 13 3 2" xfId="11533" xr:uid="{3E579FEF-93D4-4D30-ABA2-4B5AAC835245}"/>
    <cellStyle name="แสดงผล 13 4" xfId="7917" xr:uid="{00000000-0005-0000-0000-00009F210000}"/>
    <cellStyle name="แสดงผล 13 4 2" xfId="13645" xr:uid="{83F86811-C953-4CC1-8DF5-A22C276CBB86}"/>
    <cellStyle name="แสดงผล 13 5" xfId="8137" xr:uid="{00000000-0005-0000-0000-0000A0210000}"/>
    <cellStyle name="แสดงผล 13 5 2" xfId="13861" xr:uid="{CFFDC8EF-945E-4FD2-8346-FFF0EE6763C8}"/>
    <cellStyle name="แสดงผล 13 6" xfId="11747" xr:uid="{1E4AE1D6-D7D5-4802-96C4-4A44A6BB9955}"/>
    <cellStyle name="แสดงผล 14" xfId="6763" xr:uid="{00000000-0005-0000-0000-0000A1210000}"/>
    <cellStyle name="แสดงผล 14 2" xfId="8436" xr:uid="{00000000-0005-0000-0000-0000A2210000}"/>
    <cellStyle name="แสดงผล 14 2 2" xfId="14159" xr:uid="{DF70B433-6660-4947-A6E2-83FEB346AC97}"/>
    <cellStyle name="แสดงผล 14 3" xfId="9086" xr:uid="{00000000-0005-0000-0000-0000A3210000}"/>
    <cellStyle name="แสดงผล 14 3 2" xfId="14808" xr:uid="{5931CB31-E249-4A3C-8254-44E41CA48E4A}"/>
    <cellStyle name="แสดงผล 14 4" xfId="9734" xr:uid="{00000000-0005-0000-0000-0000A4210000}"/>
    <cellStyle name="แสดงผล 14 4 2" xfId="15455" xr:uid="{937BFC97-1575-4D0E-A01D-1D6873BA6F2E}"/>
    <cellStyle name="แสดงผล 14 5" xfId="10223" xr:uid="{00000000-0005-0000-0000-0000A5210000}"/>
    <cellStyle name="แสดงผล 14 5 2" xfId="15943" xr:uid="{B1BFD4AF-00B8-4A65-8946-7BDA1E5B4BA2}"/>
    <cellStyle name="แสดงผล 14 6" xfId="10667" xr:uid="{00000000-0005-0000-0000-0000A6210000}"/>
    <cellStyle name="แสดงผล 14 6 2" xfId="16371" xr:uid="{D2A7D8D5-EEF2-4DE9-B29F-F64D111B958B}"/>
    <cellStyle name="แสดงผล 14 7" xfId="12569" xr:uid="{316AE0F6-0C23-4A80-90C4-127A516D3171}"/>
    <cellStyle name="แสดงผล 2" xfId="3962" xr:uid="{00000000-0005-0000-0000-0000A7210000}"/>
    <cellStyle name="แสดงผล 2 10" xfId="7226" xr:uid="{00000000-0005-0000-0000-0000A8210000}"/>
    <cellStyle name="แสดงผล 2 10 2" xfId="12972" xr:uid="{CFD412A2-B8F7-4D9A-85EC-AF0FDC079ECB}"/>
    <cellStyle name="แสดงผล 2 11" xfId="7098" xr:uid="{00000000-0005-0000-0000-0000A9210000}"/>
    <cellStyle name="แสดงผล 2 11 2" xfId="12851" xr:uid="{5D97FDDD-E0AF-4057-85C1-49C892E17D67}"/>
    <cellStyle name="แสดงผล 2 12" xfId="7862" xr:uid="{00000000-0005-0000-0000-0000AA210000}"/>
    <cellStyle name="แสดงผล 2 12 2" xfId="13595" xr:uid="{23149944-9941-4B12-948D-E259FACC75DB}"/>
    <cellStyle name="แสดงผล 2 13" xfId="11582" xr:uid="{B2DAAC44-87C7-4634-840F-F5131F42DAB3}"/>
    <cellStyle name="แสดงผล 2 2" xfId="3963" xr:uid="{00000000-0005-0000-0000-0000AB210000}"/>
    <cellStyle name="แสดงผล 2 2 2" xfId="6349" xr:uid="{00000000-0005-0000-0000-0000AC210000}"/>
    <cellStyle name="แสดงผล 2 2 2 2" xfId="6866" xr:uid="{00000000-0005-0000-0000-0000AD210000}"/>
    <cellStyle name="แสดงผล 2 2 2 2 2" xfId="8516" xr:uid="{00000000-0005-0000-0000-0000AE210000}"/>
    <cellStyle name="แสดงผล 2 2 2 2 2 2" xfId="14238" xr:uid="{362086DD-4F09-4EB7-925D-C12C0127743E}"/>
    <cellStyle name="แสดงผล 2 2 2 2 3" xfId="9161" xr:uid="{00000000-0005-0000-0000-0000AF210000}"/>
    <cellStyle name="แสดงผล 2 2 2 2 3 2" xfId="14883" xr:uid="{87F7E2BE-1B0D-44BD-B1A5-0C6C21F8D2F7}"/>
    <cellStyle name="แสดงผล 2 2 2 2 4" xfId="9813" xr:uid="{00000000-0005-0000-0000-0000B0210000}"/>
    <cellStyle name="แสดงผล 2 2 2 2 4 2" xfId="15534" xr:uid="{57D3AC66-F486-437A-BA65-45BD14816C47}"/>
    <cellStyle name="แสดงผล 2 2 2 2 5" xfId="10301" xr:uid="{00000000-0005-0000-0000-0000B1210000}"/>
    <cellStyle name="แสดงผล 2 2 2 2 5 2" xfId="16021" xr:uid="{930CEA09-6F24-402D-9F7C-FDD8D9C70788}"/>
    <cellStyle name="แสดงผล 2 2 2 2 6" xfId="10740" xr:uid="{00000000-0005-0000-0000-0000B2210000}"/>
    <cellStyle name="แสดงผล 2 2 2 2 6 2" xfId="16437" xr:uid="{13A18B33-6FA7-4E3D-B3B2-80EB995F7CAE}"/>
    <cellStyle name="แสดงผล 2 2 2 2 7" xfId="12639" xr:uid="{A246C3AB-B734-42F7-8563-AF157EAB264C}"/>
    <cellStyle name="แสดงผล 2 2 2 3" xfId="8062" xr:uid="{00000000-0005-0000-0000-0000B3210000}"/>
    <cellStyle name="แสดงผล 2 2 2 3 2" xfId="13786" xr:uid="{FCFE95E5-058D-4D40-86BD-3F2049C5B002}"/>
    <cellStyle name="แสดงผล 2 2 2 4" xfId="8715" xr:uid="{00000000-0005-0000-0000-0000B4210000}"/>
    <cellStyle name="แสดงผล 2 2 2 4 2" xfId="14437" xr:uid="{1CF90504-A406-4186-9A3B-DE1E1CE7A50B}"/>
    <cellStyle name="แสดงผล 2 2 2 5" xfId="9355" xr:uid="{00000000-0005-0000-0000-0000B5210000}"/>
    <cellStyle name="แสดงผล 2 2 2 5 2" xfId="15076" xr:uid="{CB62833E-3835-4C89-AD5A-F4CECF4D38C3}"/>
    <cellStyle name="แสดงผล 2 2 2 6" xfId="7650" xr:uid="{00000000-0005-0000-0000-0000B6210000}"/>
    <cellStyle name="แสดงผล 2 2 2 6 2" xfId="13388" xr:uid="{76D10C30-7C53-4F1E-934F-2202B198EB44}"/>
    <cellStyle name="แสดงผล 2 2 2 7" xfId="12196" xr:uid="{D27F3B9B-FFED-4372-9C56-8815BFE8AC27}"/>
    <cellStyle name="แสดงผล 2 2 3" xfId="6599" xr:uid="{00000000-0005-0000-0000-0000B7210000}"/>
    <cellStyle name="แสดงผล 2 2 3 2" xfId="8279" xr:uid="{00000000-0005-0000-0000-0000B8210000}"/>
    <cellStyle name="แสดงผล 2 2 3 2 2" xfId="14002" xr:uid="{A0358D5E-AD10-46E9-9CB2-674092513F4B}"/>
    <cellStyle name="แสดงผล 2 2 3 3" xfId="8928" xr:uid="{00000000-0005-0000-0000-0000B9210000}"/>
    <cellStyle name="แสดงผล 2 2 3 3 2" xfId="14650" xr:uid="{E5806151-AE4A-436F-BDAB-B79BB23B3140}"/>
    <cellStyle name="แสดงผล 2 2 3 4" xfId="9577" xr:uid="{00000000-0005-0000-0000-0000BA210000}"/>
    <cellStyle name="แสดงผล 2 2 3 4 2" xfId="15298" xr:uid="{FA34ED83-D867-4E4B-B479-60DC108675B8}"/>
    <cellStyle name="แสดงผล 2 2 3 5" xfId="10067" xr:uid="{00000000-0005-0000-0000-0000BB210000}"/>
    <cellStyle name="แสดงผล 2 2 3 5 2" xfId="15787" xr:uid="{0DFD3610-CFC4-4136-A920-2CA0C0A84F18}"/>
    <cellStyle name="แสดงผล 2 2 3 6" xfId="10511" xr:uid="{00000000-0005-0000-0000-0000BC210000}"/>
    <cellStyle name="แสดงผล 2 2 3 6 2" xfId="16229" xr:uid="{30F300B8-CE72-451A-AF17-E270BB9C361C}"/>
    <cellStyle name="แสดงผล 2 2 3 7" xfId="12423" xr:uid="{72FF54C6-E506-420F-BB90-9697709B9948}"/>
    <cellStyle name="แสดงผล 2 2 4" xfId="7477" xr:uid="{00000000-0005-0000-0000-0000BD210000}"/>
    <cellStyle name="แสดงผล 2 2 4 2" xfId="13217" xr:uid="{2AC7BDE0-C2B1-4C9D-8125-A4FFBADC9384}"/>
    <cellStyle name="แสดงผล 2 2 5" xfId="7225" xr:uid="{00000000-0005-0000-0000-0000BE210000}"/>
    <cellStyle name="แสดงผล 2 2 5 2" xfId="12971" xr:uid="{58654B7A-548B-40F5-912C-7352F66EDC68}"/>
    <cellStyle name="แสดงผล 2 2 6" xfId="7099" xr:uid="{00000000-0005-0000-0000-0000BF210000}"/>
    <cellStyle name="แสดงผล 2 2 6 2" xfId="12852" xr:uid="{AF9856DC-A4D7-46CD-8AEC-B1115421B111}"/>
    <cellStyle name="แสดงผล 2 2 7" xfId="7285" xr:uid="{00000000-0005-0000-0000-0000C0210000}"/>
    <cellStyle name="แสดงผล 2 2 7 2" xfId="13028" xr:uid="{43DBB184-87B6-4498-B9A7-4634D164BA62}"/>
    <cellStyle name="แสดงผล 2 2 8" xfId="11583" xr:uid="{64AE482B-232C-43A8-BFC9-1BF4F957A1DB}"/>
    <cellStyle name="แสดงผล 2 3" xfId="3964" xr:uid="{00000000-0005-0000-0000-0000C1210000}"/>
    <cellStyle name="แสดงผล 2 3 2" xfId="6350" xr:uid="{00000000-0005-0000-0000-0000C2210000}"/>
    <cellStyle name="แสดงผล 2 3 2 2" xfId="6867" xr:uid="{00000000-0005-0000-0000-0000C3210000}"/>
    <cellStyle name="แสดงผล 2 3 2 2 2" xfId="8517" xr:uid="{00000000-0005-0000-0000-0000C4210000}"/>
    <cellStyle name="แสดงผล 2 3 2 2 2 2" xfId="14239" xr:uid="{364F1A84-B5F9-4FBD-9272-2211BC204210}"/>
    <cellStyle name="แสดงผล 2 3 2 2 3" xfId="9162" xr:uid="{00000000-0005-0000-0000-0000C5210000}"/>
    <cellStyle name="แสดงผล 2 3 2 2 3 2" xfId="14884" xr:uid="{46C97777-5E15-46A6-A524-6844D654F21A}"/>
    <cellStyle name="แสดงผล 2 3 2 2 4" xfId="9814" xr:uid="{00000000-0005-0000-0000-0000C6210000}"/>
    <cellStyle name="แสดงผล 2 3 2 2 4 2" xfId="15535" xr:uid="{04967894-111F-4D6F-9941-BDCAA36DCB45}"/>
    <cellStyle name="แสดงผล 2 3 2 2 5" xfId="10302" xr:uid="{00000000-0005-0000-0000-0000C7210000}"/>
    <cellStyle name="แสดงผล 2 3 2 2 5 2" xfId="16022" xr:uid="{BB6D52E1-F56E-4EF7-9B93-64112D6D0DA0}"/>
    <cellStyle name="แสดงผล 2 3 2 2 6" xfId="10741" xr:uid="{00000000-0005-0000-0000-0000C8210000}"/>
    <cellStyle name="แสดงผล 2 3 2 2 6 2" xfId="16438" xr:uid="{C04EF046-6880-44C2-A7D7-CF3E9A9E2B0A}"/>
    <cellStyle name="แสดงผล 2 3 2 2 7" xfId="12640" xr:uid="{AB982C00-2C58-4327-88F9-F68634745593}"/>
    <cellStyle name="แสดงผล 2 3 2 3" xfId="8063" xr:uid="{00000000-0005-0000-0000-0000C9210000}"/>
    <cellStyle name="แสดงผล 2 3 2 3 2" xfId="13787" xr:uid="{EEA711E6-86BF-47A2-B019-DF466319F567}"/>
    <cellStyle name="แสดงผล 2 3 2 4" xfId="8716" xr:uid="{00000000-0005-0000-0000-0000CA210000}"/>
    <cellStyle name="แสดงผล 2 3 2 4 2" xfId="14438" xr:uid="{94116C2A-F634-4FDC-9837-01226BE07D56}"/>
    <cellStyle name="แสดงผล 2 3 2 5" xfId="9356" xr:uid="{00000000-0005-0000-0000-0000CB210000}"/>
    <cellStyle name="แสดงผล 2 3 2 5 2" xfId="15077" xr:uid="{50E23B86-FCE8-487D-AEE2-41B15DA2C37B}"/>
    <cellStyle name="แสดงผล 2 3 2 6" xfId="7651" xr:uid="{00000000-0005-0000-0000-0000CC210000}"/>
    <cellStyle name="แสดงผล 2 3 2 6 2" xfId="13389" xr:uid="{33BCDE57-73D2-423F-A718-32D1848FCAB6}"/>
    <cellStyle name="แสดงผล 2 3 2 7" xfId="12197" xr:uid="{537FB59C-33FE-479B-B249-B48872210EEA}"/>
    <cellStyle name="แสดงผล 2 3 3" xfId="6600" xr:uid="{00000000-0005-0000-0000-0000CD210000}"/>
    <cellStyle name="แสดงผล 2 3 3 2" xfId="8280" xr:uid="{00000000-0005-0000-0000-0000CE210000}"/>
    <cellStyle name="แสดงผล 2 3 3 2 2" xfId="14003" xr:uid="{4CF56DE3-F4F6-4742-BDA4-975008AC6F50}"/>
    <cellStyle name="แสดงผล 2 3 3 3" xfId="8929" xr:uid="{00000000-0005-0000-0000-0000CF210000}"/>
    <cellStyle name="แสดงผล 2 3 3 3 2" xfId="14651" xr:uid="{9484E603-D69F-4D55-935B-46A95881A2D3}"/>
    <cellStyle name="แสดงผล 2 3 3 4" xfId="9578" xr:uid="{00000000-0005-0000-0000-0000D0210000}"/>
    <cellStyle name="แสดงผล 2 3 3 4 2" xfId="15299" xr:uid="{E96DCB2F-F471-46F1-B176-0415EDEC5BBE}"/>
    <cellStyle name="แสดงผล 2 3 3 5" xfId="10068" xr:uid="{00000000-0005-0000-0000-0000D1210000}"/>
    <cellStyle name="แสดงผล 2 3 3 5 2" xfId="15788" xr:uid="{59D28DD0-43E3-4E5F-815C-46072C4B6761}"/>
    <cellStyle name="แสดงผล 2 3 3 6" xfId="10512" xr:uid="{00000000-0005-0000-0000-0000D2210000}"/>
    <cellStyle name="แสดงผล 2 3 3 6 2" xfId="16230" xr:uid="{9B7C6C7F-861C-4627-96F8-FD4816D39513}"/>
    <cellStyle name="แสดงผล 2 3 3 7" xfId="12424" xr:uid="{906E1DEB-0F9A-4C9D-BF14-8820753853DA}"/>
    <cellStyle name="แสดงผล 2 3 4" xfId="7478" xr:uid="{00000000-0005-0000-0000-0000D3210000}"/>
    <cellStyle name="แสดงผล 2 3 4 2" xfId="13218" xr:uid="{4B1F2988-26B9-4B50-902C-C107CE5DF02F}"/>
    <cellStyle name="แสดงผล 2 3 5" xfId="7752" xr:uid="{00000000-0005-0000-0000-0000D4210000}"/>
    <cellStyle name="แสดงผล 2 3 5 2" xfId="13485" xr:uid="{EAF7F901-56C3-4BBE-B479-E751DC5D2768}"/>
    <cellStyle name="แสดงผล 2 3 6" xfId="7100" xr:uid="{00000000-0005-0000-0000-0000D5210000}"/>
    <cellStyle name="แสดงผล 2 3 6 2" xfId="12853" xr:uid="{8D99F8D1-E46C-4C44-B040-67EB16E784D0}"/>
    <cellStyle name="แสดงผล 2 3 7" xfId="7993" xr:uid="{00000000-0005-0000-0000-0000D6210000}"/>
    <cellStyle name="แสดงผล 2 3 7 2" xfId="13718" xr:uid="{AD3F70EC-DE00-4DC1-BC94-FFA0D82A9E31}"/>
    <cellStyle name="แสดงผล 2 3 8" xfId="11584" xr:uid="{A0C59C80-06E1-482D-AF1F-FCD083D24313}"/>
    <cellStyle name="แสดงผล 2 4" xfId="3965" xr:uid="{00000000-0005-0000-0000-0000D7210000}"/>
    <cellStyle name="แสดงผล 2 4 2" xfId="6351" xr:uid="{00000000-0005-0000-0000-0000D8210000}"/>
    <cellStyle name="แสดงผล 2 4 2 2" xfId="6868" xr:uid="{00000000-0005-0000-0000-0000D9210000}"/>
    <cellStyle name="แสดงผล 2 4 2 2 2" xfId="8518" xr:uid="{00000000-0005-0000-0000-0000DA210000}"/>
    <cellStyle name="แสดงผล 2 4 2 2 2 2" xfId="14240" xr:uid="{30FD2975-7A71-4572-9FE3-A756F7F7E94C}"/>
    <cellStyle name="แสดงผล 2 4 2 2 3" xfId="9163" xr:uid="{00000000-0005-0000-0000-0000DB210000}"/>
    <cellStyle name="แสดงผล 2 4 2 2 3 2" xfId="14885" xr:uid="{D4C6AA74-58C0-461B-B738-339027014CC6}"/>
    <cellStyle name="แสดงผล 2 4 2 2 4" xfId="9815" xr:uid="{00000000-0005-0000-0000-0000DC210000}"/>
    <cellStyle name="แสดงผล 2 4 2 2 4 2" xfId="15536" xr:uid="{36EA16D9-A935-4CB9-BB1E-F85475F55843}"/>
    <cellStyle name="แสดงผล 2 4 2 2 5" xfId="10303" xr:uid="{00000000-0005-0000-0000-0000DD210000}"/>
    <cellStyle name="แสดงผล 2 4 2 2 5 2" xfId="16023" xr:uid="{43431EF0-8998-4CDB-9EA7-D435E3354FE1}"/>
    <cellStyle name="แสดงผล 2 4 2 2 6" xfId="10742" xr:uid="{00000000-0005-0000-0000-0000DE210000}"/>
    <cellStyle name="แสดงผล 2 4 2 2 6 2" xfId="16439" xr:uid="{2F2E74B0-9FF3-409C-A2F4-96D3FB56B4DD}"/>
    <cellStyle name="แสดงผล 2 4 2 2 7" xfId="12641" xr:uid="{CBBB97F9-5A54-41BB-B14D-D86DABF91C62}"/>
    <cellStyle name="แสดงผล 2 4 2 3" xfId="8064" xr:uid="{00000000-0005-0000-0000-0000DF210000}"/>
    <cellStyle name="แสดงผล 2 4 2 3 2" xfId="13788" xr:uid="{D4C3F62F-02C1-4F0E-AC99-E02F59FD9835}"/>
    <cellStyle name="แสดงผล 2 4 2 4" xfId="8717" xr:uid="{00000000-0005-0000-0000-0000E0210000}"/>
    <cellStyle name="แสดงผล 2 4 2 4 2" xfId="14439" xr:uid="{6F35DF98-98FA-48FC-A06E-323AA0CBC83E}"/>
    <cellStyle name="แสดงผล 2 4 2 5" xfId="9357" xr:uid="{00000000-0005-0000-0000-0000E1210000}"/>
    <cellStyle name="แสดงผล 2 4 2 5 2" xfId="15078" xr:uid="{EB70F7C3-5921-49D9-9E51-EC69CB8578FA}"/>
    <cellStyle name="แสดงผล 2 4 2 6" xfId="7652" xr:uid="{00000000-0005-0000-0000-0000E2210000}"/>
    <cellStyle name="แสดงผล 2 4 2 6 2" xfId="13390" xr:uid="{0E82651A-F08D-4B62-AC6E-E589DFE8A262}"/>
    <cellStyle name="แสดงผล 2 4 2 7" xfId="12198" xr:uid="{373DA2F1-540A-41C7-937B-57519BC9EE3C}"/>
    <cellStyle name="แสดงผล 2 4 3" xfId="6601" xr:uid="{00000000-0005-0000-0000-0000E3210000}"/>
    <cellStyle name="แสดงผล 2 4 3 2" xfId="8281" xr:uid="{00000000-0005-0000-0000-0000E4210000}"/>
    <cellStyle name="แสดงผล 2 4 3 2 2" xfId="14004" xr:uid="{D4BBD65B-2649-4076-8AE2-A96DCA3DD6D4}"/>
    <cellStyle name="แสดงผล 2 4 3 3" xfId="8930" xr:uid="{00000000-0005-0000-0000-0000E5210000}"/>
    <cellStyle name="แสดงผล 2 4 3 3 2" xfId="14652" xr:uid="{4676A553-DF4F-4AC2-B3E8-8C655DC48A94}"/>
    <cellStyle name="แสดงผล 2 4 3 4" xfId="9579" xr:uid="{00000000-0005-0000-0000-0000E6210000}"/>
    <cellStyle name="แสดงผล 2 4 3 4 2" xfId="15300" xr:uid="{8526FD98-EB6D-4161-9290-45AB2A35CDFF}"/>
    <cellStyle name="แสดงผล 2 4 3 5" xfId="10069" xr:uid="{00000000-0005-0000-0000-0000E7210000}"/>
    <cellStyle name="แสดงผล 2 4 3 5 2" xfId="15789" xr:uid="{9DDE98A2-B8BC-4A3D-AB4F-927536018B6A}"/>
    <cellStyle name="แสดงผล 2 4 3 6" xfId="10513" xr:uid="{00000000-0005-0000-0000-0000E8210000}"/>
    <cellStyle name="แสดงผล 2 4 3 6 2" xfId="16231" xr:uid="{EC64734D-B480-4C92-A314-F948FEA73966}"/>
    <cellStyle name="แสดงผล 2 4 3 7" xfId="12425" xr:uid="{DAF561F0-4FA6-4B15-B156-233708990C2C}"/>
    <cellStyle name="แสดงผล 2 4 4" xfId="7479" xr:uid="{00000000-0005-0000-0000-0000E9210000}"/>
    <cellStyle name="แสดงผล 2 4 4 2" xfId="13219" xr:uid="{DB474A5F-23DD-4F3D-AAEE-03D84D7B7485}"/>
    <cellStyle name="แสดงผล 2 4 5" xfId="7751" xr:uid="{00000000-0005-0000-0000-0000EA210000}"/>
    <cellStyle name="แสดงผล 2 4 5 2" xfId="13484" xr:uid="{A511C527-7175-44F4-BB75-CA0DC0DB9774}"/>
    <cellStyle name="แสดงผล 2 4 6" xfId="7101" xr:uid="{00000000-0005-0000-0000-0000EB210000}"/>
    <cellStyle name="แสดงผล 2 4 6 2" xfId="12854" xr:uid="{A09B6394-B589-4FA4-A5C7-81B387872B91}"/>
    <cellStyle name="แสดงผล 2 4 7" xfId="7146" xr:uid="{00000000-0005-0000-0000-0000EC210000}"/>
    <cellStyle name="แสดงผล 2 4 7 2" xfId="12895" xr:uid="{F1B5F36E-BFC4-4CC9-A7B5-4C78111E2BE8}"/>
    <cellStyle name="แสดงผล 2 4 8" xfId="11585" xr:uid="{AB3DE0E4-8FE5-4439-9C4D-552229762B3E}"/>
    <cellStyle name="แสดงผล 2 5" xfId="3966" xr:uid="{00000000-0005-0000-0000-0000ED210000}"/>
    <cellStyle name="แสดงผล 2 5 2" xfId="6352" xr:uid="{00000000-0005-0000-0000-0000EE210000}"/>
    <cellStyle name="แสดงผล 2 5 2 2" xfId="6869" xr:uid="{00000000-0005-0000-0000-0000EF210000}"/>
    <cellStyle name="แสดงผล 2 5 2 2 2" xfId="8519" xr:uid="{00000000-0005-0000-0000-0000F0210000}"/>
    <cellStyle name="แสดงผล 2 5 2 2 2 2" xfId="14241" xr:uid="{686C0D90-538A-4D0D-AD55-9812F80A5582}"/>
    <cellStyle name="แสดงผล 2 5 2 2 3" xfId="9164" xr:uid="{00000000-0005-0000-0000-0000F1210000}"/>
    <cellStyle name="แสดงผล 2 5 2 2 3 2" xfId="14886" xr:uid="{544EA56D-C380-4338-9269-74ACFE2AFF15}"/>
    <cellStyle name="แสดงผล 2 5 2 2 4" xfId="9816" xr:uid="{00000000-0005-0000-0000-0000F2210000}"/>
    <cellStyle name="แสดงผล 2 5 2 2 4 2" xfId="15537" xr:uid="{2F9E071F-F56F-4CF6-8040-68CE6FD7C368}"/>
    <cellStyle name="แสดงผล 2 5 2 2 5" xfId="10304" xr:uid="{00000000-0005-0000-0000-0000F3210000}"/>
    <cellStyle name="แสดงผล 2 5 2 2 5 2" xfId="16024" xr:uid="{82DE170C-1033-48E6-849C-165A80993187}"/>
    <cellStyle name="แสดงผล 2 5 2 2 6" xfId="10743" xr:uid="{00000000-0005-0000-0000-0000F4210000}"/>
    <cellStyle name="แสดงผล 2 5 2 2 6 2" xfId="16440" xr:uid="{9E6D765E-E7B5-4E9C-BB69-52F2EDB30D94}"/>
    <cellStyle name="แสดงผล 2 5 2 2 7" xfId="12642" xr:uid="{33437067-8065-439E-8000-0D310DB347A4}"/>
    <cellStyle name="แสดงผล 2 5 2 3" xfId="8065" xr:uid="{00000000-0005-0000-0000-0000F5210000}"/>
    <cellStyle name="แสดงผล 2 5 2 3 2" xfId="13789" xr:uid="{4A66E692-94CF-4BEF-AA7F-C2AF2C1C906E}"/>
    <cellStyle name="แสดงผล 2 5 2 4" xfId="8718" xr:uid="{00000000-0005-0000-0000-0000F6210000}"/>
    <cellStyle name="แสดงผล 2 5 2 4 2" xfId="14440" xr:uid="{94BC82FF-4164-4FBF-9646-C90F7A81690F}"/>
    <cellStyle name="แสดงผล 2 5 2 5" xfId="9358" xr:uid="{00000000-0005-0000-0000-0000F7210000}"/>
    <cellStyle name="แสดงผล 2 5 2 5 2" xfId="15079" xr:uid="{09E142E2-4A71-4A95-8A88-FBBC1B915A56}"/>
    <cellStyle name="แสดงผล 2 5 2 6" xfId="3203" xr:uid="{00000000-0005-0000-0000-0000F8210000}"/>
    <cellStyle name="แสดงผล 2 5 2 6 2" xfId="11358" xr:uid="{8A8ACBD4-6A15-4931-87CC-CA7E89068F72}"/>
    <cellStyle name="แสดงผล 2 5 2 7" xfId="12199" xr:uid="{0C9F8EEB-1139-4838-8B4A-D8E00B59497E}"/>
    <cellStyle name="แสดงผล 2 5 3" xfId="6602" xr:uid="{00000000-0005-0000-0000-0000F9210000}"/>
    <cellStyle name="แสดงผล 2 5 3 2" xfId="8282" xr:uid="{00000000-0005-0000-0000-0000FA210000}"/>
    <cellStyle name="แสดงผล 2 5 3 2 2" xfId="14005" xr:uid="{91D06AEB-30B5-45F8-A166-8592266FA588}"/>
    <cellStyle name="แสดงผล 2 5 3 3" xfId="8931" xr:uid="{00000000-0005-0000-0000-0000FB210000}"/>
    <cellStyle name="แสดงผล 2 5 3 3 2" xfId="14653" xr:uid="{C75C3A61-03EC-4BC7-85EF-D1FBAD4D5EE6}"/>
    <cellStyle name="แสดงผล 2 5 3 4" xfId="9580" xr:uid="{00000000-0005-0000-0000-0000FC210000}"/>
    <cellStyle name="แสดงผล 2 5 3 4 2" xfId="15301" xr:uid="{5741FF1D-FCCE-423D-9E9F-C0E46B1191D0}"/>
    <cellStyle name="แสดงผล 2 5 3 5" xfId="10070" xr:uid="{00000000-0005-0000-0000-0000FD210000}"/>
    <cellStyle name="แสดงผล 2 5 3 5 2" xfId="15790" xr:uid="{00A71998-A6BE-4057-88EB-D30EB23A70D6}"/>
    <cellStyle name="แสดงผล 2 5 3 6" xfId="10514" xr:uid="{00000000-0005-0000-0000-0000FE210000}"/>
    <cellStyle name="แสดงผล 2 5 3 6 2" xfId="16232" xr:uid="{456A297B-B8CD-4F64-BAEF-7D6C9895DD8C}"/>
    <cellStyle name="แสดงผล 2 5 3 7" xfId="12426" xr:uid="{CA73A68C-1028-4AA6-8445-3E267FDF8BBE}"/>
    <cellStyle name="แสดงผล 2 5 4" xfId="7480" xr:uid="{00000000-0005-0000-0000-0000FF210000}"/>
    <cellStyle name="แสดงผล 2 5 4 2" xfId="13220" xr:uid="{B3628C53-C556-4093-8799-354654009643}"/>
    <cellStyle name="แสดงผล 2 5 5" xfId="7750" xr:uid="{00000000-0005-0000-0000-000000220000}"/>
    <cellStyle name="แสดงผล 2 5 5 2" xfId="13483" xr:uid="{BA5573C3-B793-45DF-B9F7-8B7E80F8CA52}"/>
    <cellStyle name="แสดงผล 2 5 6" xfId="7102" xr:uid="{00000000-0005-0000-0000-000001220000}"/>
    <cellStyle name="แสดงผล 2 5 6 2" xfId="12855" xr:uid="{4F82C511-1F62-4E81-BD1B-4BB4493BBDCD}"/>
    <cellStyle name="แสดงผล 2 5 7" xfId="7509" xr:uid="{00000000-0005-0000-0000-000002220000}"/>
    <cellStyle name="แสดงผล 2 5 7 2" xfId="13249" xr:uid="{3B23A8A8-F6EA-4567-A60F-DF38FD3FE8AA}"/>
    <cellStyle name="แสดงผล 2 5 8" xfId="11586" xr:uid="{56948A43-132D-4C73-A938-084FC1078F25}"/>
    <cellStyle name="แสดงผล 2 6" xfId="3967" xr:uid="{00000000-0005-0000-0000-000003220000}"/>
    <cellStyle name="แสดงผล 2 6 2" xfId="6353" xr:uid="{00000000-0005-0000-0000-000004220000}"/>
    <cellStyle name="แสดงผล 2 6 2 2" xfId="6870" xr:uid="{00000000-0005-0000-0000-000005220000}"/>
    <cellStyle name="แสดงผล 2 6 2 2 2" xfId="8520" xr:uid="{00000000-0005-0000-0000-000006220000}"/>
    <cellStyle name="แสดงผล 2 6 2 2 2 2" xfId="14242" xr:uid="{B5ADE383-FB2E-49EA-83AB-A5FBBE5DF1E2}"/>
    <cellStyle name="แสดงผล 2 6 2 2 3" xfId="9165" xr:uid="{00000000-0005-0000-0000-000007220000}"/>
    <cellStyle name="แสดงผล 2 6 2 2 3 2" xfId="14887" xr:uid="{1DC125B1-DE64-4A92-BB12-D6BCB6D4D8D1}"/>
    <cellStyle name="แสดงผล 2 6 2 2 4" xfId="9817" xr:uid="{00000000-0005-0000-0000-000008220000}"/>
    <cellStyle name="แสดงผล 2 6 2 2 4 2" xfId="15538" xr:uid="{3AE27CAC-3DC4-4F58-9E29-97665D9160C4}"/>
    <cellStyle name="แสดงผล 2 6 2 2 5" xfId="10305" xr:uid="{00000000-0005-0000-0000-000009220000}"/>
    <cellStyle name="แสดงผล 2 6 2 2 5 2" xfId="16025" xr:uid="{EF8DC419-1710-403F-AC5B-BD526817B74C}"/>
    <cellStyle name="แสดงผล 2 6 2 2 6" xfId="10744" xr:uid="{00000000-0005-0000-0000-00000A220000}"/>
    <cellStyle name="แสดงผล 2 6 2 2 6 2" xfId="16441" xr:uid="{CFF63C0E-CCE5-40C4-A8FE-717B0BE287E1}"/>
    <cellStyle name="แสดงผล 2 6 2 2 7" xfId="12643" xr:uid="{3E6CB90A-23FE-4904-8538-588D521D070B}"/>
    <cellStyle name="แสดงผล 2 6 2 3" xfId="8066" xr:uid="{00000000-0005-0000-0000-00000B220000}"/>
    <cellStyle name="แสดงผล 2 6 2 3 2" xfId="13790" xr:uid="{057DB8D8-E954-4A53-9BBB-E5AC4AC776D3}"/>
    <cellStyle name="แสดงผล 2 6 2 4" xfId="8719" xr:uid="{00000000-0005-0000-0000-00000C220000}"/>
    <cellStyle name="แสดงผล 2 6 2 4 2" xfId="14441" xr:uid="{00CFB352-7314-4B72-A479-A07C932F0E73}"/>
    <cellStyle name="แสดงผล 2 6 2 5" xfId="9359" xr:uid="{00000000-0005-0000-0000-00000D220000}"/>
    <cellStyle name="แสดงผล 2 6 2 5 2" xfId="15080" xr:uid="{5D28DC0B-1887-4DB3-9945-1AB5D49E4700}"/>
    <cellStyle name="แสดงผล 2 6 2 6" xfId="3201" xr:uid="{00000000-0005-0000-0000-00000E220000}"/>
    <cellStyle name="แสดงผล 2 6 2 6 2" xfId="11357" xr:uid="{2C196DF8-199B-4AE6-AC2A-8FAB49CB7750}"/>
    <cellStyle name="แสดงผล 2 6 2 7" xfId="12200" xr:uid="{065171FC-2531-4931-B8A5-868CCC902D92}"/>
    <cellStyle name="แสดงผล 2 6 3" xfId="6603" xr:uid="{00000000-0005-0000-0000-00000F220000}"/>
    <cellStyle name="แสดงผล 2 6 3 2" xfId="8283" xr:uid="{00000000-0005-0000-0000-000010220000}"/>
    <cellStyle name="แสดงผล 2 6 3 2 2" xfId="14006" xr:uid="{ABC20FB8-7AE2-47AF-BB7A-9C33DD63C803}"/>
    <cellStyle name="แสดงผล 2 6 3 3" xfId="8932" xr:uid="{00000000-0005-0000-0000-000011220000}"/>
    <cellStyle name="แสดงผล 2 6 3 3 2" xfId="14654" xr:uid="{46E8216A-B5D5-4C4F-BA43-5C16F3D91517}"/>
    <cellStyle name="แสดงผล 2 6 3 4" xfId="9581" xr:uid="{00000000-0005-0000-0000-000012220000}"/>
    <cellStyle name="แสดงผล 2 6 3 4 2" xfId="15302" xr:uid="{32FFA952-6496-4B93-8182-ADA5F80AD30B}"/>
    <cellStyle name="แสดงผล 2 6 3 5" xfId="10071" xr:uid="{00000000-0005-0000-0000-000013220000}"/>
    <cellStyle name="แสดงผล 2 6 3 5 2" xfId="15791" xr:uid="{AD8A7080-69B7-4167-BADC-236CF7D54ECE}"/>
    <cellStyle name="แสดงผล 2 6 3 6" xfId="10515" xr:uid="{00000000-0005-0000-0000-000014220000}"/>
    <cellStyle name="แสดงผล 2 6 3 6 2" xfId="16233" xr:uid="{C8791511-1AE6-411D-AF11-80246B7ECF12}"/>
    <cellStyle name="แสดงผล 2 6 3 7" xfId="12427" xr:uid="{62DD7DF6-0AE9-42FC-9B39-AC25F90388FE}"/>
    <cellStyle name="แสดงผล 2 6 4" xfId="7481" xr:uid="{00000000-0005-0000-0000-000015220000}"/>
    <cellStyle name="แสดงผล 2 6 4 2" xfId="13221" xr:uid="{0D6D9026-E651-422B-94C6-2614CDF2CDAF}"/>
    <cellStyle name="แสดงผล 2 6 5" xfId="7224" xr:uid="{00000000-0005-0000-0000-000016220000}"/>
    <cellStyle name="แสดงผล 2 6 5 2" xfId="12970" xr:uid="{0FC86545-38C0-4E04-B7F3-B9FBA8B5FB8F}"/>
    <cellStyle name="แสดงผล 2 6 6" xfId="7103" xr:uid="{00000000-0005-0000-0000-000017220000}"/>
    <cellStyle name="แสดงผล 2 6 6 2" xfId="12856" xr:uid="{26474D50-57DD-4444-AADA-77C25B131649}"/>
    <cellStyle name="แสดงผล 2 6 7" xfId="7510" xr:uid="{00000000-0005-0000-0000-000018220000}"/>
    <cellStyle name="แสดงผล 2 6 7 2" xfId="13250" xr:uid="{74A647E5-CAAC-48D1-98BF-D417444C9F6A}"/>
    <cellStyle name="แสดงผล 2 6 8" xfId="11587" xr:uid="{90445DE0-ED8A-4500-B908-BA7118E874CF}"/>
    <cellStyle name="แสดงผล 2 7" xfId="6348" xr:uid="{00000000-0005-0000-0000-000019220000}"/>
    <cellStyle name="แสดงผล 2 7 2" xfId="6865" xr:uid="{00000000-0005-0000-0000-00001A220000}"/>
    <cellStyle name="แสดงผล 2 7 2 2" xfId="8515" xr:uid="{00000000-0005-0000-0000-00001B220000}"/>
    <cellStyle name="แสดงผล 2 7 2 2 2" xfId="14237" xr:uid="{6C4E95C4-19B1-41BB-88E2-537554633355}"/>
    <cellStyle name="แสดงผล 2 7 2 3" xfId="9160" xr:uid="{00000000-0005-0000-0000-00001C220000}"/>
    <cellStyle name="แสดงผล 2 7 2 3 2" xfId="14882" xr:uid="{12B742B3-7920-4D52-96EC-7384ABC216E6}"/>
    <cellStyle name="แสดงผล 2 7 2 4" xfId="9812" xr:uid="{00000000-0005-0000-0000-00001D220000}"/>
    <cellStyle name="แสดงผล 2 7 2 4 2" xfId="15533" xr:uid="{A0FE0722-3208-45CD-80EB-C3C8C68A63A2}"/>
    <cellStyle name="แสดงผล 2 7 2 5" xfId="10300" xr:uid="{00000000-0005-0000-0000-00001E220000}"/>
    <cellStyle name="แสดงผล 2 7 2 5 2" xfId="16020" xr:uid="{66919E31-3ECF-41F2-8153-D1754140F377}"/>
    <cellStyle name="แสดงผล 2 7 2 6" xfId="10739" xr:uid="{00000000-0005-0000-0000-00001F220000}"/>
    <cellStyle name="แสดงผล 2 7 2 6 2" xfId="16436" xr:uid="{E41B2E78-D114-4537-8F15-5B56CAAF5AEE}"/>
    <cellStyle name="แสดงผล 2 7 2 7" xfId="12638" xr:uid="{FC83F966-DE95-41C4-95C7-DB7F4FAF25F3}"/>
    <cellStyle name="แสดงผล 2 7 3" xfId="8061" xr:uid="{00000000-0005-0000-0000-000020220000}"/>
    <cellStyle name="แสดงผล 2 7 3 2" xfId="13785" xr:uid="{26B219AF-3CBD-4B87-B04A-21E502EE79E0}"/>
    <cellStyle name="แสดงผล 2 7 4" xfId="8714" xr:uid="{00000000-0005-0000-0000-000021220000}"/>
    <cellStyle name="แสดงผล 2 7 4 2" xfId="14436" xr:uid="{C43B9B07-0687-4D10-A1AA-4040956173BD}"/>
    <cellStyle name="แสดงผล 2 7 5" xfId="9354" xr:uid="{00000000-0005-0000-0000-000022220000}"/>
    <cellStyle name="แสดงผล 2 7 5 2" xfId="15075" xr:uid="{92262C1C-994A-41E4-91AB-6765C39E5717}"/>
    <cellStyle name="แสดงผล 2 7 6" xfId="7141" xr:uid="{00000000-0005-0000-0000-000023220000}"/>
    <cellStyle name="แสดงผล 2 7 6 2" xfId="12890" xr:uid="{909F34E0-3DBE-48F5-81D0-9192256D9F3D}"/>
    <cellStyle name="แสดงผล 2 7 7" xfId="12195" xr:uid="{899B02D9-4976-484B-907A-61869A509063}"/>
    <cellStyle name="แสดงผล 2 8" xfId="6598" xr:uid="{00000000-0005-0000-0000-000024220000}"/>
    <cellStyle name="แสดงผล 2 8 2" xfId="8278" xr:uid="{00000000-0005-0000-0000-000025220000}"/>
    <cellStyle name="แสดงผล 2 8 2 2" xfId="14001" xr:uid="{D4D44029-EEFB-4F6E-BDF5-8F7ABD23E03F}"/>
    <cellStyle name="แสดงผล 2 8 3" xfId="8927" xr:uid="{00000000-0005-0000-0000-000026220000}"/>
    <cellStyle name="แสดงผล 2 8 3 2" xfId="14649" xr:uid="{3B27F421-8287-482C-AABE-0D72E76BF068}"/>
    <cellStyle name="แสดงผล 2 8 4" xfId="9576" xr:uid="{00000000-0005-0000-0000-000027220000}"/>
    <cellStyle name="แสดงผล 2 8 4 2" xfId="15297" xr:uid="{2A3C15D8-E427-4EB1-AE87-B48AB459E6A0}"/>
    <cellStyle name="แสดงผล 2 8 5" xfId="10066" xr:uid="{00000000-0005-0000-0000-000028220000}"/>
    <cellStyle name="แสดงผล 2 8 5 2" xfId="15786" xr:uid="{E8D7439E-F822-4656-BAF8-2793AAA99F4F}"/>
    <cellStyle name="แสดงผล 2 8 6" xfId="10510" xr:uid="{00000000-0005-0000-0000-000029220000}"/>
    <cellStyle name="แสดงผล 2 8 6 2" xfId="16228" xr:uid="{9B8C15D1-17BB-448B-BE95-F2BECE192200}"/>
    <cellStyle name="แสดงผล 2 8 7" xfId="12422" xr:uid="{1DD06D1B-8F40-4687-81CB-0FE9EA65D3AC}"/>
    <cellStyle name="แสดงผล 2 9" xfId="7476" xr:uid="{00000000-0005-0000-0000-00002A220000}"/>
    <cellStyle name="แสดงผล 2 9 2" xfId="13216" xr:uid="{5A15152C-70EF-41D1-B365-06F23B0D8A01}"/>
    <cellStyle name="แสดงผล 3" xfId="3968" xr:uid="{00000000-0005-0000-0000-00002B220000}"/>
    <cellStyle name="แสดงผล 3 2" xfId="6354" xr:uid="{00000000-0005-0000-0000-00002C220000}"/>
    <cellStyle name="แสดงผล 3 2 2" xfId="6871" xr:uid="{00000000-0005-0000-0000-00002D220000}"/>
    <cellStyle name="แสดงผล 3 2 2 2" xfId="8521" xr:uid="{00000000-0005-0000-0000-00002E220000}"/>
    <cellStyle name="แสดงผล 3 2 2 2 2" xfId="14243" xr:uid="{995363AA-BDB8-4817-B5EB-014A3502D3FB}"/>
    <cellStyle name="แสดงผล 3 2 2 3" xfId="9166" xr:uid="{00000000-0005-0000-0000-00002F220000}"/>
    <cellStyle name="แสดงผล 3 2 2 3 2" xfId="14888" xr:uid="{DC6F1DC2-F18C-47D9-AE4E-1ED12A6CBC20}"/>
    <cellStyle name="แสดงผล 3 2 2 4" xfId="9818" xr:uid="{00000000-0005-0000-0000-000030220000}"/>
    <cellStyle name="แสดงผล 3 2 2 4 2" xfId="15539" xr:uid="{4D72B3F5-ED01-4373-8225-7D5B15B1ED94}"/>
    <cellStyle name="แสดงผล 3 2 2 5" xfId="10306" xr:uid="{00000000-0005-0000-0000-000031220000}"/>
    <cellStyle name="แสดงผล 3 2 2 5 2" xfId="16026" xr:uid="{C8B90A15-83D9-4970-BECE-1EAF5640053A}"/>
    <cellStyle name="แสดงผล 3 2 2 6" xfId="10745" xr:uid="{00000000-0005-0000-0000-000032220000}"/>
    <cellStyle name="แสดงผล 3 2 2 6 2" xfId="16442" xr:uid="{5A13DC26-B159-4B81-A257-440E2899B7CA}"/>
    <cellStyle name="แสดงผล 3 2 2 7" xfId="12644" xr:uid="{0E5617FC-9AC9-4888-9FE3-F098C2091FF5}"/>
    <cellStyle name="แสดงผล 3 2 3" xfId="8067" xr:uid="{00000000-0005-0000-0000-000033220000}"/>
    <cellStyle name="แสดงผล 3 2 3 2" xfId="13791" xr:uid="{C83666EC-2AB8-4B7C-A10A-1EFD0F05BB4D}"/>
    <cellStyle name="แสดงผล 3 2 4" xfId="8720" xr:uid="{00000000-0005-0000-0000-000034220000}"/>
    <cellStyle name="แสดงผล 3 2 4 2" xfId="14442" xr:uid="{6BC32CED-2CF6-46C2-92E8-EFBEC15F9DF6}"/>
    <cellStyle name="แสดงผล 3 2 5" xfId="9360" xr:uid="{00000000-0005-0000-0000-000035220000}"/>
    <cellStyle name="แสดงผล 3 2 5 2" xfId="15081" xr:uid="{DEF4ABE7-6B33-425B-97C0-ABBE519557C7}"/>
    <cellStyle name="แสดงผล 3 2 6" xfId="3199" xr:uid="{00000000-0005-0000-0000-000036220000}"/>
    <cellStyle name="แสดงผล 3 2 6 2" xfId="11356" xr:uid="{0CE1C091-77AC-44AD-B35A-4CD6F3E6F018}"/>
    <cellStyle name="แสดงผล 3 2 7" xfId="12201" xr:uid="{342AD0D5-B7EC-4DBD-95F6-3861D4AA2AD2}"/>
    <cellStyle name="แสดงผล 3 3" xfId="6604" xr:uid="{00000000-0005-0000-0000-000037220000}"/>
    <cellStyle name="แสดงผล 3 3 2" xfId="8284" xr:uid="{00000000-0005-0000-0000-000038220000}"/>
    <cellStyle name="แสดงผล 3 3 2 2" xfId="14007" xr:uid="{B8C99A8B-0720-4CB9-9842-5E2EAD337808}"/>
    <cellStyle name="แสดงผล 3 3 3" xfId="8933" xr:uid="{00000000-0005-0000-0000-000039220000}"/>
    <cellStyle name="แสดงผล 3 3 3 2" xfId="14655" xr:uid="{E58197DB-4368-48C7-8652-DB96C0C68690}"/>
    <cellStyle name="แสดงผล 3 3 4" xfId="9582" xr:uid="{00000000-0005-0000-0000-00003A220000}"/>
    <cellStyle name="แสดงผล 3 3 4 2" xfId="15303" xr:uid="{0576A589-426D-4788-89C1-D339D6AF8764}"/>
    <cellStyle name="แสดงผล 3 3 5" xfId="10072" xr:uid="{00000000-0005-0000-0000-00003B220000}"/>
    <cellStyle name="แสดงผล 3 3 5 2" xfId="15792" xr:uid="{1C564236-C3FB-4160-9DB0-1FCFF4EA5BAF}"/>
    <cellStyle name="แสดงผล 3 3 6" xfId="10516" xr:uid="{00000000-0005-0000-0000-00003C220000}"/>
    <cellStyle name="แสดงผล 3 3 6 2" xfId="16234" xr:uid="{7ED8F8E3-0B81-4C9D-B5F4-95F0831DECE4}"/>
    <cellStyle name="แสดงผล 3 3 7" xfId="12428" xr:uid="{6A916705-C070-423E-B5E9-113C2DBFCE35}"/>
    <cellStyle name="แสดงผล 3 4" xfId="7482" xr:uid="{00000000-0005-0000-0000-00003D220000}"/>
    <cellStyle name="แสดงผล 3 4 2" xfId="13222" xr:uid="{DEEFEA1B-3908-49F1-A328-69DDCA18BB32}"/>
    <cellStyle name="แสดงผล 3 5" xfId="7223" xr:uid="{00000000-0005-0000-0000-00003E220000}"/>
    <cellStyle name="แสดงผล 3 5 2" xfId="12969" xr:uid="{D22075FE-910D-4141-B91C-9004406662D8}"/>
    <cellStyle name="แสดงผล 3 6" xfId="7873" xr:uid="{00000000-0005-0000-0000-00003F220000}"/>
    <cellStyle name="แสดงผล 3 6 2" xfId="13604" xr:uid="{CD9DDED5-4140-4389-B553-FE68CF7C81EE}"/>
    <cellStyle name="แสดงผล 3 7" xfId="7511" xr:uid="{00000000-0005-0000-0000-000040220000}"/>
    <cellStyle name="แสดงผล 3 7 2" xfId="13251" xr:uid="{526A13FB-C016-4F58-ABC9-624EB05DD1B1}"/>
    <cellStyle name="แสดงผล 3 8" xfId="11588" xr:uid="{0A9C74DC-03EB-4182-B6A3-6F1AFCA034B6}"/>
    <cellStyle name="แสดงผล 4" xfId="3969" xr:uid="{00000000-0005-0000-0000-000041220000}"/>
    <cellStyle name="แสดงผล 4 2" xfId="6355" xr:uid="{00000000-0005-0000-0000-000042220000}"/>
    <cellStyle name="แสดงผล 4 2 2" xfId="6872" xr:uid="{00000000-0005-0000-0000-000043220000}"/>
    <cellStyle name="แสดงผล 4 2 2 2" xfId="8522" xr:uid="{00000000-0005-0000-0000-000044220000}"/>
    <cellStyle name="แสดงผล 4 2 2 2 2" xfId="14244" xr:uid="{C7E582B2-B124-43EE-947D-D7174FA44F8A}"/>
    <cellStyle name="แสดงผล 4 2 2 3" xfId="9167" xr:uid="{00000000-0005-0000-0000-000045220000}"/>
    <cellStyle name="แสดงผล 4 2 2 3 2" xfId="14889" xr:uid="{5F652F17-9FD5-454C-A28F-AAF3B5D705A5}"/>
    <cellStyle name="แสดงผล 4 2 2 4" xfId="9819" xr:uid="{00000000-0005-0000-0000-000046220000}"/>
    <cellStyle name="แสดงผล 4 2 2 4 2" xfId="15540" xr:uid="{C91CD3A6-E7B3-42DA-95C9-5413E0F8E3D7}"/>
    <cellStyle name="แสดงผล 4 2 2 5" xfId="10307" xr:uid="{00000000-0005-0000-0000-000047220000}"/>
    <cellStyle name="แสดงผล 4 2 2 5 2" xfId="16027" xr:uid="{8E828078-CD0B-49BC-AAFF-AE3B5B432C28}"/>
    <cellStyle name="แสดงผล 4 2 2 6" xfId="10746" xr:uid="{00000000-0005-0000-0000-000048220000}"/>
    <cellStyle name="แสดงผล 4 2 2 6 2" xfId="16443" xr:uid="{020F18E4-FA04-448B-AEFF-838BD8A72D48}"/>
    <cellStyle name="แสดงผล 4 2 2 7" xfId="12645" xr:uid="{240CE9EA-29F6-4BEC-AB06-0045E32160D9}"/>
    <cellStyle name="แสดงผล 4 2 3" xfId="8068" xr:uid="{00000000-0005-0000-0000-000049220000}"/>
    <cellStyle name="แสดงผล 4 2 3 2" xfId="13792" xr:uid="{343B9FCC-B089-4FDB-9DF2-C626516A29BB}"/>
    <cellStyle name="แสดงผล 4 2 4" xfId="8721" xr:uid="{00000000-0005-0000-0000-00004A220000}"/>
    <cellStyle name="แสดงผล 4 2 4 2" xfId="14443" xr:uid="{9A27B45A-A353-45C9-8F2D-D423C80620C7}"/>
    <cellStyle name="แสดงผล 4 2 5" xfId="9361" xr:uid="{00000000-0005-0000-0000-00004B220000}"/>
    <cellStyle name="แสดงผล 4 2 5 2" xfId="15082" xr:uid="{9016975B-C8EB-4B05-86B6-5B9C7CB8E337}"/>
    <cellStyle name="แสดงผล 4 2 6" xfId="3194" xr:uid="{00000000-0005-0000-0000-00004C220000}"/>
    <cellStyle name="แสดงผล 4 2 6 2" xfId="11355" xr:uid="{CD4B0BDF-77EE-466A-848E-F65EFB77C96C}"/>
    <cellStyle name="แสดงผล 4 2 7" xfId="12202" xr:uid="{1EF0BF43-5372-4175-AA61-6672C232F50C}"/>
    <cellStyle name="แสดงผล 4 3" xfId="6605" xr:uid="{00000000-0005-0000-0000-00004D220000}"/>
    <cellStyle name="แสดงผล 4 3 2" xfId="8285" xr:uid="{00000000-0005-0000-0000-00004E220000}"/>
    <cellStyle name="แสดงผล 4 3 2 2" xfId="14008" xr:uid="{8EC80A40-5F04-4085-AABA-31DF00BD2B01}"/>
    <cellStyle name="แสดงผล 4 3 3" xfId="8934" xr:uid="{00000000-0005-0000-0000-00004F220000}"/>
    <cellStyle name="แสดงผล 4 3 3 2" xfId="14656" xr:uid="{2336C09F-7FAF-4060-A8B8-C3FC525A5F20}"/>
    <cellStyle name="แสดงผล 4 3 4" xfId="9583" xr:uid="{00000000-0005-0000-0000-000050220000}"/>
    <cellStyle name="แสดงผล 4 3 4 2" xfId="15304" xr:uid="{371A40D0-8752-48D3-A3B1-51E618D33932}"/>
    <cellStyle name="แสดงผล 4 3 5" xfId="10073" xr:uid="{00000000-0005-0000-0000-000051220000}"/>
    <cellStyle name="แสดงผล 4 3 5 2" xfId="15793" xr:uid="{D7BEF0A1-823A-4AC6-9437-8A97337E0EE7}"/>
    <cellStyle name="แสดงผล 4 3 6" xfId="10517" xr:uid="{00000000-0005-0000-0000-000052220000}"/>
    <cellStyle name="แสดงผล 4 3 6 2" xfId="16235" xr:uid="{C915B767-C795-4821-892B-18F365B544F6}"/>
    <cellStyle name="แสดงผล 4 3 7" xfId="12429" xr:uid="{4A2DA606-DEC5-452A-9A65-29A87EF1A8B7}"/>
    <cellStyle name="แสดงผล 4 4" xfId="7483" xr:uid="{00000000-0005-0000-0000-000053220000}"/>
    <cellStyle name="แสดงผล 4 4 2" xfId="13223" xr:uid="{761FC48F-7784-497B-A900-F8DE97D496C3}"/>
    <cellStyle name="แสดงผล 4 5" xfId="7222" xr:uid="{00000000-0005-0000-0000-000054220000}"/>
    <cellStyle name="แสดงผล 4 5 2" xfId="12968" xr:uid="{6AB6001C-28C1-4306-8324-54285F1AE0CE}"/>
    <cellStyle name="แสดงผล 4 6" xfId="7874" xr:uid="{00000000-0005-0000-0000-000055220000}"/>
    <cellStyle name="แสดงผล 4 6 2" xfId="13605" xr:uid="{B27CDD14-1A53-4E2E-A8C8-E2D345F883B8}"/>
    <cellStyle name="แสดงผล 4 7" xfId="7512" xr:uid="{00000000-0005-0000-0000-000056220000}"/>
    <cellStyle name="แสดงผล 4 7 2" xfId="13252" xr:uid="{AC9D5E12-DF61-4B80-BF95-8D9810F920C8}"/>
    <cellStyle name="แสดงผล 4 8" xfId="11589" xr:uid="{BDC7CCFC-99DE-4001-9142-D076697AFA38}"/>
    <cellStyle name="แสดงผล 5" xfId="3970" xr:uid="{00000000-0005-0000-0000-000057220000}"/>
    <cellStyle name="แสดงผล 5 2" xfId="6356" xr:uid="{00000000-0005-0000-0000-000058220000}"/>
    <cellStyle name="แสดงผล 5 2 2" xfId="6873" xr:uid="{00000000-0005-0000-0000-000059220000}"/>
    <cellStyle name="แสดงผล 5 2 2 2" xfId="8523" xr:uid="{00000000-0005-0000-0000-00005A220000}"/>
    <cellStyle name="แสดงผล 5 2 2 2 2" xfId="14245" xr:uid="{378E3D0A-B4E4-449C-A32B-C69E18B14893}"/>
    <cellStyle name="แสดงผล 5 2 2 3" xfId="9168" xr:uid="{00000000-0005-0000-0000-00005B220000}"/>
    <cellStyle name="แสดงผล 5 2 2 3 2" xfId="14890" xr:uid="{A9A9A31B-405B-407D-A8D5-4DDC6D622D0B}"/>
    <cellStyle name="แสดงผล 5 2 2 4" xfId="9820" xr:uid="{00000000-0005-0000-0000-00005C220000}"/>
    <cellStyle name="แสดงผล 5 2 2 4 2" xfId="15541" xr:uid="{997E8341-F322-48D4-B9EF-B945676B741D}"/>
    <cellStyle name="แสดงผล 5 2 2 5" xfId="10308" xr:uid="{00000000-0005-0000-0000-00005D220000}"/>
    <cellStyle name="แสดงผล 5 2 2 5 2" xfId="16028" xr:uid="{FB1220CB-7D4A-49B1-8B47-0BD7936A00B1}"/>
    <cellStyle name="แสดงผล 5 2 2 6" xfId="10747" xr:uid="{00000000-0005-0000-0000-00005E220000}"/>
    <cellStyle name="แสดงผล 5 2 2 6 2" xfId="16444" xr:uid="{BD956955-760E-4994-9C41-1997397E15DB}"/>
    <cellStyle name="แสดงผล 5 2 2 7" xfId="12646" xr:uid="{585CCE82-21ED-4A3F-8CFE-DAF466DBA805}"/>
    <cellStyle name="แสดงผล 5 2 3" xfId="8069" xr:uid="{00000000-0005-0000-0000-00005F220000}"/>
    <cellStyle name="แสดงผล 5 2 3 2" xfId="13793" xr:uid="{6778AB6C-D93F-435B-806C-5B203E94718B}"/>
    <cellStyle name="แสดงผล 5 2 4" xfId="8722" xr:uid="{00000000-0005-0000-0000-000060220000}"/>
    <cellStyle name="แสดงผล 5 2 4 2" xfId="14444" xr:uid="{C572042F-F28D-47A8-AF40-A7FCBDAC982F}"/>
    <cellStyle name="แสดงผล 5 2 5" xfId="9362" xr:uid="{00000000-0005-0000-0000-000061220000}"/>
    <cellStyle name="แสดงผล 5 2 5 2" xfId="15083" xr:uid="{2DEEBC63-E081-4635-A444-AEE79C292CF1}"/>
    <cellStyle name="แสดงผล 5 2 6" xfId="3191" xr:uid="{00000000-0005-0000-0000-000062220000}"/>
    <cellStyle name="แสดงผล 5 2 6 2" xfId="11354" xr:uid="{A2AB435E-EE8E-4752-B0F4-8A9C3194C42E}"/>
    <cellStyle name="แสดงผล 5 2 7" xfId="12203" xr:uid="{4235563D-2E46-4183-B26E-D31950A8C7C6}"/>
    <cellStyle name="แสดงผล 5 3" xfId="6606" xr:uid="{00000000-0005-0000-0000-000063220000}"/>
    <cellStyle name="แสดงผล 5 3 2" xfId="8286" xr:uid="{00000000-0005-0000-0000-000064220000}"/>
    <cellStyle name="แสดงผล 5 3 2 2" xfId="14009" xr:uid="{4F6CFFF8-5293-4B81-B05F-8ABBBEB3C053}"/>
    <cellStyle name="แสดงผล 5 3 3" xfId="8935" xr:uid="{00000000-0005-0000-0000-000065220000}"/>
    <cellStyle name="แสดงผล 5 3 3 2" xfId="14657" xr:uid="{A3319A25-14A3-4945-8849-80C663EC501F}"/>
    <cellStyle name="แสดงผล 5 3 4" xfId="9584" xr:uid="{00000000-0005-0000-0000-000066220000}"/>
    <cellStyle name="แสดงผล 5 3 4 2" xfId="15305" xr:uid="{28909E70-519A-46D4-8DF9-21E6DC2797E5}"/>
    <cellStyle name="แสดงผล 5 3 5" xfId="10074" xr:uid="{00000000-0005-0000-0000-000067220000}"/>
    <cellStyle name="แสดงผล 5 3 5 2" xfId="15794" xr:uid="{C7C89267-895D-4C20-9291-21ABF60C0127}"/>
    <cellStyle name="แสดงผล 5 3 6" xfId="10518" xr:uid="{00000000-0005-0000-0000-000068220000}"/>
    <cellStyle name="แสดงผล 5 3 6 2" xfId="16236" xr:uid="{56A08CB8-EEFC-41EC-81AC-11F49436E717}"/>
    <cellStyle name="แสดงผล 5 3 7" xfId="12430" xr:uid="{39379D90-C927-41BE-9E6B-F9829B18E164}"/>
    <cellStyle name="แสดงผล 5 4" xfId="7484" xr:uid="{00000000-0005-0000-0000-000069220000}"/>
    <cellStyle name="แสดงผล 5 4 2" xfId="13224" xr:uid="{A272CE6A-8A2B-48D2-917D-62E400CC99F8}"/>
    <cellStyle name="แสดงผล 5 5" xfId="7221" xr:uid="{00000000-0005-0000-0000-00006A220000}"/>
    <cellStyle name="แสดงผล 5 5 2" xfId="12967" xr:uid="{38F9D6EB-3FAC-4317-A50A-61C37AA4C5E7}"/>
    <cellStyle name="แสดงผล 5 6" xfId="7875" xr:uid="{00000000-0005-0000-0000-00006B220000}"/>
    <cellStyle name="แสดงผล 5 6 2" xfId="13606" xr:uid="{FDF7CFAD-910C-4DB1-AF41-4F6FE3AD70DD}"/>
    <cellStyle name="แสดงผล 5 7" xfId="7256" xr:uid="{00000000-0005-0000-0000-00006C220000}"/>
    <cellStyle name="แสดงผล 5 7 2" xfId="12999" xr:uid="{208C7443-3B0A-4512-93F6-54CE625FDDBF}"/>
    <cellStyle name="แสดงผล 5 8" xfId="11590" xr:uid="{71693E09-565F-4F82-9CA3-D7A4547C97D0}"/>
    <cellStyle name="แสดงผล 6" xfId="3971" xr:uid="{00000000-0005-0000-0000-00006D220000}"/>
    <cellStyle name="แสดงผล 6 2" xfId="6357" xr:uid="{00000000-0005-0000-0000-00006E220000}"/>
    <cellStyle name="แสดงผล 6 2 2" xfId="6874" xr:uid="{00000000-0005-0000-0000-00006F220000}"/>
    <cellStyle name="แสดงผล 6 2 2 2" xfId="8524" xr:uid="{00000000-0005-0000-0000-000070220000}"/>
    <cellStyle name="แสดงผล 6 2 2 2 2" xfId="14246" xr:uid="{DA8FA47F-4D5D-4AB8-A448-FB86B734DEE9}"/>
    <cellStyle name="แสดงผล 6 2 2 3" xfId="9169" xr:uid="{00000000-0005-0000-0000-000071220000}"/>
    <cellStyle name="แสดงผล 6 2 2 3 2" xfId="14891" xr:uid="{53954C9F-6387-42C2-BC95-CF8FAAE373D0}"/>
    <cellStyle name="แสดงผล 6 2 2 4" xfId="9821" xr:uid="{00000000-0005-0000-0000-000072220000}"/>
    <cellStyle name="แสดงผล 6 2 2 4 2" xfId="15542" xr:uid="{348C3740-AE41-4746-ACE2-FE88CF117449}"/>
    <cellStyle name="แสดงผล 6 2 2 5" xfId="10309" xr:uid="{00000000-0005-0000-0000-000073220000}"/>
    <cellStyle name="แสดงผล 6 2 2 5 2" xfId="16029" xr:uid="{65D43135-F4E6-44BF-B30E-CBF12E765265}"/>
    <cellStyle name="แสดงผล 6 2 2 6" xfId="10748" xr:uid="{00000000-0005-0000-0000-000074220000}"/>
    <cellStyle name="แสดงผล 6 2 2 6 2" xfId="16445" xr:uid="{1BD2135D-5E35-4DE4-ABB5-1E7FE684DBC5}"/>
    <cellStyle name="แสดงผล 6 2 2 7" xfId="12647" xr:uid="{D51AFBA2-2C70-48B4-8A5E-BE583898D372}"/>
    <cellStyle name="แสดงผล 6 2 3" xfId="8070" xr:uid="{00000000-0005-0000-0000-000075220000}"/>
    <cellStyle name="แสดงผล 6 2 3 2" xfId="13794" xr:uid="{55C16FF1-EFFB-4DF0-9FC6-0D1F7C305A02}"/>
    <cellStyle name="แสดงผล 6 2 4" xfId="8723" xr:uid="{00000000-0005-0000-0000-000076220000}"/>
    <cellStyle name="แสดงผล 6 2 4 2" xfId="14445" xr:uid="{CB855F4F-BE5C-4479-B61A-CE2E47B342FC}"/>
    <cellStyle name="แสดงผล 6 2 5" xfId="9363" xr:uid="{00000000-0005-0000-0000-000077220000}"/>
    <cellStyle name="แสดงผล 6 2 5 2" xfId="15084" xr:uid="{5F36FCC9-BD75-48DE-A124-251B46DDFD27}"/>
    <cellStyle name="แสดงผล 6 2 6" xfId="3190" xr:uid="{00000000-0005-0000-0000-000078220000}"/>
    <cellStyle name="แสดงผล 6 2 6 2" xfId="11353" xr:uid="{07CF4DD8-0BEE-459C-AF7C-B01E31E60421}"/>
    <cellStyle name="แสดงผล 6 2 7" xfId="12204" xr:uid="{5C51949C-B7EC-4393-A695-3F05222DB54C}"/>
    <cellStyle name="แสดงผล 6 3" xfId="6607" xr:uid="{00000000-0005-0000-0000-000079220000}"/>
    <cellStyle name="แสดงผล 6 3 2" xfId="8287" xr:uid="{00000000-0005-0000-0000-00007A220000}"/>
    <cellStyle name="แสดงผล 6 3 2 2" xfId="14010" xr:uid="{B201409E-AF32-419B-BBE3-09476890927B}"/>
    <cellStyle name="แสดงผล 6 3 3" xfId="8936" xr:uid="{00000000-0005-0000-0000-00007B220000}"/>
    <cellStyle name="แสดงผล 6 3 3 2" xfId="14658" xr:uid="{688C0F8D-7CB5-4F82-8EEB-CFACC9AAF76F}"/>
    <cellStyle name="แสดงผล 6 3 4" xfId="9585" xr:uid="{00000000-0005-0000-0000-00007C220000}"/>
    <cellStyle name="แสดงผล 6 3 4 2" xfId="15306" xr:uid="{0C44032E-1CD6-4F1C-87F8-E88673A743A4}"/>
    <cellStyle name="แสดงผล 6 3 5" xfId="10075" xr:uid="{00000000-0005-0000-0000-00007D220000}"/>
    <cellStyle name="แสดงผล 6 3 5 2" xfId="15795" xr:uid="{D738BAB6-3231-4969-B444-17FAE461585A}"/>
    <cellStyle name="แสดงผล 6 3 6" xfId="10519" xr:uid="{00000000-0005-0000-0000-00007E220000}"/>
    <cellStyle name="แสดงผล 6 3 6 2" xfId="16237" xr:uid="{44405F25-E1E7-4584-9C64-374A763C4ECF}"/>
    <cellStyle name="แสดงผล 6 3 7" xfId="12431" xr:uid="{D2C7C415-3DE4-4384-8591-9F178B799F92}"/>
    <cellStyle name="แสดงผล 6 4" xfId="7485" xr:uid="{00000000-0005-0000-0000-00007F220000}"/>
    <cellStyle name="แสดงผล 6 4 2" xfId="13225" xr:uid="{BAB84513-9373-4553-BDEA-CE4EEBD2E91A}"/>
    <cellStyle name="แสดงผล 6 5" xfId="7220" xr:uid="{00000000-0005-0000-0000-000080220000}"/>
    <cellStyle name="แสดงผล 6 5 2" xfId="12966" xr:uid="{616AD478-3941-4E2C-ABE9-597CCB66D1FE}"/>
    <cellStyle name="แสดงผล 6 6" xfId="7735" xr:uid="{00000000-0005-0000-0000-000081220000}"/>
    <cellStyle name="แสดงผล 6 6 2" xfId="13469" xr:uid="{396F6992-3453-40FB-9A54-9DAC5552B386}"/>
    <cellStyle name="แสดงผล 6 7" xfId="7147" xr:uid="{00000000-0005-0000-0000-000082220000}"/>
    <cellStyle name="แสดงผล 6 7 2" xfId="12896" xr:uid="{C136B5F1-234D-46FA-965C-FA6CB0E15FDA}"/>
    <cellStyle name="แสดงผล 6 8" xfId="11591" xr:uid="{02E0256D-0F6C-4DD9-9530-38176DC4C770}"/>
    <cellStyle name="แสดงผล 7" xfId="3972" xr:uid="{00000000-0005-0000-0000-000083220000}"/>
    <cellStyle name="แสดงผล 7 2" xfId="6358" xr:uid="{00000000-0005-0000-0000-000084220000}"/>
    <cellStyle name="แสดงผล 7 2 2" xfId="6875" xr:uid="{00000000-0005-0000-0000-000085220000}"/>
    <cellStyle name="แสดงผล 7 2 2 2" xfId="8525" xr:uid="{00000000-0005-0000-0000-000086220000}"/>
    <cellStyle name="แสดงผล 7 2 2 2 2" xfId="14247" xr:uid="{DEDA60C1-70B3-413D-83DB-89C5C17F1FF3}"/>
    <cellStyle name="แสดงผล 7 2 2 3" xfId="9170" xr:uid="{00000000-0005-0000-0000-000087220000}"/>
    <cellStyle name="แสดงผล 7 2 2 3 2" xfId="14892" xr:uid="{7516B6E7-FFE7-42B4-BD41-E43880BD0432}"/>
    <cellStyle name="แสดงผล 7 2 2 4" xfId="9822" xr:uid="{00000000-0005-0000-0000-000088220000}"/>
    <cellStyle name="แสดงผล 7 2 2 4 2" xfId="15543" xr:uid="{C8BB4279-AF6E-42AF-9E47-2F47FD6683F6}"/>
    <cellStyle name="แสดงผล 7 2 2 5" xfId="10310" xr:uid="{00000000-0005-0000-0000-000089220000}"/>
    <cellStyle name="แสดงผล 7 2 2 5 2" xfId="16030" xr:uid="{68D24024-467D-4851-9817-D9F8B5C2116E}"/>
    <cellStyle name="แสดงผล 7 2 2 6" xfId="10749" xr:uid="{00000000-0005-0000-0000-00008A220000}"/>
    <cellStyle name="แสดงผล 7 2 2 6 2" xfId="16446" xr:uid="{BD1390FB-EFFF-46BF-91A9-70C5A48319ED}"/>
    <cellStyle name="แสดงผล 7 2 2 7" xfId="12648" xr:uid="{C5216922-DAC5-491B-8C70-DB85032A321F}"/>
    <cellStyle name="แสดงผล 7 2 3" xfId="8071" xr:uid="{00000000-0005-0000-0000-00008B220000}"/>
    <cellStyle name="แสดงผล 7 2 3 2" xfId="13795" xr:uid="{0A39E4A2-69AA-41B1-8A72-05AD46B2F45A}"/>
    <cellStyle name="แสดงผล 7 2 4" xfId="8724" xr:uid="{00000000-0005-0000-0000-00008C220000}"/>
    <cellStyle name="แสดงผล 7 2 4 2" xfId="14446" xr:uid="{B8F39F3C-B0CC-491F-BF14-36912394C67F}"/>
    <cellStyle name="แสดงผล 7 2 5" xfId="9364" xr:uid="{00000000-0005-0000-0000-00008D220000}"/>
    <cellStyle name="แสดงผล 7 2 5 2" xfId="15085" xr:uid="{9F4D1B88-ED83-4EE0-A60A-1EB2C63B9EAF}"/>
    <cellStyle name="แสดงผล 7 2 6" xfId="3188" xr:uid="{00000000-0005-0000-0000-00008E220000}"/>
    <cellStyle name="แสดงผล 7 2 6 2" xfId="11352" xr:uid="{38FE3FCE-7C9E-49CA-B51E-154FF2F14FDC}"/>
    <cellStyle name="แสดงผล 7 2 7" xfId="12205" xr:uid="{1BEAE620-749A-4B99-AD0E-782FA2182B85}"/>
    <cellStyle name="แสดงผล 7 3" xfId="6608" xr:uid="{00000000-0005-0000-0000-00008F220000}"/>
    <cellStyle name="แสดงผล 7 3 2" xfId="8288" xr:uid="{00000000-0005-0000-0000-000090220000}"/>
    <cellStyle name="แสดงผล 7 3 2 2" xfId="14011" xr:uid="{C1A3437E-A55F-402E-8F34-0DAB3A448890}"/>
    <cellStyle name="แสดงผล 7 3 3" xfId="8937" xr:uid="{00000000-0005-0000-0000-000091220000}"/>
    <cellStyle name="แสดงผล 7 3 3 2" xfId="14659" xr:uid="{38160956-7EA8-4C6B-AB6F-0ADF37638141}"/>
    <cellStyle name="แสดงผล 7 3 4" xfId="9586" xr:uid="{00000000-0005-0000-0000-000092220000}"/>
    <cellStyle name="แสดงผล 7 3 4 2" xfId="15307" xr:uid="{DD5BA0DA-96FA-46C7-AA7F-4548D1BB8609}"/>
    <cellStyle name="แสดงผล 7 3 5" xfId="10076" xr:uid="{00000000-0005-0000-0000-000093220000}"/>
    <cellStyle name="แสดงผล 7 3 5 2" xfId="15796" xr:uid="{B31E0F49-8AEC-461C-9D6B-51A886149928}"/>
    <cellStyle name="แสดงผล 7 3 6" xfId="10520" xr:uid="{00000000-0005-0000-0000-000094220000}"/>
    <cellStyle name="แสดงผล 7 3 6 2" xfId="16238" xr:uid="{F511D7C6-1B88-4F76-9651-351CB99B6733}"/>
    <cellStyle name="แสดงผล 7 3 7" xfId="12432" xr:uid="{8C724AB4-789A-49BC-897D-5E67F56D0C82}"/>
    <cellStyle name="แสดงผล 7 4" xfId="7486" xr:uid="{00000000-0005-0000-0000-000095220000}"/>
    <cellStyle name="แสดงผล 7 4 2" xfId="13226" xr:uid="{7C42B995-44CF-4075-AF98-E9989D9A0E68}"/>
    <cellStyle name="แสดงผล 7 5" xfId="7219" xr:uid="{00000000-0005-0000-0000-000096220000}"/>
    <cellStyle name="แสดงผล 7 5 2" xfId="12965" xr:uid="{77EC860C-8110-4ADB-8501-FB5A520DCD23}"/>
    <cellStyle name="แสดงผล 7 6" xfId="7313" xr:uid="{00000000-0005-0000-0000-000097220000}"/>
    <cellStyle name="แสดงผล 7 6 2" xfId="13055" xr:uid="{18C9F1DE-51BB-4830-A0DD-6D29A7776589}"/>
    <cellStyle name="แสดงผล 7 7" xfId="7994" xr:uid="{00000000-0005-0000-0000-000098220000}"/>
    <cellStyle name="แสดงผล 7 7 2" xfId="13719" xr:uid="{14A02BA6-3AD2-468C-BAC8-5D63007B6945}"/>
    <cellStyle name="แสดงผล 7 8" xfId="11592" xr:uid="{A0788D0B-877F-4D72-9954-58D6C6AA2AAE}"/>
    <cellStyle name="แสดงผล 8" xfId="3973" xr:uid="{00000000-0005-0000-0000-000099220000}"/>
    <cellStyle name="แสดงผล 8 2" xfId="6359" xr:uid="{00000000-0005-0000-0000-00009A220000}"/>
    <cellStyle name="แสดงผล 8 2 2" xfId="6876" xr:uid="{00000000-0005-0000-0000-00009B220000}"/>
    <cellStyle name="แสดงผล 8 2 2 2" xfId="8526" xr:uid="{00000000-0005-0000-0000-00009C220000}"/>
    <cellStyle name="แสดงผล 8 2 2 2 2" xfId="14248" xr:uid="{E6F0E935-319C-4CC0-9A1C-E939107326E2}"/>
    <cellStyle name="แสดงผล 8 2 2 3" xfId="9171" xr:uid="{00000000-0005-0000-0000-00009D220000}"/>
    <cellStyle name="แสดงผล 8 2 2 3 2" xfId="14893" xr:uid="{4EE377CF-B692-459F-9AD2-B749FA1BB04F}"/>
    <cellStyle name="แสดงผล 8 2 2 4" xfId="9823" xr:uid="{00000000-0005-0000-0000-00009E220000}"/>
    <cellStyle name="แสดงผล 8 2 2 4 2" xfId="15544" xr:uid="{23D79F28-62B1-4768-B5C1-C0BAAE1C06AF}"/>
    <cellStyle name="แสดงผล 8 2 2 5" xfId="10311" xr:uid="{00000000-0005-0000-0000-00009F220000}"/>
    <cellStyle name="แสดงผล 8 2 2 5 2" xfId="16031" xr:uid="{A517E455-58F9-412F-9968-68C219339F51}"/>
    <cellStyle name="แสดงผล 8 2 2 6" xfId="10750" xr:uid="{00000000-0005-0000-0000-0000A0220000}"/>
    <cellStyle name="แสดงผล 8 2 2 6 2" xfId="16447" xr:uid="{85D2368E-0444-40CE-A200-31CAF826F711}"/>
    <cellStyle name="แสดงผล 8 2 2 7" xfId="12649" xr:uid="{45C29245-DB5D-4E57-BA58-30EE96E3BC86}"/>
    <cellStyle name="แสดงผล 8 2 3" xfId="8072" xr:uid="{00000000-0005-0000-0000-0000A1220000}"/>
    <cellStyle name="แสดงผล 8 2 3 2" xfId="13796" xr:uid="{005D079A-7896-45ED-BB67-7C2D1EE650D3}"/>
    <cellStyle name="แสดงผล 8 2 4" xfId="8725" xr:uid="{00000000-0005-0000-0000-0000A2220000}"/>
    <cellStyle name="แสดงผล 8 2 4 2" xfId="14447" xr:uid="{370B03D8-8BF7-476E-9E4E-C7EECF9D5F68}"/>
    <cellStyle name="แสดงผล 8 2 5" xfId="9365" xr:uid="{00000000-0005-0000-0000-0000A3220000}"/>
    <cellStyle name="แสดงผล 8 2 5 2" xfId="15086" xr:uid="{326C7F15-20E8-4EF2-953F-4E2B9A2E6D16}"/>
    <cellStyle name="แสดงผล 8 2 6" xfId="3187" xr:uid="{00000000-0005-0000-0000-0000A4220000}"/>
    <cellStyle name="แสดงผล 8 2 6 2" xfId="11351" xr:uid="{B5CED940-3C75-4137-A2EB-B746C9A0348F}"/>
    <cellStyle name="แสดงผล 8 2 7" xfId="12206" xr:uid="{4C2A5F3D-B4F9-480C-88E1-529F0395356F}"/>
    <cellStyle name="แสดงผล 8 3" xfId="6609" xr:uid="{00000000-0005-0000-0000-0000A5220000}"/>
    <cellStyle name="แสดงผล 8 3 2" xfId="8289" xr:uid="{00000000-0005-0000-0000-0000A6220000}"/>
    <cellStyle name="แสดงผล 8 3 2 2" xfId="14012" xr:uid="{B90C1C59-1CFE-4F6B-BAD4-2D8CAF452E6D}"/>
    <cellStyle name="แสดงผล 8 3 3" xfId="8938" xr:uid="{00000000-0005-0000-0000-0000A7220000}"/>
    <cellStyle name="แสดงผล 8 3 3 2" xfId="14660" xr:uid="{ED6052FC-5319-499E-BAD2-B6504509C87D}"/>
    <cellStyle name="แสดงผล 8 3 4" xfId="9587" xr:uid="{00000000-0005-0000-0000-0000A8220000}"/>
    <cellStyle name="แสดงผล 8 3 4 2" xfId="15308" xr:uid="{C5971562-8F45-4DAB-8B19-F6B16A95F38D}"/>
    <cellStyle name="แสดงผล 8 3 5" xfId="10077" xr:uid="{00000000-0005-0000-0000-0000A9220000}"/>
    <cellStyle name="แสดงผล 8 3 5 2" xfId="15797" xr:uid="{DABDE65C-4593-4569-BB75-24F73DE258A3}"/>
    <cellStyle name="แสดงผล 8 3 6" xfId="10521" xr:uid="{00000000-0005-0000-0000-0000AA220000}"/>
    <cellStyle name="แสดงผล 8 3 6 2" xfId="16239" xr:uid="{09622390-EDC8-4B5C-8655-977C7F0FFBDC}"/>
    <cellStyle name="แสดงผล 8 3 7" xfId="12433" xr:uid="{C6299D90-E96F-47B3-BCD5-942642AF85A0}"/>
    <cellStyle name="แสดงผล 8 4" xfId="7487" xr:uid="{00000000-0005-0000-0000-0000AB220000}"/>
    <cellStyle name="แสดงผล 8 4 2" xfId="13227" xr:uid="{8C5E1666-269E-4429-B336-48998A8919EC}"/>
    <cellStyle name="แสดงผล 8 5" xfId="7218" xr:uid="{00000000-0005-0000-0000-0000AC220000}"/>
    <cellStyle name="แสดงผล 8 5 2" xfId="12964" xr:uid="{DCC527B0-E490-4C0E-9B92-B18E6C9CEFA6}"/>
    <cellStyle name="แสดงผล 8 6" xfId="7876" xr:uid="{00000000-0005-0000-0000-0000AD220000}"/>
    <cellStyle name="แสดงผล 8 6 2" xfId="13607" xr:uid="{FB4E16BB-6BD9-4C72-B211-26435B46800B}"/>
    <cellStyle name="แสดงผล 8 7" xfId="7286" xr:uid="{00000000-0005-0000-0000-0000AE220000}"/>
    <cellStyle name="แสดงผล 8 7 2" xfId="13029" xr:uid="{56CB0A8D-902A-481B-AE56-90255A0EC385}"/>
    <cellStyle name="แสดงผล 8 8" xfId="11593" xr:uid="{AB1C1C70-C026-44E9-82FF-CC18CDB2CAA3}"/>
    <cellStyle name="แสดงผล 9" xfId="3974" xr:uid="{00000000-0005-0000-0000-0000AF220000}"/>
    <cellStyle name="แสดงผล 9 2" xfId="6360" xr:uid="{00000000-0005-0000-0000-0000B0220000}"/>
    <cellStyle name="แสดงผล 9 2 2" xfId="6877" xr:uid="{00000000-0005-0000-0000-0000B1220000}"/>
    <cellStyle name="แสดงผล 9 2 2 2" xfId="8527" xr:uid="{00000000-0005-0000-0000-0000B2220000}"/>
    <cellStyle name="แสดงผล 9 2 2 2 2" xfId="14249" xr:uid="{25651C17-322E-4A97-9D82-3ADDA98BF042}"/>
    <cellStyle name="แสดงผล 9 2 2 3" xfId="9172" xr:uid="{00000000-0005-0000-0000-0000B3220000}"/>
    <cellStyle name="แสดงผล 9 2 2 3 2" xfId="14894" xr:uid="{4BC8052A-7ADC-4B60-911D-3A6F46612A4D}"/>
    <cellStyle name="แสดงผล 9 2 2 4" xfId="9824" xr:uid="{00000000-0005-0000-0000-0000B4220000}"/>
    <cellStyle name="แสดงผล 9 2 2 4 2" xfId="15545" xr:uid="{9C6EDB5D-38C8-4203-BDC8-B85ECEAC832B}"/>
    <cellStyle name="แสดงผล 9 2 2 5" xfId="10312" xr:uid="{00000000-0005-0000-0000-0000B5220000}"/>
    <cellStyle name="แสดงผล 9 2 2 5 2" xfId="16032" xr:uid="{D809468F-C335-4C4B-8A2F-88980B9C875D}"/>
    <cellStyle name="แสดงผล 9 2 2 6" xfId="10751" xr:uid="{00000000-0005-0000-0000-0000B6220000}"/>
    <cellStyle name="แสดงผล 9 2 2 6 2" xfId="16448" xr:uid="{DB99580C-DB08-4B32-98C4-B856CFF187FB}"/>
    <cellStyle name="แสดงผล 9 2 2 7" xfId="12650" xr:uid="{FDE3F047-B5D1-456B-99D1-5156B5E0B3F5}"/>
    <cellStyle name="แสดงผล 9 2 3" xfId="8073" xr:uid="{00000000-0005-0000-0000-0000B7220000}"/>
    <cellStyle name="แสดงผล 9 2 3 2" xfId="13797" xr:uid="{EE81B06E-FE09-47AB-82C6-4AD520373720}"/>
    <cellStyle name="แสดงผล 9 2 4" xfId="8726" xr:uid="{00000000-0005-0000-0000-0000B8220000}"/>
    <cellStyle name="แสดงผล 9 2 4 2" xfId="14448" xr:uid="{87F50865-697B-4DB4-94B7-6288FE04293A}"/>
    <cellStyle name="แสดงผล 9 2 5" xfId="9366" xr:uid="{00000000-0005-0000-0000-0000B9220000}"/>
    <cellStyle name="แสดงผล 9 2 5 2" xfId="15087" xr:uid="{81126E17-68AA-4C03-839B-27326ADC69A5}"/>
    <cellStyle name="แสดงผล 9 2 6" xfId="7833" xr:uid="{00000000-0005-0000-0000-0000BA220000}"/>
    <cellStyle name="แสดงผล 9 2 6 2" xfId="13566" xr:uid="{017172CF-8E31-49F8-9588-A861D0BD2A89}"/>
    <cellStyle name="แสดงผล 9 2 7" xfId="12207" xr:uid="{6ECA3461-5314-44C2-9529-72236CC33D2D}"/>
    <cellStyle name="แสดงผล 9 3" xfId="6610" xr:uid="{00000000-0005-0000-0000-0000BB220000}"/>
    <cellStyle name="แสดงผล 9 3 2" xfId="8290" xr:uid="{00000000-0005-0000-0000-0000BC220000}"/>
    <cellStyle name="แสดงผล 9 3 2 2" xfId="14013" xr:uid="{29B02021-9B4C-4BAD-A639-C3A75F3BECF6}"/>
    <cellStyle name="แสดงผล 9 3 3" xfId="8939" xr:uid="{00000000-0005-0000-0000-0000BD220000}"/>
    <cellStyle name="แสดงผล 9 3 3 2" xfId="14661" xr:uid="{55B8B876-58C3-42AA-A76B-180C761DD825}"/>
    <cellStyle name="แสดงผล 9 3 4" xfId="9588" xr:uid="{00000000-0005-0000-0000-0000BE220000}"/>
    <cellStyle name="แสดงผล 9 3 4 2" xfId="15309" xr:uid="{AD9761B3-8EF7-4A21-927A-2727B51688D7}"/>
    <cellStyle name="แสดงผล 9 3 5" xfId="10078" xr:uid="{00000000-0005-0000-0000-0000BF220000}"/>
    <cellStyle name="แสดงผล 9 3 5 2" xfId="15798" xr:uid="{92154146-FB96-4DF5-92E5-46256EABAC07}"/>
    <cellStyle name="แสดงผล 9 3 6" xfId="10522" xr:uid="{00000000-0005-0000-0000-0000C0220000}"/>
    <cellStyle name="แสดงผล 9 3 6 2" xfId="16240" xr:uid="{FA7191FE-2DF6-47CF-A159-18B986F526F4}"/>
    <cellStyle name="แสดงผล 9 3 7" xfId="12434" xr:uid="{44C64F1D-E9C8-4395-BFB8-FA9905AF13FA}"/>
    <cellStyle name="แสดงผล 9 4" xfId="7488" xr:uid="{00000000-0005-0000-0000-0000C1220000}"/>
    <cellStyle name="แสดงผล 9 4 2" xfId="13228" xr:uid="{F1BC0654-A399-46FC-A8BC-72DA903DF46E}"/>
    <cellStyle name="แสดงผล 9 5" xfId="7217" xr:uid="{00000000-0005-0000-0000-0000C2220000}"/>
    <cellStyle name="แสดงผล 9 5 2" xfId="12963" xr:uid="{CE2A63F3-BC6D-49F7-B634-8C5853EB1940}"/>
    <cellStyle name="แสดงผล 9 6" xfId="7877" xr:uid="{00000000-0005-0000-0000-0000C3220000}"/>
    <cellStyle name="แสดงผล 9 6 2" xfId="13608" xr:uid="{3B9AC471-2608-469D-AC07-74769B71C28F}"/>
    <cellStyle name="แสดงผล 9 7" xfId="7287" xr:uid="{00000000-0005-0000-0000-0000C4220000}"/>
    <cellStyle name="แสดงผล 9 7 2" xfId="13030" xr:uid="{CA3F3938-9BC4-4E91-B319-55BED2903F79}"/>
    <cellStyle name="แสดงผล 9 8" xfId="11594" xr:uid="{94AF8D70-DC28-45B5-8215-40804AFCC813}"/>
    <cellStyle name="การคำนวณ 10" xfId="3975" xr:uid="{00000000-0005-0000-0000-0000C5220000}"/>
    <cellStyle name="การคำนวณ 10 2" xfId="6361" xr:uid="{00000000-0005-0000-0000-0000C6220000}"/>
    <cellStyle name="การคำนวณ 10 2 2" xfId="6878" xr:uid="{00000000-0005-0000-0000-0000C7220000}"/>
    <cellStyle name="การคำนวณ 10 2 2 2" xfId="8528" xr:uid="{00000000-0005-0000-0000-0000C8220000}"/>
    <cellStyle name="การคำนวณ 10 2 2 2 2" xfId="14250" xr:uid="{3EFEF8D9-4964-43EB-92AA-160F3137FC57}"/>
    <cellStyle name="การคำนวณ 10 2 2 3" xfId="9173" xr:uid="{00000000-0005-0000-0000-0000C9220000}"/>
    <cellStyle name="การคำนวณ 10 2 2 3 2" xfId="14895" xr:uid="{32A1DF3C-E88B-40E7-9F7B-184565DDA855}"/>
    <cellStyle name="การคำนวณ 10 2 2 4" xfId="9825" xr:uid="{00000000-0005-0000-0000-0000CA220000}"/>
    <cellStyle name="การคำนวณ 10 2 2 4 2" xfId="15546" xr:uid="{BBE28716-9BFE-45FC-9691-83405BD69833}"/>
    <cellStyle name="การคำนวณ 10 2 2 5" xfId="10313" xr:uid="{00000000-0005-0000-0000-0000CB220000}"/>
    <cellStyle name="การคำนวณ 10 2 2 5 2" xfId="16033" xr:uid="{3EE14190-9438-4000-A709-B5585D944857}"/>
    <cellStyle name="การคำนวณ 10 2 2 6" xfId="10752" xr:uid="{00000000-0005-0000-0000-0000CC220000}"/>
    <cellStyle name="การคำนวณ 10 2 2 6 2" xfId="16449" xr:uid="{DFEFF1AB-4539-4781-AEA1-763BBEF1AE77}"/>
    <cellStyle name="การคำนวณ 10 2 2 7" xfId="12651" xr:uid="{C4FBEAA9-1A53-4B13-AAC7-7263F021602E}"/>
    <cellStyle name="การคำนวณ 10 2 3" xfId="8074" xr:uid="{00000000-0005-0000-0000-0000CD220000}"/>
    <cellStyle name="การคำนวณ 10 2 3 2" xfId="13798" xr:uid="{F2633733-0D3D-4903-A28C-9726416E28D0}"/>
    <cellStyle name="การคำนวณ 10 2 4" xfId="8727" xr:uid="{00000000-0005-0000-0000-0000CE220000}"/>
    <cellStyle name="การคำนวณ 10 2 4 2" xfId="14449" xr:uid="{9107CCDC-D638-4619-B991-C33E907105F1}"/>
    <cellStyle name="การคำนวณ 10 2 5" xfId="9367" xr:uid="{00000000-0005-0000-0000-0000CF220000}"/>
    <cellStyle name="การคำนวณ 10 2 5 2" xfId="15088" xr:uid="{ED4A23F7-4F35-4DA3-8E41-EAE1370F9DE9}"/>
    <cellStyle name="การคำนวณ 10 2 6" xfId="3186" xr:uid="{00000000-0005-0000-0000-0000D0220000}"/>
    <cellStyle name="การคำนวณ 10 2 6 2" xfId="11350" xr:uid="{D3196E8C-79D0-4C5B-9DC9-3536E247509F}"/>
    <cellStyle name="การคำนวณ 10 2 7" xfId="12208" xr:uid="{A1CA3EAB-B247-43DD-84E0-28FECC0CAEC5}"/>
    <cellStyle name="การคำนวณ 10 3" xfId="6611" xr:uid="{00000000-0005-0000-0000-0000D1220000}"/>
    <cellStyle name="การคำนวณ 10 3 2" xfId="8291" xr:uid="{00000000-0005-0000-0000-0000D2220000}"/>
    <cellStyle name="การคำนวณ 10 3 2 2" xfId="14014" xr:uid="{560B26C1-4575-4749-ACF1-A10E674DADFE}"/>
    <cellStyle name="การคำนวณ 10 3 3" xfId="8940" xr:uid="{00000000-0005-0000-0000-0000D3220000}"/>
    <cellStyle name="การคำนวณ 10 3 3 2" xfId="14662" xr:uid="{D16F2BF6-A9EB-4F25-B3FE-8CF0609EF195}"/>
    <cellStyle name="การคำนวณ 10 3 4" xfId="9589" xr:uid="{00000000-0005-0000-0000-0000D4220000}"/>
    <cellStyle name="การคำนวณ 10 3 4 2" xfId="15310" xr:uid="{7699DE5A-57E0-49D1-93F0-08A04FD2448D}"/>
    <cellStyle name="การคำนวณ 10 3 5" xfId="10079" xr:uid="{00000000-0005-0000-0000-0000D5220000}"/>
    <cellStyle name="การคำนวณ 10 3 5 2" xfId="15799" xr:uid="{415CEBD7-EE36-476D-A2AA-45434DF19291}"/>
    <cellStyle name="การคำนวณ 10 3 6" xfId="10523" xr:uid="{00000000-0005-0000-0000-0000D6220000}"/>
    <cellStyle name="การคำนวณ 10 3 6 2" xfId="16241" xr:uid="{E94EC690-0CAD-4B7C-A61C-6AD50B7A5F8A}"/>
    <cellStyle name="การคำนวณ 10 3 7" xfId="12435" xr:uid="{27935BC5-4CD5-4021-88DA-C2D4C377D57E}"/>
    <cellStyle name="การคำนวณ 10 4" xfId="7489" xr:uid="{00000000-0005-0000-0000-0000D7220000}"/>
    <cellStyle name="การคำนวณ 10 4 2" xfId="13229" xr:uid="{2EDADB61-A3BA-49AE-BAF5-5F80ACFA291C}"/>
    <cellStyle name="การคำนวณ 10 5" xfId="7216" xr:uid="{00000000-0005-0000-0000-0000D8220000}"/>
    <cellStyle name="การคำนวณ 10 5 2" xfId="12962" xr:uid="{734A5BBE-7563-4A0C-9ADD-4581CD5C4DED}"/>
    <cellStyle name="การคำนวณ 10 6" xfId="7736" xr:uid="{00000000-0005-0000-0000-0000D9220000}"/>
    <cellStyle name="การคำนวณ 10 6 2" xfId="13470" xr:uid="{236B4181-9669-410C-B436-56778F39B0F8}"/>
    <cellStyle name="การคำนวณ 10 7" xfId="9967" xr:uid="{00000000-0005-0000-0000-0000DA220000}"/>
    <cellStyle name="การคำนวณ 10 7 2" xfId="15688" xr:uid="{BBFF15C9-71B0-4322-9013-AE41ED972983}"/>
    <cellStyle name="การคำนวณ 10 8" xfId="11595" xr:uid="{4E6101B9-0500-4A47-9FD8-22ADB6E9D00F}"/>
    <cellStyle name="การคำนวณ 11" xfId="3976" xr:uid="{00000000-0005-0000-0000-0000DB220000}"/>
    <cellStyle name="การคำนวณ 11 2" xfId="6362" xr:uid="{00000000-0005-0000-0000-0000DC220000}"/>
    <cellStyle name="การคำนวณ 11 2 2" xfId="6879" xr:uid="{00000000-0005-0000-0000-0000DD220000}"/>
    <cellStyle name="การคำนวณ 11 2 2 2" xfId="8529" xr:uid="{00000000-0005-0000-0000-0000DE220000}"/>
    <cellStyle name="การคำนวณ 11 2 2 2 2" xfId="14251" xr:uid="{3A7714A1-0231-4514-8D7A-55FF80492361}"/>
    <cellStyle name="การคำนวณ 11 2 2 3" xfId="9174" xr:uid="{00000000-0005-0000-0000-0000DF220000}"/>
    <cellStyle name="การคำนวณ 11 2 2 3 2" xfId="14896" xr:uid="{2CD35204-92AF-4031-B049-57E657DEF42C}"/>
    <cellStyle name="การคำนวณ 11 2 2 4" xfId="9826" xr:uid="{00000000-0005-0000-0000-0000E0220000}"/>
    <cellStyle name="การคำนวณ 11 2 2 4 2" xfId="15547" xr:uid="{55F91A27-2461-4AEB-A5E9-FA53A1E20E2B}"/>
    <cellStyle name="การคำนวณ 11 2 2 5" xfId="10314" xr:uid="{00000000-0005-0000-0000-0000E1220000}"/>
    <cellStyle name="การคำนวณ 11 2 2 5 2" xfId="16034" xr:uid="{08B8B47D-AA61-4C3B-90B8-04E5C71DA04A}"/>
    <cellStyle name="การคำนวณ 11 2 2 6" xfId="10753" xr:uid="{00000000-0005-0000-0000-0000E2220000}"/>
    <cellStyle name="การคำนวณ 11 2 2 6 2" xfId="16450" xr:uid="{A92B3478-EE03-4E4C-9151-516DE02453A3}"/>
    <cellStyle name="การคำนวณ 11 2 2 7" xfId="12652" xr:uid="{7CEC511A-BB79-4D5D-9D71-29405D023438}"/>
    <cellStyle name="การคำนวณ 11 2 3" xfId="8075" xr:uid="{00000000-0005-0000-0000-0000E3220000}"/>
    <cellStyle name="การคำนวณ 11 2 3 2" xfId="13799" xr:uid="{65361519-1A03-4AC6-8E02-E2A9C52BED5D}"/>
    <cellStyle name="การคำนวณ 11 2 4" xfId="8728" xr:uid="{00000000-0005-0000-0000-0000E4220000}"/>
    <cellStyle name="การคำนวณ 11 2 4 2" xfId="14450" xr:uid="{8A6561B5-6568-45D9-A021-AC57688C0F20}"/>
    <cellStyle name="การคำนวณ 11 2 5" xfId="9368" xr:uid="{00000000-0005-0000-0000-0000E5220000}"/>
    <cellStyle name="การคำนวณ 11 2 5 2" xfId="15089" xr:uid="{F9A7A086-2452-4364-8381-E2635A0FC699}"/>
    <cellStyle name="การคำนวณ 11 2 6" xfId="7704" xr:uid="{00000000-0005-0000-0000-0000E6220000}"/>
    <cellStyle name="การคำนวณ 11 2 6 2" xfId="13440" xr:uid="{E2DBDEE0-46F1-4D97-9099-05401C9FCEBD}"/>
    <cellStyle name="การคำนวณ 11 2 7" xfId="12209" xr:uid="{FCFA75CC-2F95-4F7A-B7AA-9F457FD5D3B8}"/>
    <cellStyle name="การคำนวณ 11 3" xfId="6612" xr:uid="{00000000-0005-0000-0000-0000E7220000}"/>
    <cellStyle name="การคำนวณ 11 3 2" xfId="8292" xr:uid="{00000000-0005-0000-0000-0000E8220000}"/>
    <cellStyle name="การคำนวณ 11 3 2 2" xfId="14015" xr:uid="{C10D0778-01F7-49E8-9804-1553E0ABCF3E}"/>
    <cellStyle name="การคำนวณ 11 3 3" xfId="8941" xr:uid="{00000000-0005-0000-0000-0000E9220000}"/>
    <cellStyle name="การคำนวณ 11 3 3 2" xfId="14663" xr:uid="{251EFEC7-34EF-4DC0-8702-3F9618833A9A}"/>
    <cellStyle name="การคำนวณ 11 3 4" xfId="9590" xr:uid="{00000000-0005-0000-0000-0000EA220000}"/>
    <cellStyle name="การคำนวณ 11 3 4 2" xfId="15311" xr:uid="{94133DCF-2C72-4F53-B1DA-DD91BA7EA323}"/>
    <cellStyle name="การคำนวณ 11 3 5" xfId="10080" xr:uid="{00000000-0005-0000-0000-0000EB220000}"/>
    <cellStyle name="การคำนวณ 11 3 5 2" xfId="15800" xr:uid="{DF30C707-9D4F-4229-B06F-BA26EA857A97}"/>
    <cellStyle name="การคำนวณ 11 3 6" xfId="10524" xr:uid="{00000000-0005-0000-0000-0000EC220000}"/>
    <cellStyle name="การคำนวณ 11 3 6 2" xfId="16242" xr:uid="{309959C1-C34D-4FA8-9CAF-2663D3EDD2F7}"/>
    <cellStyle name="การคำนวณ 11 3 7" xfId="12436" xr:uid="{1C75DC5A-730B-4E48-B6BD-9F092C9D5C20}"/>
    <cellStyle name="การคำนวณ 11 4" xfId="7490" xr:uid="{00000000-0005-0000-0000-0000ED220000}"/>
    <cellStyle name="การคำนวณ 11 4 2" xfId="13230" xr:uid="{39DC6543-A57E-4977-9288-759FCDE1A5CF}"/>
    <cellStyle name="การคำนวณ 11 5" xfId="7215" xr:uid="{00000000-0005-0000-0000-0000EE220000}"/>
    <cellStyle name="การคำนวณ 11 5 2" xfId="12961" xr:uid="{9C5285FE-8A7B-42D9-AB3A-4D2E997BADE0}"/>
    <cellStyle name="การคำนวณ 11 6" xfId="7737" xr:uid="{00000000-0005-0000-0000-0000EF220000}"/>
    <cellStyle name="การคำนวณ 11 6 2" xfId="13471" xr:uid="{3D0115F0-99BA-4A78-ABAF-265B5449960D}"/>
    <cellStyle name="การคำนวณ 11 7" xfId="7148" xr:uid="{00000000-0005-0000-0000-0000F0220000}"/>
    <cellStyle name="การคำนวณ 11 7 2" xfId="12897" xr:uid="{9A729C2C-BC32-4C19-938F-B6D420C6B996}"/>
    <cellStyle name="การคำนวณ 11 8" xfId="11596" xr:uid="{C10116D8-1826-43E1-AD5A-E2028D79A761}"/>
    <cellStyle name="การคำนวณ 12" xfId="6524" xr:uid="{00000000-0005-0000-0000-0000F1220000}"/>
    <cellStyle name="การคำนวณ 12 2" xfId="7025" xr:uid="{00000000-0005-0000-0000-0000F2220000}"/>
    <cellStyle name="การคำนวณ 12 2 2" xfId="8662" xr:uid="{00000000-0005-0000-0000-0000F3220000}"/>
    <cellStyle name="การคำนวณ 12 2 2 2" xfId="14384" xr:uid="{6B50C81F-EC9C-48FE-AEC4-617C85D0A162}"/>
    <cellStyle name="การคำนวณ 12 2 3" xfId="9303" xr:uid="{00000000-0005-0000-0000-0000F4220000}"/>
    <cellStyle name="การคำนวณ 12 2 3 2" xfId="15025" xr:uid="{14ED185D-3720-4EFE-9B12-3BEB0CA8FF0F}"/>
    <cellStyle name="การคำนวณ 12 2 4" xfId="9961" xr:uid="{00000000-0005-0000-0000-0000F5220000}"/>
    <cellStyle name="การคำนวณ 12 2 4 2" xfId="15682" xr:uid="{E5B4D2DA-8816-48EE-9689-0E91BC4754C1}"/>
    <cellStyle name="การคำนวณ 12 2 5" xfId="10449" xr:uid="{00000000-0005-0000-0000-0000F6220000}"/>
    <cellStyle name="การคำนวณ 12 2 5 2" xfId="16169" xr:uid="{2AE280F4-7180-4FB2-BE4F-F4DD429278F9}"/>
    <cellStyle name="การคำนวณ 12 2 6" xfId="10881" xr:uid="{00000000-0005-0000-0000-0000F7220000}"/>
    <cellStyle name="การคำนวณ 12 3" xfId="8206" xr:uid="{00000000-0005-0000-0000-0000F8220000}"/>
    <cellStyle name="การคำนวณ 12 3 2" xfId="13930" xr:uid="{24A3BEAD-4F2C-4F10-9F5D-F67877E37E49}"/>
    <cellStyle name="การคำนวณ 12 4" xfId="8857" xr:uid="{00000000-0005-0000-0000-0000F9220000}"/>
    <cellStyle name="การคำนวณ 12 4 2" xfId="14579" xr:uid="{9B4E8433-D347-4A3F-834F-42629B3844C9}"/>
    <cellStyle name="การคำนวณ 12 5" xfId="9506" xr:uid="{00000000-0005-0000-0000-0000FA220000}"/>
    <cellStyle name="การคำนวณ 12 5 2" xfId="15227" xr:uid="{6E519C72-E769-413B-9421-2D14BCCC9FEA}"/>
    <cellStyle name="การคำนวณ 12 6" xfId="9995" xr:uid="{00000000-0005-0000-0000-0000FB220000}"/>
    <cellStyle name="การคำนวณ 12 6 2" xfId="15715" xr:uid="{A26CA5C9-65F1-494A-8BD1-B0CE96F22AE1}"/>
    <cellStyle name="การคำนวณ 12 7" xfId="7153" xr:uid="{00000000-0005-0000-0000-0000FC220000}"/>
    <cellStyle name="การคำนวณ 12 7 2" xfId="12902" xr:uid="{B1C9E206-C98C-4D5C-9656-C230EA5C31F7}"/>
    <cellStyle name="การคำนวณ 13" xfId="5783" xr:uid="{00000000-0005-0000-0000-0000FD220000}"/>
    <cellStyle name="การคำนวณ 13 2" xfId="7912" xr:uid="{00000000-0005-0000-0000-0000FE220000}"/>
    <cellStyle name="การคำนวณ 13 2 2" xfId="13640" xr:uid="{24D20F1A-8E9C-4636-9EFA-33FD50C8A0FE}"/>
    <cellStyle name="การคำนวณ 13 3" xfId="3568" xr:uid="{00000000-0005-0000-0000-0000FF220000}"/>
    <cellStyle name="การคำนวณ 13 3 2" xfId="11524" xr:uid="{6F1A6A5C-01C4-4790-B97A-2DAF61725601}"/>
    <cellStyle name="การคำนวณ 13 4" xfId="7615" xr:uid="{00000000-0005-0000-0000-000000230000}"/>
    <cellStyle name="การคำนวณ 13 4 2" xfId="13353" xr:uid="{664EB8B8-6032-484C-B3F0-8DA245E544D9}"/>
    <cellStyle name="การคำนวณ 13 5" xfId="7187" xr:uid="{00000000-0005-0000-0000-000001230000}"/>
    <cellStyle name="การคำนวณ 13 5 2" xfId="12933" xr:uid="{D5ECC2F3-EF32-4099-8DD8-7CDC27AFBE9C}"/>
    <cellStyle name="การคำนวณ 13 6" xfId="7104" xr:uid="{00000000-0005-0000-0000-000002230000}"/>
    <cellStyle name="การคำนวณ 13 6 2" xfId="12857" xr:uid="{37F1634C-E8A4-4201-9186-1C53D6373BB4}"/>
    <cellStyle name="การคำนวณ 13 7" xfId="11744" xr:uid="{D3D6C71D-3A15-4B8B-8535-E80A339F759B}"/>
    <cellStyle name="การคำนวณ 14" xfId="6759" xr:uid="{00000000-0005-0000-0000-000003230000}"/>
    <cellStyle name="การคำนวณ 14 2" xfId="8433" xr:uid="{00000000-0005-0000-0000-000004230000}"/>
    <cellStyle name="การคำนวณ 14 2 2" xfId="14156" xr:uid="{56D865D8-6A36-4103-8072-FD9F01E0158C}"/>
    <cellStyle name="การคำนวณ 14 3" xfId="9083" xr:uid="{00000000-0005-0000-0000-000005230000}"/>
    <cellStyle name="การคำนวณ 14 3 2" xfId="14805" xr:uid="{DF135B5C-5D9E-445D-A5C0-74FE9FAEE4DF}"/>
    <cellStyle name="การคำนวณ 14 4" xfId="9731" xr:uid="{00000000-0005-0000-0000-000006230000}"/>
    <cellStyle name="การคำนวณ 14 4 2" xfId="15452" xr:uid="{1E37968B-CD00-4F2F-86A4-934697A426B8}"/>
    <cellStyle name="การคำนวณ 14 5" xfId="10220" xr:uid="{00000000-0005-0000-0000-000007230000}"/>
    <cellStyle name="การคำนวณ 14 5 2" xfId="15940" xr:uid="{B02C027D-7899-4C73-B7D8-85E0A07D1D1C}"/>
    <cellStyle name="การคำนวณ 14 6" xfId="10664" xr:uid="{00000000-0005-0000-0000-000008230000}"/>
    <cellStyle name="การคำนวณ 14 6 2" xfId="16368" xr:uid="{B85B01B3-A1F3-4085-83A5-7F0CABA37CD3}"/>
    <cellStyle name="การคำนวณ 14 7" xfId="12566" xr:uid="{87F254EC-3A3B-4C85-9591-4CAC617E60A8}"/>
    <cellStyle name="การคำนวณ 2" xfId="3977" xr:uid="{00000000-0005-0000-0000-000009230000}"/>
    <cellStyle name="การคำนวณ 2 10" xfId="7214" xr:uid="{00000000-0005-0000-0000-00000A230000}"/>
    <cellStyle name="การคำนวณ 2 10 2" xfId="12960" xr:uid="{1647133B-6976-4754-8110-186FE53B00BF}"/>
    <cellStyle name="การคำนวณ 2 11" xfId="7738" xr:uid="{00000000-0005-0000-0000-00000B230000}"/>
    <cellStyle name="การคำนวณ 2 11 2" xfId="13472" xr:uid="{A2C590A9-AE7F-41DC-A2B0-4D30178FD48D}"/>
    <cellStyle name="การคำนวณ 2 12" xfId="9088" xr:uid="{00000000-0005-0000-0000-00000C230000}"/>
    <cellStyle name="การคำนวณ 2 12 2" xfId="14810" xr:uid="{79595BC7-75F4-47B9-AD4C-51CC84DF0A51}"/>
    <cellStyle name="การคำนวณ 2 13" xfId="11597" xr:uid="{13DCB67C-4059-465A-93D7-63F28648343D}"/>
    <cellStyle name="การคำนวณ 2 2" xfId="3978" xr:uid="{00000000-0005-0000-0000-00000D230000}"/>
    <cellStyle name="การคำนวณ 2 2 2" xfId="6364" xr:uid="{00000000-0005-0000-0000-00000E230000}"/>
    <cellStyle name="การคำนวณ 2 2 2 2" xfId="6881" xr:uid="{00000000-0005-0000-0000-00000F230000}"/>
    <cellStyle name="การคำนวณ 2 2 2 2 2" xfId="8531" xr:uid="{00000000-0005-0000-0000-000010230000}"/>
    <cellStyle name="การคำนวณ 2 2 2 2 2 2" xfId="14253" xr:uid="{E7AE39FB-7187-420F-ADD5-DB91E62C5A24}"/>
    <cellStyle name="การคำนวณ 2 2 2 2 3" xfId="9176" xr:uid="{00000000-0005-0000-0000-000011230000}"/>
    <cellStyle name="การคำนวณ 2 2 2 2 3 2" xfId="14898" xr:uid="{C1082BA0-CC44-4541-BB3C-086F1F68A857}"/>
    <cellStyle name="การคำนวณ 2 2 2 2 4" xfId="9828" xr:uid="{00000000-0005-0000-0000-000012230000}"/>
    <cellStyle name="การคำนวณ 2 2 2 2 4 2" xfId="15549" xr:uid="{FD842E67-5649-4E30-BF52-59068553944B}"/>
    <cellStyle name="การคำนวณ 2 2 2 2 5" xfId="10316" xr:uid="{00000000-0005-0000-0000-000013230000}"/>
    <cellStyle name="การคำนวณ 2 2 2 2 5 2" xfId="16036" xr:uid="{51CFACF3-97D6-4C54-A76A-058EB994DAF9}"/>
    <cellStyle name="การคำนวณ 2 2 2 2 6" xfId="10755" xr:uid="{00000000-0005-0000-0000-000014230000}"/>
    <cellStyle name="การคำนวณ 2 2 2 2 6 2" xfId="16452" xr:uid="{75B2A13D-14AF-48B1-B80B-54DABEF1966D}"/>
    <cellStyle name="การคำนวณ 2 2 2 2 7" xfId="12654" xr:uid="{4B7C8896-1512-431E-8BFD-17C2DBF5F8B4}"/>
    <cellStyle name="การคำนวณ 2 2 2 3" xfId="8077" xr:uid="{00000000-0005-0000-0000-000015230000}"/>
    <cellStyle name="การคำนวณ 2 2 2 3 2" xfId="13801" xr:uid="{5FF982B4-BF0B-4B6B-8B9F-85F9FF65C8CF}"/>
    <cellStyle name="การคำนวณ 2 2 2 4" xfId="8730" xr:uid="{00000000-0005-0000-0000-000016230000}"/>
    <cellStyle name="การคำนวณ 2 2 2 4 2" xfId="14452" xr:uid="{6655205C-DD03-4AB6-BE75-7893CBE308A3}"/>
    <cellStyle name="การคำนวณ 2 2 2 5" xfId="9370" xr:uid="{00000000-0005-0000-0000-000017230000}"/>
    <cellStyle name="การคำนวณ 2 2 2 5 2" xfId="15091" xr:uid="{8E0B33E9-DDF8-48D3-A79A-19D09438B509}"/>
    <cellStyle name="การคำนวณ 2 2 2 6" xfId="3184" xr:uid="{00000000-0005-0000-0000-000018230000}"/>
    <cellStyle name="การคำนวณ 2 2 2 6 2" xfId="11348" xr:uid="{22F982B2-BFEF-462F-A880-66F042EE0954}"/>
    <cellStyle name="การคำนวณ 2 2 2 7" xfId="12211" xr:uid="{23296C0A-CBDF-4267-89DD-9BCB79176C61}"/>
    <cellStyle name="การคำนวณ 2 2 3" xfId="6614" xr:uid="{00000000-0005-0000-0000-000019230000}"/>
    <cellStyle name="การคำนวณ 2 2 3 2" xfId="8294" xr:uid="{00000000-0005-0000-0000-00001A230000}"/>
    <cellStyle name="การคำนวณ 2 2 3 2 2" xfId="14017" xr:uid="{D376B34D-2882-4C6C-ADC3-3B73C92C0E68}"/>
    <cellStyle name="การคำนวณ 2 2 3 3" xfId="8943" xr:uid="{00000000-0005-0000-0000-00001B230000}"/>
    <cellStyle name="การคำนวณ 2 2 3 3 2" xfId="14665" xr:uid="{059AB29E-6940-4AFC-B7C0-29C78DFD7971}"/>
    <cellStyle name="การคำนวณ 2 2 3 4" xfId="9592" xr:uid="{00000000-0005-0000-0000-00001C230000}"/>
    <cellStyle name="การคำนวณ 2 2 3 4 2" xfId="15313" xr:uid="{28E79E30-6DC7-41DB-BA20-B7C4AFDD6E73}"/>
    <cellStyle name="การคำนวณ 2 2 3 5" xfId="10082" xr:uid="{00000000-0005-0000-0000-00001D230000}"/>
    <cellStyle name="การคำนวณ 2 2 3 5 2" xfId="15802" xr:uid="{E5C14ABC-E4C0-4D7F-A278-B8446803FA21}"/>
    <cellStyle name="การคำนวณ 2 2 3 6" xfId="10526" xr:uid="{00000000-0005-0000-0000-00001E230000}"/>
    <cellStyle name="การคำนวณ 2 2 3 6 2" xfId="16244" xr:uid="{71CEB0B6-FCD5-4F74-818C-F494CCDD3990}"/>
    <cellStyle name="การคำนวณ 2 2 3 7" xfId="12438" xr:uid="{2CFCBCED-2351-4AA2-98E2-B3B94B56D192}"/>
    <cellStyle name="การคำนวณ 2 2 4" xfId="7492" xr:uid="{00000000-0005-0000-0000-00001F230000}"/>
    <cellStyle name="การคำนวณ 2 2 4 2" xfId="13232" xr:uid="{4F924D55-6FA4-46EF-B492-CBBE33B74071}"/>
    <cellStyle name="การคำนวณ 2 2 5" xfId="7749" xr:uid="{00000000-0005-0000-0000-000020230000}"/>
    <cellStyle name="การคำนวณ 2 2 5 2" xfId="13482" xr:uid="{50D9ED61-149E-4538-9E6B-C99F79AE9BEE}"/>
    <cellStyle name="การคำนวณ 2 2 6" xfId="7314" xr:uid="{00000000-0005-0000-0000-000021230000}"/>
    <cellStyle name="การคำนวณ 2 2 6 2" xfId="13056" xr:uid="{4B67B9B0-63D2-43B9-A11E-8C8A7FF79C9B}"/>
    <cellStyle name="การคำนวณ 2 2 7" xfId="2240" xr:uid="{00000000-0005-0000-0000-000022230000}"/>
    <cellStyle name="การคำนวณ 2 2 7 2" xfId="11052" xr:uid="{ED1095CA-7A3B-409B-A4D2-DFEB7FD89B31}"/>
    <cellStyle name="การคำนวณ 2 2 8" xfId="11598" xr:uid="{E02C22F1-BDC5-4C8D-A8AA-AA129D693B73}"/>
    <cellStyle name="การคำนวณ 2 3" xfId="3979" xr:uid="{00000000-0005-0000-0000-000023230000}"/>
    <cellStyle name="การคำนวณ 2 3 2" xfId="6365" xr:uid="{00000000-0005-0000-0000-000024230000}"/>
    <cellStyle name="การคำนวณ 2 3 2 2" xfId="6882" xr:uid="{00000000-0005-0000-0000-000025230000}"/>
    <cellStyle name="การคำนวณ 2 3 2 2 2" xfId="8532" xr:uid="{00000000-0005-0000-0000-000026230000}"/>
    <cellStyle name="การคำนวณ 2 3 2 2 2 2" xfId="14254" xr:uid="{1F8D3295-60FE-4355-9AFD-767978B47114}"/>
    <cellStyle name="การคำนวณ 2 3 2 2 3" xfId="9177" xr:uid="{00000000-0005-0000-0000-000027230000}"/>
    <cellStyle name="การคำนวณ 2 3 2 2 3 2" xfId="14899" xr:uid="{E31792F2-9255-47D1-B2C2-8483DB852C07}"/>
    <cellStyle name="การคำนวณ 2 3 2 2 4" xfId="9829" xr:uid="{00000000-0005-0000-0000-000028230000}"/>
    <cellStyle name="การคำนวณ 2 3 2 2 4 2" xfId="15550" xr:uid="{CFA1037F-30A3-4DCF-8888-5632AA0F343B}"/>
    <cellStyle name="การคำนวณ 2 3 2 2 5" xfId="10317" xr:uid="{00000000-0005-0000-0000-000029230000}"/>
    <cellStyle name="การคำนวณ 2 3 2 2 5 2" xfId="16037" xr:uid="{D34093A9-6586-407D-BC8B-D6E20E35E402}"/>
    <cellStyle name="การคำนวณ 2 3 2 2 6" xfId="10756" xr:uid="{00000000-0005-0000-0000-00002A230000}"/>
    <cellStyle name="การคำนวณ 2 3 2 2 6 2" xfId="16453" xr:uid="{AE519336-6D60-45B0-A1CD-5759576331C0}"/>
    <cellStyle name="การคำนวณ 2 3 2 2 7" xfId="12655" xr:uid="{A265A18B-D9E4-48A3-98ED-A9F64CDFDEF5}"/>
    <cellStyle name="การคำนวณ 2 3 2 3" xfId="8078" xr:uid="{00000000-0005-0000-0000-00002B230000}"/>
    <cellStyle name="การคำนวณ 2 3 2 3 2" xfId="13802" xr:uid="{547A5F94-F190-4E6A-AC3E-56F0BB6AA704}"/>
    <cellStyle name="การคำนวณ 2 3 2 4" xfId="8731" xr:uid="{00000000-0005-0000-0000-00002C230000}"/>
    <cellStyle name="การคำนวณ 2 3 2 4 2" xfId="14453" xr:uid="{7D145CC2-AAA1-449B-8388-3FC874C6C462}"/>
    <cellStyle name="การคำนวณ 2 3 2 5" xfId="9371" xr:uid="{00000000-0005-0000-0000-00002D230000}"/>
    <cellStyle name="การคำนวณ 2 3 2 5 2" xfId="15092" xr:uid="{F39785BD-2587-4AA7-B2E6-9F66C496FDC8}"/>
    <cellStyle name="การคำนวณ 2 3 2 6" xfId="3183" xr:uid="{00000000-0005-0000-0000-00002E230000}"/>
    <cellStyle name="การคำนวณ 2 3 2 6 2" xfId="11347" xr:uid="{D36D5EC7-EC2D-4E61-9543-1B2D28131382}"/>
    <cellStyle name="การคำนวณ 2 3 2 7" xfId="12212" xr:uid="{45FFF643-2D8F-4C9F-83DA-6A05180B7B7E}"/>
    <cellStyle name="การคำนวณ 2 3 3" xfId="6615" xr:uid="{00000000-0005-0000-0000-00002F230000}"/>
    <cellStyle name="การคำนวณ 2 3 3 2" xfId="8295" xr:uid="{00000000-0005-0000-0000-000030230000}"/>
    <cellStyle name="การคำนวณ 2 3 3 2 2" xfId="14018" xr:uid="{858DE500-EF23-46B6-B01C-3CF3F64E2F7A}"/>
    <cellStyle name="การคำนวณ 2 3 3 3" xfId="8944" xr:uid="{00000000-0005-0000-0000-000031230000}"/>
    <cellStyle name="การคำนวณ 2 3 3 3 2" xfId="14666" xr:uid="{9EF9E51D-5163-45F5-830C-0801328E08FD}"/>
    <cellStyle name="การคำนวณ 2 3 3 4" xfId="9593" xr:uid="{00000000-0005-0000-0000-000032230000}"/>
    <cellStyle name="การคำนวณ 2 3 3 4 2" xfId="15314" xr:uid="{D469FC16-AF39-4006-8C09-0AFD812708B1}"/>
    <cellStyle name="การคำนวณ 2 3 3 5" xfId="10083" xr:uid="{00000000-0005-0000-0000-000033230000}"/>
    <cellStyle name="การคำนวณ 2 3 3 5 2" xfId="15803" xr:uid="{248EB396-ABC8-4D0F-B3C1-AAC90C2CCA3E}"/>
    <cellStyle name="การคำนวณ 2 3 3 6" xfId="10527" xr:uid="{00000000-0005-0000-0000-000034230000}"/>
    <cellStyle name="การคำนวณ 2 3 3 6 2" xfId="16245" xr:uid="{12CECF2A-C77D-4460-9320-BA25BC485EE5}"/>
    <cellStyle name="การคำนวณ 2 3 3 7" xfId="12439" xr:uid="{A798779E-7DB9-4C45-99B0-BAA8E04D9F7E}"/>
    <cellStyle name="การคำนวณ 2 3 4" xfId="7493" xr:uid="{00000000-0005-0000-0000-000035230000}"/>
    <cellStyle name="การคำนวณ 2 3 4 2" xfId="13233" xr:uid="{0D6EF986-FC76-4025-9CF0-C73C072AADF1}"/>
    <cellStyle name="การคำนวณ 2 3 5" xfId="7213" xr:uid="{00000000-0005-0000-0000-000036230000}"/>
    <cellStyle name="การคำนวณ 2 3 5 2" xfId="12959" xr:uid="{57A9ACDC-2D58-47B2-ACFF-C3D9017D7838}"/>
    <cellStyle name="การคำนวณ 2 3 6" xfId="7315" xr:uid="{00000000-0005-0000-0000-000037230000}"/>
    <cellStyle name="การคำนวณ 2 3 6 2" xfId="13057" xr:uid="{811DF4E8-225E-45FE-940C-11AF9173C279}"/>
    <cellStyle name="การคำนวณ 2 3 7" xfId="1470" xr:uid="{00000000-0005-0000-0000-000038230000}"/>
    <cellStyle name="การคำนวณ 2 3 7 2" xfId="10952" xr:uid="{EB9DA960-9A68-41D6-A740-4ED9EEF09622}"/>
    <cellStyle name="การคำนวณ 2 3 8" xfId="11599" xr:uid="{FB872838-51A8-4B5C-AA12-5C857EF2DBDD}"/>
    <cellStyle name="การคำนวณ 2 4" xfId="3980" xr:uid="{00000000-0005-0000-0000-000039230000}"/>
    <cellStyle name="การคำนวณ 2 4 2" xfId="6366" xr:uid="{00000000-0005-0000-0000-00003A230000}"/>
    <cellStyle name="การคำนวณ 2 4 2 2" xfId="6883" xr:uid="{00000000-0005-0000-0000-00003B230000}"/>
    <cellStyle name="การคำนวณ 2 4 2 2 2" xfId="8533" xr:uid="{00000000-0005-0000-0000-00003C230000}"/>
    <cellStyle name="การคำนวณ 2 4 2 2 2 2" xfId="14255" xr:uid="{39851A3B-80BE-48B2-9751-D29454CFD480}"/>
    <cellStyle name="การคำนวณ 2 4 2 2 3" xfId="9178" xr:uid="{00000000-0005-0000-0000-00003D230000}"/>
    <cellStyle name="การคำนวณ 2 4 2 2 3 2" xfId="14900" xr:uid="{A4E21B58-83A4-421D-BFA1-DABCFB0CB20D}"/>
    <cellStyle name="การคำนวณ 2 4 2 2 4" xfId="9830" xr:uid="{00000000-0005-0000-0000-00003E230000}"/>
    <cellStyle name="การคำนวณ 2 4 2 2 4 2" xfId="15551" xr:uid="{7D06DFA5-1420-4160-8891-9C9D9C0AC70E}"/>
    <cellStyle name="การคำนวณ 2 4 2 2 5" xfId="10318" xr:uid="{00000000-0005-0000-0000-00003F230000}"/>
    <cellStyle name="การคำนวณ 2 4 2 2 5 2" xfId="16038" xr:uid="{5EE9953C-042E-4693-96EE-3641A8D1A078}"/>
    <cellStyle name="การคำนวณ 2 4 2 2 6" xfId="10757" xr:uid="{00000000-0005-0000-0000-000040230000}"/>
    <cellStyle name="การคำนวณ 2 4 2 2 6 2" xfId="16454" xr:uid="{A8A2520F-B0F3-4FB8-B84C-5B89797BC2A3}"/>
    <cellStyle name="การคำนวณ 2 4 2 2 7" xfId="12656" xr:uid="{A6C1F7F4-1393-4CB7-86EE-62C3AB04CF44}"/>
    <cellStyle name="การคำนวณ 2 4 2 3" xfId="8079" xr:uid="{00000000-0005-0000-0000-000041230000}"/>
    <cellStyle name="การคำนวณ 2 4 2 3 2" xfId="13803" xr:uid="{4E0E79F7-79F2-402C-B624-D343512AA835}"/>
    <cellStyle name="การคำนวณ 2 4 2 4" xfId="8732" xr:uid="{00000000-0005-0000-0000-000042230000}"/>
    <cellStyle name="การคำนวณ 2 4 2 4 2" xfId="14454" xr:uid="{54635626-2E2A-4C6B-BAC1-CFBEF13A6506}"/>
    <cellStyle name="การคำนวณ 2 4 2 5" xfId="9372" xr:uid="{00000000-0005-0000-0000-000043230000}"/>
    <cellStyle name="การคำนวณ 2 4 2 5 2" xfId="15093" xr:uid="{BBB5C6C7-3BDA-4E97-A61A-983FA4F32082}"/>
    <cellStyle name="การคำนวณ 2 4 2 6" xfId="7705" xr:uid="{00000000-0005-0000-0000-000044230000}"/>
    <cellStyle name="การคำนวณ 2 4 2 6 2" xfId="13441" xr:uid="{C76E08B5-0455-46CC-AD11-FEAC82E9852B}"/>
    <cellStyle name="การคำนวณ 2 4 2 7" xfId="12213" xr:uid="{9C233338-4C23-4908-B8FC-39660C1535BA}"/>
    <cellStyle name="การคำนวณ 2 4 3" xfId="6616" xr:uid="{00000000-0005-0000-0000-000045230000}"/>
    <cellStyle name="การคำนวณ 2 4 3 2" xfId="8296" xr:uid="{00000000-0005-0000-0000-000046230000}"/>
    <cellStyle name="การคำนวณ 2 4 3 2 2" xfId="14019" xr:uid="{256BF173-72B2-4972-845C-F3DB751931D6}"/>
    <cellStyle name="การคำนวณ 2 4 3 3" xfId="8945" xr:uid="{00000000-0005-0000-0000-000047230000}"/>
    <cellStyle name="การคำนวณ 2 4 3 3 2" xfId="14667" xr:uid="{7D6F34D0-704D-4B7C-9523-7959ABEA430C}"/>
    <cellStyle name="การคำนวณ 2 4 3 4" xfId="9594" xr:uid="{00000000-0005-0000-0000-000048230000}"/>
    <cellStyle name="การคำนวณ 2 4 3 4 2" xfId="15315" xr:uid="{2B4C3F67-F299-47D0-911A-6FBCACE075BA}"/>
    <cellStyle name="การคำนวณ 2 4 3 5" xfId="10084" xr:uid="{00000000-0005-0000-0000-000049230000}"/>
    <cellStyle name="การคำนวณ 2 4 3 5 2" xfId="15804" xr:uid="{B39875A1-B558-4C3D-922A-4B19BDCE5D76}"/>
    <cellStyle name="การคำนวณ 2 4 3 6" xfId="10528" xr:uid="{00000000-0005-0000-0000-00004A230000}"/>
    <cellStyle name="การคำนวณ 2 4 3 6 2" xfId="16246" xr:uid="{2F789A37-655A-45B2-960A-6118A7561840}"/>
    <cellStyle name="การคำนวณ 2 4 3 7" xfId="12440" xr:uid="{16682924-FD1D-4EE5-82C1-345C97B34862}"/>
    <cellStyle name="การคำนวณ 2 4 4" xfId="7494" xr:uid="{00000000-0005-0000-0000-00004B230000}"/>
    <cellStyle name="การคำนวณ 2 4 4 2" xfId="13234" xr:uid="{36D043C1-70C5-46BF-B8AF-E1D8DB71A67B}"/>
    <cellStyle name="การคำนวณ 2 4 5" xfId="7748" xr:uid="{00000000-0005-0000-0000-00004C230000}"/>
    <cellStyle name="การคำนวณ 2 4 5 2" xfId="13481" xr:uid="{3826DCCE-5797-4FCC-BE62-016AB06E3D9E}"/>
    <cellStyle name="การคำนวณ 2 4 6" xfId="7316" xr:uid="{00000000-0005-0000-0000-00004D230000}"/>
    <cellStyle name="การคำนวณ 2 4 6 2" xfId="13058" xr:uid="{2B2A12C7-681F-4FF2-9B53-EC7E486D5C32}"/>
    <cellStyle name="การคำนวณ 2 4 7" xfId="2228" xr:uid="{00000000-0005-0000-0000-00004E230000}"/>
    <cellStyle name="การคำนวณ 2 4 7 2" xfId="11051" xr:uid="{81B3BCBE-55CF-4C63-A299-EA8D45E42446}"/>
    <cellStyle name="การคำนวณ 2 4 8" xfId="11600" xr:uid="{44BB501F-0A73-4EB4-9C5B-9D3C8AAC5CCF}"/>
    <cellStyle name="การคำนวณ 2 5" xfId="3981" xr:uid="{00000000-0005-0000-0000-00004F230000}"/>
    <cellStyle name="การคำนวณ 2 5 2" xfId="6367" xr:uid="{00000000-0005-0000-0000-000050230000}"/>
    <cellStyle name="การคำนวณ 2 5 2 2" xfId="6884" xr:uid="{00000000-0005-0000-0000-000051230000}"/>
    <cellStyle name="การคำนวณ 2 5 2 2 2" xfId="8534" xr:uid="{00000000-0005-0000-0000-000052230000}"/>
    <cellStyle name="การคำนวณ 2 5 2 2 2 2" xfId="14256" xr:uid="{07EA9305-A4FD-4D58-A87F-B5BFF7207BC3}"/>
    <cellStyle name="การคำนวณ 2 5 2 2 3" xfId="9179" xr:uid="{00000000-0005-0000-0000-000053230000}"/>
    <cellStyle name="การคำนวณ 2 5 2 2 3 2" xfId="14901" xr:uid="{7E41A8C7-D39E-442E-B5A6-216F8A4E87E9}"/>
    <cellStyle name="การคำนวณ 2 5 2 2 4" xfId="9831" xr:uid="{00000000-0005-0000-0000-000054230000}"/>
    <cellStyle name="การคำนวณ 2 5 2 2 4 2" xfId="15552" xr:uid="{6E169B14-C2E3-4262-A5FA-0124992ECDCB}"/>
    <cellStyle name="การคำนวณ 2 5 2 2 5" xfId="10319" xr:uid="{00000000-0005-0000-0000-000055230000}"/>
    <cellStyle name="การคำนวณ 2 5 2 2 5 2" xfId="16039" xr:uid="{FA099DF6-21FA-4B98-B00C-BC282D1077AF}"/>
    <cellStyle name="การคำนวณ 2 5 2 2 6" xfId="10758" xr:uid="{00000000-0005-0000-0000-000056230000}"/>
    <cellStyle name="การคำนวณ 2 5 2 2 6 2" xfId="16455" xr:uid="{FEA900A3-2F04-41E0-BCD4-6D301AF12182}"/>
    <cellStyle name="การคำนวณ 2 5 2 2 7" xfId="12657" xr:uid="{183AAEB4-C4A5-4B5F-B8C9-28140848B905}"/>
    <cellStyle name="การคำนวณ 2 5 2 3" xfId="8080" xr:uid="{00000000-0005-0000-0000-000057230000}"/>
    <cellStyle name="การคำนวณ 2 5 2 3 2" xfId="13804" xr:uid="{0B9CBB7B-511B-420D-8269-E7CD8B1A5738}"/>
    <cellStyle name="การคำนวณ 2 5 2 4" xfId="8733" xr:uid="{00000000-0005-0000-0000-000058230000}"/>
    <cellStyle name="การคำนวณ 2 5 2 4 2" xfId="14455" xr:uid="{DBE205F7-D3A7-40B6-9AED-119DA60AC19B}"/>
    <cellStyle name="การคำนวณ 2 5 2 5" xfId="9373" xr:uid="{00000000-0005-0000-0000-000059230000}"/>
    <cellStyle name="การคำนวณ 2 5 2 5 2" xfId="15094" xr:uid="{68034A0B-D75B-4DE3-8643-BD13757C5662}"/>
    <cellStyle name="การคำนวณ 2 5 2 6" xfId="3182" xr:uid="{00000000-0005-0000-0000-00005A230000}"/>
    <cellStyle name="การคำนวณ 2 5 2 6 2" xfId="11346" xr:uid="{1A5B19B8-73AD-4353-B7E3-50D4400E1FA9}"/>
    <cellStyle name="การคำนวณ 2 5 2 7" xfId="12214" xr:uid="{0E0E8D8B-0666-4CF4-BD2E-957D851EA742}"/>
    <cellStyle name="การคำนวณ 2 5 3" xfId="6617" xr:uid="{00000000-0005-0000-0000-00005B230000}"/>
    <cellStyle name="การคำนวณ 2 5 3 2" xfId="8297" xr:uid="{00000000-0005-0000-0000-00005C230000}"/>
    <cellStyle name="การคำนวณ 2 5 3 2 2" xfId="14020" xr:uid="{C2389429-925A-407F-A635-A5F85175249F}"/>
    <cellStyle name="การคำนวณ 2 5 3 3" xfId="8946" xr:uid="{00000000-0005-0000-0000-00005D230000}"/>
    <cellStyle name="การคำนวณ 2 5 3 3 2" xfId="14668" xr:uid="{792CD5DB-A8C4-477D-B48D-974A9DB9FA32}"/>
    <cellStyle name="การคำนวณ 2 5 3 4" xfId="9595" xr:uid="{00000000-0005-0000-0000-00005E230000}"/>
    <cellStyle name="การคำนวณ 2 5 3 4 2" xfId="15316" xr:uid="{B2274805-28C3-430B-AE3B-60A4BB1F0A79}"/>
    <cellStyle name="การคำนวณ 2 5 3 5" xfId="10085" xr:uid="{00000000-0005-0000-0000-00005F230000}"/>
    <cellStyle name="การคำนวณ 2 5 3 5 2" xfId="15805" xr:uid="{7CACA3EA-A6CC-4890-B9C9-48AF0E4F4424}"/>
    <cellStyle name="การคำนวณ 2 5 3 6" xfId="10529" xr:uid="{00000000-0005-0000-0000-000060230000}"/>
    <cellStyle name="การคำนวณ 2 5 3 6 2" xfId="16247" xr:uid="{5D40EF89-2B6C-48E3-B0C1-3CEAA3B2327B}"/>
    <cellStyle name="การคำนวณ 2 5 3 7" xfId="12441" xr:uid="{C5EA0F64-460B-4559-901C-565F6F9FEAD7}"/>
    <cellStyle name="การคำนวณ 2 5 4" xfId="7495" xr:uid="{00000000-0005-0000-0000-000061230000}"/>
    <cellStyle name="การคำนวณ 2 5 4 2" xfId="13235" xr:uid="{99AD1B29-35B2-4296-AD3A-92615473A8E6}"/>
    <cellStyle name="การคำนวณ 2 5 5" xfId="7212" xr:uid="{00000000-0005-0000-0000-000062230000}"/>
    <cellStyle name="การคำนวณ 2 5 5 2" xfId="12958" xr:uid="{6F26A248-B923-40D2-A023-0EF9CD130F31}"/>
    <cellStyle name="การคำนวณ 2 5 6" xfId="7317" xr:uid="{00000000-0005-0000-0000-000063230000}"/>
    <cellStyle name="การคำนวณ 2 5 6 2" xfId="13059" xr:uid="{C2A34844-AA3A-44A9-957D-44416A23359A}"/>
    <cellStyle name="การคำนวณ 2 5 7" xfId="2225" xr:uid="{00000000-0005-0000-0000-000064230000}"/>
    <cellStyle name="การคำนวณ 2 5 7 2" xfId="11050" xr:uid="{65430FB8-CE3B-49DC-839F-C52778ED8DB5}"/>
    <cellStyle name="การคำนวณ 2 5 8" xfId="11601" xr:uid="{398F7571-B713-475A-91D9-B2B12C5043DC}"/>
    <cellStyle name="การคำนวณ 2 6" xfId="3982" xr:uid="{00000000-0005-0000-0000-000065230000}"/>
    <cellStyle name="การคำนวณ 2 6 2" xfId="6368" xr:uid="{00000000-0005-0000-0000-000066230000}"/>
    <cellStyle name="การคำนวณ 2 6 2 2" xfId="6885" xr:uid="{00000000-0005-0000-0000-000067230000}"/>
    <cellStyle name="การคำนวณ 2 6 2 2 2" xfId="8535" xr:uid="{00000000-0005-0000-0000-000068230000}"/>
    <cellStyle name="การคำนวณ 2 6 2 2 2 2" xfId="14257" xr:uid="{13488C65-B4B4-4D94-BCFC-4B9D1CF93C17}"/>
    <cellStyle name="การคำนวณ 2 6 2 2 3" xfId="9180" xr:uid="{00000000-0005-0000-0000-000069230000}"/>
    <cellStyle name="การคำนวณ 2 6 2 2 3 2" xfId="14902" xr:uid="{2C780BC7-1A92-4981-AF49-88D381D74629}"/>
    <cellStyle name="การคำนวณ 2 6 2 2 4" xfId="9832" xr:uid="{00000000-0005-0000-0000-00006A230000}"/>
    <cellStyle name="การคำนวณ 2 6 2 2 4 2" xfId="15553" xr:uid="{B0D3B1A1-16E5-4E97-8BA7-82D4C132722A}"/>
    <cellStyle name="การคำนวณ 2 6 2 2 5" xfId="10320" xr:uid="{00000000-0005-0000-0000-00006B230000}"/>
    <cellStyle name="การคำนวณ 2 6 2 2 5 2" xfId="16040" xr:uid="{DBB33F67-8540-4175-85DA-244F61A6F1F6}"/>
    <cellStyle name="การคำนวณ 2 6 2 2 6" xfId="10759" xr:uid="{00000000-0005-0000-0000-00006C230000}"/>
    <cellStyle name="การคำนวณ 2 6 2 2 6 2" xfId="16456" xr:uid="{204E020B-3234-489F-9239-825F622F5C58}"/>
    <cellStyle name="การคำนวณ 2 6 2 2 7" xfId="12658" xr:uid="{DA79D350-68EB-4B5E-A708-3976CFDECB32}"/>
    <cellStyle name="การคำนวณ 2 6 2 3" xfId="8081" xr:uid="{00000000-0005-0000-0000-00006D230000}"/>
    <cellStyle name="การคำนวณ 2 6 2 3 2" xfId="13805" xr:uid="{A4D30FDA-F6E8-4851-80D6-1D1508DE379A}"/>
    <cellStyle name="การคำนวณ 2 6 2 4" xfId="8734" xr:uid="{00000000-0005-0000-0000-00006E230000}"/>
    <cellStyle name="การคำนวณ 2 6 2 4 2" xfId="14456" xr:uid="{79143479-5C54-4EF8-B39A-BF0B0193BFDF}"/>
    <cellStyle name="การคำนวณ 2 6 2 5" xfId="9374" xr:uid="{00000000-0005-0000-0000-00006F230000}"/>
    <cellStyle name="การคำนวณ 2 6 2 5 2" xfId="15095" xr:uid="{2B83BE9D-3442-47BC-9B99-BDBCCB0552E4}"/>
    <cellStyle name="การคำนวณ 2 6 2 6" xfId="3181" xr:uid="{00000000-0005-0000-0000-000070230000}"/>
    <cellStyle name="การคำนวณ 2 6 2 6 2" xfId="11345" xr:uid="{04635CA2-CC61-48B8-BA78-DD6D16DB7625}"/>
    <cellStyle name="การคำนวณ 2 6 2 7" xfId="12215" xr:uid="{EA2DB28D-3644-4394-A2DC-15F545BCD8EF}"/>
    <cellStyle name="การคำนวณ 2 6 3" xfId="6618" xr:uid="{00000000-0005-0000-0000-000071230000}"/>
    <cellStyle name="การคำนวณ 2 6 3 2" xfId="8298" xr:uid="{00000000-0005-0000-0000-000072230000}"/>
    <cellStyle name="การคำนวณ 2 6 3 2 2" xfId="14021" xr:uid="{D22FF787-D445-4FD7-AD6D-06F3CF15170B}"/>
    <cellStyle name="การคำนวณ 2 6 3 3" xfId="8947" xr:uid="{00000000-0005-0000-0000-000073230000}"/>
    <cellStyle name="การคำนวณ 2 6 3 3 2" xfId="14669" xr:uid="{BABD6A86-539B-4778-8F20-CCF39FE24476}"/>
    <cellStyle name="การคำนวณ 2 6 3 4" xfId="9596" xr:uid="{00000000-0005-0000-0000-000074230000}"/>
    <cellStyle name="การคำนวณ 2 6 3 4 2" xfId="15317" xr:uid="{9D7356A9-D392-4D03-91C3-78F7EAFFC34D}"/>
    <cellStyle name="การคำนวณ 2 6 3 5" xfId="10086" xr:uid="{00000000-0005-0000-0000-000075230000}"/>
    <cellStyle name="การคำนวณ 2 6 3 5 2" xfId="15806" xr:uid="{D363841F-5CB5-485B-99AA-273F5E338BDC}"/>
    <cellStyle name="การคำนวณ 2 6 3 6" xfId="10530" xr:uid="{00000000-0005-0000-0000-000076230000}"/>
    <cellStyle name="การคำนวณ 2 6 3 6 2" xfId="16248" xr:uid="{21DEEAE4-43F2-487A-9C42-6D7EDC76D265}"/>
    <cellStyle name="การคำนวณ 2 6 3 7" xfId="12442" xr:uid="{F914F204-4D60-4B4A-892F-E83BC4380E5D}"/>
    <cellStyle name="การคำนวณ 2 6 4" xfId="7496" xr:uid="{00000000-0005-0000-0000-000077230000}"/>
    <cellStyle name="การคำนวณ 2 6 4 2" xfId="13236" xr:uid="{ACAC9CAB-9A6A-4B83-9C7D-EDEFE750CBD6}"/>
    <cellStyle name="การคำนวณ 2 6 5" xfId="7211" xr:uid="{00000000-0005-0000-0000-000078230000}"/>
    <cellStyle name="การคำนวณ 2 6 5 2" xfId="12957" xr:uid="{6DB05823-6F4D-4493-A706-3E9D50646B18}"/>
    <cellStyle name="การคำนวณ 2 6 6" xfId="7318" xr:uid="{00000000-0005-0000-0000-000079230000}"/>
    <cellStyle name="การคำนวณ 2 6 6 2" xfId="13060" xr:uid="{7EEE43FE-6EC2-4D54-9DDB-931C4B48B3B1}"/>
    <cellStyle name="การคำนวณ 2 6 7" xfId="8006" xr:uid="{00000000-0005-0000-0000-00007A230000}"/>
    <cellStyle name="การคำนวณ 2 6 7 2" xfId="13730" xr:uid="{75B8153A-FACC-4358-BE18-74AA91A6E7DF}"/>
    <cellStyle name="การคำนวณ 2 6 8" xfId="11602" xr:uid="{CD1BFC28-F637-4AFC-A83F-F0ECA9CAC0A1}"/>
    <cellStyle name="การคำนวณ 2 7" xfId="6363" xr:uid="{00000000-0005-0000-0000-00007B230000}"/>
    <cellStyle name="การคำนวณ 2 7 2" xfId="6880" xr:uid="{00000000-0005-0000-0000-00007C230000}"/>
    <cellStyle name="การคำนวณ 2 7 2 2" xfId="8530" xr:uid="{00000000-0005-0000-0000-00007D230000}"/>
    <cellStyle name="การคำนวณ 2 7 2 2 2" xfId="14252" xr:uid="{4DE686C4-65DF-4C9B-9EB2-A2B05EAEE175}"/>
    <cellStyle name="การคำนวณ 2 7 2 3" xfId="9175" xr:uid="{00000000-0005-0000-0000-00007E230000}"/>
    <cellStyle name="การคำนวณ 2 7 2 3 2" xfId="14897" xr:uid="{3AB64C02-3E39-475C-8B31-3FEBDA911285}"/>
    <cellStyle name="การคำนวณ 2 7 2 4" xfId="9827" xr:uid="{00000000-0005-0000-0000-00007F230000}"/>
    <cellStyle name="การคำนวณ 2 7 2 4 2" xfId="15548" xr:uid="{4B2DA0D1-7D59-4B1F-B62A-1E05717909ED}"/>
    <cellStyle name="การคำนวณ 2 7 2 5" xfId="10315" xr:uid="{00000000-0005-0000-0000-000080230000}"/>
    <cellStyle name="การคำนวณ 2 7 2 5 2" xfId="16035" xr:uid="{00F40DFF-366A-416A-9E6A-0CC8988F030C}"/>
    <cellStyle name="การคำนวณ 2 7 2 6" xfId="10754" xr:uid="{00000000-0005-0000-0000-000081230000}"/>
    <cellStyle name="การคำนวณ 2 7 2 6 2" xfId="16451" xr:uid="{AC909A99-126E-4DE3-A489-DD1717DAA8E3}"/>
    <cellStyle name="การคำนวณ 2 7 2 7" xfId="12653" xr:uid="{763C35B0-BCF1-4C07-A8FE-B8CBF24DB672}"/>
    <cellStyle name="การคำนวณ 2 7 3" xfId="8076" xr:uid="{00000000-0005-0000-0000-000082230000}"/>
    <cellStyle name="การคำนวณ 2 7 3 2" xfId="13800" xr:uid="{B6CC6D1D-0711-483D-A441-D3A08FA972B0}"/>
    <cellStyle name="การคำนวณ 2 7 4" xfId="8729" xr:uid="{00000000-0005-0000-0000-000083230000}"/>
    <cellStyle name="การคำนวณ 2 7 4 2" xfId="14451" xr:uid="{30EE5CD2-985D-4141-8542-1E063BE9D504}"/>
    <cellStyle name="การคำนวณ 2 7 5" xfId="9369" xr:uid="{00000000-0005-0000-0000-000084230000}"/>
    <cellStyle name="การคำนวณ 2 7 5 2" xfId="15090" xr:uid="{7EACDE9E-0A09-4A92-A6FE-75C5528D92B7}"/>
    <cellStyle name="การคำนวณ 2 7 6" xfId="7142" xr:uid="{00000000-0005-0000-0000-000085230000}"/>
    <cellStyle name="การคำนวณ 2 7 6 2" xfId="12891" xr:uid="{F3175F50-5B4D-485B-8404-07E77E98830F}"/>
    <cellStyle name="การคำนวณ 2 7 7" xfId="12210" xr:uid="{94B91EB8-E162-4045-ACEE-72004B73D35D}"/>
    <cellStyle name="การคำนวณ 2 8" xfId="6613" xr:uid="{00000000-0005-0000-0000-000086230000}"/>
    <cellStyle name="การคำนวณ 2 8 2" xfId="8293" xr:uid="{00000000-0005-0000-0000-000087230000}"/>
    <cellStyle name="การคำนวณ 2 8 2 2" xfId="14016" xr:uid="{43960859-D57D-43D7-B149-41701F4E41C3}"/>
    <cellStyle name="การคำนวณ 2 8 3" xfId="8942" xr:uid="{00000000-0005-0000-0000-000088230000}"/>
    <cellStyle name="การคำนวณ 2 8 3 2" xfId="14664" xr:uid="{8062A1B6-6685-4113-9F91-17A34DA554AD}"/>
    <cellStyle name="การคำนวณ 2 8 4" xfId="9591" xr:uid="{00000000-0005-0000-0000-000089230000}"/>
    <cellStyle name="การคำนวณ 2 8 4 2" xfId="15312" xr:uid="{7620A715-139C-41B6-B337-4DA278359253}"/>
    <cellStyle name="การคำนวณ 2 8 5" xfId="10081" xr:uid="{00000000-0005-0000-0000-00008A230000}"/>
    <cellStyle name="การคำนวณ 2 8 5 2" xfId="15801" xr:uid="{66475919-0C3A-4C67-944A-E3672C412466}"/>
    <cellStyle name="การคำนวณ 2 8 6" xfId="10525" xr:uid="{00000000-0005-0000-0000-00008B230000}"/>
    <cellStyle name="การคำนวณ 2 8 6 2" xfId="16243" xr:uid="{BF27AF58-4958-4FB3-89D6-5A5D1AB6EF91}"/>
    <cellStyle name="การคำนวณ 2 8 7" xfId="12437" xr:uid="{E432833B-108D-4536-8F88-A564C8A4F54E}"/>
    <cellStyle name="การคำนวณ 2 9" xfId="7491" xr:uid="{00000000-0005-0000-0000-00008C230000}"/>
    <cellStyle name="การคำนวณ 2 9 2" xfId="13231" xr:uid="{E9E68DD2-F940-4743-87A0-F12AEE90C1CA}"/>
    <cellStyle name="การคำนวณ 3" xfId="3983" xr:uid="{00000000-0005-0000-0000-00008D230000}"/>
    <cellStyle name="การคำนวณ 3 2" xfId="6369" xr:uid="{00000000-0005-0000-0000-00008E230000}"/>
    <cellStyle name="การคำนวณ 3 2 2" xfId="6886" xr:uid="{00000000-0005-0000-0000-00008F230000}"/>
    <cellStyle name="การคำนวณ 3 2 2 2" xfId="8536" xr:uid="{00000000-0005-0000-0000-000090230000}"/>
    <cellStyle name="การคำนวณ 3 2 2 2 2" xfId="14258" xr:uid="{C7129497-9175-459D-B20C-43572E9ABBE6}"/>
    <cellStyle name="การคำนวณ 3 2 2 3" xfId="9181" xr:uid="{00000000-0005-0000-0000-000091230000}"/>
    <cellStyle name="การคำนวณ 3 2 2 3 2" xfId="14903" xr:uid="{1AF79236-1DAA-4086-9759-AB72F1195B11}"/>
    <cellStyle name="การคำนวณ 3 2 2 4" xfId="9833" xr:uid="{00000000-0005-0000-0000-000092230000}"/>
    <cellStyle name="การคำนวณ 3 2 2 4 2" xfId="15554" xr:uid="{8B60E83E-D31F-438F-A92D-6E3C9971A5FE}"/>
    <cellStyle name="การคำนวณ 3 2 2 5" xfId="10321" xr:uid="{00000000-0005-0000-0000-000093230000}"/>
    <cellStyle name="การคำนวณ 3 2 2 5 2" xfId="16041" xr:uid="{A8EA07B6-BD7B-4315-A07C-5A73F8276076}"/>
    <cellStyle name="การคำนวณ 3 2 2 6" xfId="10760" xr:uid="{00000000-0005-0000-0000-000094230000}"/>
    <cellStyle name="การคำนวณ 3 2 2 6 2" xfId="16457" xr:uid="{671D22F2-D415-4EA7-9A8F-A13415E45F63}"/>
    <cellStyle name="การคำนวณ 3 2 2 7" xfId="12659" xr:uid="{FD7C492F-37C2-48BA-81E3-7EB64E691DDB}"/>
    <cellStyle name="การคำนวณ 3 2 3" xfId="8082" xr:uid="{00000000-0005-0000-0000-000095230000}"/>
    <cellStyle name="การคำนวณ 3 2 3 2" xfId="13806" xr:uid="{ABF9E97E-450C-45E7-BAE9-28510DF6840C}"/>
    <cellStyle name="การคำนวณ 3 2 4" xfId="8735" xr:uid="{00000000-0005-0000-0000-000096230000}"/>
    <cellStyle name="การคำนวณ 3 2 4 2" xfId="14457" xr:uid="{ADFBA1F5-30C8-4412-8415-9DB4F4DD5094}"/>
    <cellStyle name="การคำนวณ 3 2 5" xfId="9375" xr:uid="{00000000-0005-0000-0000-000097230000}"/>
    <cellStyle name="การคำนวณ 3 2 5 2" xfId="15096" xr:uid="{CDFC3E1E-79A1-48A1-A3C4-66D8C564F188}"/>
    <cellStyle name="การคำนวณ 3 2 6" xfId="7706" xr:uid="{00000000-0005-0000-0000-000098230000}"/>
    <cellStyle name="การคำนวณ 3 2 6 2" xfId="13442" xr:uid="{5F496FDD-813E-4C4E-BBFA-360FF5F51724}"/>
    <cellStyle name="การคำนวณ 3 2 7" xfId="12216" xr:uid="{F4F7E4A2-02A5-41C2-B861-6F964AC2BB39}"/>
    <cellStyle name="การคำนวณ 3 3" xfId="6619" xr:uid="{00000000-0005-0000-0000-000099230000}"/>
    <cellStyle name="การคำนวณ 3 3 2" xfId="8299" xr:uid="{00000000-0005-0000-0000-00009A230000}"/>
    <cellStyle name="การคำนวณ 3 3 2 2" xfId="14022" xr:uid="{CAA6E6A7-367D-4813-8200-E0B35E9C7C84}"/>
    <cellStyle name="การคำนวณ 3 3 3" xfId="8948" xr:uid="{00000000-0005-0000-0000-00009B230000}"/>
    <cellStyle name="การคำนวณ 3 3 3 2" xfId="14670" xr:uid="{88B8640A-F356-4BF9-A023-B40A74DFB597}"/>
    <cellStyle name="การคำนวณ 3 3 4" xfId="9597" xr:uid="{00000000-0005-0000-0000-00009C230000}"/>
    <cellStyle name="การคำนวณ 3 3 4 2" xfId="15318" xr:uid="{52AD9C66-739E-4102-8C1B-98D2C14F9AEE}"/>
    <cellStyle name="การคำนวณ 3 3 5" xfId="10087" xr:uid="{00000000-0005-0000-0000-00009D230000}"/>
    <cellStyle name="การคำนวณ 3 3 5 2" xfId="15807" xr:uid="{8EB276C9-3CA8-4B95-8ABB-A34B596F7259}"/>
    <cellStyle name="การคำนวณ 3 3 6" xfId="10531" xr:uid="{00000000-0005-0000-0000-00009E230000}"/>
    <cellStyle name="การคำนวณ 3 3 6 2" xfId="16249" xr:uid="{951DE6F0-5B0F-4ED6-A79E-DEAD5B2BA673}"/>
    <cellStyle name="การคำนวณ 3 3 7" xfId="12443" xr:uid="{8A73ADB8-1406-4821-A8AF-E9EB7210BA86}"/>
    <cellStyle name="การคำนวณ 3 4" xfId="7497" xr:uid="{00000000-0005-0000-0000-00009F230000}"/>
    <cellStyle name="การคำนวณ 3 4 2" xfId="13237" xr:uid="{56125111-C715-4A39-AE47-3377A03AB10E}"/>
    <cellStyle name="การคำนวณ 3 5" xfId="7210" xr:uid="{00000000-0005-0000-0000-0000A0230000}"/>
    <cellStyle name="การคำนวณ 3 5 2" xfId="12956" xr:uid="{ACA27F0C-0A18-41A0-A0AD-3B9F89DC9A4F}"/>
    <cellStyle name="การคำนวณ 3 6" xfId="7319" xr:uid="{00000000-0005-0000-0000-0000A1230000}"/>
    <cellStyle name="การคำนวณ 3 6 2" xfId="13061" xr:uid="{D1D5028B-241B-483E-BDD3-23E8B56E12B9}"/>
    <cellStyle name="การคำนวณ 3 7" xfId="2224" xr:uid="{00000000-0005-0000-0000-0000A2230000}"/>
    <cellStyle name="การคำนวณ 3 7 2" xfId="11049" xr:uid="{DD92CCC6-D6E5-4F1D-AF3E-64588F398B42}"/>
    <cellStyle name="การคำนวณ 3 8" xfId="11603" xr:uid="{9C98EEFC-5921-4640-A95F-AD3250753A81}"/>
    <cellStyle name="การคำนวณ 4" xfId="3984" xr:uid="{00000000-0005-0000-0000-0000A3230000}"/>
    <cellStyle name="การคำนวณ 4 2" xfId="6370" xr:uid="{00000000-0005-0000-0000-0000A4230000}"/>
    <cellStyle name="การคำนวณ 4 2 2" xfId="6887" xr:uid="{00000000-0005-0000-0000-0000A5230000}"/>
    <cellStyle name="การคำนวณ 4 2 2 2" xfId="8537" xr:uid="{00000000-0005-0000-0000-0000A6230000}"/>
    <cellStyle name="การคำนวณ 4 2 2 2 2" xfId="14259" xr:uid="{43294B60-277C-456D-9438-E5C5B270DBD4}"/>
    <cellStyle name="การคำนวณ 4 2 2 3" xfId="9182" xr:uid="{00000000-0005-0000-0000-0000A7230000}"/>
    <cellStyle name="การคำนวณ 4 2 2 3 2" xfId="14904" xr:uid="{3F5DB5E4-1FBB-46B8-8977-DF3214E5BEF4}"/>
    <cellStyle name="การคำนวณ 4 2 2 4" xfId="9834" xr:uid="{00000000-0005-0000-0000-0000A8230000}"/>
    <cellStyle name="การคำนวณ 4 2 2 4 2" xfId="15555" xr:uid="{6E3E511C-6CFE-4FE0-967A-AEC70AEB857D}"/>
    <cellStyle name="การคำนวณ 4 2 2 5" xfId="10322" xr:uid="{00000000-0005-0000-0000-0000A9230000}"/>
    <cellStyle name="การคำนวณ 4 2 2 5 2" xfId="16042" xr:uid="{C7A93C1B-743A-4EC0-BEF2-601C60B1ABE3}"/>
    <cellStyle name="การคำนวณ 4 2 2 6" xfId="10761" xr:uid="{00000000-0005-0000-0000-0000AA230000}"/>
    <cellStyle name="การคำนวณ 4 2 2 6 2" xfId="16458" xr:uid="{763AAF35-2AF0-4FC2-8EF6-D25928488C76}"/>
    <cellStyle name="การคำนวณ 4 2 2 7" xfId="12660" xr:uid="{D4B1C0A6-C35E-4299-812A-B30C9C59BAE7}"/>
    <cellStyle name="การคำนวณ 4 2 3" xfId="8083" xr:uid="{00000000-0005-0000-0000-0000AB230000}"/>
    <cellStyle name="การคำนวณ 4 2 3 2" xfId="13807" xr:uid="{1A11696E-C833-4763-ACD6-1AB87EDFB4B6}"/>
    <cellStyle name="การคำนวณ 4 2 4" xfId="8736" xr:uid="{00000000-0005-0000-0000-0000AC230000}"/>
    <cellStyle name="การคำนวณ 4 2 4 2" xfId="14458" xr:uid="{7BB74698-F21D-4410-B1B7-38899B94A147}"/>
    <cellStyle name="การคำนวณ 4 2 5" xfId="9376" xr:uid="{00000000-0005-0000-0000-0000AD230000}"/>
    <cellStyle name="การคำนวณ 4 2 5 2" xfId="15097" xr:uid="{28771226-3582-4356-A419-16132CC9ABF6}"/>
    <cellStyle name="การคำนวณ 4 2 6" xfId="3180" xr:uid="{00000000-0005-0000-0000-0000AE230000}"/>
    <cellStyle name="การคำนวณ 4 2 6 2" xfId="11344" xr:uid="{07E9B279-3C90-4423-9BE3-C04BA1AFA273}"/>
    <cellStyle name="การคำนวณ 4 2 7" xfId="12217" xr:uid="{CBE0AE68-7304-4C50-AA1B-667CFD7DEA7C}"/>
    <cellStyle name="การคำนวณ 4 3" xfId="6620" xr:uid="{00000000-0005-0000-0000-0000AF230000}"/>
    <cellStyle name="การคำนวณ 4 3 2" xfId="8300" xr:uid="{00000000-0005-0000-0000-0000B0230000}"/>
    <cellStyle name="การคำนวณ 4 3 2 2" xfId="14023" xr:uid="{E9394E9B-6576-4CC6-8AE3-F9479DF1BF16}"/>
    <cellStyle name="การคำนวณ 4 3 3" xfId="8949" xr:uid="{00000000-0005-0000-0000-0000B1230000}"/>
    <cellStyle name="การคำนวณ 4 3 3 2" xfId="14671" xr:uid="{344BD7E4-F54F-48BD-9798-F896589C171B}"/>
    <cellStyle name="การคำนวณ 4 3 4" xfId="9598" xr:uid="{00000000-0005-0000-0000-0000B2230000}"/>
    <cellStyle name="การคำนวณ 4 3 4 2" xfId="15319" xr:uid="{1387EB62-81D4-45F6-B2F2-E06871941879}"/>
    <cellStyle name="การคำนวณ 4 3 5" xfId="10088" xr:uid="{00000000-0005-0000-0000-0000B3230000}"/>
    <cellStyle name="การคำนวณ 4 3 5 2" xfId="15808" xr:uid="{2D4D3350-4270-46AA-9D33-5E10839DE43A}"/>
    <cellStyle name="การคำนวณ 4 3 6" xfId="10532" xr:uid="{00000000-0005-0000-0000-0000B4230000}"/>
    <cellStyle name="การคำนวณ 4 3 6 2" xfId="16250" xr:uid="{C9CC0C58-F9B5-48DA-8728-3ED639E9512B}"/>
    <cellStyle name="การคำนวณ 4 3 7" xfId="12444" xr:uid="{390673A5-5A84-439E-8FE4-B8D773666D07}"/>
    <cellStyle name="การคำนวณ 4 4" xfId="7498" xr:uid="{00000000-0005-0000-0000-0000B5230000}"/>
    <cellStyle name="การคำนวณ 4 4 2" xfId="13238" xr:uid="{4FBCED45-336A-4F33-9F6A-7B26CF1FBE7F}"/>
    <cellStyle name="การคำนวณ 4 5" xfId="7209" xr:uid="{00000000-0005-0000-0000-0000B6230000}"/>
    <cellStyle name="การคำนวณ 4 5 2" xfId="12955" xr:uid="{6C4AC0AC-CBE6-4E4C-BA3D-F7FCB9CB0AEE}"/>
    <cellStyle name="การคำนวณ 4 6" xfId="7878" xr:uid="{00000000-0005-0000-0000-0000B7230000}"/>
    <cellStyle name="การคำนวณ 4 6 2" xfId="13609" xr:uid="{100B1BD9-D3A7-48BF-8E67-4D3DA8ED1362}"/>
    <cellStyle name="การคำนวณ 4 7" xfId="2223" xr:uid="{00000000-0005-0000-0000-0000B8230000}"/>
    <cellStyle name="การคำนวณ 4 7 2" xfId="11048" xr:uid="{6AAF3039-CE0A-4700-B403-2F78F809ED4A}"/>
    <cellStyle name="การคำนวณ 4 8" xfId="11604" xr:uid="{FFD859C5-AAF4-4293-A41B-B649CD26DA6F}"/>
    <cellStyle name="การคำนวณ 5" xfId="3985" xr:uid="{00000000-0005-0000-0000-0000B9230000}"/>
    <cellStyle name="การคำนวณ 5 2" xfId="6371" xr:uid="{00000000-0005-0000-0000-0000BA230000}"/>
    <cellStyle name="การคำนวณ 5 2 2" xfId="6888" xr:uid="{00000000-0005-0000-0000-0000BB230000}"/>
    <cellStyle name="การคำนวณ 5 2 2 2" xfId="8538" xr:uid="{00000000-0005-0000-0000-0000BC230000}"/>
    <cellStyle name="การคำนวณ 5 2 2 2 2" xfId="14260" xr:uid="{96F2060D-CFEA-421A-88DD-B48204F9CE6A}"/>
    <cellStyle name="การคำนวณ 5 2 2 3" xfId="9183" xr:uid="{00000000-0005-0000-0000-0000BD230000}"/>
    <cellStyle name="การคำนวณ 5 2 2 3 2" xfId="14905" xr:uid="{407BF740-7750-4FCF-9826-AB14F54D0C22}"/>
    <cellStyle name="การคำนวณ 5 2 2 4" xfId="9835" xr:uid="{00000000-0005-0000-0000-0000BE230000}"/>
    <cellStyle name="การคำนวณ 5 2 2 4 2" xfId="15556" xr:uid="{ECB3F6E7-39A4-4946-891A-3F5A40063677}"/>
    <cellStyle name="การคำนวณ 5 2 2 5" xfId="10323" xr:uid="{00000000-0005-0000-0000-0000BF230000}"/>
    <cellStyle name="การคำนวณ 5 2 2 5 2" xfId="16043" xr:uid="{16748ECC-C439-438B-93E0-2C400438D6A2}"/>
    <cellStyle name="การคำนวณ 5 2 2 6" xfId="10762" xr:uid="{00000000-0005-0000-0000-0000C0230000}"/>
    <cellStyle name="การคำนวณ 5 2 2 6 2" xfId="16459" xr:uid="{2930AC07-29C5-406E-BC2C-9840F633F7BB}"/>
    <cellStyle name="การคำนวณ 5 2 2 7" xfId="12661" xr:uid="{6D5F069F-7417-4BB3-8D0F-0CA62CA57288}"/>
    <cellStyle name="การคำนวณ 5 2 3" xfId="8084" xr:uid="{00000000-0005-0000-0000-0000C1230000}"/>
    <cellStyle name="การคำนวณ 5 2 3 2" xfId="13808" xr:uid="{D6DD71C6-A235-4798-8001-9FE6A75F16B1}"/>
    <cellStyle name="การคำนวณ 5 2 4" xfId="8737" xr:uid="{00000000-0005-0000-0000-0000C2230000}"/>
    <cellStyle name="การคำนวณ 5 2 4 2" xfId="14459" xr:uid="{11126691-1DEB-418D-B399-0CA1058FF64C}"/>
    <cellStyle name="การคำนวณ 5 2 5" xfId="9377" xr:uid="{00000000-0005-0000-0000-0000C3230000}"/>
    <cellStyle name="การคำนวณ 5 2 5 2" xfId="15098" xr:uid="{40987661-DA86-47DB-A6C3-A04570C62298}"/>
    <cellStyle name="การคำนวณ 5 2 6" xfId="3179" xr:uid="{00000000-0005-0000-0000-0000C4230000}"/>
    <cellStyle name="การคำนวณ 5 2 6 2" xfId="11343" xr:uid="{23D6EA35-88A7-4654-8EC3-B6F50B9169CA}"/>
    <cellStyle name="การคำนวณ 5 2 7" xfId="12218" xr:uid="{976034C8-E928-43D3-B175-191CB1A556C1}"/>
    <cellStyle name="การคำนวณ 5 3" xfId="6621" xr:uid="{00000000-0005-0000-0000-0000C5230000}"/>
    <cellStyle name="การคำนวณ 5 3 2" xfId="8301" xr:uid="{00000000-0005-0000-0000-0000C6230000}"/>
    <cellStyle name="การคำนวณ 5 3 2 2" xfId="14024" xr:uid="{435175C7-823E-4EDB-BBD1-F0223D1AA1DF}"/>
    <cellStyle name="การคำนวณ 5 3 3" xfId="8950" xr:uid="{00000000-0005-0000-0000-0000C7230000}"/>
    <cellStyle name="การคำนวณ 5 3 3 2" xfId="14672" xr:uid="{8AA31A0C-440D-430A-9551-89878CA9EE29}"/>
    <cellStyle name="การคำนวณ 5 3 4" xfId="9599" xr:uid="{00000000-0005-0000-0000-0000C8230000}"/>
    <cellStyle name="การคำนวณ 5 3 4 2" xfId="15320" xr:uid="{15EEBCEA-2922-4F60-B57D-971C4B3E11BA}"/>
    <cellStyle name="การคำนวณ 5 3 5" xfId="10089" xr:uid="{00000000-0005-0000-0000-0000C9230000}"/>
    <cellStyle name="การคำนวณ 5 3 5 2" xfId="15809" xr:uid="{52DD831B-F1DF-4855-81DC-D747E0428FC7}"/>
    <cellStyle name="การคำนวณ 5 3 6" xfId="10533" xr:uid="{00000000-0005-0000-0000-0000CA230000}"/>
    <cellStyle name="การคำนวณ 5 3 6 2" xfId="16251" xr:uid="{7FBAA2B5-AB38-4F07-AFC4-24D8CE7C77D2}"/>
    <cellStyle name="การคำนวณ 5 3 7" xfId="12445" xr:uid="{CCCF7C11-EF52-4960-A5EA-08726775279C}"/>
    <cellStyle name="การคำนวณ 5 4" xfId="7499" xr:uid="{00000000-0005-0000-0000-0000CB230000}"/>
    <cellStyle name="การคำนวณ 5 4 2" xfId="13239" xr:uid="{48F6F625-BA32-4E24-B277-5919D51471E5}"/>
    <cellStyle name="การคำนวณ 5 5" xfId="7208" xr:uid="{00000000-0005-0000-0000-0000CC230000}"/>
    <cellStyle name="การคำนวณ 5 5 2" xfId="12954" xr:uid="{984207EC-014A-4F8C-83DF-115AA165B860}"/>
    <cellStyle name="การคำนวณ 5 6" xfId="7879" xr:uid="{00000000-0005-0000-0000-0000CD230000}"/>
    <cellStyle name="การคำนวณ 5 6 2" xfId="13610" xr:uid="{F67E2837-3254-409B-8F83-1B3CDABD6C08}"/>
    <cellStyle name="การคำนวณ 5 7" xfId="7257" xr:uid="{00000000-0005-0000-0000-0000CE230000}"/>
    <cellStyle name="การคำนวณ 5 7 2" xfId="13000" xr:uid="{DD52A5EC-6CF5-4D75-BE58-C3721D8AB302}"/>
    <cellStyle name="การคำนวณ 5 8" xfId="11605" xr:uid="{399E1396-B016-4F1E-BB23-F0A9DD326A38}"/>
    <cellStyle name="การคำนวณ 6" xfId="3986" xr:uid="{00000000-0005-0000-0000-0000CF230000}"/>
    <cellStyle name="การคำนวณ 6 2" xfId="6372" xr:uid="{00000000-0005-0000-0000-0000D0230000}"/>
    <cellStyle name="การคำนวณ 6 2 2" xfId="6889" xr:uid="{00000000-0005-0000-0000-0000D1230000}"/>
    <cellStyle name="การคำนวณ 6 2 2 2" xfId="8539" xr:uid="{00000000-0005-0000-0000-0000D2230000}"/>
    <cellStyle name="การคำนวณ 6 2 2 2 2" xfId="14261" xr:uid="{58E61951-C723-497E-9928-0A33B97E010F}"/>
    <cellStyle name="การคำนวณ 6 2 2 3" xfId="9184" xr:uid="{00000000-0005-0000-0000-0000D3230000}"/>
    <cellStyle name="การคำนวณ 6 2 2 3 2" xfId="14906" xr:uid="{76CCCD4E-0F66-44A4-A830-0A897F4E57F8}"/>
    <cellStyle name="การคำนวณ 6 2 2 4" xfId="9836" xr:uid="{00000000-0005-0000-0000-0000D4230000}"/>
    <cellStyle name="การคำนวณ 6 2 2 4 2" xfId="15557" xr:uid="{093CFEAE-4D58-44D7-8837-C2212335AA0F}"/>
    <cellStyle name="การคำนวณ 6 2 2 5" xfId="10324" xr:uid="{00000000-0005-0000-0000-0000D5230000}"/>
    <cellStyle name="การคำนวณ 6 2 2 5 2" xfId="16044" xr:uid="{50AF1118-C172-41A4-9C84-095412DBA245}"/>
    <cellStyle name="การคำนวณ 6 2 2 6" xfId="10763" xr:uid="{00000000-0005-0000-0000-0000D6230000}"/>
    <cellStyle name="การคำนวณ 6 2 2 6 2" xfId="16460" xr:uid="{39D80072-1E02-42C5-9D4F-35E4F4D8F47E}"/>
    <cellStyle name="การคำนวณ 6 2 2 7" xfId="12662" xr:uid="{F90417B8-0584-4431-BFBE-D6AE0C7C240D}"/>
    <cellStyle name="การคำนวณ 6 2 3" xfId="8085" xr:uid="{00000000-0005-0000-0000-0000D7230000}"/>
    <cellStyle name="การคำนวณ 6 2 3 2" xfId="13809" xr:uid="{AC511E2F-8CD5-42AE-BBCF-B662BADFE644}"/>
    <cellStyle name="การคำนวณ 6 2 4" xfId="8738" xr:uid="{00000000-0005-0000-0000-0000D8230000}"/>
    <cellStyle name="การคำนวณ 6 2 4 2" xfId="14460" xr:uid="{C0C1110B-03AF-4BB8-B39F-4C01582D4048}"/>
    <cellStyle name="การคำนวณ 6 2 5" xfId="9378" xr:uid="{00000000-0005-0000-0000-0000D9230000}"/>
    <cellStyle name="การคำนวณ 6 2 5 2" xfId="15099" xr:uid="{0C952156-F149-4E93-8154-79D639103BFB}"/>
    <cellStyle name="การคำนวณ 6 2 6" xfId="7126" xr:uid="{00000000-0005-0000-0000-0000DA230000}"/>
    <cellStyle name="การคำนวณ 6 2 6 2" xfId="12879" xr:uid="{6E30FCE5-63DF-421E-879E-7B459EB8225C}"/>
    <cellStyle name="การคำนวณ 6 2 7" xfId="12219" xr:uid="{662E4569-2FB4-4A0C-B408-96E31E40ADBA}"/>
    <cellStyle name="การคำนวณ 6 3" xfId="6622" xr:uid="{00000000-0005-0000-0000-0000DB230000}"/>
    <cellStyle name="การคำนวณ 6 3 2" xfId="8302" xr:uid="{00000000-0005-0000-0000-0000DC230000}"/>
    <cellStyle name="การคำนวณ 6 3 2 2" xfId="14025" xr:uid="{E21A41D5-56B8-4D78-B9C8-9959C6AC2ABD}"/>
    <cellStyle name="การคำนวณ 6 3 3" xfId="8951" xr:uid="{00000000-0005-0000-0000-0000DD230000}"/>
    <cellStyle name="การคำนวณ 6 3 3 2" xfId="14673" xr:uid="{C4164CB6-FD09-4234-8BFB-0C898B34A246}"/>
    <cellStyle name="การคำนวณ 6 3 4" xfId="9600" xr:uid="{00000000-0005-0000-0000-0000DE230000}"/>
    <cellStyle name="การคำนวณ 6 3 4 2" xfId="15321" xr:uid="{70AD7A6D-F7FD-4741-B3C5-CADB9564E405}"/>
    <cellStyle name="การคำนวณ 6 3 5" xfId="10090" xr:uid="{00000000-0005-0000-0000-0000DF230000}"/>
    <cellStyle name="การคำนวณ 6 3 5 2" xfId="15810" xr:uid="{A46F6A33-082E-4530-A0DB-FAE3AEB0AF5B}"/>
    <cellStyle name="การคำนวณ 6 3 6" xfId="10534" xr:uid="{00000000-0005-0000-0000-0000E0230000}"/>
    <cellStyle name="การคำนวณ 6 3 6 2" xfId="16252" xr:uid="{B8CA51A6-8010-4239-A56F-E2E96BACDEEA}"/>
    <cellStyle name="การคำนวณ 6 3 7" xfId="12446" xr:uid="{3802BFA4-AE58-4001-92F3-802EDA4000DB}"/>
    <cellStyle name="การคำนวณ 6 4" xfId="7500" xr:uid="{00000000-0005-0000-0000-0000E1230000}"/>
    <cellStyle name="การคำนวณ 6 4 2" xfId="13240" xr:uid="{CA5DBA4F-EFD7-43E8-8E7D-DF5F4F985846}"/>
    <cellStyle name="การคำนวณ 6 5" xfId="7207" xr:uid="{00000000-0005-0000-0000-0000E2230000}"/>
    <cellStyle name="การคำนวณ 6 5 2" xfId="12953" xr:uid="{D01B4FBC-2B53-4546-BBFE-38348853530E}"/>
    <cellStyle name="การคำนวณ 6 6" xfId="7880" xr:uid="{00000000-0005-0000-0000-0000E3230000}"/>
    <cellStyle name="การคำนวณ 6 6 2" xfId="13611" xr:uid="{3BA3339B-74C3-4C6C-A77B-648F60639020}"/>
    <cellStyle name="การคำนวณ 6 7" xfId="7149" xr:uid="{00000000-0005-0000-0000-0000E4230000}"/>
    <cellStyle name="การคำนวณ 6 7 2" xfId="12898" xr:uid="{4DC7895F-95EA-4C9C-ACBA-89A0ED4E62B2}"/>
    <cellStyle name="การคำนวณ 6 8" xfId="11606" xr:uid="{39272C6E-3D57-4F34-8E39-DCC900371148}"/>
    <cellStyle name="การคำนวณ 7" xfId="3987" xr:uid="{00000000-0005-0000-0000-0000E5230000}"/>
    <cellStyle name="การคำนวณ 7 2" xfId="6373" xr:uid="{00000000-0005-0000-0000-0000E6230000}"/>
    <cellStyle name="การคำนวณ 7 2 2" xfId="6890" xr:uid="{00000000-0005-0000-0000-0000E7230000}"/>
    <cellStyle name="การคำนวณ 7 2 2 2" xfId="8540" xr:uid="{00000000-0005-0000-0000-0000E8230000}"/>
    <cellStyle name="การคำนวณ 7 2 2 2 2" xfId="14262" xr:uid="{F1D6ADC8-CE73-4697-851F-359D1B079A23}"/>
    <cellStyle name="การคำนวณ 7 2 2 3" xfId="9185" xr:uid="{00000000-0005-0000-0000-0000E9230000}"/>
    <cellStyle name="การคำนวณ 7 2 2 3 2" xfId="14907" xr:uid="{D869356A-FC32-4DCF-A66E-A35407F99E66}"/>
    <cellStyle name="การคำนวณ 7 2 2 4" xfId="9837" xr:uid="{00000000-0005-0000-0000-0000EA230000}"/>
    <cellStyle name="การคำนวณ 7 2 2 4 2" xfId="15558" xr:uid="{8C1ABD02-F0BC-4898-A0E0-E781CCDA7691}"/>
    <cellStyle name="การคำนวณ 7 2 2 5" xfId="10325" xr:uid="{00000000-0005-0000-0000-0000EB230000}"/>
    <cellStyle name="การคำนวณ 7 2 2 5 2" xfId="16045" xr:uid="{39C7844E-8166-4020-A04C-CEE7F4CD814A}"/>
    <cellStyle name="การคำนวณ 7 2 2 6" xfId="10764" xr:uid="{00000000-0005-0000-0000-0000EC230000}"/>
    <cellStyle name="การคำนวณ 7 2 2 6 2" xfId="16461" xr:uid="{890D2E5A-13C2-44B1-BCAF-CC77962552C7}"/>
    <cellStyle name="การคำนวณ 7 2 2 7" xfId="12663" xr:uid="{7E8B174A-A689-4C48-BDF0-F081BB1C7B4C}"/>
    <cellStyle name="การคำนวณ 7 2 3" xfId="8086" xr:uid="{00000000-0005-0000-0000-0000ED230000}"/>
    <cellStyle name="การคำนวณ 7 2 3 2" xfId="13810" xr:uid="{AE50BA3A-28BD-4448-B697-33C2A0608D6C}"/>
    <cellStyle name="การคำนวณ 7 2 4" xfId="8739" xr:uid="{00000000-0005-0000-0000-0000EE230000}"/>
    <cellStyle name="การคำนวณ 7 2 4 2" xfId="14461" xr:uid="{D6EAF746-C34A-4E2A-BA1F-591C9EFF5DAF}"/>
    <cellStyle name="การคำนวณ 7 2 5" xfId="9379" xr:uid="{00000000-0005-0000-0000-0000EF230000}"/>
    <cellStyle name="การคำนวณ 7 2 5 2" xfId="15100" xr:uid="{FD7668D8-FABC-479C-8468-AA27C776CEE1}"/>
    <cellStyle name="การคำนวณ 7 2 6" xfId="7653" xr:uid="{00000000-0005-0000-0000-0000F0230000}"/>
    <cellStyle name="การคำนวณ 7 2 6 2" xfId="13391" xr:uid="{C033512F-29FF-4D78-8038-5101EB82E54F}"/>
    <cellStyle name="การคำนวณ 7 2 7" xfId="12220" xr:uid="{34F9BE7F-ADEF-4258-AAAE-5B7077906C44}"/>
    <cellStyle name="การคำนวณ 7 3" xfId="6623" xr:uid="{00000000-0005-0000-0000-0000F1230000}"/>
    <cellStyle name="การคำนวณ 7 3 2" xfId="8303" xr:uid="{00000000-0005-0000-0000-0000F2230000}"/>
    <cellStyle name="การคำนวณ 7 3 2 2" xfId="14026" xr:uid="{37CEE821-A818-4EDA-B1EE-0A981CCC1ACD}"/>
    <cellStyle name="การคำนวณ 7 3 3" xfId="8952" xr:uid="{00000000-0005-0000-0000-0000F3230000}"/>
    <cellStyle name="การคำนวณ 7 3 3 2" xfId="14674" xr:uid="{DA1838F7-454D-49F0-862F-2DF2BF2E2AC4}"/>
    <cellStyle name="การคำนวณ 7 3 4" xfId="9601" xr:uid="{00000000-0005-0000-0000-0000F4230000}"/>
    <cellStyle name="การคำนวณ 7 3 4 2" xfId="15322" xr:uid="{1F15ECE2-C35A-4698-A4A6-52D575740A66}"/>
    <cellStyle name="การคำนวณ 7 3 5" xfId="10091" xr:uid="{00000000-0005-0000-0000-0000F5230000}"/>
    <cellStyle name="การคำนวณ 7 3 5 2" xfId="15811" xr:uid="{B06A2171-51FF-4A20-8A50-0239A07C4361}"/>
    <cellStyle name="การคำนวณ 7 3 6" xfId="10535" xr:uid="{00000000-0005-0000-0000-0000F6230000}"/>
    <cellStyle name="การคำนวณ 7 3 6 2" xfId="16253" xr:uid="{3A928EE9-5B5A-4854-825E-08107DB1D020}"/>
    <cellStyle name="การคำนวณ 7 3 7" xfId="12447" xr:uid="{4FBF6AAA-31EA-4E53-A354-1D5E161BF64F}"/>
    <cellStyle name="การคำนวณ 7 4" xfId="7501" xr:uid="{00000000-0005-0000-0000-0000F7230000}"/>
    <cellStyle name="การคำนวณ 7 4 2" xfId="13241" xr:uid="{12917A76-EF20-4A97-BBB3-2C1A28FC6E70}"/>
    <cellStyle name="การคำนวณ 7 5" xfId="7206" xr:uid="{00000000-0005-0000-0000-0000F8230000}"/>
    <cellStyle name="การคำนวณ 7 5 2" xfId="12952" xr:uid="{16CC7491-08C3-42C7-9042-CCD5A087C47C}"/>
    <cellStyle name="การคำนวณ 7 6" xfId="7881" xr:uid="{00000000-0005-0000-0000-0000F9230000}"/>
    <cellStyle name="การคำนวณ 7 6 2" xfId="13612" xr:uid="{C64DB4DD-2B7B-44AA-B6DC-CE288BFAFB7A}"/>
    <cellStyle name="การคำนวณ 7 7" xfId="7995" xr:uid="{00000000-0005-0000-0000-0000FA230000}"/>
    <cellStyle name="การคำนวณ 7 7 2" xfId="13720" xr:uid="{4B9DF29B-62FF-4238-AEC8-95CD79F3A79B}"/>
    <cellStyle name="การคำนวณ 7 8" xfId="11607" xr:uid="{F0D35FB5-6905-4F44-9573-C694FCEE7DD5}"/>
    <cellStyle name="การคำนวณ 8" xfId="3988" xr:uid="{00000000-0005-0000-0000-0000FB230000}"/>
    <cellStyle name="การคำนวณ 8 2" xfId="6374" xr:uid="{00000000-0005-0000-0000-0000FC230000}"/>
    <cellStyle name="การคำนวณ 8 2 2" xfId="6891" xr:uid="{00000000-0005-0000-0000-0000FD230000}"/>
    <cellStyle name="การคำนวณ 8 2 2 2" xfId="8541" xr:uid="{00000000-0005-0000-0000-0000FE230000}"/>
    <cellStyle name="การคำนวณ 8 2 2 2 2" xfId="14263" xr:uid="{6314A3D5-F183-4E17-B9C6-923FDB3F2944}"/>
    <cellStyle name="การคำนวณ 8 2 2 3" xfId="9186" xr:uid="{00000000-0005-0000-0000-0000FF230000}"/>
    <cellStyle name="การคำนวณ 8 2 2 3 2" xfId="14908" xr:uid="{A0A2A1B5-1770-47BB-994C-2FF368DE7BFF}"/>
    <cellStyle name="การคำนวณ 8 2 2 4" xfId="9838" xr:uid="{00000000-0005-0000-0000-000000240000}"/>
    <cellStyle name="การคำนวณ 8 2 2 4 2" xfId="15559" xr:uid="{3A528817-29C1-468B-BCD6-2949AB63EEC7}"/>
    <cellStyle name="การคำนวณ 8 2 2 5" xfId="10326" xr:uid="{00000000-0005-0000-0000-000001240000}"/>
    <cellStyle name="การคำนวณ 8 2 2 5 2" xfId="16046" xr:uid="{1F1692CA-450A-4213-8A37-42DFA2BD0671}"/>
    <cellStyle name="การคำนวณ 8 2 2 6" xfId="10765" xr:uid="{00000000-0005-0000-0000-000002240000}"/>
    <cellStyle name="การคำนวณ 8 2 2 6 2" xfId="16462" xr:uid="{B9BD0AA6-3AA6-4AD7-87D2-0C9F47A87738}"/>
    <cellStyle name="การคำนวณ 8 2 2 7" xfId="12664" xr:uid="{9666C1DB-6452-4A30-A919-7FC8E3E493B5}"/>
    <cellStyle name="การคำนวณ 8 2 3" xfId="8087" xr:uid="{00000000-0005-0000-0000-000003240000}"/>
    <cellStyle name="การคำนวณ 8 2 3 2" xfId="13811" xr:uid="{E38F5F20-4DBE-4665-AAC1-BA309D60CDB3}"/>
    <cellStyle name="การคำนวณ 8 2 4" xfId="8740" xr:uid="{00000000-0005-0000-0000-000004240000}"/>
    <cellStyle name="การคำนวณ 8 2 4 2" xfId="14462" xr:uid="{56E910EC-EC51-460F-857D-8802BE26CC34}"/>
    <cellStyle name="การคำนวณ 8 2 5" xfId="9380" xr:uid="{00000000-0005-0000-0000-000005240000}"/>
    <cellStyle name="การคำนวณ 8 2 5 2" xfId="15101" xr:uid="{9478B8A6-8B89-4FD4-9277-3233F21B39EC}"/>
    <cellStyle name="การคำนวณ 8 2 6" xfId="3174" xr:uid="{00000000-0005-0000-0000-000006240000}"/>
    <cellStyle name="การคำนวณ 8 2 6 2" xfId="11342" xr:uid="{C0EDBED4-2DD8-4032-BAFE-98796788560F}"/>
    <cellStyle name="การคำนวณ 8 2 7" xfId="12221" xr:uid="{3E7D45D0-FAAA-49BB-AB05-A2B1A7DC552B}"/>
    <cellStyle name="การคำนวณ 8 3" xfId="6624" xr:uid="{00000000-0005-0000-0000-000007240000}"/>
    <cellStyle name="การคำนวณ 8 3 2" xfId="8304" xr:uid="{00000000-0005-0000-0000-000008240000}"/>
    <cellStyle name="การคำนวณ 8 3 2 2" xfId="14027" xr:uid="{95AB99C1-47DC-4B4A-8B74-5BC37F11D16B}"/>
    <cellStyle name="การคำนวณ 8 3 3" xfId="8953" xr:uid="{00000000-0005-0000-0000-000009240000}"/>
    <cellStyle name="การคำนวณ 8 3 3 2" xfId="14675" xr:uid="{B86E50EE-E4D9-49D2-BB25-F947BC214364}"/>
    <cellStyle name="การคำนวณ 8 3 4" xfId="9602" xr:uid="{00000000-0005-0000-0000-00000A240000}"/>
    <cellStyle name="การคำนวณ 8 3 4 2" xfId="15323" xr:uid="{86387AD9-3BAB-4A6F-8696-A64C01116405}"/>
    <cellStyle name="การคำนวณ 8 3 5" xfId="10092" xr:uid="{00000000-0005-0000-0000-00000B240000}"/>
    <cellStyle name="การคำนวณ 8 3 5 2" xfId="15812" xr:uid="{A23ED5E1-D1AB-4965-992C-800977B29C78}"/>
    <cellStyle name="การคำนวณ 8 3 6" xfId="10536" xr:uid="{00000000-0005-0000-0000-00000C240000}"/>
    <cellStyle name="การคำนวณ 8 3 6 2" xfId="16254" xr:uid="{B10C39B9-395B-4D00-90C8-870DE4F9AFEF}"/>
    <cellStyle name="การคำนวณ 8 3 7" xfId="12448" xr:uid="{0FB4124C-48F8-4B06-8A73-86686387D64D}"/>
    <cellStyle name="การคำนวณ 8 4" xfId="7502" xr:uid="{00000000-0005-0000-0000-00000D240000}"/>
    <cellStyle name="การคำนวณ 8 4 2" xfId="13242" xr:uid="{654D6623-99E4-476C-B5B7-7CE7718ECF0B}"/>
    <cellStyle name="การคำนวณ 8 5" xfId="7205" xr:uid="{00000000-0005-0000-0000-00000E240000}"/>
    <cellStyle name="การคำนวณ 8 5 2" xfId="12951" xr:uid="{75508A1B-6564-43A2-85F8-7CEF41343FC3}"/>
    <cellStyle name="การคำนวณ 8 6" xfId="7882" xr:uid="{00000000-0005-0000-0000-00000F240000}"/>
    <cellStyle name="การคำนวณ 8 6 2" xfId="13613" xr:uid="{4C9AF9F7-3C4E-4BF0-A20B-84ACA9B000F6}"/>
    <cellStyle name="การคำนวณ 8 7" xfId="7258" xr:uid="{00000000-0005-0000-0000-000010240000}"/>
    <cellStyle name="การคำนวณ 8 7 2" xfId="13001" xr:uid="{BA3CEB1E-9C90-4C34-91A8-00617F85628C}"/>
    <cellStyle name="การคำนวณ 8 8" xfId="11608" xr:uid="{9837653C-4A85-424A-9BF8-37EA7AE0A8D6}"/>
    <cellStyle name="การคำนวณ 9" xfId="3989" xr:uid="{00000000-0005-0000-0000-000011240000}"/>
    <cellStyle name="การคำนวณ 9 2" xfId="6375" xr:uid="{00000000-0005-0000-0000-000012240000}"/>
    <cellStyle name="การคำนวณ 9 2 2" xfId="6892" xr:uid="{00000000-0005-0000-0000-000013240000}"/>
    <cellStyle name="การคำนวณ 9 2 2 2" xfId="8542" xr:uid="{00000000-0005-0000-0000-000014240000}"/>
    <cellStyle name="การคำนวณ 9 2 2 2 2" xfId="14264" xr:uid="{62A7BF43-727D-4FA9-9FA7-5F7DB7526E78}"/>
    <cellStyle name="การคำนวณ 9 2 2 3" xfId="9187" xr:uid="{00000000-0005-0000-0000-000015240000}"/>
    <cellStyle name="การคำนวณ 9 2 2 3 2" xfId="14909" xr:uid="{AF344A24-9B8C-4974-A797-5CADE77DEC58}"/>
    <cellStyle name="การคำนวณ 9 2 2 4" xfId="9839" xr:uid="{00000000-0005-0000-0000-000016240000}"/>
    <cellStyle name="การคำนวณ 9 2 2 4 2" xfId="15560" xr:uid="{96C5C8C9-22DE-4A34-937D-FD6A2FAE9AF5}"/>
    <cellStyle name="การคำนวณ 9 2 2 5" xfId="10327" xr:uid="{00000000-0005-0000-0000-000017240000}"/>
    <cellStyle name="การคำนวณ 9 2 2 5 2" xfId="16047" xr:uid="{9EB7E59D-8696-40C9-8AC9-0147E97E771B}"/>
    <cellStyle name="การคำนวณ 9 2 2 6" xfId="10766" xr:uid="{00000000-0005-0000-0000-000018240000}"/>
    <cellStyle name="การคำนวณ 9 2 2 6 2" xfId="16463" xr:uid="{3F560813-CAD9-4257-8199-49C60A462667}"/>
    <cellStyle name="การคำนวณ 9 2 2 7" xfId="12665" xr:uid="{315DB20E-D3E2-427D-9395-93710A4E320B}"/>
    <cellStyle name="การคำนวณ 9 2 3" xfId="8088" xr:uid="{00000000-0005-0000-0000-000019240000}"/>
    <cellStyle name="การคำนวณ 9 2 3 2" xfId="13812" xr:uid="{76F7E4AB-5721-445D-9EA6-0E652A507017}"/>
    <cellStyle name="การคำนวณ 9 2 4" xfId="8741" xr:uid="{00000000-0005-0000-0000-00001A240000}"/>
    <cellStyle name="การคำนวณ 9 2 4 2" xfId="14463" xr:uid="{30F19544-8B91-4078-9069-032CEEEED5E3}"/>
    <cellStyle name="การคำนวณ 9 2 5" xfId="9381" xr:uid="{00000000-0005-0000-0000-00001B240000}"/>
    <cellStyle name="การคำนวณ 9 2 5 2" xfId="15102" xr:uid="{23F6CD81-401E-43BF-9FEA-55D17AB54E21}"/>
    <cellStyle name="การคำนวณ 9 2 6" xfId="3173" xr:uid="{00000000-0005-0000-0000-00001C240000}"/>
    <cellStyle name="การคำนวณ 9 2 6 2" xfId="11341" xr:uid="{E910853D-8E5C-4BAC-A969-D50B04F4EFE1}"/>
    <cellStyle name="การคำนวณ 9 2 7" xfId="12222" xr:uid="{C08FD311-0746-48E3-9092-B0EC70DE7E33}"/>
    <cellStyle name="การคำนวณ 9 3" xfId="6625" xr:uid="{00000000-0005-0000-0000-00001D240000}"/>
    <cellStyle name="การคำนวณ 9 3 2" xfId="8305" xr:uid="{00000000-0005-0000-0000-00001E240000}"/>
    <cellStyle name="การคำนวณ 9 3 2 2" xfId="14028" xr:uid="{0E0F25C4-D09F-4394-8C25-5E86FC5DC907}"/>
    <cellStyle name="การคำนวณ 9 3 3" xfId="8954" xr:uid="{00000000-0005-0000-0000-00001F240000}"/>
    <cellStyle name="การคำนวณ 9 3 3 2" xfId="14676" xr:uid="{2EA30296-2321-4ABD-ACEE-D12F5D844207}"/>
    <cellStyle name="การคำนวณ 9 3 4" xfId="9603" xr:uid="{00000000-0005-0000-0000-000020240000}"/>
    <cellStyle name="การคำนวณ 9 3 4 2" xfId="15324" xr:uid="{F1C4DB72-E8A9-42E9-B4A4-4E2CF3D3ABF5}"/>
    <cellStyle name="การคำนวณ 9 3 5" xfId="10093" xr:uid="{00000000-0005-0000-0000-000021240000}"/>
    <cellStyle name="การคำนวณ 9 3 5 2" xfId="15813" xr:uid="{76A40A6D-5C29-4D25-85DA-43CF632D3253}"/>
    <cellStyle name="การคำนวณ 9 3 6" xfId="10537" xr:uid="{00000000-0005-0000-0000-000022240000}"/>
    <cellStyle name="การคำนวณ 9 3 6 2" xfId="16255" xr:uid="{695A73A0-9E4C-4381-9277-9295BA6E47C1}"/>
    <cellStyle name="การคำนวณ 9 3 7" xfId="12449" xr:uid="{08EAA5EA-1C87-4EEC-A6A2-B6456767275A}"/>
    <cellStyle name="การคำนวณ 9 4" xfId="7503" xr:uid="{00000000-0005-0000-0000-000023240000}"/>
    <cellStyle name="การคำนวณ 9 4 2" xfId="13243" xr:uid="{D550B87B-0DC6-43BF-B2A6-EBF5400C4937}"/>
    <cellStyle name="การคำนวณ 9 5" xfId="7747" xr:uid="{00000000-0005-0000-0000-000024240000}"/>
    <cellStyle name="การคำนวณ 9 5 2" xfId="13480" xr:uid="{32811605-A662-4353-A783-9E0982F97019}"/>
    <cellStyle name="การคำนวณ 9 6" xfId="7739" xr:uid="{00000000-0005-0000-0000-000025240000}"/>
    <cellStyle name="การคำนวณ 9 6 2" xfId="13473" xr:uid="{907B2C6B-97C2-4F21-9B3E-07C1704F955D}"/>
    <cellStyle name="การคำนวณ 9 7" xfId="7996" xr:uid="{00000000-0005-0000-0000-000026240000}"/>
    <cellStyle name="การคำนวณ 9 7 2" xfId="13721" xr:uid="{6AADF594-68E8-48BE-A7A1-DCF4FB467F59}"/>
    <cellStyle name="การคำนวณ 9 8" xfId="11609" xr:uid="{810A148E-4A58-4A2E-9168-621CF828FB74}"/>
    <cellStyle name="ข้อความเตือน 10" xfId="3990" xr:uid="{00000000-0005-0000-0000-000027240000}"/>
    <cellStyle name="ข้อความเตือน 11" xfId="3991" xr:uid="{00000000-0005-0000-0000-000028240000}"/>
    <cellStyle name="ข้อความเตือน 12" xfId="5784" xr:uid="{00000000-0005-0000-0000-000029240000}"/>
    <cellStyle name="ข้อความเตือน 2" xfId="3992" xr:uid="{00000000-0005-0000-0000-00002A240000}"/>
    <cellStyle name="ข้อความเตือน 2 2" xfId="3993" xr:uid="{00000000-0005-0000-0000-00002B240000}"/>
    <cellStyle name="ข้อความเตือน 2 3" xfId="3994" xr:uid="{00000000-0005-0000-0000-00002C240000}"/>
    <cellStyle name="ข้อความเตือน 2 4" xfId="3995" xr:uid="{00000000-0005-0000-0000-00002D240000}"/>
    <cellStyle name="ข้อความเตือน 2 5" xfId="3996" xr:uid="{00000000-0005-0000-0000-00002E240000}"/>
    <cellStyle name="ข้อความเตือน 2 6" xfId="3997" xr:uid="{00000000-0005-0000-0000-00002F240000}"/>
    <cellStyle name="ข้อความเตือน 3" xfId="3998" xr:uid="{00000000-0005-0000-0000-000030240000}"/>
    <cellStyle name="ข้อความเตือน 4" xfId="3999" xr:uid="{00000000-0005-0000-0000-000031240000}"/>
    <cellStyle name="ข้อความเตือน 5" xfId="4000" xr:uid="{00000000-0005-0000-0000-000032240000}"/>
    <cellStyle name="ข้อความเตือน 6" xfId="4001" xr:uid="{00000000-0005-0000-0000-000033240000}"/>
    <cellStyle name="ข้อความเตือน 7" xfId="4002" xr:uid="{00000000-0005-0000-0000-000034240000}"/>
    <cellStyle name="ข้อความเตือน 8" xfId="4003" xr:uid="{00000000-0005-0000-0000-000035240000}"/>
    <cellStyle name="ข้อความเตือน 9" xfId="4004" xr:uid="{00000000-0005-0000-0000-000036240000}"/>
    <cellStyle name="ข้อความอธิบาย 10" xfId="4005" xr:uid="{00000000-0005-0000-0000-000037240000}"/>
    <cellStyle name="ข้อความอธิบาย 11" xfId="4006" xr:uid="{00000000-0005-0000-0000-000038240000}"/>
    <cellStyle name="ข้อความอธิบาย 12" xfId="5785" xr:uid="{00000000-0005-0000-0000-000039240000}"/>
    <cellStyle name="ข้อความอธิบาย 2" xfId="4007" xr:uid="{00000000-0005-0000-0000-00003A240000}"/>
    <cellStyle name="ข้อความอธิบาย 2 2" xfId="4008" xr:uid="{00000000-0005-0000-0000-00003B240000}"/>
    <cellStyle name="ข้อความอธิบาย 2 3" xfId="4009" xr:uid="{00000000-0005-0000-0000-00003C240000}"/>
    <cellStyle name="ข้อความอธิบาย 2 4" xfId="4010" xr:uid="{00000000-0005-0000-0000-00003D240000}"/>
    <cellStyle name="ข้อความอธิบาย 2 5" xfId="4011" xr:uid="{00000000-0005-0000-0000-00003E240000}"/>
    <cellStyle name="ข้อความอธิบาย 2 6" xfId="4012" xr:uid="{00000000-0005-0000-0000-00003F240000}"/>
    <cellStyle name="ข้อความอธิบาย 3" xfId="4013" xr:uid="{00000000-0005-0000-0000-000040240000}"/>
    <cellStyle name="ข้อความอธิบาย 4" xfId="4014" xr:uid="{00000000-0005-0000-0000-000041240000}"/>
    <cellStyle name="ข้อความอธิบาย 5" xfId="4015" xr:uid="{00000000-0005-0000-0000-000042240000}"/>
    <cellStyle name="ข้อความอธิบาย 6" xfId="4016" xr:uid="{00000000-0005-0000-0000-000043240000}"/>
    <cellStyle name="ข้อความอธิบาย 7" xfId="4017" xr:uid="{00000000-0005-0000-0000-000044240000}"/>
    <cellStyle name="ข้อความอธิบาย 8" xfId="4018" xr:uid="{00000000-0005-0000-0000-000045240000}"/>
    <cellStyle name="ข้อความอธิบาย 9" xfId="4019" xr:uid="{00000000-0005-0000-0000-000046240000}"/>
    <cellStyle name="ชื่อเรื่อง 10" xfId="4020" xr:uid="{00000000-0005-0000-0000-000047240000}"/>
    <cellStyle name="ชื่อเรื่อง 11" xfId="4021" xr:uid="{00000000-0005-0000-0000-000048240000}"/>
    <cellStyle name="ชื่อเรื่อง 12" xfId="5789" xr:uid="{00000000-0005-0000-0000-000049240000}"/>
    <cellStyle name="ชื่อเรื่อง 2" xfId="4022" xr:uid="{00000000-0005-0000-0000-00004A240000}"/>
    <cellStyle name="ชื่อเรื่อง 2 2" xfId="4023" xr:uid="{00000000-0005-0000-0000-00004B240000}"/>
    <cellStyle name="ชื่อเรื่อง 2 3" xfId="4024" xr:uid="{00000000-0005-0000-0000-00004C240000}"/>
    <cellStyle name="ชื่อเรื่อง 2 4" xfId="4025" xr:uid="{00000000-0005-0000-0000-00004D240000}"/>
    <cellStyle name="ชื่อเรื่อง 2 5" xfId="4026" xr:uid="{00000000-0005-0000-0000-00004E240000}"/>
    <cellStyle name="ชื่อเรื่อง 2 6" xfId="4027" xr:uid="{00000000-0005-0000-0000-00004F240000}"/>
    <cellStyle name="ชื่อเรื่อง 3" xfId="4028" xr:uid="{00000000-0005-0000-0000-000050240000}"/>
    <cellStyle name="ชื่อเรื่อง 4" xfId="4029" xr:uid="{00000000-0005-0000-0000-000051240000}"/>
    <cellStyle name="ชื่อเรื่อง 5" xfId="4030" xr:uid="{00000000-0005-0000-0000-000052240000}"/>
    <cellStyle name="ชื่อเรื่อง 6" xfId="4031" xr:uid="{00000000-0005-0000-0000-000053240000}"/>
    <cellStyle name="ชื่อเรื่อง 7" xfId="4032" xr:uid="{00000000-0005-0000-0000-000054240000}"/>
    <cellStyle name="ชื่อเรื่อง 8" xfId="4033" xr:uid="{00000000-0005-0000-0000-000055240000}"/>
    <cellStyle name="ชื่อเรื่อง 9" xfId="4034" xr:uid="{00000000-0005-0000-0000-000056240000}"/>
    <cellStyle name="ณfน๔_NTCณ๘ป๙ (2)" xfId="5792" xr:uid="{00000000-0005-0000-0000-000057240000}"/>
    <cellStyle name="ดี 10" xfId="4035" xr:uid="{00000000-0005-0000-0000-000058240000}"/>
    <cellStyle name="ดี 11" xfId="4036" xr:uid="{00000000-0005-0000-0000-000059240000}"/>
    <cellStyle name="ดี 12" xfId="5793" xr:uid="{00000000-0005-0000-0000-00005A240000}"/>
    <cellStyle name="ดี 2" xfId="4037" xr:uid="{00000000-0005-0000-0000-00005B240000}"/>
    <cellStyle name="ดี 2 2" xfId="4038" xr:uid="{00000000-0005-0000-0000-00005C240000}"/>
    <cellStyle name="ดี 2 3" xfId="4039" xr:uid="{00000000-0005-0000-0000-00005D240000}"/>
    <cellStyle name="ดี 2 4" xfId="4040" xr:uid="{00000000-0005-0000-0000-00005E240000}"/>
    <cellStyle name="ดี 2 5" xfId="4041" xr:uid="{00000000-0005-0000-0000-00005F240000}"/>
    <cellStyle name="ดี 2 6" xfId="4042" xr:uid="{00000000-0005-0000-0000-000060240000}"/>
    <cellStyle name="ดี 3" xfId="4043" xr:uid="{00000000-0005-0000-0000-000061240000}"/>
    <cellStyle name="ดี 4" xfId="4044" xr:uid="{00000000-0005-0000-0000-000062240000}"/>
    <cellStyle name="ดี 5" xfId="4045" xr:uid="{00000000-0005-0000-0000-000063240000}"/>
    <cellStyle name="ดี 6" xfId="4046" xr:uid="{00000000-0005-0000-0000-000064240000}"/>
    <cellStyle name="ดี 7" xfId="4047" xr:uid="{00000000-0005-0000-0000-000065240000}"/>
    <cellStyle name="ดี 8" xfId="4048" xr:uid="{00000000-0005-0000-0000-000066240000}"/>
    <cellStyle name="ดี 9" xfId="4049" xr:uid="{00000000-0005-0000-0000-000067240000}"/>
    <cellStyle name="ตามการเชื่อมโยงหลายมิติ" xfId="1403" xr:uid="{00000000-0005-0000-0000-000068240000}"/>
    <cellStyle name="ตามการเชื่อมโยงหลายมิติ 2" xfId="1404" xr:uid="{00000000-0005-0000-0000-000069240000}"/>
    <cellStyle name="ตามการเชื่อมโยงหลายมิติ 3" xfId="4050" xr:uid="{00000000-0005-0000-0000-00006A240000}"/>
    <cellStyle name="ตามการเชื่อมโยงหลายมิติ_PATO wk12-2006" xfId="1405" xr:uid="{00000000-0005-0000-0000-00006B240000}"/>
    <cellStyle name="น้บะภฒ_95" xfId="1406" xr:uid="{00000000-0005-0000-0000-00006C240000}"/>
    <cellStyle name="ปกติ 10" xfId="1407" xr:uid="{00000000-0005-0000-0000-00006D240000}"/>
    <cellStyle name="ปกติ 10 2" xfId="1408" xr:uid="{00000000-0005-0000-0000-00006E240000}"/>
    <cellStyle name="ปกติ 10 3" xfId="4051" xr:uid="{00000000-0005-0000-0000-00006F240000}"/>
    <cellStyle name="ปกติ 10 4" xfId="4052" xr:uid="{00000000-0005-0000-0000-000070240000}"/>
    <cellStyle name="ปกติ 10_ขาย" xfId="4053" xr:uid="{00000000-0005-0000-0000-000071240000}"/>
    <cellStyle name="ปกติ 11" xfId="1409" xr:uid="{00000000-0005-0000-0000-000072240000}"/>
    <cellStyle name="ปกติ 11 2" xfId="1410" xr:uid="{00000000-0005-0000-0000-000073240000}"/>
    <cellStyle name="ปกติ 11 3" xfId="4054" xr:uid="{00000000-0005-0000-0000-000074240000}"/>
    <cellStyle name="ปกติ 11 3 2" xfId="4055" xr:uid="{00000000-0005-0000-0000-000075240000}"/>
    <cellStyle name="ปกติ 11 3 3" xfId="92" xr:uid="{00000000-0005-0000-0000-000076240000}"/>
    <cellStyle name="ปกติ 11 3 3 2" xfId="144" xr:uid="{00000000-0005-0000-0000-000077240000}"/>
    <cellStyle name="ปกติ 11 3 3 2 2" xfId="10901" xr:uid="{772413AE-72BE-4A5E-8C3F-B6EF70CF5303}"/>
    <cellStyle name="ปกติ 11 3 3 3" xfId="4056" xr:uid="{00000000-0005-0000-0000-000078240000}"/>
    <cellStyle name="ปกติ 11 4" xfId="4057" xr:uid="{00000000-0005-0000-0000-000079240000}"/>
    <cellStyle name="ปกติ 11_WP 2009 อินเตอร์ทรานสปอร์ต" xfId="4058" xr:uid="{00000000-0005-0000-0000-00007A240000}"/>
    <cellStyle name="ปกติ 12" xfId="1411" xr:uid="{00000000-0005-0000-0000-00007B240000}"/>
    <cellStyle name="ปกติ 12 2" xfId="4059" xr:uid="{00000000-0005-0000-0000-00007C240000}"/>
    <cellStyle name="ปกติ 12 3" xfId="4060" xr:uid="{00000000-0005-0000-0000-00007D240000}"/>
    <cellStyle name="ปกติ 12 4" xfId="4061" xr:uid="{00000000-0005-0000-0000-00007E240000}"/>
    <cellStyle name="ปกติ 12_2009 WP Online1" xfId="4062" xr:uid="{00000000-0005-0000-0000-00007F240000}"/>
    <cellStyle name="ปกติ 13" xfId="1412" xr:uid="{00000000-0005-0000-0000-000080240000}"/>
    <cellStyle name="ปกติ 13 2" xfId="4063" xr:uid="{00000000-0005-0000-0000-000081240000}"/>
    <cellStyle name="ปกติ 13 3" xfId="4064" xr:uid="{00000000-0005-0000-0000-000082240000}"/>
    <cellStyle name="ปกติ 13 4" xfId="4065" xr:uid="{00000000-0005-0000-0000-000083240000}"/>
    <cellStyle name="ปกติ 13_2009 WP Online1" xfId="4066" xr:uid="{00000000-0005-0000-0000-000084240000}"/>
    <cellStyle name="ปกติ 14" xfId="4067" xr:uid="{00000000-0005-0000-0000-000085240000}"/>
    <cellStyle name="ปกติ 14 2" xfId="4068" xr:uid="{00000000-0005-0000-0000-000086240000}"/>
    <cellStyle name="ปกติ 14 3" xfId="4069" xr:uid="{00000000-0005-0000-0000-000087240000}"/>
    <cellStyle name="ปกติ 14 4" xfId="4070" xr:uid="{00000000-0005-0000-0000-000088240000}"/>
    <cellStyle name="ปกติ 14 5" xfId="4071" xr:uid="{00000000-0005-0000-0000-000089240000}"/>
    <cellStyle name="ปกติ 14_รายละเอียดประกอบงบ บจ.เคมเทรด" xfId="4072" xr:uid="{00000000-0005-0000-0000-00008A240000}"/>
    <cellStyle name="ปกติ 15" xfId="4073" xr:uid="{00000000-0005-0000-0000-00008B240000}"/>
    <cellStyle name="ปกติ 16" xfId="1413" xr:uid="{00000000-0005-0000-0000-00008C240000}"/>
    <cellStyle name="ปกติ 16 2" xfId="4074" xr:uid="{00000000-0005-0000-0000-00008D240000}"/>
    <cellStyle name="ปกติ 17" xfId="4075" xr:uid="{00000000-0005-0000-0000-00008E240000}"/>
    <cellStyle name="ปกติ 18" xfId="4076" xr:uid="{00000000-0005-0000-0000-00008F240000}"/>
    <cellStyle name="ปกติ 19" xfId="4077" xr:uid="{00000000-0005-0000-0000-000090240000}"/>
    <cellStyle name="ปกติ 2" xfId="93" xr:uid="{00000000-0005-0000-0000-000091240000}"/>
    <cellStyle name="ปกติ 2 10" xfId="4078" xr:uid="{00000000-0005-0000-0000-000092240000}"/>
    <cellStyle name="ปกติ 2 11" xfId="4079" xr:uid="{00000000-0005-0000-0000-000093240000}"/>
    <cellStyle name="ปกติ 2 12" xfId="6767" xr:uid="{00000000-0005-0000-0000-000094240000}"/>
    <cellStyle name="ปกติ 2 2" xfId="1414" xr:uid="{00000000-0005-0000-0000-000095240000}"/>
    <cellStyle name="ปกติ 2 2 2" xfId="1415" xr:uid="{00000000-0005-0000-0000-000096240000}"/>
    <cellStyle name="ปกติ 2 2 2 2" xfId="94" xr:uid="{00000000-0005-0000-0000-000097240000}"/>
    <cellStyle name="ปกติ 2 2 2 2 2" xfId="4082" xr:uid="{00000000-0005-0000-0000-000098240000}"/>
    <cellStyle name="ปกติ 2 2 2 2 3" xfId="4081" xr:uid="{00000000-0005-0000-0000-000099240000}"/>
    <cellStyle name="ปกติ 2 2 2 3" xfId="4083" xr:uid="{00000000-0005-0000-0000-00009A240000}"/>
    <cellStyle name="ปกติ 2 2 2 3 2" xfId="4084" xr:uid="{00000000-0005-0000-0000-00009B240000}"/>
    <cellStyle name="ปกติ 2 2 3" xfId="1416" xr:uid="{00000000-0005-0000-0000-00009C240000}"/>
    <cellStyle name="ปกติ 2 2 3 2" xfId="4086" xr:uid="{00000000-0005-0000-0000-00009D240000}"/>
    <cellStyle name="ปกติ 2 2 3 3" xfId="4085" xr:uid="{00000000-0005-0000-0000-00009E240000}"/>
    <cellStyle name="ปกติ 2 2 4" xfId="4087" xr:uid="{00000000-0005-0000-0000-00009F240000}"/>
    <cellStyle name="ปกติ 2 2 5" xfId="4088" xr:uid="{00000000-0005-0000-0000-0000A0240000}"/>
    <cellStyle name="ปกติ 2 2 6" xfId="4089" xr:uid="{00000000-0005-0000-0000-0000A1240000}"/>
    <cellStyle name="ปกติ 2 2 7" xfId="4080" xr:uid="{00000000-0005-0000-0000-0000A2240000}"/>
    <cellStyle name="ปกติ 2 2_0_2009 ไทยไทโย_Review" xfId="4090" xr:uid="{00000000-0005-0000-0000-0000A3240000}"/>
    <cellStyle name="ปกติ 2 3" xfId="95" xr:uid="{00000000-0005-0000-0000-0000A4240000}"/>
    <cellStyle name="ปกติ 2 3 2" xfId="4091" xr:uid="{00000000-0005-0000-0000-0000A5240000}"/>
    <cellStyle name="ปกติ 2 4" xfId="1417" xr:uid="{00000000-0005-0000-0000-0000A6240000}"/>
    <cellStyle name="ปกติ 2 4 2" xfId="4093" xr:uid="{00000000-0005-0000-0000-0000A7240000}"/>
    <cellStyle name="ปกติ 2 4 2 2" xfId="11610" xr:uid="{55A035A6-FA0D-43EC-84E7-484118E13219}"/>
    <cellStyle name="ปกติ 2 4 2 2 2" xfId="16587" xr:uid="{F114D666-5063-47BA-8707-C28078990830}"/>
    <cellStyle name="ปกติ 2 4 2 3" xfId="16579" xr:uid="{68501237-A16E-4B18-A74B-A8420884A00F}"/>
    <cellStyle name="ปกติ 2 4 3" xfId="4092" xr:uid="{00000000-0005-0000-0000-0000A8240000}"/>
    <cellStyle name="ปกติ 2 5" xfId="1418" xr:uid="{00000000-0005-0000-0000-0000A9240000}"/>
    <cellStyle name="ปกติ 2 5 2" xfId="4095" xr:uid="{00000000-0005-0000-0000-0000AA240000}"/>
    <cellStyle name="ปกติ 2 5 3" xfId="4094" xr:uid="{00000000-0005-0000-0000-0000AB240000}"/>
    <cellStyle name="ปกติ 2 6" xfId="1419" xr:uid="{00000000-0005-0000-0000-0000AC240000}"/>
    <cellStyle name="ปกติ 2 6 2" xfId="4097" xr:uid="{00000000-0005-0000-0000-0000AD240000}"/>
    <cellStyle name="ปกติ 2 6 3" xfId="4096" xr:uid="{00000000-0005-0000-0000-0000AE240000}"/>
    <cellStyle name="ปกติ 2 7" xfId="1420" xr:uid="{00000000-0005-0000-0000-0000AF240000}"/>
    <cellStyle name="ปกติ 2 8" xfId="4098" xr:uid="{00000000-0005-0000-0000-0000B0240000}"/>
    <cellStyle name="ปกติ 2 9" xfId="4099" xr:uid="{00000000-0005-0000-0000-0000B1240000}"/>
    <cellStyle name="ปกติ 2_04-2555-FST_(11-05-12)-up" xfId="5794" xr:uid="{00000000-0005-0000-0000-0000B2240000}"/>
    <cellStyle name="ปกติ 20" xfId="4100" xr:uid="{00000000-0005-0000-0000-0000B3240000}"/>
    <cellStyle name="ปกติ 20 2" xfId="4101" xr:uid="{00000000-0005-0000-0000-0000B4240000}"/>
    <cellStyle name="ปกติ 20 3" xfId="4102" xr:uid="{00000000-0005-0000-0000-0000B5240000}"/>
    <cellStyle name="ปกติ 21" xfId="4103" xr:uid="{00000000-0005-0000-0000-0000B6240000}"/>
    <cellStyle name="ปกติ 22" xfId="4104" xr:uid="{00000000-0005-0000-0000-0000B7240000}"/>
    <cellStyle name="ปกติ 23" xfId="4105" xr:uid="{00000000-0005-0000-0000-0000B8240000}"/>
    <cellStyle name="ปกติ 24" xfId="4106" xr:uid="{00000000-0005-0000-0000-0000B9240000}"/>
    <cellStyle name="ปกติ 25" xfId="4107" xr:uid="{00000000-0005-0000-0000-0000BA240000}"/>
    <cellStyle name="ปกติ 26" xfId="4108" xr:uid="{00000000-0005-0000-0000-0000BB240000}"/>
    <cellStyle name="ปกติ 27" xfId="4109" xr:uid="{00000000-0005-0000-0000-0000BC240000}"/>
    <cellStyle name="ปกติ 28" xfId="4110" xr:uid="{00000000-0005-0000-0000-0000BD240000}"/>
    <cellStyle name="ปกติ 29" xfId="4111" xr:uid="{00000000-0005-0000-0000-0000BE240000}"/>
    <cellStyle name="ปกติ 3" xfId="96" xr:uid="{00000000-0005-0000-0000-0000BF240000}"/>
    <cellStyle name="ปกติ 3 10" xfId="4112" xr:uid="{00000000-0005-0000-0000-0000C0240000}"/>
    <cellStyle name="ปกติ 3 10 2" xfId="97" xr:uid="{00000000-0005-0000-0000-0000C1240000}"/>
    <cellStyle name="ปกติ 3 2" xfId="1421" xr:uid="{00000000-0005-0000-0000-0000C2240000}"/>
    <cellStyle name="ปกติ 3 2 2" xfId="1422" xr:uid="{00000000-0005-0000-0000-0000C3240000}"/>
    <cellStyle name="ปกติ 3 2 2 2" xfId="4114" xr:uid="{00000000-0005-0000-0000-0000C4240000}"/>
    <cellStyle name="ปกติ 3 2 3" xfId="1423" xr:uid="{00000000-0005-0000-0000-0000C5240000}"/>
    <cellStyle name="ปกติ 3 2 3 2" xfId="4115" xr:uid="{00000000-0005-0000-0000-0000C6240000}"/>
    <cellStyle name="ปกติ 3 2 4" xfId="4116" xr:uid="{00000000-0005-0000-0000-0000C7240000}"/>
    <cellStyle name="ปกติ 3 2 5" xfId="4113" xr:uid="{00000000-0005-0000-0000-0000C8240000}"/>
    <cellStyle name="ปกติ 3 3" xfId="1424" xr:uid="{00000000-0005-0000-0000-0000C9240000}"/>
    <cellStyle name="ปกติ 3 3 2" xfId="1425" xr:uid="{00000000-0005-0000-0000-0000CA240000}"/>
    <cellStyle name="ปกติ 3 3 3" xfId="1426" xr:uid="{00000000-0005-0000-0000-0000CB240000}"/>
    <cellStyle name="ปกติ 3 3 4" xfId="1427" xr:uid="{00000000-0005-0000-0000-0000CC240000}"/>
    <cellStyle name="ปกติ 3 3 5" xfId="1428" xr:uid="{00000000-0005-0000-0000-0000CD240000}"/>
    <cellStyle name="ปกติ 3 3 6" xfId="1429" xr:uid="{00000000-0005-0000-0000-0000CE240000}"/>
    <cellStyle name="ปกติ 3 3 7" xfId="4117" xr:uid="{00000000-0005-0000-0000-0000CF240000}"/>
    <cellStyle name="ปกติ 3 4" xfId="1430" xr:uid="{00000000-0005-0000-0000-0000D0240000}"/>
    <cellStyle name="ปกติ 3 4 2" xfId="4118" xr:uid="{00000000-0005-0000-0000-0000D1240000}"/>
    <cellStyle name="ปกติ 3 5" xfId="1431" xr:uid="{00000000-0005-0000-0000-0000D2240000}"/>
    <cellStyle name="ปกติ 3 5 2" xfId="4120" xr:uid="{00000000-0005-0000-0000-0000D3240000}"/>
    <cellStyle name="ปกติ 3 5 3" xfId="4119" xr:uid="{00000000-0005-0000-0000-0000D4240000}"/>
    <cellStyle name="ปกติ 3 6" xfId="1432" xr:uid="{00000000-0005-0000-0000-0000D5240000}"/>
    <cellStyle name="ปกติ 3 7" xfId="1433" xr:uid="{00000000-0005-0000-0000-0000D6240000}"/>
    <cellStyle name="ปกติ 3 8" xfId="1434" xr:uid="{00000000-0005-0000-0000-0000D7240000}"/>
    <cellStyle name="ปกติ 3 9" xfId="1435" xr:uid="{00000000-0005-0000-0000-0000D8240000}"/>
    <cellStyle name="ปกติ 3_0_2009 ไทยไทโย_Review" xfId="4121" xr:uid="{00000000-0005-0000-0000-0000D9240000}"/>
    <cellStyle name="ปกติ 30" xfId="4122" xr:uid="{00000000-0005-0000-0000-0000DA240000}"/>
    <cellStyle name="ปกติ 30 2" xfId="4123" xr:uid="{00000000-0005-0000-0000-0000DB240000}"/>
    <cellStyle name="ปกติ 31" xfId="4124" xr:uid="{00000000-0005-0000-0000-0000DC240000}"/>
    <cellStyle name="ปกติ 32" xfId="4125" xr:uid="{00000000-0005-0000-0000-0000DD240000}"/>
    <cellStyle name="ปกติ 33" xfId="4126" xr:uid="{00000000-0005-0000-0000-0000DE240000}"/>
    <cellStyle name="ปกติ 34" xfId="4127" xr:uid="{00000000-0005-0000-0000-0000DF240000}"/>
    <cellStyle name="ปกติ 34 2" xfId="4128" xr:uid="{00000000-0005-0000-0000-0000E0240000}"/>
    <cellStyle name="ปกติ 35" xfId="4129" xr:uid="{00000000-0005-0000-0000-0000E1240000}"/>
    <cellStyle name="ปกติ 36" xfId="4130" xr:uid="{00000000-0005-0000-0000-0000E2240000}"/>
    <cellStyle name="ปกติ 37" xfId="4131" xr:uid="{00000000-0005-0000-0000-0000E3240000}"/>
    <cellStyle name="ปกติ 38" xfId="4132" xr:uid="{00000000-0005-0000-0000-0000E4240000}"/>
    <cellStyle name="ปกติ 39" xfId="4133" xr:uid="{00000000-0005-0000-0000-0000E5240000}"/>
    <cellStyle name="ปกติ 4" xfId="98" xr:uid="{00000000-0005-0000-0000-0000E6240000}"/>
    <cellStyle name="ปกติ 4 10" xfId="1436" xr:uid="{00000000-0005-0000-0000-0000E7240000}"/>
    <cellStyle name="ปกติ 4 2" xfId="99" xr:uid="{00000000-0005-0000-0000-0000E8240000}"/>
    <cellStyle name="ปกติ 4 2 2" xfId="147" xr:uid="{00000000-0005-0000-0000-0000E9240000}"/>
    <cellStyle name="ปกติ 4 2 2 2" xfId="7031" xr:uid="{00000000-0005-0000-0000-0000EA240000}"/>
    <cellStyle name="ปกติ 4 2 2 3" xfId="4134" xr:uid="{00000000-0005-0000-0000-0000EB240000}"/>
    <cellStyle name="ปกติ 4 2 3" xfId="1437" xr:uid="{00000000-0005-0000-0000-0000EC240000}"/>
    <cellStyle name="ปกติ 4 2 4" xfId="1438" xr:uid="{00000000-0005-0000-0000-0000ED240000}"/>
    <cellStyle name="ปกติ 4 2 5" xfId="1439" xr:uid="{00000000-0005-0000-0000-0000EE240000}"/>
    <cellStyle name="ปกติ 4 2 6" xfId="1440" xr:uid="{00000000-0005-0000-0000-0000EF240000}"/>
    <cellStyle name="ปกติ 4 2 7" xfId="6766" xr:uid="{00000000-0005-0000-0000-0000F0240000}"/>
    <cellStyle name="ปกติ 4 3" xfId="1441" xr:uid="{00000000-0005-0000-0000-0000F1240000}"/>
    <cellStyle name="ปกติ 4 4" xfId="1442" xr:uid="{00000000-0005-0000-0000-0000F2240000}"/>
    <cellStyle name="ปกติ 4 5" xfId="1443" xr:uid="{00000000-0005-0000-0000-0000F3240000}"/>
    <cellStyle name="ปกติ 4 6" xfId="1444" xr:uid="{00000000-0005-0000-0000-0000F4240000}"/>
    <cellStyle name="ปกติ 4 7" xfId="1445" xr:uid="{00000000-0005-0000-0000-0000F5240000}"/>
    <cellStyle name="ปกติ 4 8" xfId="1446" xr:uid="{00000000-0005-0000-0000-0000F6240000}"/>
    <cellStyle name="ปกติ 4 9" xfId="1447" xr:uid="{00000000-0005-0000-0000-0000F7240000}"/>
    <cellStyle name="ปกติ 4_2009 WP มาลีนนท์ ทาวเวอร์ - LK" xfId="4137" xr:uid="{00000000-0005-0000-0000-0000F8240000}"/>
    <cellStyle name="ปกติ 40" xfId="4138" xr:uid="{00000000-0005-0000-0000-0000F9240000}"/>
    <cellStyle name="ปกติ 41" xfId="4139" xr:uid="{00000000-0005-0000-0000-0000FA240000}"/>
    <cellStyle name="ปกติ 42" xfId="4140" xr:uid="{00000000-0005-0000-0000-0000FB240000}"/>
    <cellStyle name="ปกติ 43" xfId="4141" xr:uid="{00000000-0005-0000-0000-0000FC240000}"/>
    <cellStyle name="ปกติ 43 2" xfId="4142" xr:uid="{00000000-0005-0000-0000-0000FD240000}"/>
    <cellStyle name="ปกติ 44" xfId="4143" xr:uid="{00000000-0005-0000-0000-0000FE240000}"/>
    <cellStyle name="ปกติ 45" xfId="4144" xr:uid="{00000000-0005-0000-0000-0000FF240000}"/>
    <cellStyle name="ปกติ 46" xfId="4145" xr:uid="{00000000-0005-0000-0000-000000250000}"/>
    <cellStyle name="ปกติ 47" xfId="4146" xr:uid="{00000000-0005-0000-0000-000001250000}"/>
    <cellStyle name="ปกติ 48" xfId="4147" xr:uid="{00000000-0005-0000-0000-000002250000}"/>
    <cellStyle name="ปกติ 49" xfId="4148" xr:uid="{00000000-0005-0000-0000-000003250000}"/>
    <cellStyle name="ปกติ 5" xfId="1448" xr:uid="{00000000-0005-0000-0000-000004250000}"/>
    <cellStyle name="ปกติ 5 2" xfId="4150" xr:uid="{00000000-0005-0000-0000-000005250000}"/>
    <cellStyle name="ปกติ 5 2 2" xfId="4151" xr:uid="{00000000-0005-0000-0000-000006250000}"/>
    <cellStyle name="ปกติ 5 3" xfId="4152" xr:uid="{00000000-0005-0000-0000-000007250000}"/>
    <cellStyle name="ปกติ 5 4" xfId="4153" xr:uid="{00000000-0005-0000-0000-000008250000}"/>
    <cellStyle name="ปกติ 5 5" xfId="4154" xr:uid="{00000000-0005-0000-0000-000009250000}"/>
    <cellStyle name="ปกติ 5 6" xfId="4155" xr:uid="{00000000-0005-0000-0000-00000A250000}"/>
    <cellStyle name="ปกติ 5 7" xfId="4149" xr:uid="{00000000-0005-0000-0000-00000B250000}"/>
    <cellStyle name="ปกติ 5_2009 WP Online1" xfId="4156" xr:uid="{00000000-0005-0000-0000-00000C250000}"/>
    <cellStyle name="ปกติ 50" xfId="4157" xr:uid="{00000000-0005-0000-0000-00000D250000}"/>
    <cellStyle name="ปกติ 51" xfId="4158" xr:uid="{00000000-0005-0000-0000-00000E250000}"/>
    <cellStyle name="ปกติ 51 2" xfId="6376" xr:uid="{00000000-0005-0000-0000-00000F250000}"/>
    <cellStyle name="ปกติ 51 2 2" xfId="12223" xr:uid="{0284ACCD-08BF-4916-A959-695C7E12C52B}"/>
    <cellStyle name="ปกติ 51 3" xfId="11613" xr:uid="{82491A82-E8E5-4BBD-A222-1006F2D30124}"/>
    <cellStyle name="ปกติ 52" xfId="4159" xr:uid="{00000000-0005-0000-0000-000010250000}"/>
    <cellStyle name="ปกติ 52 2" xfId="4160" xr:uid="{00000000-0005-0000-0000-000011250000}"/>
    <cellStyle name="ปกติ 52 2 2" xfId="6377" xr:uid="{00000000-0005-0000-0000-000012250000}"/>
    <cellStyle name="ปกติ 52 2 2 2" xfId="12224" xr:uid="{72A333FE-DA79-4C18-9950-63676155158C}"/>
    <cellStyle name="ปกติ 52 2 3" xfId="11614" xr:uid="{69BE08CE-2D90-4126-82BC-143406099662}"/>
    <cellStyle name="ปกติ 53" xfId="4161" xr:uid="{00000000-0005-0000-0000-000013250000}"/>
    <cellStyle name="ปกติ 54" xfId="4162" xr:uid="{00000000-0005-0000-0000-000014250000}"/>
    <cellStyle name="ปกติ 55" xfId="4163" xr:uid="{00000000-0005-0000-0000-000015250000}"/>
    <cellStyle name="ปกติ 56" xfId="4164" xr:uid="{00000000-0005-0000-0000-000016250000}"/>
    <cellStyle name="ปกติ 57" xfId="4165" xr:uid="{00000000-0005-0000-0000-000017250000}"/>
    <cellStyle name="ปกติ 58" xfId="4166" xr:uid="{00000000-0005-0000-0000-000018250000}"/>
    <cellStyle name="ปกติ 59" xfId="4167" xr:uid="{00000000-0005-0000-0000-000019250000}"/>
    <cellStyle name="ปกติ 6" xfId="1449" xr:uid="{00000000-0005-0000-0000-00001A250000}"/>
    <cellStyle name="ปกติ 6 2" xfId="1450" xr:uid="{00000000-0005-0000-0000-00001B250000}"/>
    <cellStyle name="ปกติ 6 2 2" xfId="4170" xr:uid="{00000000-0005-0000-0000-00001C250000}"/>
    <cellStyle name="ปกติ 6 2 3" xfId="4171" xr:uid="{00000000-0005-0000-0000-00001D250000}"/>
    <cellStyle name="ปกติ 6 2 4" xfId="4172" xr:uid="{00000000-0005-0000-0000-00001E250000}"/>
    <cellStyle name="ปกติ 6 2 5" xfId="4173" xr:uid="{00000000-0005-0000-0000-00001F250000}"/>
    <cellStyle name="ปกติ 6 2 6" xfId="4174" xr:uid="{00000000-0005-0000-0000-000020250000}"/>
    <cellStyle name="ปกติ 6 3" xfId="1451" xr:uid="{00000000-0005-0000-0000-000021250000}"/>
    <cellStyle name="ปกติ 6 3 2" xfId="4176" xr:uid="{00000000-0005-0000-0000-000022250000}"/>
    <cellStyle name="ปกติ 6 3 3" xfId="4177" xr:uid="{00000000-0005-0000-0000-000023250000}"/>
    <cellStyle name="ปกติ 6 3 4" xfId="4178" xr:uid="{00000000-0005-0000-0000-000024250000}"/>
    <cellStyle name="ปกติ 6 4" xfId="4179" xr:uid="{00000000-0005-0000-0000-000025250000}"/>
    <cellStyle name="ปกติ 6 5" xfId="4180" xr:uid="{00000000-0005-0000-0000-000026250000}"/>
    <cellStyle name="ปกติ 6 6" xfId="4181" xr:uid="{00000000-0005-0000-0000-000027250000}"/>
    <cellStyle name="ปกติ 6 7" xfId="4182" xr:uid="{00000000-0005-0000-0000-000028250000}"/>
    <cellStyle name="ปกติ 6_2009 WP Online" xfId="4183" xr:uid="{00000000-0005-0000-0000-000029250000}"/>
    <cellStyle name="ปกติ 60" xfId="4184" xr:uid="{00000000-0005-0000-0000-00002A250000}"/>
    <cellStyle name="ปกติ 61" xfId="4185" xr:uid="{00000000-0005-0000-0000-00002B250000}"/>
    <cellStyle name="ปกติ 62" xfId="4186" xr:uid="{00000000-0005-0000-0000-00002C250000}"/>
    <cellStyle name="ปกติ 63" xfId="4187" xr:uid="{00000000-0005-0000-0000-00002D250000}"/>
    <cellStyle name="ปกติ 64" xfId="6789" xr:uid="{00000000-0005-0000-0000-00002E250000}"/>
    <cellStyle name="ปกติ 65" xfId="4188" xr:uid="{00000000-0005-0000-0000-00002F250000}"/>
    <cellStyle name="ปกติ 66" xfId="4189" xr:uid="{00000000-0005-0000-0000-000030250000}"/>
    <cellStyle name="ปกติ 67" xfId="4190" xr:uid="{00000000-0005-0000-0000-000031250000}"/>
    <cellStyle name="ปกติ 68" xfId="6529" xr:uid="{00000000-0005-0000-0000-000032250000}"/>
    <cellStyle name="ปกติ 69" xfId="4191" xr:uid="{00000000-0005-0000-0000-000033250000}"/>
    <cellStyle name="ปกติ 7" xfId="1452" xr:uid="{00000000-0005-0000-0000-000034250000}"/>
    <cellStyle name="ปกติ 7 2" xfId="1453" xr:uid="{00000000-0005-0000-0000-000035250000}"/>
    <cellStyle name="ปกติ 7 2 2" xfId="4194" xr:uid="{00000000-0005-0000-0000-000036250000}"/>
    <cellStyle name="ปกติ 7 2 3" xfId="4195" xr:uid="{00000000-0005-0000-0000-000037250000}"/>
    <cellStyle name="ปกติ 7 2 4" xfId="4196" xr:uid="{00000000-0005-0000-0000-000038250000}"/>
    <cellStyle name="ปกติ 7 3" xfId="4197" xr:uid="{00000000-0005-0000-0000-000039250000}"/>
    <cellStyle name="ปกติ 7 3 2" xfId="4198" xr:uid="{00000000-0005-0000-0000-00003A250000}"/>
    <cellStyle name="ปกติ 7 3 3" xfId="4199" xr:uid="{00000000-0005-0000-0000-00003B250000}"/>
    <cellStyle name="ปกติ 7 3 4" xfId="4200" xr:uid="{00000000-0005-0000-0000-00003C250000}"/>
    <cellStyle name="ปกติ 7 4" xfId="4201" xr:uid="{00000000-0005-0000-0000-00003D250000}"/>
    <cellStyle name="ปกติ 7 5" xfId="4202" xr:uid="{00000000-0005-0000-0000-00003E250000}"/>
    <cellStyle name="ปกติ 7 6" xfId="4203" xr:uid="{00000000-0005-0000-0000-00003F250000}"/>
    <cellStyle name="ปกติ 7_2009 WP เคมแฟค V.1" xfId="4204" xr:uid="{00000000-0005-0000-0000-000040250000}"/>
    <cellStyle name="ปกติ 70" xfId="4205" xr:uid="{00000000-0005-0000-0000-000041250000}"/>
    <cellStyle name="ปกติ 71" xfId="4206" xr:uid="{00000000-0005-0000-0000-000042250000}"/>
    <cellStyle name="ปกติ 72" xfId="6531" xr:uid="{00000000-0005-0000-0000-000043250000}"/>
    <cellStyle name="ปกติ 73" xfId="4207" xr:uid="{00000000-0005-0000-0000-000044250000}"/>
    <cellStyle name="ปกติ 74" xfId="4208" xr:uid="{00000000-0005-0000-0000-000045250000}"/>
    <cellStyle name="ปกติ 75" xfId="4209" xr:uid="{00000000-0005-0000-0000-000046250000}"/>
    <cellStyle name="ปกติ 77" xfId="4210" xr:uid="{00000000-0005-0000-0000-000047250000}"/>
    <cellStyle name="ปกติ 78" xfId="4211" xr:uid="{00000000-0005-0000-0000-000048250000}"/>
    <cellStyle name="ปกติ 79" xfId="4212" xr:uid="{00000000-0005-0000-0000-000049250000}"/>
    <cellStyle name="ปกติ 8" xfId="1454" xr:uid="{00000000-0005-0000-0000-00004A250000}"/>
    <cellStyle name="ปกติ 8 2" xfId="4213" xr:uid="{00000000-0005-0000-0000-00004B250000}"/>
    <cellStyle name="ปกติ 8 2 2" xfId="4214" xr:uid="{00000000-0005-0000-0000-00004C250000}"/>
    <cellStyle name="ปกติ 8 3" xfId="4215" xr:uid="{00000000-0005-0000-0000-00004D250000}"/>
    <cellStyle name="ปกติ 8 4" xfId="4216" xr:uid="{00000000-0005-0000-0000-00004E250000}"/>
    <cellStyle name="ปกติ 8 5" xfId="4217" xr:uid="{00000000-0005-0000-0000-00004F250000}"/>
    <cellStyle name="ปกติ 8_รายละเอียดประกอบงบ บจ.เคมเทรด" xfId="4218" xr:uid="{00000000-0005-0000-0000-000050250000}"/>
    <cellStyle name="ปกติ 9" xfId="1455" xr:uid="{00000000-0005-0000-0000-000051250000}"/>
    <cellStyle name="ปกติ 9 2" xfId="1456" xr:uid="{00000000-0005-0000-0000-000052250000}"/>
    <cellStyle name="ปกติ 9 2 2" xfId="4220" xr:uid="{00000000-0005-0000-0000-000053250000}"/>
    <cellStyle name="ปกติ 9 2 3" xfId="6378" xr:uid="{00000000-0005-0000-0000-000054250000}"/>
    <cellStyle name="ปกติ 9 2 3 2" xfId="12225" xr:uid="{7E8B43DD-EA72-4D46-A6C0-D1A59CEB2ADE}"/>
    <cellStyle name="ปกติ 9 2 4" xfId="4219" xr:uid="{00000000-0005-0000-0000-000055250000}"/>
    <cellStyle name="ปกติ 9 2 4 2" xfId="11620" xr:uid="{E33911D0-9CDB-4E7B-BF62-11085221E6C4}"/>
    <cellStyle name="ปกติ 9 2 5" xfId="10949" xr:uid="{DFDAFAED-F697-42A1-B449-EF6A1C0C6388}"/>
    <cellStyle name="ปกติ 9 3" xfId="4221" xr:uid="{00000000-0005-0000-0000-000056250000}"/>
    <cellStyle name="ปกติ 9_2009 WP ลีกัล" xfId="4222" xr:uid="{00000000-0005-0000-0000-000057250000}"/>
    <cellStyle name="ปกติ_Sheet1" xfId="100" xr:uid="{00000000-0005-0000-0000-000058250000}"/>
    <cellStyle name="ปกติ_Sheet1 3 2" xfId="101" xr:uid="{00000000-0005-0000-0000-000059250000}"/>
    <cellStyle name="ปกติ_Sheet1_Q141-Mar'49-T2" xfId="102" xr:uid="{00000000-0005-0000-0000-00005A250000}"/>
    <cellStyle name="ป้อนค่า 10" xfId="4223" xr:uid="{00000000-0005-0000-0000-00005B250000}"/>
    <cellStyle name="ป้อนค่า 10 2" xfId="6379" xr:uid="{00000000-0005-0000-0000-00005C250000}"/>
    <cellStyle name="ป้อนค่า 10 2 2" xfId="6893" xr:uid="{00000000-0005-0000-0000-00005D250000}"/>
    <cellStyle name="ป้อนค่า 10 2 2 2" xfId="8543" xr:uid="{00000000-0005-0000-0000-00005E250000}"/>
    <cellStyle name="ป้อนค่า 10 2 2 2 2" xfId="14265" xr:uid="{9CB70403-4200-43AE-9818-44359FA26063}"/>
    <cellStyle name="ป้อนค่า 10 2 2 3" xfId="9188" xr:uid="{00000000-0005-0000-0000-00005F250000}"/>
    <cellStyle name="ป้อนค่า 10 2 2 3 2" xfId="14910" xr:uid="{B47CDB8C-FAC1-4D60-95E6-9B5D2D9E3A37}"/>
    <cellStyle name="ป้อนค่า 10 2 2 4" xfId="9840" xr:uid="{00000000-0005-0000-0000-000060250000}"/>
    <cellStyle name="ป้อนค่า 10 2 2 4 2" xfId="15561" xr:uid="{896D1F3A-6675-4AA3-8FE0-B05BA25FDDCA}"/>
    <cellStyle name="ป้อนค่า 10 2 2 5" xfId="10328" xr:uid="{00000000-0005-0000-0000-000061250000}"/>
    <cellStyle name="ป้อนค่า 10 2 2 5 2" xfId="16048" xr:uid="{371C9C26-21B5-4C32-8BFB-C3567876850E}"/>
    <cellStyle name="ป้อนค่า 10 2 2 6" xfId="10767" xr:uid="{00000000-0005-0000-0000-000062250000}"/>
    <cellStyle name="ป้อนค่า 10 2 2 6 2" xfId="16464" xr:uid="{39AAED62-C56E-4AFB-BE6E-6354734BF540}"/>
    <cellStyle name="ป้อนค่า 10 2 2 7" xfId="12666" xr:uid="{0C569BCD-00F8-4CCF-96D7-246DFA1FF7F5}"/>
    <cellStyle name="ป้อนค่า 10 2 3" xfId="8090" xr:uid="{00000000-0005-0000-0000-000063250000}"/>
    <cellStyle name="ป้อนค่า 10 2 3 2" xfId="13814" xr:uid="{F8179DE6-62C2-4BF4-96E0-2D5FBB1FFDE8}"/>
    <cellStyle name="ป้อนค่า 10 2 4" xfId="8742" xr:uid="{00000000-0005-0000-0000-000064250000}"/>
    <cellStyle name="ป้อนค่า 10 2 4 2" xfId="14464" xr:uid="{0DFE123F-8488-4763-AD4D-D148CBDD66EA}"/>
    <cellStyle name="ป้อนค่า 10 2 5" xfId="9382" xr:uid="{00000000-0005-0000-0000-000065250000}"/>
    <cellStyle name="ป้อนค่า 10 2 5 2" xfId="15103" xr:uid="{4E42696A-7BD6-4506-BB7C-DFA895ADF9BE}"/>
    <cellStyle name="ป้อนค่า 10 2 6" xfId="3172" xr:uid="{00000000-0005-0000-0000-000066250000}"/>
    <cellStyle name="ป้อนค่า 10 2 6 2" xfId="11340" xr:uid="{43464C1A-1763-41F0-84FA-2F2174E651B3}"/>
    <cellStyle name="ป้อนค่า 10 2 7" xfId="12226" xr:uid="{75C577BC-241B-49F6-BCC7-FDB1C93297AE}"/>
    <cellStyle name="ป้อนค่า 10 3" xfId="6626" xr:uid="{00000000-0005-0000-0000-000067250000}"/>
    <cellStyle name="ป้อนค่า 10 3 2" xfId="8306" xr:uid="{00000000-0005-0000-0000-000068250000}"/>
    <cellStyle name="ป้อนค่า 10 3 2 2" xfId="14029" xr:uid="{E4D4A9A6-9934-4D0C-8E10-10D4333C2EAB}"/>
    <cellStyle name="ป้อนค่า 10 3 3" xfId="8955" xr:uid="{00000000-0005-0000-0000-000069250000}"/>
    <cellStyle name="ป้อนค่า 10 3 3 2" xfId="14677" xr:uid="{34DC70C4-4801-4541-BC5E-724B14BE5629}"/>
    <cellStyle name="ป้อนค่า 10 3 4" xfId="9604" xr:uid="{00000000-0005-0000-0000-00006A250000}"/>
    <cellStyle name="ป้อนค่า 10 3 4 2" xfId="15325" xr:uid="{A2836A02-F831-4021-8C39-95E7391E5AEB}"/>
    <cellStyle name="ป้อนค่า 10 3 5" xfId="10094" xr:uid="{00000000-0005-0000-0000-00006B250000}"/>
    <cellStyle name="ป้อนค่า 10 3 5 2" xfId="15814" xr:uid="{A9EB95FC-D59B-46C6-9195-65113554EAF6}"/>
    <cellStyle name="ป้อนค่า 10 3 6" xfId="10538" xr:uid="{00000000-0005-0000-0000-00006C250000}"/>
    <cellStyle name="ป้อนค่า 10 3 6 2" xfId="16256" xr:uid="{C7E242F3-83FF-4326-98C8-2EA8B69215FC}"/>
    <cellStyle name="ป้อนค่า 10 3 7" xfId="12450" xr:uid="{F38B9689-7D8E-4CE5-8490-1344A78361D9}"/>
    <cellStyle name="ป้อนค่า 10 4" xfId="7583" xr:uid="{00000000-0005-0000-0000-00006D250000}"/>
    <cellStyle name="ป้อนค่า 10 4 2" xfId="13321" xr:uid="{36CDDD89-5937-4C1D-8044-9707D965BE90}"/>
    <cellStyle name="ป้อนค่า 10 5" xfId="7973" xr:uid="{00000000-0005-0000-0000-00006E250000}"/>
    <cellStyle name="ป้อนค่า 10 5 2" xfId="13699" xr:uid="{04305462-4A65-4CD5-B2C5-7FB900CB9072}"/>
    <cellStyle name="ป้อนค่า 10 6" xfId="8039" xr:uid="{00000000-0005-0000-0000-00006F250000}"/>
    <cellStyle name="ป้อนค่า 10 6 2" xfId="13763" xr:uid="{1E48872F-CB45-491C-8C69-8E9368CC05AF}"/>
    <cellStyle name="ป้อนค่า 10 7" xfId="7513" xr:uid="{00000000-0005-0000-0000-000070250000}"/>
    <cellStyle name="ป้อนค่า 10 7 2" xfId="13253" xr:uid="{D2911CDE-C78C-425D-BB32-85BFDAD62486}"/>
    <cellStyle name="ป้อนค่า 10 8" xfId="11621" xr:uid="{249453C7-55F1-4223-88B7-A31ED07A63A9}"/>
    <cellStyle name="ป้อนค่า 11" xfId="4224" xr:uid="{00000000-0005-0000-0000-000071250000}"/>
    <cellStyle name="ป้อนค่า 11 2" xfId="6380" xr:uid="{00000000-0005-0000-0000-000072250000}"/>
    <cellStyle name="ป้อนค่า 11 2 2" xfId="6894" xr:uid="{00000000-0005-0000-0000-000073250000}"/>
    <cellStyle name="ป้อนค่า 11 2 2 2" xfId="8544" xr:uid="{00000000-0005-0000-0000-000074250000}"/>
    <cellStyle name="ป้อนค่า 11 2 2 2 2" xfId="14266" xr:uid="{EBFEB7C8-9257-424E-AA08-49FC8E4FDFAB}"/>
    <cellStyle name="ป้อนค่า 11 2 2 3" xfId="9189" xr:uid="{00000000-0005-0000-0000-000075250000}"/>
    <cellStyle name="ป้อนค่า 11 2 2 3 2" xfId="14911" xr:uid="{5C4A48F1-B62A-4DDF-9EFE-EC6058892FB7}"/>
    <cellStyle name="ป้อนค่า 11 2 2 4" xfId="9841" xr:uid="{00000000-0005-0000-0000-000076250000}"/>
    <cellStyle name="ป้อนค่า 11 2 2 4 2" xfId="15562" xr:uid="{E1551B9E-61E4-4163-A78E-A8406A34F5CD}"/>
    <cellStyle name="ป้อนค่า 11 2 2 5" xfId="10329" xr:uid="{00000000-0005-0000-0000-000077250000}"/>
    <cellStyle name="ป้อนค่า 11 2 2 5 2" xfId="16049" xr:uid="{02A352C2-597A-4108-B170-B9BCB69759D0}"/>
    <cellStyle name="ป้อนค่า 11 2 2 6" xfId="10768" xr:uid="{00000000-0005-0000-0000-000078250000}"/>
    <cellStyle name="ป้อนค่า 11 2 2 6 2" xfId="16465" xr:uid="{713560F4-9CB3-4A6D-A886-01F212F31DC7}"/>
    <cellStyle name="ป้อนค่า 11 2 2 7" xfId="12667" xr:uid="{C69C20C0-4569-406A-9C6A-9A53C4C7DA94}"/>
    <cellStyle name="ป้อนค่า 11 2 3" xfId="8091" xr:uid="{00000000-0005-0000-0000-000079250000}"/>
    <cellStyle name="ป้อนค่า 11 2 3 2" xfId="13815" xr:uid="{1F599482-B233-4B2D-9D49-9313E690DD20}"/>
    <cellStyle name="ป้อนค่า 11 2 4" xfId="8743" xr:uid="{00000000-0005-0000-0000-00007A250000}"/>
    <cellStyle name="ป้อนค่า 11 2 4 2" xfId="14465" xr:uid="{8D778708-C8F1-42B0-8789-2417E57B0981}"/>
    <cellStyle name="ป้อนค่า 11 2 5" xfId="9383" xr:uid="{00000000-0005-0000-0000-00007B250000}"/>
    <cellStyle name="ป้อนค่า 11 2 5 2" xfId="15104" xr:uid="{B88FE8D8-4F7D-4318-9D6D-BB4268230634}"/>
    <cellStyle name="ป้อนค่า 11 2 6" xfId="3171" xr:uid="{00000000-0005-0000-0000-00007C250000}"/>
    <cellStyle name="ป้อนค่า 11 2 6 2" xfId="11339" xr:uid="{4215B909-98DD-44E6-B426-0A522DE081ED}"/>
    <cellStyle name="ป้อนค่า 11 2 7" xfId="12227" xr:uid="{9949ABBF-AA15-4010-ABEB-A079E210F55A}"/>
    <cellStyle name="ป้อนค่า 11 3" xfId="6627" xr:uid="{00000000-0005-0000-0000-00007D250000}"/>
    <cellStyle name="ป้อนค่า 11 3 2" xfId="8307" xr:uid="{00000000-0005-0000-0000-00007E250000}"/>
    <cellStyle name="ป้อนค่า 11 3 2 2" xfId="14030" xr:uid="{74CDC07F-7CFB-41EA-B94A-0FFD4A460039}"/>
    <cellStyle name="ป้อนค่า 11 3 3" xfId="8956" xr:uid="{00000000-0005-0000-0000-00007F250000}"/>
    <cellStyle name="ป้อนค่า 11 3 3 2" xfId="14678" xr:uid="{EE6E2A69-1E02-4519-B57D-1C4800EBD9BB}"/>
    <cellStyle name="ป้อนค่า 11 3 4" xfId="9605" xr:uid="{00000000-0005-0000-0000-000080250000}"/>
    <cellStyle name="ป้อนค่า 11 3 4 2" xfId="15326" xr:uid="{D8486606-3046-48A4-8EA3-FF4FB76E1F99}"/>
    <cellStyle name="ป้อนค่า 11 3 5" xfId="10095" xr:uid="{00000000-0005-0000-0000-000081250000}"/>
    <cellStyle name="ป้อนค่า 11 3 5 2" xfId="15815" xr:uid="{770A05B0-7FA3-4989-A9B1-B28D13B1C7BC}"/>
    <cellStyle name="ป้อนค่า 11 3 6" xfId="10539" xr:uid="{00000000-0005-0000-0000-000082250000}"/>
    <cellStyle name="ป้อนค่า 11 3 6 2" xfId="16257" xr:uid="{58494695-4938-4872-9DBA-7C8A4215D93F}"/>
    <cellStyle name="ป้อนค่า 11 3 7" xfId="12451" xr:uid="{68B56643-B6F6-49F4-8601-D03CDAF54034}"/>
    <cellStyle name="ป้อนค่า 11 4" xfId="7584" xr:uid="{00000000-0005-0000-0000-000083250000}"/>
    <cellStyle name="ป้อนค่า 11 4 2" xfId="13322" xr:uid="{BA1B840A-1E0D-4D78-B799-A491C8A26113}"/>
    <cellStyle name="ป้อนค่า 11 5" xfId="7201" xr:uid="{00000000-0005-0000-0000-000084250000}"/>
    <cellStyle name="ป้อนค่า 11 5 2" xfId="12947" xr:uid="{5FBDF514-802E-4B31-94A3-B32D66965D2F}"/>
    <cellStyle name="ป้อนค่า 11 6" xfId="7677" xr:uid="{00000000-0005-0000-0000-000085250000}"/>
    <cellStyle name="ป้อนค่า 11 6 2" xfId="13413" xr:uid="{CCC61F13-3D91-43C1-A332-A472F55D63E3}"/>
    <cellStyle name="ป้อนค่า 11 7" xfId="7514" xr:uid="{00000000-0005-0000-0000-000086250000}"/>
    <cellStyle name="ป้อนค่า 11 7 2" xfId="13254" xr:uid="{8AE61698-F96A-4E4A-90D4-EED95D0D2E10}"/>
    <cellStyle name="ป้อนค่า 11 8" xfId="11622" xr:uid="{89FD79E5-A79A-4BDF-8ECD-8D5BB830F06A}"/>
    <cellStyle name="ป้อนค่า 12" xfId="6525" xr:uid="{00000000-0005-0000-0000-000087250000}"/>
    <cellStyle name="ป้อนค่า 12 2" xfId="7026" xr:uid="{00000000-0005-0000-0000-000088250000}"/>
    <cellStyle name="ป้อนค่า 12 2 2" xfId="8663" xr:uid="{00000000-0005-0000-0000-000089250000}"/>
    <cellStyle name="ป้อนค่า 12 2 2 2" xfId="14385" xr:uid="{A471103E-52E1-46F0-A60D-6D8B696B2482}"/>
    <cellStyle name="ป้อนค่า 12 2 3" xfId="9304" xr:uid="{00000000-0005-0000-0000-00008A250000}"/>
    <cellStyle name="ป้อนค่า 12 2 3 2" xfId="15026" xr:uid="{D69CDE81-60B2-41C7-BA08-65F2D93C531D}"/>
    <cellStyle name="ป้อนค่า 12 2 4" xfId="9962" xr:uid="{00000000-0005-0000-0000-00008B250000}"/>
    <cellStyle name="ป้อนค่า 12 2 4 2" xfId="15683" xr:uid="{41880DEA-40D5-4B59-B632-215D43DD9804}"/>
    <cellStyle name="ป้อนค่า 12 2 5" xfId="10450" xr:uid="{00000000-0005-0000-0000-00008C250000}"/>
    <cellStyle name="ป้อนค่า 12 2 5 2" xfId="16170" xr:uid="{B3B9D6BB-5566-4A5C-B6EC-30E5F0ACAB74}"/>
    <cellStyle name="ป้อนค่า 12 2 6" xfId="10882" xr:uid="{00000000-0005-0000-0000-00008D250000}"/>
    <cellStyle name="ป้อนค่า 12 3" xfId="8207" xr:uid="{00000000-0005-0000-0000-00008E250000}"/>
    <cellStyle name="ป้อนค่า 12 3 2" xfId="13931" xr:uid="{A0102BDE-0E4A-4EA0-AF6C-48F93FB9E53E}"/>
    <cellStyle name="ป้อนค่า 12 4" xfId="8858" xr:uid="{00000000-0005-0000-0000-00008F250000}"/>
    <cellStyle name="ป้อนค่า 12 4 2" xfId="14580" xr:uid="{91F37B14-3C8E-4533-87C4-1D168094092D}"/>
    <cellStyle name="ป้อนค่า 12 5" xfId="9507" xr:uid="{00000000-0005-0000-0000-000090250000}"/>
    <cellStyle name="ป้อนค่า 12 5 2" xfId="15228" xr:uid="{D2046541-7C6A-4E4A-BF2C-B0CEF826CD51}"/>
    <cellStyle name="ป้อนค่า 12 6" xfId="9996" xr:uid="{00000000-0005-0000-0000-000091250000}"/>
    <cellStyle name="ป้อนค่า 12 6 2" xfId="15716" xr:uid="{911CB17D-62AA-421B-BD25-3CCED786D70E}"/>
    <cellStyle name="ป้อนค่า 12 7" xfId="8852" xr:uid="{00000000-0005-0000-0000-000092250000}"/>
    <cellStyle name="ป้อนค่า 12 7 2" xfId="14574" xr:uid="{FBC1C479-E7AF-43C4-90F7-C2F8ABA9852E}"/>
    <cellStyle name="ป้อนค่า 13" xfId="5795" xr:uid="{00000000-0005-0000-0000-000093250000}"/>
    <cellStyle name="ป้อนค่า 13 2" xfId="7915" xr:uid="{00000000-0005-0000-0000-000094250000}"/>
    <cellStyle name="ป้อนค่า 13 2 2" xfId="13643" xr:uid="{14232F36-00C3-47C7-9872-CD25916AC667}"/>
    <cellStyle name="ป้อนค่า 13 3" xfId="3581" xr:uid="{00000000-0005-0000-0000-000095250000}"/>
    <cellStyle name="ป้อนค่า 13 3 2" xfId="11526" xr:uid="{9398471C-EE8B-4313-AAC7-BE5A95061A21}"/>
    <cellStyle name="ป้อนค่า 13 4" xfId="7618" xr:uid="{00000000-0005-0000-0000-000096250000}"/>
    <cellStyle name="ป้อนค่า 13 4 2" xfId="13356" xr:uid="{8B851865-134A-4F08-9EC1-6DD18DF93AF5}"/>
    <cellStyle name="ป้อนค่า 13 5" xfId="7383" xr:uid="{00000000-0005-0000-0000-000097250000}"/>
    <cellStyle name="ป้อนค่า 13 5 2" xfId="13124" xr:uid="{0C9B4593-A123-4A94-BE45-80A83C944C95}"/>
    <cellStyle name="ป้อนค่า 13 6" xfId="7616" xr:uid="{00000000-0005-0000-0000-000098250000}"/>
    <cellStyle name="ป้อนค่า 13 6 2" xfId="13354" xr:uid="{AF82E041-DA39-4A46-9428-C11899FC1E8C}"/>
    <cellStyle name="ป้อนค่า 13 7" xfId="11745" xr:uid="{AE314E43-B77F-4055-8D55-8215CBB7E172}"/>
    <cellStyle name="ป้อนค่า 14" xfId="6761" xr:uid="{00000000-0005-0000-0000-000099250000}"/>
    <cellStyle name="ป้อนค่า 14 2" xfId="8434" xr:uid="{00000000-0005-0000-0000-00009A250000}"/>
    <cellStyle name="ป้อนค่า 14 2 2" xfId="14157" xr:uid="{8355FF07-A168-4100-AD96-698FEA72E584}"/>
    <cellStyle name="ป้อนค่า 14 3" xfId="9084" xr:uid="{00000000-0005-0000-0000-00009B250000}"/>
    <cellStyle name="ป้อนค่า 14 3 2" xfId="14806" xr:uid="{68A54934-F642-4644-882A-E8804583C858}"/>
    <cellStyle name="ป้อนค่า 14 4" xfId="9732" xr:uid="{00000000-0005-0000-0000-00009C250000}"/>
    <cellStyle name="ป้อนค่า 14 4 2" xfId="15453" xr:uid="{430FF822-8F46-4C88-AF4A-8A5EC56E43E3}"/>
    <cellStyle name="ป้อนค่า 14 5" xfId="10221" xr:uid="{00000000-0005-0000-0000-00009D250000}"/>
    <cellStyle name="ป้อนค่า 14 5 2" xfId="15941" xr:uid="{50591D6D-D0C7-4C92-AD6F-321EE49B3416}"/>
    <cellStyle name="ป้อนค่า 14 6" xfId="10665" xr:uid="{00000000-0005-0000-0000-00009E250000}"/>
    <cellStyle name="ป้อนค่า 14 6 2" xfId="16369" xr:uid="{321DFFAA-DC17-424B-B1A3-1CACE7F1D0EC}"/>
    <cellStyle name="ป้อนค่า 14 7" xfId="12567" xr:uid="{D39749F1-BA1F-4D47-ABC5-DA9CE0AA58E3}"/>
    <cellStyle name="ป้อนค่า 2" xfId="4225" xr:uid="{00000000-0005-0000-0000-00009F250000}"/>
    <cellStyle name="ป้อนค่า 2 10" xfId="7972" xr:uid="{00000000-0005-0000-0000-0000A0250000}"/>
    <cellStyle name="ป้อนค่า 2 10 2" xfId="13698" xr:uid="{BB5427EE-76E8-4A39-80E8-D29BBC71C05A}"/>
    <cellStyle name="ป้อนค่า 2 11" xfId="7342" xr:uid="{00000000-0005-0000-0000-0000A1250000}"/>
    <cellStyle name="ป้อนค่า 2 11 2" xfId="13084" xr:uid="{0D1E1648-F22F-4922-9C06-488916BC65BA}"/>
    <cellStyle name="ป้อนค่า 2 12" xfId="7998" xr:uid="{00000000-0005-0000-0000-0000A2250000}"/>
    <cellStyle name="ป้อนค่า 2 12 2" xfId="13723" xr:uid="{8F377169-DA7C-4C21-AA9E-C1289B9ECECE}"/>
    <cellStyle name="ป้อนค่า 2 13" xfId="11623" xr:uid="{C850338D-565B-4EEF-A8D8-934E345A5784}"/>
    <cellStyle name="ป้อนค่า 2 2" xfId="4226" xr:uid="{00000000-0005-0000-0000-0000A3250000}"/>
    <cellStyle name="ป้อนค่า 2 2 2" xfId="6382" xr:uid="{00000000-0005-0000-0000-0000A4250000}"/>
    <cellStyle name="ป้อนค่า 2 2 2 2" xfId="6896" xr:uid="{00000000-0005-0000-0000-0000A5250000}"/>
    <cellStyle name="ป้อนค่า 2 2 2 2 2" xfId="8546" xr:uid="{00000000-0005-0000-0000-0000A6250000}"/>
    <cellStyle name="ป้อนค่า 2 2 2 2 2 2" xfId="14268" xr:uid="{F8EB0A53-0D72-45B4-B395-3CE3FD64E88F}"/>
    <cellStyle name="ป้อนค่า 2 2 2 2 3" xfId="9191" xr:uid="{00000000-0005-0000-0000-0000A7250000}"/>
    <cellStyle name="ป้อนค่า 2 2 2 2 3 2" xfId="14913" xr:uid="{ABAB5195-8210-4BA1-A0D8-722507D25CDE}"/>
    <cellStyle name="ป้อนค่า 2 2 2 2 4" xfId="9843" xr:uid="{00000000-0005-0000-0000-0000A8250000}"/>
    <cellStyle name="ป้อนค่า 2 2 2 2 4 2" xfId="15564" xr:uid="{458D57B5-542A-4652-8422-17C203CC7BDA}"/>
    <cellStyle name="ป้อนค่า 2 2 2 2 5" xfId="10331" xr:uid="{00000000-0005-0000-0000-0000A9250000}"/>
    <cellStyle name="ป้อนค่า 2 2 2 2 5 2" xfId="16051" xr:uid="{5FB66705-2EEA-4D7D-9612-D6E781844B4A}"/>
    <cellStyle name="ป้อนค่า 2 2 2 2 6" xfId="10770" xr:uid="{00000000-0005-0000-0000-0000AA250000}"/>
    <cellStyle name="ป้อนค่า 2 2 2 2 6 2" xfId="16467" xr:uid="{9C10E79A-CA36-4F7E-99E9-22454ADEC7E5}"/>
    <cellStyle name="ป้อนค่า 2 2 2 2 7" xfId="12669" xr:uid="{FCD89C11-2C4C-4A9A-AFFD-DC1A6D64B89C}"/>
    <cellStyle name="ป้อนค่า 2 2 2 3" xfId="8093" xr:uid="{00000000-0005-0000-0000-0000AB250000}"/>
    <cellStyle name="ป้อนค่า 2 2 2 3 2" xfId="13817" xr:uid="{D2142A01-AD52-430E-B115-F9875B860E71}"/>
    <cellStyle name="ป้อนค่า 2 2 2 4" xfId="8745" xr:uid="{00000000-0005-0000-0000-0000AC250000}"/>
    <cellStyle name="ป้อนค่า 2 2 2 4 2" xfId="14467" xr:uid="{2C1BC7A8-5BF2-4B12-97A8-B7D9C60F981C}"/>
    <cellStyle name="ป้อนค่า 2 2 2 5" xfId="9385" xr:uid="{00000000-0005-0000-0000-0000AD250000}"/>
    <cellStyle name="ป้อนค่า 2 2 2 5 2" xfId="15106" xr:uid="{844DDF43-0665-4226-AC14-026407C9FA1D}"/>
    <cellStyle name="ป้อนค่า 2 2 2 6" xfId="9738" xr:uid="{00000000-0005-0000-0000-0000AE250000}"/>
    <cellStyle name="ป้อนค่า 2 2 2 6 2" xfId="15459" xr:uid="{EB076CB1-1599-45C9-8E4E-2BE1B424A69C}"/>
    <cellStyle name="ป้อนค่า 2 2 2 7" xfId="12229" xr:uid="{26DDCBA4-07C3-4D7C-B365-BC0BF8464C00}"/>
    <cellStyle name="ป้อนค่า 2 2 3" xfId="6629" xr:uid="{00000000-0005-0000-0000-0000AF250000}"/>
    <cellStyle name="ป้อนค่า 2 2 3 2" xfId="8309" xr:uid="{00000000-0005-0000-0000-0000B0250000}"/>
    <cellStyle name="ป้อนค่า 2 2 3 2 2" xfId="14032" xr:uid="{A0A617D7-5BA7-4666-8C07-B5FA45685A2D}"/>
    <cellStyle name="ป้อนค่า 2 2 3 3" xfId="8958" xr:uid="{00000000-0005-0000-0000-0000B1250000}"/>
    <cellStyle name="ป้อนค่า 2 2 3 3 2" xfId="14680" xr:uid="{CDF2F88E-0347-4832-BFCB-3A967A9CA180}"/>
    <cellStyle name="ป้อนค่า 2 2 3 4" xfId="9607" xr:uid="{00000000-0005-0000-0000-0000B2250000}"/>
    <cellStyle name="ป้อนค่า 2 2 3 4 2" xfId="15328" xr:uid="{D73BF71C-C780-462C-B597-FD50196D26FE}"/>
    <cellStyle name="ป้อนค่า 2 2 3 5" xfId="10097" xr:uid="{00000000-0005-0000-0000-0000B3250000}"/>
    <cellStyle name="ป้อนค่า 2 2 3 5 2" xfId="15817" xr:uid="{BF614E96-8D73-405C-B187-D2B015182DBD}"/>
    <cellStyle name="ป้อนค่า 2 2 3 6" xfId="10541" xr:uid="{00000000-0005-0000-0000-0000B4250000}"/>
    <cellStyle name="ป้อนค่า 2 2 3 6 2" xfId="16259" xr:uid="{73BDAFFE-C1DD-4D60-AF07-52935A369794}"/>
    <cellStyle name="ป้อนค่า 2 2 3 7" xfId="12453" xr:uid="{69B82578-263C-445B-9326-3DDE947BF101}"/>
    <cellStyle name="ป้อนค่า 2 2 4" xfId="7586" xr:uid="{00000000-0005-0000-0000-0000B5250000}"/>
    <cellStyle name="ป้อนค่า 2 2 4 2" xfId="13324" xr:uid="{6269423C-FEDB-45D0-93E3-3F99ED26969F}"/>
    <cellStyle name="ป้อนค่า 2 2 5" xfId="7200" xr:uid="{00000000-0005-0000-0000-0000B6250000}"/>
    <cellStyle name="ป้อนค่า 2 2 5 2" xfId="12946" xr:uid="{E129721F-BBE1-4FB9-AD8D-116750980369}"/>
    <cellStyle name="ป้อนค่า 2 2 6" xfId="7678" xr:uid="{00000000-0005-0000-0000-0000B7250000}"/>
    <cellStyle name="ป้อนค่า 2 2 6 2" xfId="13414" xr:uid="{D91CADF9-C76C-4642-A1DB-A156A77AF334}"/>
    <cellStyle name="ป้อนค่า 2 2 7" xfId="7515" xr:uid="{00000000-0005-0000-0000-0000B8250000}"/>
    <cellStyle name="ป้อนค่า 2 2 7 2" xfId="13255" xr:uid="{020AF0A4-9F7A-495C-8178-15496857297E}"/>
    <cellStyle name="ป้อนค่า 2 2 8" xfId="11624" xr:uid="{85F20431-2960-4A27-9859-5464DC547D8A}"/>
    <cellStyle name="ป้อนค่า 2 3" xfId="4227" xr:uid="{00000000-0005-0000-0000-0000B9250000}"/>
    <cellStyle name="ป้อนค่า 2 3 2" xfId="6383" xr:uid="{00000000-0005-0000-0000-0000BA250000}"/>
    <cellStyle name="ป้อนค่า 2 3 2 2" xfId="6897" xr:uid="{00000000-0005-0000-0000-0000BB250000}"/>
    <cellStyle name="ป้อนค่า 2 3 2 2 2" xfId="8547" xr:uid="{00000000-0005-0000-0000-0000BC250000}"/>
    <cellStyle name="ป้อนค่า 2 3 2 2 2 2" xfId="14269" xr:uid="{3A0CC0E4-8BF3-4C69-B69B-37921B727797}"/>
    <cellStyle name="ป้อนค่า 2 3 2 2 3" xfId="9192" xr:uid="{00000000-0005-0000-0000-0000BD250000}"/>
    <cellStyle name="ป้อนค่า 2 3 2 2 3 2" xfId="14914" xr:uid="{D646318A-A8D3-4554-8534-157D9CC450DC}"/>
    <cellStyle name="ป้อนค่า 2 3 2 2 4" xfId="9844" xr:uid="{00000000-0005-0000-0000-0000BE250000}"/>
    <cellStyle name="ป้อนค่า 2 3 2 2 4 2" xfId="15565" xr:uid="{EE923D22-B4DF-4F87-8DE2-B952B27D8AFA}"/>
    <cellStyle name="ป้อนค่า 2 3 2 2 5" xfId="10332" xr:uid="{00000000-0005-0000-0000-0000BF250000}"/>
    <cellStyle name="ป้อนค่า 2 3 2 2 5 2" xfId="16052" xr:uid="{90C531A8-8C2D-41DB-B35C-507FF7748C4B}"/>
    <cellStyle name="ป้อนค่า 2 3 2 2 6" xfId="10771" xr:uid="{00000000-0005-0000-0000-0000C0250000}"/>
    <cellStyle name="ป้อนค่า 2 3 2 2 6 2" xfId="16468" xr:uid="{B28C9BB2-A655-458C-8B32-CC0FBDED130E}"/>
    <cellStyle name="ป้อนค่า 2 3 2 2 7" xfId="12670" xr:uid="{FFA30E77-25D2-46B7-902C-801CC0596949}"/>
    <cellStyle name="ป้อนค่า 2 3 2 3" xfId="8094" xr:uid="{00000000-0005-0000-0000-0000C1250000}"/>
    <cellStyle name="ป้อนค่า 2 3 2 3 2" xfId="13818" xr:uid="{CE71502E-F672-4AA3-A484-62F8F42C1942}"/>
    <cellStyle name="ป้อนค่า 2 3 2 4" xfId="8746" xr:uid="{00000000-0005-0000-0000-0000C2250000}"/>
    <cellStyle name="ป้อนค่า 2 3 2 4 2" xfId="14468" xr:uid="{62099F14-0BC8-4693-B0EE-B31BAD217160}"/>
    <cellStyle name="ป้อนค่า 2 3 2 5" xfId="9386" xr:uid="{00000000-0005-0000-0000-0000C3250000}"/>
    <cellStyle name="ป้อนค่า 2 3 2 5 2" xfId="15107" xr:uid="{E5EFD9CA-31D8-477E-9035-324F2D86B1AD}"/>
    <cellStyle name="ป้อนค่า 2 3 2 6" xfId="3169" xr:uid="{00000000-0005-0000-0000-0000C4250000}"/>
    <cellStyle name="ป้อนค่า 2 3 2 6 2" xfId="11337" xr:uid="{9EE63980-7733-4CB9-B5DA-52C8B2DF5911}"/>
    <cellStyle name="ป้อนค่า 2 3 2 7" xfId="12230" xr:uid="{89BCADC1-3465-4D19-8F9E-205B27487844}"/>
    <cellStyle name="ป้อนค่า 2 3 3" xfId="6630" xr:uid="{00000000-0005-0000-0000-0000C5250000}"/>
    <cellStyle name="ป้อนค่า 2 3 3 2" xfId="8310" xr:uid="{00000000-0005-0000-0000-0000C6250000}"/>
    <cellStyle name="ป้อนค่า 2 3 3 2 2" xfId="14033" xr:uid="{82B61E98-AB03-487F-88A6-F6FC8FD7CAAB}"/>
    <cellStyle name="ป้อนค่า 2 3 3 3" xfId="8959" xr:uid="{00000000-0005-0000-0000-0000C7250000}"/>
    <cellStyle name="ป้อนค่า 2 3 3 3 2" xfId="14681" xr:uid="{5BC7135A-612E-48C8-9F4E-AC2AA3B6915A}"/>
    <cellStyle name="ป้อนค่า 2 3 3 4" xfId="9608" xr:uid="{00000000-0005-0000-0000-0000C8250000}"/>
    <cellStyle name="ป้อนค่า 2 3 3 4 2" xfId="15329" xr:uid="{0CCA2CAA-2357-49D2-8A60-3D96CF1DB6B6}"/>
    <cellStyle name="ป้อนค่า 2 3 3 5" xfId="10098" xr:uid="{00000000-0005-0000-0000-0000C9250000}"/>
    <cellStyle name="ป้อนค่า 2 3 3 5 2" xfId="15818" xr:uid="{0FEF1D08-5AD6-4729-8889-EB9E64287FA8}"/>
    <cellStyle name="ป้อนค่า 2 3 3 6" xfId="10542" xr:uid="{00000000-0005-0000-0000-0000CA250000}"/>
    <cellStyle name="ป้อนค่า 2 3 3 6 2" xfId="16260" xr:uid="{617FE511-42E5-4179-8473-17C902868982}"/>
    <cellStyle name="ป้อนค่า 2 3 3 7" xfId="12454" xr:uid="{94F9564A-39FE-481F-B6FD-031C72D96D41}"/>
    <cellStyle name="ป้อนค่า 2 3 4" xfId="7587" xr:uid="{00000000-0005-0000-0000-0000CB250000}"/>
    <cellStyle name="ป้อนค่า 2 3 4 2" xfId="13325" xr:uid="{DD8B40CA-1054-4EC4-8FA6-3BD6852AC6EE}"/>
    <cellStyle name="ป้อนค่า 2 3 5" xfId="7971" xr:uid="{00000000-0005-0000-0000-0000CC250000}"/>
    <cellStyle name="ป้อนค่า 2 3 5 2" xfId="13697" xr:uid="{8501BA91-A676-4965-8F3A-F1ED097FFC0C}"/>
    <cellStyle name="ป้อนค่า 2 3 6" xfId="7343" xr:uid="{00000000-0005-0000-0000-0000CD250000}"/>
    <cellStyle name="ป้อนค่า 2 3 6 2" xfId="13085" xr:uid="{B375999D-024D-486E-BA2C-0ED10152C3EC}"/>
    <cellStyle name="ป้อนค่า 2 3 7" xfId="7516" xr:uid="{00000000-0005-0000-0000-0000CE250000}"/>
    <cellStyle name="ป้อนค่า 2 3 7 2" xfId="13256" xr:uid="{8FCEF6ED-CE27-47D9-ADB1-20F0B802748E}"/>
    <cellStyle name="ป้อนค่า 2 3 8" xfId="11625" xr:uid="{05120702-3F99-4EE1-B437-E2ECC0C996E5}"/>
    <cellStyle name="ป้อนค่า 2 4" xfId="4228" xr:uid="{00000000-0005-0000-0000-0000CF250000}"/>
    <cellStyle name="ป้อนค่า 2 4 2" xfId="6384" xr:uid="{00000000-0005-0000-0000-0000D0250000}"/>
    <cellStyle name="ป้อนค่า 2 4 2 2" xfId="6898" xr:uid="{00000000-0005-0000-0000-0000D1250000}"/>
    <cellStyle name="ป้อนค่า 2 4 2 2 2" xfId="8548" xr:uid="{00000000-0005-0000-0000-0000D2250000}"/>
    <cellStyle name="ป้อนค่า 2 4 2 2 2 2" xfId="14270" xr:uid="{AB2C3C46-E4B0-49EC-B3A2-03E48A0455F9}"/>
    <cellStyle name="ป้อนค่า 2 4 2 2 3" xfId="9193" xr:uid="{00000000-0005-0000-0000-0000D3250000}"/>
    <cellStyle name="ป้อนค่า 2 4 2 2 3 2" xfId="14915" xr:uid="{CFFA9D2F-11B5-4298-A1B0-E1F3B476671A}"/>
    <cellStyle name="ป้อนค่า 2 4 2 2 4" xfId="9845" xr:uid="{00000000-0005-0000-0000-0000D4250000}"/>
    <cellStyle name="ป้อนค่า 2 4 2 2 4 2" xfId="15566" xr:uid="{40B097F7-CB55-490B-A0C9-D699786C398C}"/>
    <cellStyle name="ป้อนค่า 2 4 2 2 5" xfId="10333" xr:uid="{00000000-0005-0000-0000-0000D5250000}"/>
    <cellStyle name="ป้อนค่า 2 4 2 2 5 2" xfId="16053" xr:uid="{6C2B1278-4B79-4D8B-BF22-0CC3B24C2F86}"/>
    <cellStyle name="ป้อนค่า 2 4 2 2 6" xfId="10772" xr:uid="{00000000-0005-0000-0000-0000D6250000}"/>
    <cellStyle name="ป้อนค่า 2 4 2 2 6 2" xfId="16469" xr:uid="{D240416C-6663-41CA-9C8D-E631C979E4A1}"/>
    <cellStyle name="ป้อนค่า 2 4 2 2 7" xfId="12671" xr:uid="{865C2B06-4E9C-4272-B011-57A4C53E8D5F}"/>
    <cellStyle name="ป้อนค่า 2 4 2 3" xfId="8095" xr:uid="{00000000-0005-0000-0000-0000D7250000}"/>
    <cellStyle name="ป้อนค่า 2 4 2 3 2" xfId="13819" xr:uid="{C4B9EA77-19DC-45CA-BC63-69967A072BFC}"/>
    <cellStyle name="ป้อนค่า 2 4 2 4" xfId="8747" xr:uid="{00000000-0005-0000-0000-0000D8250000}"/>
    <cellStyle name="ป้อนค่า 2 4 2 4 2" xfId="14469" xr:uid="{86EF5B7D-3C65-4256-B4A6-5913F9FFCDB6}"/>
    <cellStyle name="ป้อนค่า 2 4 2 5" xfId="9387" xr:uid="{00000000-0005-0000-0000-0000D9250000}"/>
    <cellStyle name="ป้อนค่า 2 4 2 5 2" xfId="15108" xr:uid="{358CA2A5-7E3D-4616-AF62-5A8529E3EC47}"/>
    <cellStyle name="ป้อนค่า 2 4 2 6" xfId="3168" xr:uid="{00000000-0005-0000-0000-0000DA250000}"/>
    <cellStyle name="ป้อนค่า 2 4 2 6 2" xfId="11336" xr:uid="{AF9FCF2C-A4FF-43BA-87F6-6961C19CFF62}"/>
    <cellStyle name="ป้อนค่า 2 4 2 7" xfId="12231" xr:uid="{CB738D80-EA40-4DB3-AD13-402839B3D9AF}"/>
    <cellStyle name="ป้อนค่า 2 4 3" xfId="6631" xr:uid="{00000000-0005-0000-0000-0000DB250000}"/>
    <cellStyle name="ป้อนค่า 2 4 3 2" xfId="8311" xr:uid="{00000000-0005-0000-0000-0000DC250000}"/>
    <cellStyle name="ป้อนค่า 2 4 3 2 2" xfId="14034" xr:uid="{89E59C4C-EF38-4F64-9A14-58F67DB2BDCE}"/>
    <cellStyle name="ป้อนค่า 2 4 3 3" xfId="8960" xr:uid="{00000000-0005-0000-0000-0000DD250000}"/>
    <cellStyle name="ป้อนค่า 2 4 3 3 2" xfId="14682" xr:uid="{D1BFD80C-336E-43DA-BC83-FD428A532DEA}"/>
    <cellStyle name="ป้อนค่า 2 4 3 4" xfId="9609" xr:uid="{00000000-0005-0000-0000-0000DE250000}"/>
    <cellStyle name="ป้อนค่า 2 4 3 4 2" xfId="15330" xr:uid="{A683E975-89D3-4ADC-9DBF-562AD644AD74}"/>
    <cellStyle name="ป้อนค่า 2 4 3 5" xfId="10099" xr:uid="{00000000-0005-0000-0000-0000DF250000}"/>
    <cellStyle name="ป้อนค่า 2 4 3 5 2" xfId="15819" xr:uid="{4916AFBB-750F-498F-A273-9C7B8BD14C92}"/>
    <cellStyle name="ป้อนค่า 2 4 3 6" xfId="10543" xr:uid="{00000000-0005-0000-0000-0000E0250000}"/>
    <cellStyle name="ป้อนค่า 2 4 3 6 2" xfId="16261" xr:uid="{14E7471D-130D-4591-94AE-AA15981EF96F}"/>
    <cellStyle name="ป้อนค่า 2 4 3 7" xfId="12455" xr:uid="{AEE9292C-81CB-47B2-98FB-CCBE3B04A774}"/>
    <cellStyle name="ป้อนค่า 2 4 4" xfId="7588" xr:uid="{00000000-0005-0000-0000-0000E1250000}"/>
    <cellStyle name="ป้อนค่า 2 4 4 2" xfId="13326" xr:uid="{5885855D-CB5F-49E1-B859-956D463F854B}"/>
    <cellStyle name="ป้อนค่า 2 4 5" xfId="7199" xr:uid="{00000000-0005-0000-0000-0000E2250000}"/>
    <cellStyle name="ป้อนค่า 2 4 5 2" xfId="12945" xr:uid="{D7F82F97-879C-4D54-8F04-896FB34034DE}"/>
    <cellStyle name="ป้อนค่า 2 4 6" xfId="7679" xr:uid="{00000000-0005-0000-0000-0000E3250000}"/>
    <cellStyle name="ป้อนค่า 2 4 6 2" xfId="13415" xr:uid="{9E8E8C71-F7D1-4FBD-B0A6-0F547381028C}"/>
    <cellStyle name="ป้อนค่า 2 4 7" xfId="7517" xr:uid="{00000000-0005-0000-0000-0000E4250000}"/>
    <cellStyle name="ป้อนค่า 2 4 7 2" xfId="13257" xr:uid="{35C264C0-0630-42EA-B38D-F458A9E120D2}"/>
    <cellStyle name="ป้อนค่า 2 4 8" xfId="11626" xr:uid="{CB900392-E49A-41A4-A4A9-69FA7240C847}"/>
    <cellStyle name="ป้อนค่า 2 5" xfId="4229" xr:uid="{00000000-0005-0000-0000-0000E5250000}"/>
    <cellStyle name="ป้อนค่า 2 5 2" xfId="6385" xr:uid="{00000000-0005-0000-0000-0000E6250000}"/>
    <cellStyle name="ป้อนค่า 2 5 2 2" xfId="6899" xr:uid="{00000000-0005-0000-0000-0000E7250000}"/>
    <cellStyle name="ป้อนค่า 2 5 2 2 2" xfId="8549" xr:uid="{00000000-0005-0000-0000-0000E8250000}"/>
    <cellStyle name="ป้อนค่า 2 5 2 2 2 2" xfId="14271" xr:uid="{30BC31EB-A2DA-42C9-8DCF-785C6A843771}"/>
    <cellStyle name="ป้อนค่า 2 5 2 2 3" xfId="9194" xr:uid="{00000000-0005-0000-0000-0000E9250000}"/>
    <cellStyle name="ป้อนค่า 2 5 2 2 3 2" xfId="14916" xr:uid="{9656CA77-59EA-4933-82E1-FC85545F5438}"/>
    <cellStyle name="ป้อนค่า 2 5 2 2 4" xfId="9846" xr:uid="{00000000-0005-0000-0000-0000EA250000}"/>
    <cellStyle name="ป้อนค่า 2 5 2 2 4 2" xfId="15567" xr:uid="{46CD03D8-434B-486A-9DFA-11709559D56B}"/>
    <cellStyle name="ป้อนค่า 2 5 2 2 5" xfId="10334" xr:uid="{00000000-0005-0000-0000-0000EB250000}"/>
    <cellStyle name="ป้อนค่า 2 5 2 2 5 2" xfId="16054" xr:uid="{6C072CC3-E225-4CF5-A675-72EBFF680628}"/>
    <cellStyle name="ป้อนค่า 2 5 2 2 6" xfId="10773" xr:uid="{00000000-0005-0000-0000-0000EC250000}"/>
    <cellStyle name="ป้อนค่า 2 5 2 2 6 2" xfId="16470" xr:uid="{E82337E4-0312-4880-9B6F-C787A04DA650}"/>
    <cellStyle name="ป้อนค่า 2 5 2 2 7" xfId="12672" xr:uid="{83576B94-EE8A-4194-A1DB-861DE28C7C1B}"/>
    <cellStyle name="ป้อนค่า 2 5 2 3" xfId="8096" xr:uid="{00000000-0005-0000-0000-0000ED250000}"/>
    <cellStyle name="ป้อนค่า 2 5 2 3 2" xfId="13820" xr:uid="{2BC9723A-69A9-4B5C-BBD5-F6E0914B0BAB}"/>
    <cellStyle name="ป้อนค่า 2 5 2 4" xfId="8748" xr:uid="{00000000-0005-0000-0000-0000EE250000}"/>
    <cellStyle name="ป้อนค่า 2 5 2 4 2" xfId="14470" xr:uid="{EEC0FF21-D444-456F-9F32-6EF157E982E6}"/>
    <cellStyle name="ป้อนค่า 2 5 2 5" xfId="9388" xr:uid="{00000000-0005-0000-0000-0000EF250000}"/>
    <cellStyle name="ป้อนค่า 2 5 2 5 2" xfId="15109" xr:uid="{11187B62-288A-4B2C-9CF3-EDD948AEBAF6}"/>
    <cellStyle name="ป้อนค่า 2 5 2 6" xfId="3167" xr:uid="{00000000-0005-0000-0000-0000F0250000}"/>
    <cellStyle name="ป้อนค่า 2 5 2 6 2" xfId="11335" xr:uid="{3B96DF0E-1B87-4F66-8B31-52CECA47088E}"/>
    <cellStyle name="ป้อนค่า 2 5 2 7" xfId="12232" xr:uid="{14952FE5-C519-453A-83E3-D928088B75EB}"/>
    <cellStyle name="ป้อนค่า 2 5 3" xfId="6632" xr:uid="{00000000-0005-0000-0000-0000F1250000}"/>
    <cellStyle name="ป้อนค่า 2 5 3 2" xfId="8312" xr:uid="{00000000-0005-0000-0000-0000F2250000}"/>
    <cellStyle name="ป้อนค่า 2 5 3 2 2" xfId="14035" xr:uid="{26869B69-D618-47A7-9602-483C2BD3ACCF}"/>
    <cellStyle name="ป้อนค่า 2 5 3 3" xfId="8961" xr:uid="{00000000-0005-0000-0000-0000F3250000}"/>
    <cellStyle name="ป้อนค่า 2 5 3 3 2" xfId="14683" xr:uid="{0C6F9659-9136-4686-A6BB-DBA9B094E4FB}"/>
    <cellStyle name="ป้อนค่า 2 5 3 4" xfId="9610" xr:uid="{00000000-0005-0000-0000-0000F4250000}"/>
    <cellStyle name="ป้อนค่า 2 5 3 4 2" xfId="15331" xr:uid="{B3533E5B-9393-4170-A26F-52BFA1EB0BB7}"/>
    <cellStyle name="ป้อนค่า 2 5 3 5" xfId="10100" xr:uid="{00000000-0005-0000-0000-0000F5250000}"/>
    <cellStyle name="ป้อนค่า 2 5 3 5 2" xfId="15820" xr:uid="{460266CE-AC99-4D4B-814C-7F88AC5D202A}"/>
    <cellStyle name="ป้อนค่า 2 5 3 6" xfId="10544" xr:uid="{00000000-0005-0000-0000-0000F6250000}"/>
    <cellStyle name="ป้อนค่า 2 5 3 6 2" xfId="16262" xr:uid="{952893AE-83A4-4057-ACAC-DD9576F5C4D0}"/>
    <cellStyle name="ป้อนค่า 2 5 3 7" xfId="12456" xr:uid="{B3E3463A-3F92-43B2-A28D-C56DC2C22627}"/>
    <cellStyle name="ป้อนค่า 2 5 4" xfId="7589" xr:uid="{00000000-0005-0000-0000-0000F7250000}"/>
    <cellStyle name="ป้อนค่า 2 5 4 2" xfId="13327" xr:uid="{D422E71E-B090-45CA-B4FA-E5ACEB192A14}"/>
    <cellStyle name="ป้อนค่า 2 5 5" xfId="7970" xr:uid="{00000000-0005-0000-0000-0000F8250000}"/>
    <cellStyle name="ป้อนค่า 2 5 5 2" xfId="13696" xr:uid="{C971D629-7C2E-4F72-9624-F6BC565C6815}"/>
    <cellStyle name="ป้อนค่า 2 5 6" xfId="8040" xr:uid="{00000000-0005-0000-0000-0000F9250000}"/>
    <cellStyle name="ป้อนค่า 2 5 6 2" xfId="13764" xr:uid="{DBDA45E0-13C3-4CCF-92B3-93577525241F}"/>
    <cellStyle name="ป้อนค่า 2 5 7" xfId="7518" xr:uid="{00000000-0005-0000-0000-0000FA250000}"/>
    <cellStyle name="ป้อนค่า 2 5 7 2" xfId="13258" xr:uid="{8A6C2035-C2DC-4CD6-ABED-459AD347CE07}"/>
    <cellStyle name="ป้อนค่า 2 5 8" xfId="11627" xr:uid="{D7B56CBB-7094-4B63-B4B3-FB6BDBA739ED}"/>
    <cellStyle name="ป้อนค่า 2 6" xfId="4230" xr:uid="{00000000-0005-0000-0000-0000FB250000}"/>
    <cellStyle name="ป้อนค่า 2 6 2" xfId="6386" xr:uid="{00000000-0005-0000-0000-0000FC250000}"/>
    <cellStyle name="ป้อนค่า 2 6 2 2" xfId="6900" xr:uid="{00000000-0005-0000-0000-0000FD250000}"/>
    <cellStyle name="ป้อนค่า 2 6 2 2 2" xfId="8550" xr:uid="{00000000-0005-0000-0000-0000FE250000}"/>
    <cellStyle name="ป้อนค่า 2 6 2 2 2 2" xfId="14272" xr:uid="{A312A584-50E9-4C2E-8753-0D6043482AC8}"/>
    <cellStyle name="ป้อนค่า 2 6 2 2 3" xfId="9195" xr:uid="{00000000-0005-0000-0000-0000FF250000}"/>
    <cellStyle name="ป้อนค่า 2 6 2 2 3 2" xfId="14917" xr:uid="{6C7D07B1-1FC8-4943-B78C-A5F360C0AD94}"/>
    <cellStyle name="ป้อนค่า 2 6 2 2 4" xfId="9847" xr:uid="{00000000-0005-0000-0000-000000260000}"/>
    <cellStyle name="ป้อนค่า 2 6 2 2 4 2" xfId="15568" xr:uid="{DB3EFFB4-D880-4ED8-A4B8-05EC067CA41B}"/>
    <cellStyle name="ป้อนค่า 2 6 2 2 5" xfId="10335" xr:uid="{00000000-0005-0000-0000-000001260000}"/>
    <cellStyle name="ป้อนค่า 2 6 2 2 5 2" xfId="16055" xr:uid="{97ED6357-CD76-4618-BE6D-BF8DDC104070}"/>
    <cellStyle name="ป้อนค่า 2 6 2 2 6" xfId="10774" xr:uid="{00000000-0005-0000-0000-000002260000}"/>
    <cellStyle name="ป้อนค่า 2 6 2 2 6 2" xfId="16471" xr:uid="{BDD56749-7C03-4E29-BFF4-3E759CAB193C}"/>
    <cellStyle name="ป้อนค่า 2 6 2 2 7" xfId="12673" xr:uid="{F78D8494-DC41-4F4B-9EF7-C04D8662BFB1}"/>
    <cellStyle name="ป้อนค่า 2 6 2 3" xfId="8097" xr:uid="{00000000-0005-0000-0000-000003260000}"/>
    <cellStyle name="ป้อนค่า 2 6 2 3 2" xfId="13821" xr:uid="{6C83F1CA-142E-48CD-A16C-273C77D6B28A}"/>
    <cellStyle name="ป้อนค่า 2 6 2 4" xfId="8749" xr:uid="{00000000-0005-0000-0000-000004260000}"/>
    <cellStyle name="ป้อนค่า 2 6 2 4 2" xfId="14471" xr:uid="{F8935954-8F8C-46E0-A197-0005974B0D69}"/>
    <cellStyle name="ป้อนค่า 2 6 2 5" xfId="9389" xr:uid="{00000000-0005-0000-0000-000005260000}"/>
    <cellStyle name="ป้อนค่า 2 6 2 5 2" xfId="15110" xr:uid="{4656B9E2-BAE2-44EC-AF4D-1BE8FFD8089F}"/>
    <cellStyle name="ป้อนค่า 2 6 2 6" xfId="3166" xr:uid="{00000000-0005-0000-0000-000006260000}"/>
    <cellStyle name="ป้อนค่า 2 6 2 6 2" xfId="11334" xr:uid="{54A489C3-B2A4-4A20-A7F0-43510935616E}"/>
    <cellStyle name="ป้อนค่า 2 6 2 7" xfId="12233" xr:uid="{9872DEC3-1B53-4B7C-8820-34683CC6565A}"/>
    <cellStyle name="ป้อนค่า 2 6 3" xfId="6633" xr:uid="{00000000-0005-0000-0000-000007260000}"/>
    <cellStyle name="ป้อนค่า 2 6 3 2" xfId="8313" xr:uid="{00000000-0005-0000-0000-000008260000}"/>
    <cellStyle name="ป้อนค่า 2 6 3 2 2" xfId="14036" xr:uid="{9D6879CC-CBC6-4D04-86F0-5AAC908CA629}"/>
    <cellStyle name="ป้อนค่า 2 6 3 3" xfId="8962" xr:uid="{00000000-0005-0000-0000-000009260000}"/>
    <cellStyle name="ป้อนค่า 2 6 3 3 2" xfId="14684" xr:uid="{B798A736-B863-4A5B-98C5-DD6A728E5C39}"/>
    <cellStyle name="ป้อนค่า 2 6 3 4" xfId="9611" xr:uid="{00000000-0005-0000-0000-00000A260000}"/>
    <cellStyle name="ป้อนค่า 2 6 3 4 2" xfId="15332" xr:uid="{E1BF16FE-A081-4D7F-990B-60BF942C0E3A}"/>
    <cellStyle name="ป้อนค่า 2 6 3 5" xfId="10101" xr:uid="{00000000-0005-0000-0000-00000B260000}"/>
    <cellStyle name="ป้อนค่า 2 6 3 5 2" xfId="15821" xr:uid="{F443A019-A4C8-4015-B049-DA4BA713A860}"/>
    <cellStyle name="ป้อนค่า 2 6 3 6" xfId="10545" xr:uid="{00000000-0005-0000-0000-00000C260000}"/>
    <cellStyle name="ป้อนค่า 2 6 3 6 2" xfId="16263" xr:uid="{328CCD53-A8AD-4346-8D7B-099210D339F3}"/>
    <cellStyle name="ป้อนค่า 2 6 3 7" xfId="12457" xr:uid="{C71AE475-6584-4EC8-B737-C0159A23B05C}"/>
    <cellStyle name="ป้อนค่า 2 6 4" xfId="7590" xr:uid="{00000000-0005-0000-0000-00000D260000}"/>
    <cellStyle name="ป้อนค่า 2 6 4 2" xfId="13328" xr:uid="{99BAE683-4FA1-4E0E-9E84-48A5FDDA9401}"/>
    <cellStyle name="ป้อนค่า 2 6 5" xfId="7198" xr:uid="{00000000-0005-0000-0000-00000E260000}"/>
    <cellStyle name="ป้อนค่า 2 6 5 2" xfId="12944" xr:uid="{3CF0B69D-9536-490E-A628-D8A6454ACBC1}"/>
    <cellStyle name="ป้อนค่า 2 6 6" xfId="7680" xr:uid="{00000000-0005-0000-0000-00000F260000}"/>
    <cellStyle name="ป้อนค่า 2 6 6 2" xfId="13416" xr:uid="{C00AFCB2-4F9A-4BAF-958B-A24CE4B8EEC4}"/>
    <cellStyle name="ป้อนค่า 2 6 7" xfId="7519" xr:uid="{00000000-0005-0000-0000-000010260000}"/>
    <cellStyle name="ป้อนค่า 2 6 7 2" xfId="13259" xr:uid="{1A02E190-4F28-407F-AFF7-6ED2CE8FEE58}"/>
    <cellStyle name="ป้อนค่า 2 6 8" xfId="11628" xr:uid="{DF2FB740-47B5-4B6C-9B6D-C532D2F47EA9}"/>
    <cellStyle name="ป้อนค่า 2 7" xfId="6381" xr:uid="{00000000-0005-0000-0000-000011260000}"/>
    <cellStyle name="ป้อนค่า 2 7 2" xfId="6895" xr:uid="{00000000-0005-0000-0000-000012260000}"/>
    <cellStyle name="ป้อนค่า 2 7 2 2" xfId="8545" xr:uid="{00000000-0005-0000-0000-000013260000}"/>
    <cellStyle name="ป้อนค่า 2 7 2 2 2" xfId="14267" xr:uid="{3DA56EFE-A056-4E96-B599-CE3F6DA060B8}"/>
    <cellStyle name="ป้อนค่า 2 7 2 3" xfId="9190" xr:uid="{00000000-0005-0000-0000-000014260000}"/>
    <cellStyle name="ป้อนค่า 2 7 2 3 2" xfId="14912" xr:uid="{80EFC7AF-3F33-4A02-932F-2D3C0F746098}"/>
    <cellStyle name="ป้อนค่า 2 7 2 4" xfId="9842" xr:uid="{00000000-0005-0000-0000-000015260000}"/>
    <cellStyle name="ป้อนค่า 2 7 2 4 2" xfId="15563" xr:uid="{E8DBDD58-4B87-4ECA-953F-87D0555C8A78}"/>
    <cellStyle name="ป้อนค่า 2 7 2 5" xfId="10330" xr:uid="{00000000-0005-0000-0000-000016260000}"/>
    <cellStyle name="ป้อนค่า 2 7 2 5 2" xfId="16050" xr:uid="{2D63170A-EEA0-4EC4-A923-45BECDA1224E}"/>
    <cellStyle name="ป้อนค่า 2 7 2 6" xfId="10769" xr:uid="{00000000-0005-0000-0000-000017260000}"/>
    <cellStyle name="ป้อนค่า 2 7 2 6 2" xfId="16466" xr:uid="{D505042A-BC3B-4E7C-BFC5-954E19D201AB}"/>
    <cellStyle name="ป้อนค่า 2 7 2 7" xfId="12668" xr:uid="{FD5FC06F-AB72-4674-80AF-9A8CB38E9CBF}"/>
    <cellStyle name="ป้อนค่า 2 7 3" xfId="8092" xr:uid="{00000000-0005-0000-0000-000018260000}"/>
    <cellStyle name="ป้อนค่า 2 7 3 2" xfId="13816" xr:uid="{ECCF0A6B-8B3C-479A-9D7E-195A773EC536}"/>
    <cellStyle name="ป้อนค่า 2 7 4" xfId="8744" xr:uid="{00000000-0005-0000-0000-000019260000}"/>
    <cellStyle name="ป้อนค่า 2 7 4 2" xfId="14466" xr:uid="{08C20F0A-7C50-4421-B859-1CFE94FEAA82}"/>
    <cellStyle name="ป้อนค่า 2 7 5" xfId="9384" xr:uid="{00000000-0005-0000-0000-00001A260000}"/>
    <cellStyle name="ป้อนค่า 2 7 5 2" xfId="15105" xr:uid="{05C86D2C-C910-4EA4-A809-3226F54E8F6D}"/>
    <cellStyle name="ป้อนค่า 2 7 6" xfId="3170" xr:uid="{00000000-0005-0000-0000-00001B260000}"/>
    <cellStyle name="ป้อนค่า 2 7 6 2" xfId="11338" xr:uid="{9C066847-6AB4-45C6-B15F-DC4D3DEA05CE}"/>
    <cellStyle name="ป้อนค่า 2 7 7" xfId="12228" xr:uid="{D6A94FDF-04EA-46C8-BC17-447572A56CD7}"/>
    <cellStyle name="ป้อนค่า 2 8" xfId="6628" xr:uid="{00000000-0005-0000-0000-00001C260000}"/>
    <cellStyle name="ป้อนค่า 2 8 2" xfId="8308" xr:uid="{00000000-0005-0000-0000-00001D260000}"/>
    <cellStyle name="ป้อนค่า 2 8 2 2" xfId="14031" xr:uid="{52F39BDA-1088-43BD-A2D9-373E995DE7F2}"/>
    <cellStyle name="ป้อนค่า 2 8 3" xfId="8957" xr:uid="{00000000-0005-0000-0000-00001E260000}"/>
    <cellStyle name="ป้อนค่า 2 8 3 2" xfId="14679" xr:uid="{4CE8F3C3-3C8C-42BB-8C36-248DC6255686}"/>
    <cellStyle name="ป้อนค่า 2 8 4" xfId="9606" xr:uid="{00000000-0005-0000-0000-00001F260000}"/>
    <cellStyle name="ป้อนค่า 2 8 4 2" xfId="15327" xr:uid="{F038281F-0A65-4ADB-897B-7B8ED1B510D3}"/>
    <cellStyle name="ป้อนค่า 2 8 5" xfId="10096" xr:uid="{00000000-0005-0000-0000-000020260000}"/>
    <cellStyle name="ป้อนค่า 2 8 5 2" xfId="15816" xr:uid="{A23BF991-F80E-4790-85B3-2C7520C4D6FA}"/>
    <cellStyle name="ป้อนค่า 2 8 6" xfId="10540" xr:uid="{00000000-0005-0000-0000-000021260000}"/>
    <cellStyle name="ป้อนค่า 2 8 6 2" xfId="16258" xr:uid="{B44FD148-89E5-451C-9074-B9C153732CD9}"/>
    <cellStyle name="ป้อนค่า 2 8 7" xfId="12452" xr:uid="{3E62ED1E-D006-4C65-B62B-CC04459CCC60}"/>
    <cellStyle name="ป้อนค่า 2 9" xfId="7585" xr:uid="{00000000-0005-0000-0000-000022260000}"/>
    <cellStyle name="ป้อนค่า 2 9 2" xfId="13323" xr:uid="{5F4F40FB-3301-4A77-A43B-0E6A0456C975}"/>
    <cellStyle name="ป้อนค่า 3" xfId="4231" xr:uid="{00000000-0005-0000-0000-000023260000}"/>
    <cellStyle name="ป้อนค่า 3 2" xfId="6387" xr:uid="{00000000-0005-0000-0000-000024260000}"/>
    <cellStyle name="ป้อนค่า 3 2 2" xfId="6901" xr:uid="{00000000-0005-0000-0000-000025260000}"/>
    <cellStyle name="ป้อนค่า 3 2 2 2" xfId="8551" xr:uid="{00000000-0005-0000-0000-000026260000}"/>
    <cellStyle name="ป้อนค่า 3 2 2 2 2" xfId="14273" xr:uid="{BAED4B36-895E-4080-AFBD-715137FAB7B9}"/>
    <cellStyle name="ป้อนค่า 3 2 2 3" xfId="9196" xr:uid="{00000000-0005-0000-0000-000027260000}"/>
    <cellStyle name="ป้อนค่า 3 2 2 3 2" xfId="14918" xr:uid="{CB55CD73-5B77-4138-8B18-A3214C7337AA}"/>
    <cellStyle name="ป้อนค่า 3 2 2 4" xfId="9848" xr:uid="{00000000-0005-0000-0000-000028260000}"/>
    <cellStyle name="ป้อนค่า 3 2 2 4 2" xfId="15569" xr:uid="{F02B06B9-9DB8-4E51-9C20-B0D2C0EEEFA0}"/>
    <cellStyle name="ป้อนค่า 3 2 2 5" xfId="10336" xr:uid="{00000000-0005-0000-0000-000029260000}"/>
    <cellStyle name="ป้อนค่า 3 2 2 5 2" xfId="16056" xr:uid="{FA3A4B8F-A813-40E7-98B4-7F3CE0D6ABAD}"/>
    <cellStyle name="ป้อนค่า 3 2 2 6" xfId="10775" xr:uid="{00000000-0005-0000-0000-00002A260000}"/>
    <cellStyle name="ป้อนค่า 3 2 2 6 2" xfId="16472" xr:uid="{3A065BFF-5FA8-477B-A099-ED647AB740B5}"/>
    <cellStyle name="ป้อนค่า 3 2 2 7" xfId="12674" xr:uid="{CA968F95-AD11-4334-BA76-E471F373EFCA}"/>
    <cellStyle name="ป้อนค่า 3 2 3" xfId="8098" xr:uid="{00000000-0005-0000-0000-00002B260000}"/>
    <cellStyle name="ป้อนค่า 3 2 3 2" xfId="13822" xr:uid="{6310E6B7-6AA5-482D-95FF-08B84EEF95FD}"/>
    <cellStyle name="ป้อนค่า 3 2 4" xfId="8750" xr:uid="{00000000-0005-0000-0000-00002C260000}"/>
    <cellStyle name="ป้อนค่า 3 2 4 2" xfId="14472" xr:uid="{B1E67F82-199E-4AF1-A7DE-66D925C43E41}"/>
    <cellStyle name="ป้อนค่า 3 2 5" xfId="9390" xr:uid="{00000000-0005-0000-0000-00002D260000}"/>
    <cellStyle name="ป้อนค่า 3 2 5 2" xfId="15111" xr:uid="{3F138177-65A2-4AB4-A2FB-0A8031E62C38}"/>
    <cellStyle name="ป้อนค่า 3 2 6" xfId="3165" xr:uid="{00000000-0005-0000-0000-00002E260000}"/>
    <cellStyle name="ป้อนค่า 3 2 6 2" xfId="11333" xr:uid="{F9021425-97D4-4129-A004-818E9EF2E8D0}"/>
    <cellStyle name="ป้อนค่า 3 2 7" xfId="12234" xr:uid="{7B6B163B-B002-47E8-A926-1EE13C2F873C}"/>
    <cellStyle name="ป้อนค่า 3 3" xfId="6634" xr:uid="{00000000-0005-0000-0000-00002F260000}"/>
    <cellStyle name="ป้อนค่า 3 3 2" xfId="8314" xr:uid="{00000000-0005-0000-0000-000030260000}"/>
    <cellStyle name="ป้อนค่า 3 3 2 2" xfId="14037" xr:uid="{1E8A0644-D64B-4391-9460-A911F636D6B6}"/>
    <cellStyle name="ป้อนค่า 3 3 3" xfId="8963" xr:uid="{00000000-0005-0000-0000-000031260000}"/>
    <cellStyle name="ป้อนค่า 3 3 3 2" xfId="14685" xr:uid="{59C3447C-44A1-4112-97AA-23108B65B568}"/>
    <cellStyle name="ป้อนค่า 3 3 4" xfId="9612" xr:uid="{00000000-0005-0000-0000-000032260000}"/>
    <cellStyle name="ป้อนค่า 3 3 4 2" xfId="15333" xr:uid="{4134B9BA-60A9-4A53-A05E-4390154142BD}"/>
    <cellStyle name="ป้อนค่า 3 3 5" xfId="10102" xr:uid="{00000000-0005-0000-0000-000033260000}"/>
    <cellStyle name="ป้อนค่า 3 3 5 2" xfId="15822" xr:uid="{5381DDCF-FD1B-428D-8B8D-D809C02BDD0D}"/>
    <cellStyle name="ป้อนค่า 3 3 6" xfId="10546" xr:uid="{00000000-0005-0000-0000-000034260000}"/>
    <cellStyle name="ป้อนค่า 3 3 6 2" xfId="16264" xr:uid="{B46FA55B-3B6E-44D6-960B-2003E5BDC8E2}"/>
    <cellStyle name="ป้อนค่า 3 3 7" xfId="12458" xr:uid="{E136A07E-8A18-49C3-906F-253ED97EE1C6}"/>
    <cellStyle name="ป้อนค่า 3 4" xfId="7591" xr:uid="{00000000-0005-0000-0000-000035260000}"/>
    <cellStyle name="ป้อนค่า 3 4 2" xfId="13329" xr:uid="{408AADB8-1D3C-45DB-9FA6-CFC86C2CEEA7}"/>
    <cellStyle name="ป้อนค่า 3 5" xfId="7969" xr:uid="{00000000-0005-0000-0000-000036260000}"/>
    <cellStyle name="ป้อนค่า 3 5 2" xfId="13695" xr:uid="{2E400318-17F9-4497-A6BC-F2086BA65C06}"/>
    <cellStyle name="ป้อนค่า 3 6" xfId="7344" xr:uid="{00000000-0005-0000-0000-000037260000}"/>
    <cellStyle name="ป้อนค่า 3 6 2" xfId="13086" xr:uid="{BA660476-4FBB-440B-BFEE-725AD3719382}"/>
    <cellStyle name="ป้อนค่า 3 7" xfId="7520" xr:uid="{00000000-0005-0000-0000-000038260000}"/>
    <cellStyle name="ป้อนค่า 3 7 2" xfId="13260" xr:uid="{26AD1D28-4D3C-4F42-A710-5D12E04F7222}"/>
    <cellStyle name="ป้อนค่า 3 8" xfId="11629" xr:uid="{F9F316B2-2A3C-4FA9-881D-43AB4757D4AE}"/>
    <cellStyle name="ป้อนค่า 4" xfId="4232" xr:uid="{00000000-0005-0000-0000-000039260000}"/>
    <cellStyle name="ป้อนค่า 4 2" xfId="6388" xr:uid="{00000000-0005-0000-0000-00003A260000}"/>
    <cellStyle name="ป้อนค่า 4 2 2" xfId="6902" xr:uid="{00000000-0005-0000-0000-00003B260000}"/>
    <cellStyle name="ป้อนค่า 4 2 2 2" xfId="8552" xr:uid="{00000000-0005-0000-0000-00003C260000}"/>
    <cellStyle name="ป้อนค่า 4 2 2 2 2" xfId="14274" xr:uid="{DC881168-5191-4F68-BAE8-3A1AF5535E74}"/>
    <cellStyle name="ป้อนค่า 4 2 2 3" xfId="9197" xr:uid="{00000000-0005-0000-0000-00003D260000}"/>
    <cellStyle name="ป้อนค่า 4 2 2 3 2" xfId="14919" xr:uid="{3F5C813D-545D-4424-A916-86C7566DA967}"/>
    <cellStyle name="ป้อนค่า 4 2 2 4" xfId="9849" xr:uid="{00000000-0005-0000-0000-00003E260000}"/>
    <cellStyle name="ป้อนค่า 4 2 2 4 2" xfId="15570" xr:uid="{2DB96C8B-483E-43D1-80EB-5B54548F70FB}"/>
    <cellStyle name="ป้อนค่า 4 2 2 5" xfId="10337" xr:uid="{00000000-0005-0000-0000-00003F260000}"/>
    <cellStyle name="ป้อนค่า 4 2 2 5 2" xfId="16057" xr:uid="{C25CA59C-4A74-498B-BD6E-72EB76A35388}"/>
    <cellStyle name="ป้อนค่า 4 2 2 6" xfId="10776" xr:uid="{00000000-0005-0000-0000-000040260000}"/>
    <cellStyle name="ป้อนค่า 4 2 2 6 2" xfId="16473" xr:uid="{B251C128-2B17-4B8A-9B5E-91A8A9B3804E}"/>
    <cellStyle name="ป้อนค่า 4 2 2 7" xfId="12675" xr:uid="{3E601438-F858-43B9-8718-72D54BC673F8}"/>
    <cellStyle name="ป้อนค่า 4 2 3" xfId="8099" xr:uid="{00000000-0005-0000-0000-000041260000}"/>
    <cellStyle name="ป้อนค่า 4 2 3 2" xfId="13823" xr:uid="{3E8ECA49-9294-4ABC-9B9E-7DA87B26B786}"/>
    <cellStyle name="ป้อนค่า 4 2 4" xfId="8751" xr:uid="{00000000-0005-0000-0000-000042260000}"/>
    <cellStyle name="ป้อนค่า 4 2 4 2" xfId="14473" xr:uid="{8960D56C-1C0F-47BC-82D6-E53A862B5418}"/>
    <cellStyle name="ป้อนค่า 4 2 5" xfId="9391" xr:uid="{00000000-0005-0000-0000-000043260000}"/>
    <cellStyle name="ป้อนค่า 4 2 5 2" xfId="15112" xr:uid="{5C1803D2-343F-4198-8A32-FFB8341F4DC4}"/>
    <cellStyle name="ป้อนค่า 4 2 6" xfId="3164" xr:uid="{00000000-0005-0000-0000-000044260000}"/>
    <cellStyle name="ป้อนค่า 4 2 6 2" xfId="11332" xr:uid="{CC82F447-3DF2-4933-A199-3275D4836262}"/>
    <cellStyle name="ป้อนค่า 4 2 7" xfId="12235" xr:uid="{3BD78E10-D6EE-4D72-98EA-6C61EF2DF8F9}"/>
    <cellStyle name="ป้อนค่า 4 3" xfId="6635" xr:uid="{00000000-0005-0000-0000-000045260000}"/>
    <cellStyle name="ป้อนค่า 4 3 2" xfId="8315" xr:uid="{00000000-0005-0000-0000-000046260000}"/>
    <cellStyle name="ป้อนค่า 4 3 2 2" xfId="14038" xr:uid="{5B194D71-17B0-4092-A9F5-20347F15C9AE}"/>
    <cellStyle name="ป้อนค่า 4 3 3" xfId="8964" xr:uid="{00000000-0005-0000-0000-000047260000}"/>
    <cellStyle name="ป้อนค่า 4 3 3 2" xfId="14686" xr:uid="{B1D6A3A0-EFCE-43C4-AFE8-D1376EBAC6D2}"/>
    <cellStyle name="ป้อนค่า 4 3 4" xfId="9613" xr:uid="{00000000-0005-0000-0000-000048260000}"/>
    <cellStyle name="ป้อนค่า 4 3 4 2" xfId="15334" xr:uid="{839B6AFF-20D6-4EA5-B014-1225E1C73DC9}"/>
    <cellStyle name="ป้อนค่า 4 3 5" xfId="10103" xr:uid="{00000000-0005-0000-0000-000049260000}"/>
    <cellStyle name="ป้อนค่า 4 3 5 2" xfId="15823" xr:uid="{8E340E0F-D952-47E4-9232-11794990C141}"/>
    <cellStyle name="ป้อนค่า 4 3 6" xfId="10547" xr:uid="{00000000-0005-0000-0000-00004A260000}"/>
    <cellStyle name="ป้อนค่า 4 3 6 2" xfId="16265" xr:uid="{2D973BF3-253D-45D9-8BFB-1EBD8CB01049}"/>
    <cellStyle name="ป้อนค่า 4 3 7" xfId="12459" xr:uid="{6F42AEA7-EA33-434F-BEE9-8B93E5B474C9}"/>
    <cellStyle name="ป้อนค่า 4 4" xfId="7592" xr:uid="{00000000-0005-0000-0000-00004B260000}"/>
    <cellStyle name="ป้อนค่า 4 4 2" xfId="13330" xr:uid="{B26CCBA8-54C9-4005-A4C2-47BD1ED89F3A}"/>
    <cellStyle name="ป้อนค่า 4 5" xfId="7197" xr:uid="{00000000-0005-0000-0000-00004C260000}"/>
    <cellStyle name="ป้อนค่า 4 5 2" xfId="12943" xr:uid="{A6520D4D-8549-460B-862B-EBCBE57C0EAD}"/>
    <cellStyle name="ป้อนค่า 4 6" xfId="7681" xr:uid="{00000000-0005-0000-0000-00004D260000}"/>
    <cellStyle name="ป้อนค่า 4 6 2" xfId="13417" xr:uid="{29549F31-D6B5-4280-BC91-EBAC2CFA8840}"/>
    <cellStyle name="ป้อนค่า 4 7" xfId="7521" xr:uid="{00000000-0005-0000-0000-00004E260000}"/>
    <cellStyle name="ป้อนค่า 4 7 2" xfId="13261" xr:uid="{B853A10F-8EB4-4850-97B8-80A8F7EDD8F1}"/>
    <cellStyle name="ป้อนค่า 4 8" xfId="11630" xr:uid="{6A64E6A3-9DDA-493A-9B0C-B4B5301DA19B}"/>
    <cellStyle name="ป้อนค่า 5" xfId="4233" xr:uid="{00000000-0005-0000-0000-00004F260000}"/>
    <cellStyle name="ป้อนค่า 5 2" xfId="6389" xr:uid="{00000000-0005-0000-0000-000050260000}"/>
    <cellStyle name="ป้อนค่า 5 2 2" xfId="6903" xr:uid="{00000000-0005-0000-0000-000051260000}"/>
    <cellStyle name="ป้อนค่า 5 2 2 2" xfId="8553" xr:uid="{00000000-0005-0000-0000-000052260000}"/>
    <cellStyle name="ป้อนค่า 5 2 2 2 2" xfId="14275" xr:uid="{349ECA5B-9705-4800-885C-0EA5610F2985}"/>
    <cellStyle name="ป้อนค่า 5 2 2 3" xfId="9198" xr:uid="{00000000-0005-0000-0000-000053260000}"/>
    <cellStyle name="ป้อนค่า 5 2 2 3 2" xfId="14920" xr:uid="{D2E9950B-8991-458F-9AB0-B41BF9FC8192}"/>
    <cellStyle name="ป้อนค่า 5 2 2 4" xfId="9850" xr:uid="{00000000-0005-0000-0000-000054260000}"/>
    <cellStyle name="ป้อนค่า 5 2 2 4 2" xfId="15571" xr:uid="{4DA22ED8-6FF9-4F7F-A92A-F327CE890797}"/>
    <cellStyle name="ป้อนค่า 5 2 2 5" xfId="10338" xr:uid="{00000000-0005-0000-0000-000055260000}"/>
    <cellStyle name="ป้อนค่า 5 2 2 5 2" xfId="16058" xr:uid="{6CFADA83-C102-4EBB-9A69-E675FD6975BD}"/>
    <cellStyle name="ป้อนค่า 5 2 2 6" xfId="10777" xr:uid="{00000000-0005-0000-0000-000056260000}"/>
    <cellStyle name="ป้อนค่า 5 2 2 6 2" xfId="16474" xr:uid="{8A82A128-760B-4ED0-AF24-2919EAF89ED5}"/>
    <cellStyle name="ป้อนค่า 5 2 2 7" xfId="12676" xr:uid="{6E74B9B0-7951-475E-8B4B-6FF0561BC2F1}"/>
    <cellStyle name="ป้อนค่า 5 2 3" xfId="8100" xr:uid="{00000000-0005-0000-0000-000057260000}"/>
    <cellStyle name="ป้อนค่า 5 2 3 2" xfId="13824" xr:uid="{42C137ED-8173-4799-8AA4-8E8F99766A7C}"/>
    <cellStyle name="ป้อนค่า 5 2 4" xfId="8752" xr:uid="{00000000-0005-0000-0000-000058260000}"/>
    <cellStyle name="ป้อนค่า 5 2 4 2" xfId="14474" xr:uid="{F580473E-685F-4BE9-B170-7358B379DF5D}"/>
    <cellStyle name="ป้อนค่า 5 2 5" xfId="9392" xr:uid="{00000000-0005-0000-0000-000059260000}"/>
    <cellStyle name="ป้อนค่า 5 2 5 2" xfId="15113" xr:uid="{FC3CF441-193E-4542-B69E-3A78726F29DD}"/>
    <cellStyle name="ป้อนค่า 5 2 6" xfId="3162" xr:uid="{00000000-0005-0000-0000-00005A260000}"/>
    <cellStyle name="ป้อนค่า 5 2 6 2" xfId="11331" xr:uid="{E0688DD5-A982-486E-9E8D-5C205515B29B}"/>
    <cellStyle name="ป้อนค่า 5 2 7" xfId="12236" xr:uid="{3354D410-4F8C-4743-A455-D1415890ECBB}"/>
    <cellStyle name="ป้อนค่า 5 3" xfId="6636" xr:uid="{00000000-0005-0000-0000-00005B260000}"/>
    <cellStyle name="ป้อนค่า 5 3 2" xfId="8316" xr:uid="{00000000-0005-0000-0000-00005C260000}"/>
    <cellStyle name="ป้อนค่า 5 3 2 2" xfId="14039" xr:uid="{0921A598-5B37-402E-BD2D-FAD9659447D2}"/>
    <cellStyle name="ป้อนค่า 5 3 3" xfId="8965" xr:uid="{00000000-0005-0000-0000-00005D260000}"/>
    <cellStyle name="ป้อนค่า 5 3 3 2" xfId="14687" xr:uid="{4204454A-E6F8-4C00-B4FF-CFFBBD53F928}"/>
    <cellStyle name="ป้อนค่า 5 3 4" xfId="9614" xr:uid="{00000000-0005-0000-0000-00005E260000}"/>
    <cellStyle name="ป้อนค่า 5 3 4 2" xfId="15335" xr:uid="{E1ACA1FF-D896-4B90-9C74-2592DD64CAF6}"/>
    <cellStyle name="ป้อนค่า 5 3 5" xfId="10104" xr:uid="{00000000-0005-0000-0000-00005F260000}"/>
    <cellStyle name="ป้อนค่า 5 3 5 2" xfId="15824" xr:uid="{24FF11C6-5845-4EC4-9A7C-5BB7DB104914}"/>
    <cellStyle name="ป้อนค่า 5 3 6" xfId="10548" xr:uid="{00000000-0005-0000-0000-000060260000}"/>
    <cellStyle name="ป้อนค่า 5 3 6 2" xfId="16266" xr:uid="{1A767EF9-5436-44BD-9C10-B7C9FD8487F1}"/>
    <cellStyle name="ป้อนค่า 5 3 7" xfId="12460" xr:uid="{792CD9A0-816D-4520-97CA-F5B384C48C57}"/>
    <cellStyle name="ป้อนค่า 5 4" xfId="7593" xr:uid="{00000000-0005-0000-0000-000061260000}"/>
    <cellStyle name="ป้อนค่า 5 4 2" xfId="13331" xr:uid="{5C746F56-EE98-44EA-B85B-9D325684C423}"/>
    <cellStyle name="ป้อนค่า 5 5" xfId="7968" xr:uid="{00000000-0005-0000-0000-000062260000}"/>
    <cellStyle name="ป้อนค่า 5 5 2" xfId="13694" xr:uid="{E1741FB7-20BD-421C-BD97-D222A807C2E3}"/>
    <cellStyle name="ป้อนค่า 5 6" xfId="7345" xr:uid="{00000000-0005-0000-0000-000063260000}"/>
    <cellStyle name="ป้อนค่า 5 6 2" xfId="13087" xr:uid="{3E3D4CBB-8CC7-429A-A08F-2525264E33FD}"/>
    <cellStyle name="ป้อนค่า 5 7" xfId="7522" xr:uid="{00000000-0005-0000-0000-000064260000}"/>
    <cellStyle name="ป้อนค่า 5 7 2" xfId="13262" xr:uid="{308751EE-E73E-4A3F-89A0-3D62C50E74C7}"/>
    <cellStyle name="ป้อนค่า 5 8" xfId="11631" xr:uid="{B53A5A7A-6CE1-40AD-BDEA-06271DD823EF}"/>
    <cellStyle name="ป้อนค่า 6" xfId="4234" xr:uid="{00000000-0005-0000-0000-000065260000}"/>
    <cellStyle name="ป้อนค่า 6 2" xfId="6390" xr:uid="{00000000-0005-0000-0000-000066260000}"/>
    <cellStyle name="ป้อนค่า 6 2 2" xfId="6904" xr:uid="{00000000-0005-0000-0000-000067260000}"/>
    <cellStyle name="ป้อนค่า 6 2 2 2" xfId="8554" xr:uid="{00000000-0005-0000-0000-000068260000}"/>
    <cellStyle name="ป้อนค่า 6 2 2 2 2" xfId="14276" xr:uid="{E7872D51-D82F-40CF-AD04-114FC92C5D96}"/>
    <cellStyle name="ป้อนค่า 6 2 2 3" xfId="9199" xr:uid="{00000000-0005-0000-0000-000069260000}"/>
    <cellStyle name="ป้อนค่า 6 2 2 3 2" xfId="14921" xr:uid="{2E16D04E-D48D-46F7-9C43-5E604A2A8CD0}"/>
    <cellStyle name="ป้อนค่า 6 2 2 4" xfId="9851" xr:uid="{00000000-0005-0000-0000-00006A260000}"/>
    <cellStyle name="ป้อนค่า 6 2 2 4 2" xfId="15572" xr:uid="{E0EB39AE-D7F7-471D-80CC-B72A130B1AA6}"/>
    <cellStyle name="ป้อนค่า 6 2 2 5" xfId="10339" xr:uid="{00000000-0005-0000-0000-00006B260000}"/>
    <cellStyle name="ป้อนค่า 6 2 2 5 2" xfId="16059" xr:uid="{EE1EBD22-F64D-41A8-AC98-88BB18F72D0B}"/>
    <cellStyle name="ป้อนค่า 6 2 2 6" xfId="10778" xr:uid="{00000000-0005-0000-0000-00006C260000}"/>
    <cellStyle name="ป้อนค่า 6 2 2 6 2" xfId="16475" xr:uid="{E009FE42-CEF9-4281-A21D-912D118D982D}"/>
    <cellStyle name="ป้อนค่า 6 2 2 7" xfId="12677" xr:uid="{F6C08662-B936-42BB-8020-CF4E1F625A85}"/>
    <cellStyle name="ป้อนค่า 6 2 3" xfId="8101" xr:uid="{00000000-0005-0000-0000-00006D260000}"/>
    <cellStyle name="ป้อนค่า 6 2 3 2" xfId="13825" xr:uid="{09552D61-E4A5-42D1-AA06-A211214BF37D}"/>
    <cellStyle name="ป้อนค่า 6 2 4" xfId="8753" xr:uid="{00000000-0005-0000-0000-00006E260000}"/>
    <cellStyle name="ป้อนค่า 6 2 4 2" xfId="14475" xr:uid="{CDDCD9EA-4AD4-461D-A45C-13D5258FDD1F}"/>
    <cellStyle name="ป้อนค่า 6 2 5" xfId="9393" xr:uid="{00000000-0005-0000-0000-00006F260000}"/>
    <cellStyle name="ป้อนค่า 6 2 5 2" xfId="15114" xr:uid="{8FB121A3-8B1D-4530-9020-918344D681E4}"/>
    <cellStyle name="ป้อนค่า 6 2 6" xfId="3161" xr:uid="{00000000-0005-0000-0000-000070260000}"/>
    <cellStyle name="ป้อนค่า 6 2 6 2" xfId="11330" xr:uid="{0851CADC-BA66-4E54-A43E-A728646ED0F4}"/>
    <cellStyle name="ป้อนค่า 6 2 7" xfId="12237" xr:uid="{CFB9A791-2AA1-4758-B039-7BA91ABF985B}"/>
    <cellStyle name="ป้อนค่า 6 3" xfId="6637" xr:uid="{00000000-0005-0000-0000-000071260000}"/>
    <cellStyle name="ป้อนค่า 6 3 2" xfId="8317" xr:uid="{00000000-0005-0000-0000-000072260000}"/>
    <cellStyle name="ป้อนค่า 6 3 2 2" xfId="14040" xr:uid="{E913D26F-56DC-4727-9ACE-750EFE543801}"/>
    <cellStyle name="ป้อนค่า 6 3 3" xfId="8966" xr:uid="{00000000-0005-0000-0000-000073260000}"/>
    <cellStyle name="ป้อนค่า 6 3 3 2" xfId="14688" xr:uid="{E603C49E-CA00-472A-AC90-F1EBB421F326}"/>
    <cellStyle name="ป้อนค่า 6 3 4" xfId="9615" xr:uid="{00000000-0005-0000-0000-000074260000}"/>
    <cellStyle name="ป้อนค่า 6 3 4 2" xfId="15336" xr:uid="{6D181027-F18D-4799-8563-9F2A74669D19}"/>
    <cellStyle name="ป้อนค่า 6 3 5" xfId="10105" xr:uid="{00000000-0005-0000-0000-000075260000}"/>
    <cellStyle name="ป้อนค่า 6 3 5 2" xfId="15825" xr:uid="{AEDFC23D-146A-4ACB-B8C0-816174655FC9}"/>
    <cellStyle name="ป้อนค่า 6 3 6" xfId="10549" xr:uid="{00000000-0005-0000-0000-000076260000}"/>
    <cellStyle name="ป้อนค่า 6 3 6 2" xfId="16267" xr:uid="{02909DBF-F027-4516-A10B-3FD06777F582}"/>
    <cellStyle name="ป้อนค่า 6 3 7" xfId="12461" xr:uid="{B27D8229-E41A-4427-BF11-245E8C3385A3}"/>
    <cellStyle name="ป้อนค่า 6 4" xfId="7594" xr:uid="{00000000-0005-0000-0000-000077260000}"/>
    <cellStyle name="ป้อนค่า 6 4 2" xfId="13332" xr:uid="{2B754956-AE53-4AFB-8DE3-ABA927C5114E}"/>
    <cellStyle name="ป้อนค่า 6 5" xfId="7196" xr:uid="{00000000-0005-0000-0000-000078260000}"/>
    <cellStyle name="ป้อนค่า 6 5 2" xfId="12942" xr:uid="{148E9A06-8FE2-44E7-A5D3-29AAD5ABF66A}"/>
    <cellStyle name="ป้อนค่า 6 6" xfId="7682" xr:uid="{00000000-0005-0000-0000-000079260000}"/>
    <cellStyle name="ป้อนค่า 6 6 2" xfId="13418" xr:uid="{E150ACBB-32B6-406B-9C1D-FBC01A4B6B37}"/>
    <cellStyle name="ป้อนค่า 6 7" xfId="7523" xr:uid="{00000000-0005-0000-0000-00007A260000}"/>
    <cellStyle name="ป้อนค่า 6 7 2" xfId="13263" xr:uid="{935ECE20-04CF-4BD2-81CA-75D4C342EBBD}"/>
    <cellStyle name="ป้อนค่า 6 8" xfId="11632" xr:uid="{E8B77C2A-A5A9-43D0-AA1E-3740DDA87921}"/>
    <cellStyle name="ป้อนค่า 7" xfId="4235" xr:uid="{00000000-0005-0000-0000-00007B260000}"/>
    <cellStyle name="ป้อนค่า 7 2" xfId="6391" xr:uid="{00000000-0005-0000-0000-00007C260000}"/>
    <cellStyle name="ป้อนค่า 7 2 2" xfId="6905" xr:uid="{00000000-0005-0000-0000-00007D260000}"/>
    <cellStyle name="ป้อนค่า 7 2 2 2" xfId="8555" xr:uid="{00000000-0005-0000-0000-00007E260000}"/>
    <cellStyle name="ป้อนค่า 7 2 2 2 2" xfId="14277" xr:uid="{7AD8890F-3D17-47EB-90E6-E7875BB90ECA}"/>
    <cellStyle name="ป้อนค่า 7 2 2 3" xfId="9200" xr:uid="{00000000-0005-0000-0000-00007F260000}"/>
    <cellStyle name="ป้อนค่า 7 2 2 3 2" xfId="14922" xr:uid="{5C7F6EE5-B729-4556-9B05-3C7A7C9432BE}"/>
    <cellStyle name="ป้อนค่า 7 2 2 4" xfId="9852" xr:uid="{00000000-0005-0000-0000-000080260000}"/>
    <cellStyle name="ป้อนค่า 7 2 2 4 2" xfId="15573" xr:uid="{403A1801-66FF-4642-8E26-6A61B89A3A4E}"/>
    <cellStyle name="ป้อนค่า 7 2 2 5" xfId="10340" xr:uid="{00000000-0005-0000-0000-000081260000}"/>
    <cellStyle name="ป้อนค่า 7 2 2 5 2" xfId="16060" xr:uid="{F6A7474F-64CB-4B68-B5D5-94945671797D}"/>
    <cellStyle name="ป้อนค่า 7 2 2 6" xfId="10779" xr:uid="{00000000-0005-0000-0000-000082260000}"/>
    <cellStyle name="ป้อนค่า 7 2 2 6 2" xfId="16476" xr:uid="{01EFD6A4-EBA9-493D-BA7B-AB73ACF8A13D}"/>
    <cellStyle name="ป้อนค่า 7 2 2 7" xfId="12678" xr:uid="{4A702EB7-EBA6-4FCE-BB18-3A550E56CBA8}"/>
    <cellStyle name="ป้อนค่า 7 2 3" xfId="8102" xr:uid="{00000000-0005-0000-0000-000083260000}"/>
    <cellStyle name="ป้อนค่า 7 2 3 2" xfId="13826" xr:uid="{A1D6069A-221F-479F-B09D-11D06DCB6A65}"/>
    <cellStyle name="ป้อนค่า 7 2 4" xfId="8754" xr:uid="{00000000-0005-0000-0000-000084260000}"/>
    <cellStyle name="ป้อนค่า 7 2 4 2" xfId="14476" xr:uid="{C5707DDB-D4B7-4D94-97C0-32579A867E2B}"/>
    <cellStyle name="ป้อนค่า 7 2 5" xfId="9394" xr:uid="{00000000-0005-0000-0000-000085260000}"/>
    <cellStyle name="ป้อนค่า 7 2 5 2" xfId="15115" xr:uid="{806AA4AE-71AE-4B7F-B352-B869B4990F19}"/>
    <cellStyle name="ป้อนค่า 7 2 6" xfId="7707" xr:uid="{00000000-0005-0000-0000-000086260000}"/>
    <cellStyle name="ป้อนค่า 7 2 6 2" xfId="13443" xr:uid="{8104F51E-51B7-47D2-9791-96709AEA579A}"/>
    <cellStyle name="ป้อนค่า 7 2 7" xfId="12238" xr:uid="{7EDA5B0B-105D-4143-8E67-058267C38BE4}"/>
    <cellStyle name="ป้อนค่า 7 3" xfId="6638" xr:uid="{00000000-0005-0000-0000-000087260000}"/>
    <cellStyle name="ป้อนค่า 7 3 2" xfId="8318" xr:uid="{00000000-0005-0000-0000-000088260000}"/>
    <cellStyle name="ป้อนค่า 7 3 2 2" xfId="14041" xr:uid="{B4B61D47-DB86-4883-930B-41F72DD9D968}"/>
    <cellStyle name="ป้อนค่า 7 3 3" xfId="8967" xr:uid="{00000000-0005-0000-0000-000089260000}"/>
    <cellStyle name="ป้อนค่า 7 3 3 2" xfId="14689" xr:uid="{261C9C8C-1322-449B-959A-44574815553A}"/>
    <cellStyle name="ป้อนค่า 7 3 4" xfId="9616" xr:uid="{00000000-0005-0000-0000-00008A260000}"/>
    <cellStyle name="ป้อนค่า 7 3 4 2" xfId="15337" xr:uid="{BEB0F633-35AF-4050-B4CA-C2DD69AF4CA6}"/>
    <cellStyle name="ป้อนค่า 7 3 5" xfId="10106" xr:uid="{00000000-0005-0000-0000-00008B260000}"/>
    <cellStyle name="ป้อนค่า 7 3 5 2" xfId="15826" xr:uid="{5C25D92C-2DC3-47FE-91E8-0DF52C4E5A33}"/>
    <cellStyle name="ป้อนค่า 7 3 6" xfId="10550" xr:uid="{00000000-0005-0000-0000-00008C260000}"/>
    <cellStyle name="ป้อนค่า 7 3 6 2" xfId="16268" xr:uid="{777B334E-CBD5-4821-9464-C095494C58E6}"/>
    <cellStyle name="ป้อนค่า 7 3 7" xfId="12462" xr:uid="{F9EE16B4-5F43-4521-9584-332E11F441D8}"/>
    <cellStyle name="ป้อนค่า 7 4" xfId="7595" xr:uid="{00000000-0005-0000-0000-00008D260000}"/>
    <cellStyle name="ป้อนค่า 7 4 2" xfId="13333" xr:uid="{1C95FF90-AB78-489A-B7AA-CFFF903A4ACC}"/>
    <cellStyle name="ป้อนค่า 7 5" xfId="7743" xr:uid="{00000000-0005-0000-0000-00008E260000}"/>
    <cellStyle name="ป้อนค่า 7 5 2" xfId="13477" xr:uid="{5FD06454-68CF-4DBF-87EC-AD66267B2478}"/>
    <cellStyle name="ป้อนค่า 7 6" xfId="8041" xr:uid="{00000000-0005-0000-0000-00008F260000}"/>
    <cellStyle name="ป้อนค่า 7 6 2" xfId="13765" xr:uid="{A9FF5B69-3F3F-4D2A-B567-0149D517DA04}"/>
    <cellStyle name="ป้อนค่า 7 7" xfId="2166" xr:uid="{00000000-0005-0000-0000-000090260000}"/>
    <cellStyle name="ป้อนค่า 7 7 2" xfId="11047" xr:uid="{0E4331A8-78B6-40A1-A13E-BD90F659600B}"/>
    <cellStyle name="ป้อนค่า 7 8" xfId="11633" xr:uid="{1B925665-89B9-4097-99B3-DE4899172B07}"/>
    <cellStyle name="ป้อนค่า 8" xfId="4236" xr:uid="{00000000-0005-0000-0000-000091260000}"/>
    <cellStyle name="ป้อนค่า 8 2" xfId="6392" xr:uid="{00000000-0005-0000-0000-000092260000}"/>
    <cellStyle name="ป้อนค่า 8 2 2" xfId="6906" xr:uid="{00000000-0005-0000-0000-000093260000}"/>
    <cellStyle name="ป้อนค่า 8 2 2 2" xfId="8556" xr:uid="{00000000-0005-0000-0000-000094260000}"/>
    <cellStyle name="ป้อนค่า 8 2 2 2 2" xfId="14278" xr:uid="{92F8F496-747E-4E8D-B3D3-A87258414156}"/>
    <cellStyle name="ป้อนค่า 8 2 2 3" xfId="9201" xr:uid="{00000000-0005-0000-0000-000095260000}"/>
    <cellStyle name="ป้อนค่า 8 2 2 3 2" xfId="14923" xr:uid="{7CAA4CAD-35E7-4324-AEF0-16467B806A64}"/>
    <cellStyle name="ป้อนค่า 8 2 2 4" xfId="9853" xr:uid="{00000000-0005-0000-0000-000096260000}"/>
    <cellStyle name="ป้อนค่า 8 2 2 4 2" xfId="15574" xr:uid="{EECF19A4-0B42-48C9-A80E-7E3AEA102426}"/>
    <cellStyle name="ป้อนค่า 8 2 2 5" xfId="10341" xr:uid="{00000000-0005-0000-0000-000097260000}"/>
    <cellStyle name="ป้อนค่า 8 2 2 5 2" xfId="16061" xr:uid="{4E46C4F5-B07A-41C5-B175-6318A3DD4087}"/>
    <cellStyle name="ป้อนค่า 8 2 2 6" xfId="10780" xr:uid="{00000000-0005-0000-0000-000098260000}"/>
    <cellStyle name="ป้อนค่า 8 2 2 6 2" xfId="16477" xr:uid="{2D52CBB6-5412-41DC-970B-634567D2D503}"/>
    <cellStyle name="ป้อนค่า 8 2 2 7" xfId="12679" xr:uid="{61624F8F-9CE3-489C-8207-05AC71C10032}"/>
    <cellStyle name="ป้อนค่า 8 2 3" xfId="8103" xr:uid="{00000000-0005-0000-0000-000099260000}"/>
    <cellStyle name="ป้อนค่า 8 2 3 2" xfId="13827" xr:uid="{DF1C6EA5-9446-4EF0-BE8D-15FEBAA3601C}"/>
    <cellStyle name="ป้อนค่า 8 2 4" xfId="8755" xr:uid="{00000000-0005-0000-0000-00009A260000}"/>
    <cellStyle name="ป้อนค่า 8 2 4 2" xfId="14477" xr:uid="{D275F70D-68FE-45F9-8366-6652A18EECF4}"/>
    <cellStyle name="ป้อนค่า 8 2 5" xfId="9395" xr:uid="{00000000-0005-0000-0000-00009B260000}"/>
    <cellStyle name="ป้อนค่า 8 2 5 2" xfId="15116" xr:uid="{3C84CE1A-7F15-4F8F-8E5A-7BB29FC7C60D}"/>
    <cellStyle name="ป้อนค่า 8 2 6" xfId="3160" xr:uid="{00000000-0005-0000-0000-00009C260000}"/>
    <cellStyle name="ป้อนค่า 8 2 6 2" xfId="11329" xr:uid="{A13A8809-4BBB-4F77-997B-C56F40EA8463}"/>
    <cellStyle name="ป้อนค่า 8 2 7" xfId="12239" xr:uid="{693C7399-4408-4451-9751-D851A26E9914}"/>
    <cellStyle name="ป้อนค่า 8 3" xfId="6639" xr:uid="{00000000-0005-0000-0000-00009D260000}"/>
    <cellStyle name="ป้อนค่า 8 3 2" xfId="8319" xr:uid="{00000000-0005-0000-0000-00009E260000}"/>
    <cellStyle name="ป้อนค่า 8 3 2 2" xfId="14042" xr:uid="{17991A40-C343-485C-904A-852B9314A24F}"/>
    <cellStyle name="ป้อนค่า 8 3 3" xfId="8968" xr:uid="{00000000-0005-0000-0000-00009F260000}"/>
    <cellStyle name="ป้อนค่า 8 3 3 2" xfId="14690" xr:uid="{70DE7D41-757A-4B49-BF14-73355BE138C1}"/>
    <cellStyle name="ป้อนค่า 8 3 4" xfId="9617" xr:uid="{00000000-0005-0000-0000-0000A0260000}"/>
    <cellStyle name="ป้อนค่า 8 3 4 2" xfId="15338" xr:uid="{13AC2402-4A6E-4BA2-9375-A12B63B67068}"/>
    <cellStyle name="ป้อนค่า 8 3 5" xfId="10107" xr:uid="{00000000-0005-0000-0000-0000A1260000}"/>
    <cellStyle name="ป้อนค่า 8 3 5 2" xfId="15827" xr:uid="{32AE68C3-4975-434B-BE83-5D8BC2FE6802}"/>
    <cellStyle name="ป้อนค่า 8 3 6" xfId="10551" xr:uid="{00000000-0005-0000-0000-0000A2260000}"/>
    <cellStyle name="ป้อนค่า 8 3 6 2" xfId="16269" xr:uid="{43E7E70F-9569-4149-83F0-7D599CC80837}"/>
    <cellStyle name="ป้อนค่า 8 3 7" xfId="12463" xr:uid="{7D0D8718-DB7F-4531-BB9D-49831693510D}"/>
    <cellStyle name="ป้อนค่า 8 4" xfId="7596" xr:uid="{00000000-0005-0000-0000-0000A3260000}"/>
    <cellStyle name="ป้อนค่า 8 4 2" xfId="13334" xr:uid="{C82200D7-B118-42B2-A150-940EB9B89C60}"/>
    <cellStyle name="ป้อนค่า 8 5" xfId="7742" xr:uid="{00000000-0005-0000-0000-0000A4260000}"/>
    <cellStyle name="ป้อนค่า 8 5 2" xfId="13476" xr:uid="{069FCA54-EEBD-4E76-AC46-25A291F0F3E9}"/>
    <cellStyle name="ป้อนค่า 8 6" xfId="7683" xr:uid="{00000000-0005-0000-0000-0000A5260000}"/>
    <cellStyle name="ป้อนค่า 8 6 2" xfId="13419" xr:uid="{A77FD9DE-D25A-4086-8452-0BF6CC3900AE}"/>
    <cellStyle name="ป้อนค่า 8 7" xfId="2165" xr:uid="{00000000-0005-0000-0000-0000A6260000}"/>
    <cellStyle name="ป้อนค่า 8 7 2" xfId="11046" xr:uid="{ABF440E2-E614-4B16-9C25-1F91F9431E48}"/>
    <cellStyle name="ป้อนค่า 8 8" xfId="11634" xr:uid="{A84B4866-207D-4FE0-9750-D72BCE93679C}"/>
    <cellStyle name="ป้อนค่า 9" xfId="4237" xr:uid="{00000000-0005-0000-0000-0000A7260000}"/>
    <cellStyle name="ป้อนค่า 9 2" xfId="6393" xr:uid="{00000000-0005-0000-0000-0000A8260000}"/>
    <cellStyle name="ป้อนค่า 9 2 2" xfId="6907" xr:uid="{00000000-0005-0000-0000-0000A9260000}"/>
    <cellStyle name="ป้อนค่า 9 2 2 2" xfId="8557" xr:uid="{00000000-0005-0000-0000-0000AA260000}"/>
    <cellStyle name="ป้อนค่า 9 2 2 2 2" xfId="14279" xr:uid="{7CAE4226-663B-4B1F-8C02-4F49738D37EB}"/>
    <cellStyle name="ป้อนค่า 9 2 2 3" xfId="9202" xr:uid="{00000000-0005-0000-0000-0000AB260000}"/>
    <cellStyle name="ป้อนค่า 9 2 2 3 2" xfId="14924" xr:uid="{DCBCB3DF-F1CC-44CB-ADC3-753FDE8504A6}"/>
    <cellStyle name="ป้อนค่า 9 2 2 4" xfId="9854" xr:uid="{00000000-0005-0000-0000-0000AC260000}"/>
    <cellStyle name="ป้อนค่า 9 2 2 4 2" xfId="15575" xr:uid="{7A923734-8489-45A2-BE61-BB556B94B480}"/>
    <cellStyle name="ป้อนค่า 9 2 2 5" xfId="10342" xr:uid="{00000000-0005-0000-0000-0000AD260000}"/>
    <cellStyle name="ป้อนค่า 9 2 2 5 2" xfId="16062" xr:uid="{888FA891-2020-4C78-9C79-ADB62907AE8F}"/>
    <cellStyle name="ป้อนค่า 9 2 2 6" xfId="10781" xr:uid="{00000000-0005-0000-0000-0000AE260000}"/>
    <cellStyle name="ป้อนค่า 9 2 2 6 2" xfId="16478" xr:uid="{96EBF42C-A25A-4BBA-B6AE-FC70CB8DE625}"/>
    <cellStyle name="ป้อนค่า 9 2 2 7" xfId="12680" xr:uid="{15E0A177-89EF-4A24-8578-1B9704D25FF3}"/>
    <cellStyle name="ป้อนค่า 9 2 3" xfId="8104" xr:uid="{00000000-0005-0000-0000-0000AF260000}"/>
    <cellStyle name="ป้อนค่า 9 2 3 2" xfId="13828" xr:uid="{DEC0841E-5110-4453-94A1-66648F7A144E}"/>
    <cellStyle name="ป้อนค่า 9 2 4" xfId="8756" xr:uid="{00000000-0005-0000-0000-0000B0260000}"/>
    <cellStyle name="ป้อนค่า 9 2 4 2" xfId="14478" xr:uid="{A298FBE2-6A75-4012-89A0-0B511905AEE3}"/>
    <cellStyle name="ป้อนค่า 9 2 5" xfId="9396" xr:uid="{00000000-0005-0000-0000-0000B1260000}"/>
    <cellStyle name="ป้อนค่า 9 2 5 2" xfId="15117" xr:uid="{CBFCE14E-B113-414A-8AA7-02C12C8B365F}"/>
    <cellStyle name="ป้อนค่า 9 2 6" xfId="3159" xr:uid="{00000000-0005-0000-0000-0000B2260000}"/>
    <cellStyle name="ป้อนค่า 9 2 6 2" xfId="11328" xr:uid="{7F814EAA-0508-42CF-A654-E9E17309C0BF}"/>
    <cellStyle name="ป้อนค่า 9 2 7" xfId="12240" xr:uid="{B66F0A5E-73F2-4448-8717-129644EA1C39}"/>
    <cellStyle name="ป้อนค่า 9 3" xfId="6640" xr:uid="{00000000-0005-0000-0000-0000B3260000}"/>
    <cellStyle name="ป้อนค่า 9 3 2" xfId="8320" xr:uid="{00000000-0005-0000-0000-0000B4260000}"/>
    <cellStyle name="ป้อนค่า 9 3 2 2" xfId="14043" xr:uid="{12D73D04-2890-42B3-A178-C6B9A0698355}"/>
    <cellStyle name="ป้อนค่า 9 3 3" xfId="8969" xr:uid="{00000000-0005-0000-0000-0000B5260000}"/>
    <cellStyle name="ป้อนค่า 9 3 3 2" xfId="14691" xr:uid="{1AC0E68A-2167-44ED-957C-0F724DC0F3C9}"/>
    <cellStyle name="ป้อนค่า 9 3 4" xfId="9618" xr:uid="{00000000-0005-0000-0000-0000B6260000}"/>
    <cellStyle name="ป้อนค่า 9 3 4 2" xfId="15339" xr:uid="{1965C0EE-D9EB-43EA-BCCE-8A98B7248445}"/>
    <cellStyle name="ป้อนค่า 9 3 5" xfId="10108" xr:uid="{00000000-0005-0000-0000-0000B7260000}"/>
    <cellStyle name="ป้อนค่า 9 3 5 2" xfId="15828" xr:uid="{4A61C58D-42E5-4B33-A4DF-3705E05D652C}"/>
    <cellStyle name="ป้อนค่า 9 3 6" xfId="10552" xr:uid="{00000000-0005-0000-0000-0000B8260000}"/>
    <cellStyle name="ป้อนค่า 9 3 6 2" xfId="16270" xr:uid="{5308B0C7-00BC-466D-B99F-C495EC04C9D9}"/>
    <cellStyle name="ป้อนค่า 9 3 7" xfId="12464" xr:uid="{68808DF1-162D-4404-ADB1-B2FEEB0E3DB4}"/>
    <cellStyle name="ป้อนค่า 9 4" xfId="7597" xr:uid="{00000000-0005-0000-0000-0000B9260000}"/>
    <cellStyle name="ป้อนค่า 9 4 2" xfId="13335" xr:uid="{9ABC1A87-FF5A-48C8-838F-AF72ADE777BC}"/>
    <cellStyle name="ป้อนค่า 9 5" xfId="7741" xr:uid="{00000000-0005-0000-0000-0000BA260000}"/>
    <cellStyle name="ป้อนค่า 9 5 2" xfId="13475" xr:uid="{EC5117D2-1792-4805-AB0C-739A5D4FF97B}"/>
    <cellStyle name="ป้อนค่า 9 6" xfId="7346" xr:uid="{00000000-0005-0000-0000-0000BB260000}"/>
    <cellStyle name="ป้อนค่า 9 6 2" xfId="13088" xr:uid="{008561D6-2A3A-4CEE-BDB9-2393C343041D}"/>
    <cellStyle name="ป้อนค่า 9 7" xfId="7260" xr:uid="{00000000-0005-0000-0000-0000BC260000}"/>
    <cellStyle name="ป้อนค่า 9 7 2" xfId="13003" xr:uid="{EC735DF1-9C84-44BE-9BC7-FC4531949BF1}"/>
    <cellStyle name="ป้อนค่า 9 8" xfId="11635" xr:uid="{C84C215A-9FAE-4494-955C-C444CC35FEBE}"/>
    <cellStyle name="ปานกลาง 10" xfId="4238" xr:uid="{00000000-0005-0000-0000-0000BD260000}"/>
    <cellStyle name="ปานกลาง 11" xfId="4239" xr:uid="{00000000-0005-0000-0000-0000BE260000}"/>
    <cellStyle name="ปานกลาง 12" xfId="5796" xr:uid="{00000000-0005-0000-0000-0000BF260000}"/>
    <cellStyle name="ปานกลาง 2" xfId="1457" xr:uid="{00000000-0005-0000-0000-0000C0260000}"/>
    <cellStyle name="ปานกลาง 2 2" xfId="4241" xr:uid="{00000000-0005-0000-0000-0000C1260000}"/>
    <cellStyle name="ปานกลาง 2 3" xfId="4242" xr:uid="{00000000-0005-0000-0000-0000C2260000}"/>
    <cellStyle name="ปานกลาง 2 4" xfId="4243" xr:uid="{00000000-0005-0000-0000-0000C3260000}"/>
    <cellStyle name="ปานกลาง 2 5" xfId="4244" xr:uid="{00000000-0005-0000-0000-0000C4260000}"/>
    <cellStyle name="ปานกลาง 2 6" xfId="4245" xr:uid="{00000000-0005-0000-0000-0000C5260000}"/>
    <cellStyle name="ปานกลาง 3" xfId="4246" xr:uid="{00000000-0005-0000-0000-0000C6260000}"/>
    <cellStyle name="ปานกลาง 4" xfId="4247" xr:uid="{00000000-0005-0000-0000-0000C7260000}"/>
    <cellStyle name="ปานกลาง 5" xfId="4248" xr:uid="{00000000-0005-0000-0000-0000C8260000}"/>
    <cellStyle name="ปานกลาง 6" xfId="4249" xr:uid="{00000000-0005-0000-0000-0000C9260000}"/>
    <cellStyle name="ปานกลาง 7" xfId="4250" xr:uid="{00000000-0005-0000-0000-0000CA260000}"/>
    <cellStyle name="ปานกลาง 8" xfId="4251" xr:uid="{00000000-0005-0000-0000-0000CB260000}"/>
    <cellStyle name="ปานกลาง 9" xfId="4252" xr:uid="{00000000-0005-0000-0000-0000CC260000}"/>
    <cellStyle name="ผลรวม 10" xfId="4253" xr:uid="{00000000-0005-0000-0000-0000CD260000}"/>
    <cellStyle name="ผลรวม 10 2" xfId="6394" xr:uid="{00000000-0005-0000-0000-0000CE260000}"/>
    <cellStyle name="ผลรวม 10 2 2" xfId="6908" xr:uid="{00000000-0005-0000-0000-0000CF260000}"/>
    <cellStyle name="ผลรวม 10 2 2 2" xfId="8558" xr:uid="{00000000-0005-0000-0000-0000D0260000}"/>
    <cellStyle name="ผลรวม 10 2 2 2 2" xfId="14280" xr:uid="{313381D7-5F96-4384-8D95-736F7886578E}"/>
    <cellStyle name="ผลรวม 10 2 2 3" xfId="9203" xr:uid="{00000000-0005-0000-0000-0000D1260000}"/>
    <cellStyle name="ผลรวม 10 2 2 3 2" xfId="14925" xr:uid="{6CEE9C71-3406-4649-8B97-C5DC1265F268}"/>
    <cellStyle name="ผลรวม 10 2 2 4" xfId="9855" xr:uid="{00000000-0005-0000-0000-0000D2260000}"/>
    <cellStyle name="ผลรวม 10 2 2 4 2" xfId="15576" xr:uid="{EB81F1D8-B2FD-40AF-AC20-067D41D1161F}"/>
    <cellStyle name="ผลรวม 10 2 2 5" xfId="10343" xr:uid="{00000000-0005-0000-0000-0000D3260000}"/>
    <cellStyle name="ผลรวม 10 2 2 5 2" xfId="16063" xr:uid="{33564E1D-8E5D-449E-BF37-604480FD792E}"/>
    <cellStyle name="ผลรวม 10 2 2 6" xfId="10782" xr:uid="{00000000-0005-0000-0000-0000D4260000}"/>
    <cellStyle name="ผลรวม 10 2 2 6 2" xfId="16479" xr:uid="{10DD7FCF-920E-4660-8A41-993E6D9AF10A}"/>
    <cellStyle name="ผลรวม 10 2 2 7" xfId="12681" xr:uid="{A8F05E61-2E79-4262-AA03-3FAC9C4F541C}"/>
    <cellStyle name="ผลรวม 10 2 3" xfId="8105" xr:uid="{00000000-0005-0000-0000-0000D5260000}"/>
    <cellStyle name="ผลรวม 10 2 3 2" xfId="13829" xr:uid="{FF32E9A5-5E2A-4605-880B-3FAF2AF51F4F}"/>
    <cellStyle name="ผลรวม 10 2 4" xfId="8757" xr:uid="{00000000-0005-0000-0000-0000D6260000}"/>
    <cellStyle name="ผลรวม 10 2 4 2" xfId="14479" xr:uid="{D37A6866-26AC-475C-93AE-E38BECB85E4F}"/>
    <cellStyle name="ผลรวม 10 2 5" xfId="9397" xr:uid="{00000000-0005-0000-0000-0000D7260000}"/>
    <cellStyle name="ผลรวม 10 2 5 2" xfId="15118" xr:uid="{34784F4C-8A5F-4ECF-ADCE-A6E7BC3C25A2}"/>
    <cellStyle name="ผลรวม 10 2 6" xfId="3158" xr:uid="{00000000-0005-0000-0000-0000D8260000}"/>
    <cellStyle name="ผลรวม 10 2 6 2" xfId="11327" xr:uid="{85602F4C-7F29-4430-8710-6B0926CC196E}"/>
    <cellStyle name="ผลรวม 10 2 7" xfId="12241" xr:uid="{404718FF-4167-46D5-82FF-DBF665B31161}"/>
    <cellStyle name="ผลรวม 10 3" xfId="6641" xr:uid="{00000000-0005-0000-0000-0000D9260000}"/>
    <cellStyle name="ผลรวม 10 3 2" xfId="8321" xr:uid="{00000000-0005-0000-0000-0000DA260000}"/>
    <cellStyle name="ผลรวม 10 3 2 2" xfId="14044" xr:uid="{7504601B-8C8F-4FD2-8F2A-E3E95877C21A}"/>
    <cellStyle name="ผลรวม 10 3 3" xfId="8970" xr:uid="{00000000-0005-0000-0000-0000DB260000}"/>
    <cellStyle name="ผลรวม 10 3 3 2" xfId="14692" xr:uid="{00314868-2E9D-4BD4-B986-613CE9C09A86}"/>
    <cellStyle name="ผลรวม 10 3 4" xfId="9619" xr:uid="{00000000-0005-0000-0000-0000DC260000}"/>
    <cellStyle name="ผลรวม 10 3 4 2" xfId="15340" xr:uid="{C626FC10-70A2-42EB-8E10-5410CE27E111}"/>
    <cellStyle name="ผลรวม 10 3 5" xfId="10109" xr:uid="{00000000-0005-0000-0000-0000DD260000}"/>
    <cellStyle name="ผลรวม 10 3 5 2" xfId="15829" xr:uid="{C6E4A2E1-801E-48D6-9864-71FF3207C0D8}"/>
    <cellStyle name="ผลรวม 10 3 6" xfId="10553" xr:uid="{00000000-0005-0000-0000-0000DE260000}"/>
    <cellStyle name="ผลรวม 10 3 6 2" xfId="16271" xr:uid="{6E65648E-0429-40E9-B73A-7DB3B736B940}"/>
    <cellStyle name="ผลรวม 10 3 7" xfId="12465" xr:uid="{96F991EA-0983-4188-97FF-B3034A3B3A57}"/>
    <cellStyle name="ผลรวม 10 4" xfId="7598" xr:uid="{00000000-0005-0000-0000-0000DF260000}"/>
    <cellStyle name="ผลรวม 10 4 2" xfId="13336" xr:uid="{96AB4390-F779-40AC-B6EF-DC6E9C4DBD5F}"/>
    <cellStyle name="ผลรวม 10 5" xfId="7195" xr:uid="{00000000-0005-0000-0000-0000E0260000}"/>
    <cellStyle name="ผลรวม 10 5 2" xfId="12941" xr:uid="{CC95F08A-E3D4-466F-BF7D-4860FF65D0E2}"/>
    <cellStyle name="ผลรวม 10 6" xfId="7688" xr:uid="{00000000-0005-0000-0000-0000E1260000}"/>
    <cellStyle name="ผลรวม 10 6 2" xfId="13424" xr:uid="{DA3C0181-08C6-4B61-93B6-5860BBD0001C}"/>
    <cellStyle name="ผลรวม 10 7" xfId="10014" xr:uid="{00000000-0005-0000-0000-0000E2260000}"/>
    <cellStyle name="ผลรวม 10 7 2" xfId="15734" xr:uid="{2B3788F2-1AED-416F-92B2-C78EFB3C4D1A}"/>
    <cellStyle name="ผลรวม 10 8" xfId="11637" xr:uid="{44312D8A-A04A-4D1D-B5C4-F468815A9DE6}"/>
    <cellStyle name="ผลรวม 11" xfId="4254" xr:uid="{00000000-0005-0000-0000-0000E3260000}"/>
    <cellStyle name="ผลรวม 11 2" xfId="6395" xr:uid="{00000000-0005-0000-0000-0000E4260000}"/>
    <cellStyle name="ผลรวม 11 2 2" xfId="6909" xr:uid="{00000000-0005-0000-0000-0000E5260000}"/>
    <cellStyle name="ผลรวม 11 2 2 2" xfId="8559" xr:uid="{00000000-0005-0000-0000-0000E6260000}"/>
    <cellStyle name="ผลรวม 11 2 2 2 2" xfId="14281" xr:uid="{40BD66CE-AF0C-464E-BC09-E7E337B4483A}"/>
    <cellStyle name="ผลรวม 11 2 2 3" xfId="9204" xr:uid="{00000000-0005-0000-0000-0000E7260000}"/>
    <cellStyle name="ผลรวม 11 2 2 3 2" xfId="14926" xr:uid="{9D9766EB-F9D4-41E3-AB2E-5CBD4CA5C8D6}"/>
    <cellStyle name="ผลรวม 11 2 2 4" xfId="9856" xr:uid="{00000000-0005-0000-0000-0000E8260000}"/>
    <cellStyle name="ผลรวม 11 2 2 4 2" xfId="15577" xr:uid="{F5C89EF4-7F28-4C92-99ED-AA33718258C4}"/>
    <cellStyle name="ผลรวม 11 2 2 5" xfId="10344" xr:uid="{00000000-0005-0000-0000-0000E9260000}"/>
    <cellStyle name="ผลรวม 11 2 2 5 2" xfId="16064" xr:uid="{A1BE98D6-1C97-471A-B3C8-21011A348247}"/>
    <cellStyle name="ผลรวม 11 2 2 6" xfId="10783" xr:uid="{00000000-0005-0000-0000-0000EA260000}"/>
    <cellStyle name="ผลรวม 11 2 2 6 2" xfId="16480" xr:uid="{64320CF4-A4B4-456C-BFAD-0551BDEDC389}"/>
    <cellStyle name="ผลรวม 11 2 2 7" xfId="12682" xr:uid="{6EF61CEF-9C14-40DA-B9D1-9B98D94118A8}"/>
    <cellStyle name="ผลรวม 11 2 3" xfId="8106" xr:uid="{00000000-0005-0000-0000-0000EB260000}"/>
    <cellStyle name="ผลรวม 11 2 3 2" xfId="13830" xr:uid="{DC665D13-05D1-47B5-98D4-0FAE01CCE47F}"/>
    <cellStyle name="ผลรวม 11 2 4" xfId="8758" xr:uid="{00000000-0005-0000-0000-0000EC260000}"/>
    <cellStyle name="ผลรวม 11 2 4 2" xfId="14480" xr:uid="{CAE0D218-7775-416C-80DA-9C9C49ABEE70}"/>
    <cellStyle name="ผลรวม 11 2 5" xfId="9398" xr:uid="{00000000-0005-0000-0000-0000ED260000}"/>
    <cellStyle name="ผลรวม 11 2 5 2" xfId="15119" xr:uid="{8EA3A7EA-33AD-4068-9DF0-86111EADF373}"/>
    <cellStyle name="ผลรวม 11 2 6" xfId="3157" xr:uid="{00000000-0005-0000-0000-0000EE260000}"/>
    <cellStyle name="ผลรวม 11 2 6 2" xfId="11326" xr:uid="{95FB7C34-0C89-4C0A-BDAB-E640EE02B296}"/>
    <cellStyle name="ผลรวม 11 2 7" xfId="12242" xr:uid="{9D1D0F11-8F4C-4BF3-9C55-DDD909007C1B}"/>
    <cellStyle name="ผลรวม 11 3" xfId="6642" xr:uid="{00000000-0005-0000-0000-0000EF260000}"/>
    <cellStyle name="ผลรวม 11 3 2" xfId="8322" xr:uid="{00000000-0005-0000-0000-0000F0260000}"/>
    <cellStyle name="ผลรวม 11 3 2 2" xfId="14045" xr:uid="{C3C471DB-C63A-4A54-86F1-8CA1318208B4}"/>
    <cellStyle name="ผลรวม 11 3 3" xfId="8971" xr:uid="{00000000-0005-0000-0000-0000F1260000}"/>
    <cellStyle name="ผลรวม 11 3 3 2" xfId="14693" xr:uid="{C42843D1-5491-4710-9924-9811FFEBB1B9}"/>
    <cellStyle name="ผลรวม 11 3 4" xfId="9620" xr:uid="{00000000-0005-0000-0000-0000F2260000}"/>
    <cellStyle name="ผลรวม 11 3 4 2" xfId="15341" xr:uid="{8FC360A2-FE85-4D40-B556-671A43686DBC}"/>
    <cellStyle name="ผลรวม 11 3 5" xfId="10110" xr:uid="{00000000-0005-0000-0000-0000F3260000}"/>
    <cellStyle name="ผลรวม 11 3 5 2" xfId="15830" xr:uid="{1DA1A3CB-63EC-43D0-85F0-C99421A54CB3}"/>
    <cellStyle name="ผลรวม 11 3 6" xfId="10554" xr:uid="{00000000-0005-0000-0000-0000F4260000}"/>
    <cellStyle name="ผลรวม 11 3 6 2" xfId="16272" xr:uid="{6F971910-CAD7-4F32-BF62-5DF28F0C57DA}"/>
    <cellStyle name="ผลรวม 11 3 7" xfId="12466" xr:uid="{E6387D23-A7B5-407C-B745-FAFB6B04E16F}"/>
    <cellStyle name="ผลรวม 11 4" xfId="7599" xr:uid="{00000000-0005-0000-0000-0000F5260000}"/>
    <cellStyle name="ผลรวม 11 4 2" xfId="13337" xr:uid="{DB8CDA2A-04CA-497F-B79B-4A1AB83ED1E1}"/>
    <cellStyle name="ผลรวม 11 5" xfId="7967" xr:uid="{00000000-0005-0000-0000-0000F6260000}"/>
    <cellStyle name="ผลรวม 11 5 2" xfId="13693" xr:uid="{3323E821-2147-4F09-B1A2-F6D7AE473122}"/>
    <cellStyle name="ผลรวม 11 6" xfId="7350" xr:uid="{00000000-0005-0000-0000-0000F7260000}"/>
    <cellStyle name="ผลรวม 11 6 2" xfId="13092" xr:uid="{786EB5D2-68B3-432D-BF89-548F8E7A3524}"/>
    <cellStyle name="ผลรวม 11 7" xfId="10242" xr:uid="{00000000-0005-0000-0000-0000F8260000}"/>
    <cellStyle name="ผลรวม 11 7 2" xfId="15962" xr:uid="{1AF2142F-20E1-4C6D-9261-30B21A1348E0}"/>
    <cellStyle name="ผลรวม 11 8" xfId="11638" xr:uid="{50D4A7A7-3455-407A-AB4E-0B9E3D004319}"/>
    <cellStyle name="ผลรวม 12" xfId="6526" xr:uid="{00000000-0005-0000-0000-0000F9260000}"/>
    <cellStyle name="ผลรวม 12 2" xfId="7027" xr:uid="{00000000-0005-0000-0000-0000FA260000}"/>
    <cellStyle name="ผลรวม 12 2 2" xfId="8664" xr:uid="{00000000-0005-0000-0000-0000FB260000}"/>
    <cellStyle name="ผลรวม 12 2 2 2" xfId="14386" xr:uid="{DB868A91-E27C-42E2-94A3-E6373BED94C6}"/>
    <cellStyle name="ผลรวม 12 2 3" xfId="9305" xr:uid="{00000000-0005-0000-0000-0000FC260000}"/>
    <cellStyle name="ผลรวม 12 2 3 2" xfId="15027" xr:uid="{2DCA4568-211F-4368-8CEC-7EEC9040C4FB}"/>
    <cellStyle name="ผลรวม 12 2 4" xfId="9963" xr:uid="{00000000-0005-0000-0000-0000FD260000}"/>
    <cellStyle name="ผลรวม 12 2 4 2" xfId="15684" xr:uid="{7511564A-9F3A-45B4-9210-369ACAC96F2D}"/>
    <cellStyle name="ผลรวม 12 2 5" xfId="10451" xr:uid="{00000000-0005-0000-0000-0000FE260000}"/>
    <cellStyle name="ผลรวม 12 2 5 2" xfId="16171" xr:uid="{6C00EBF9-BA9F-4E4A-936B-7824BADF7297}"/>
    <cellStyle name="ผลรวม 12 2 6" xfId="10883" xr:uid="{00000000-0005-0000-0000-0000FF260000}"/>
    <cellStyle name="ผลรวม 12 3" xfId="8208" xr:uid="{00000000-0005-0000-0000-000000270000}"/>
    <cellStyle name="ผลรวม 12 3 2" xfId="13932" xr:uid="{F753159F-0576-461F-AA00-8BB9F801C40A}"/>
    <cellStyle name="ผลรวม 12 4" xfId="8859" xr:uid="{00000000-0005-0000-0000-000001270000}"/>
    <cellStyle name="ผลรวม 12 4 2" xfId="14581" xr:uid="{E04906AD-4C4B-4B13-A05E-5967161A8563}"/>
    <cellStyle name="ผลรวม 12 5" xfId="9508" xr:uid="{00000000-0005-0000-0000-000002270000}"/>
    <cellStyle name="ผลรวม 12 5 2" xfId="15229" xr:uid="{E86BF15F-3D94-4FC0-BB3F-3C31DE247D67}"/>
    <cellStyle name="ผลรวม 12 6" xfId="9997" xr:uid="{00000000-0005-0000-0000-000003270000}"/>
    <cellStyle name="ผลรวม 12 6 2" xfId="15717" xr:uid="{BB80CEE6-F5DB-412C-B75D-5DD1BAE376E2}"/>
    <cellStyle name="ผลรวม 12 7" xfId="7154" xr:uid="{00000000-0005-0000-0000-000004270000}"/>
    <cellStyle name="ผลรวม 12 7 2" xfId="12903" xr:uid="{429ABE7B-BC11-479E-8DE3-0289708B6F14}"/>
    <cellStyle name="ผลรวม 13" xfId="5797" xr:uid="{00000000-0005-0000-0000-000005270000}"/>
    <cellStyle name="ผลรวม 13 2" xfId="7916" xr:uid="{00000000-0005-0000-0000-000006270000}"/>
    <cellStyle name="ผลรวม 13 2 2" xfId="13644" xr:uid="{44D40DE4-76A1-485B-9B15-DC50B6D15D47}"/>
    <cellStyle name="ผลรวม 13 3" xfId="3585" xr:uid="{00000000-0005-0000-0000-000007270000}"/>
    <cellStyle name="ผลรวม 13 3 2" xfId="11527" xr:uid="{61093EDF-0212-487C-A658-9B5D52E41B7F}"/>
    <cellStyle name="ผลรวม 13 4" xfId="7139" xr:uid="{00000000-0005-0000-0000-000008270000}"/>
    <cellStyle name="ผลรวม 13 4 2" xfId="12888" xr:uid="{139C0E45-2270-4D71-885C-F821B0925CDB}"/>
    <cellStyle name="ผลรวม 13 5" xfId="7186" xr:uid="{00000000-0005-0000-0000-000009270000}"/>
    <cellStyle name="ผลรวม 13 5 2" xfId="12932" xr:uid="{F4D95371-CC5A-480D-AD83-BA056FBBB7C8}"/>
    <cellStyle name="ผลรวม 13 6" xfId="7105" xr:uid="{00000000-0005-0000-0000-00000A270000}"/>
    <cellStyle name="ผลรวม 13 6 2" xfId="12858" xr:uid="{D871C3BB-872C-42EA-951D-231A0CBED06A}"/>
    <cellStyle name="ผลรวม 13 7" xfId="11746" xr:uid="{0A13A5E0-7C51-49DB-AE33-CE0420E02359}"/>
    <cellStyle name="ผลรวม 14" xfId="6762" xr:uid="{00000000-0005-0000-0000-00000B270000}"/>
    <cellStyle name="ผลรวม 14 2" xfId="8435" xr:uid="{00000000-0005-0000-0000-00000C270000}"/>
    <cellStyle name="ผลรวม 14 2 2" xfId="14158" xr:uid="{D7E5A1CC-A4F8-4874-A0B2-B1472EC8C988}"/>
    <cellStyle name="ผลรวม 14 3" xfId="9085" xr:uid="{00000000-0005-0000-0000-00000D270000}"/>
    <cellStyle name="ผลรวม 14 3 2" xfId="14807" xr:uid="{FEB0BA34-F527-4D50-A348-202E0C9CBBAA}"/>
    <cellStyle name="ผลรวม 14 4" xfId="9733" xr:uid="{00000000-0005-0000-0000-00000E270000}"/>
    <cellStyle name="ผลรวม 14 4 2" xfId="15454" xr:uid="{893B68B8-53F7-472F-92C4-2EC3E7AEEABF}"/>
    <cellStyle name="ผลรวม 14 5" xfId="10222" xr:uid="{00000000-0005-0000-0000-00000F270000}"/>
    <cellStyle name="ผลรวม 14 5 2" xfId="15942" xr:uid="{FC2B1E57-3676-416A-9C00-B53220B4A97C}"/>
    <cellStyle name="ผลรวม 14 6" xfId="10666" xr:uid="{00000000-0005-0000-0000-000010270000}"/>
    <cellStyle name="ผลรวม 14 6 2" xfId="16370" xr:uid="{13D9152F-ED97-40DF-8AA5-7F841FF60EA3}"/>
    <cellStyle name="ผลรวม 14 7" xfId="12568" xr:uid="{2345FC8F-19AA-409E-A505-F33D8FAF2062}"/>
    <cellStyle name="ผลรวม 2" xfId="4255" xr:uid="{00000000-0005-0000-0000-000011270000}"/>
    <cellStyle name="ผลรวม 2 10" xfId="7194" xr:uid="{00000000-0005-0000-0000-000012270000}"/>
    <cellStyle name="ผลรวม 2 10 2" xfId="12940" xr:uid="{A6FC4333-16A2-4D20-9DDF-B1696BD88751}"/>
    <cellStyle name="ผลรวม 2 11" xfId="7689" xr:uid="{00000000-0005-0000-0000-000013270000}"/>
    <cellStyle name="ผลรวม 2 11 2" xfId="13425" xr:uid="{C5792D85-E802-4CA0-8F6B-9400437DCCED}"/>
    <cellStyle name="ผลรวม 2 12" xfId="7886" xr:uid="{00000000-0005-0000-0000-000014270000}"/>
    <cellStyle name="ผลรวม 2 12 2" xfId="13617" xr:uid="{F853C533-9EA3-4855-B2DE-53899F5803AC}"/>
    <cellStyle name="ผลรวม 2 13" xfId="11639" xr:uid="{57987BD1-F52C-49E9-A3DF-7A5FCB121FF6}"/>
    <cellStyle name="ผลรวม 2 2" xfId="4256" xr:uid="{00000000-0005-0000-0000-000015270000}"/>
    <cellStyle name="ผลรวม 2 2 2" xfId="6397" xr:uid="{00000000-0005-0000-0000-000016270000}"/>
    <cellStyle name="ผลรวม 2 2 2 2" xfId="6911" xr:uid="{00000000-0005-0000-0000-000017270000}"/>
    <cellStyle name="ผลรวม 2 2 2 2 2" xfId="8561" xr:uid="{00000000-0005-0000-0000-000018270000}"/>
    <cellStyle name="ผลรวม 2 2 2 2 2 2" xfId="14283" xr:uid="{A29B8457-5BC7-484A-9663-E570EA7542D8}"/>
    <cellStyle name="ผลรวม 2 2 2 2 3" xfId="9206" xr:uid="{00000000-0005-0000-0000-000019270000}"/>
    <cellStyle name="ผลรวม 2 2 2 2 3 2" xfId="14928" xr:uid="{8835C09B-A928-48E0-9289-BE56E5F0201C}"/>
    <cellStyle name="ผลรวม 2 2 2 2 4" xfId="9858" xr:uid="{00000000-0005-0000-0000-00001A270000}"/>
    <cellStyle name="ผลรวม 2 2 2 2 4 2" xfId="15579" xr:uid="{E52C5512-5AED-4957-B05C-643CA2C837CF}"/>
    <cellStyle name="ผลรวม 2 2 2 2 5" xfId="10346" xr:uid="{00000000-0005-0000-0000-00001B270000}"/>
    <cellStyle name="ผลรวม 2 2 2 2 5 2" xfId="16066" xr:uid="{5FA9085C-953B-4F80-82DC-7E30532056A3}"/>
    <cellStyle name="ผลรวม 2 2 2 2 6" xfId="10785" xr:uid="{00000000-0005-0000-0000-00001C270000}"/>
    <cellStyle name="ผลรวม 2 2 2 2 6 2" xfId="16482" xr:uid="{84397FB6-E2A4-4720-93A0-84D5DC2CD009}"/>
    <cellStyle name="ผลรวม 2 2 2 2 7" xfId="12684" xr:uid="{BC8EAD49-9E8A-4783-ACED-49C920B373B2}"/>
    <cellStyle name="ผลรวม 2 2 2 3" xfId="8108" xr:uid="{00000000-0005-0000-0000-00001D270000}"/>
    <cellStyle name="ผลรวม 2 2 2 3 2" xfId="13832" xr:uid="{1DBC7EC1-494F-404D-8046-EBC6286CBD4A}"/>
    <cellStyle name="ผลรวม 2 2 2 4" xfId="8760" xr:uid="{00000000-0005-0000-0000-00001E270000}"/>
    <cellStyle name="ผลรวม 2 2 2 4 2" xfId="14482" xr:uid="{A346DB01-4E71-4D3D-976F-45A68D1F7E81}"/>
    <cellStyle name="ผลรวม 2 2 2 5" xfId="9400" xr:uid="{00000000-0005-0000-0000-00001F270000}"/>
    <cellStyle name="ผลรวม 2 2 2 5 2" xfId="15121" xr:uid="{1DB70E0A-59FA-4DD0-8EF7-DEA607DD4D1C}"/>
    <cellStyle name="ผลรวม 2 2 2 6" xfId="3152" xr:uid="{00000000-0005-0000-0000-000020270000}"/>
    <cellStyle name="ผลรวม 2 2 2 6 2" xfId="11324" xr:uid="{71C818AA-51F3-4EFD-BACF-D8F811C3579F}"/>
    <cellStyle name="ผลรวม 2 2 2 7" xfId="12244" xr:uid="{B2A23A40-DFBD-4E58-ADF5-49A991756392}"/>
    <cellStyle name="ผลรวม 2 2 3" xfId="6644" xr:uid="{00000000-0005-0000-0000-000021270000}"/>
    <cellStyle name="ผลรวม 2 2 3 2" xfId="8324" xr:uid="{00000000-0005-0000-0000-000022270000}"/>
    <cellStyle name="ผลรวม 2 2 3 2 2" xfId="14047" xr:uid="{6F8EF36C-6F57-46CC-BD41-FC0A5F72C194}"/>
    <cellStyle name="ผลรวม 2 2 3 3" xfId="8973" xr:uid="{00000000-0005-0000-0000-000023270000}"/>
    <cellStyle name="ผลรวม 2 2 3 3 2" xfId="14695" xr:uid="{2CE8C66C-14FF-4419-B254-B7A0C2CC5525}"/>
    <cellStyle name="ผลรวม 2 2 3 4" xfId="9622" xr:uid="{00000000-0005-0000-0000-000024270000}"/>
    <cellStyle name="ผลรวม 2 2 3 4 2" xfId="15343" xr:uid="{CF5AD3AE-FD28-48BB-BFCB-DD76C677726A}"/>
    <cellStyle name="ผลรวม 2 2 3 5" xfId="10112" xr:uid="{00000000-0005-0000-0000-000025270000}"/>
    <cellStyle name="ผลรวม 2 2 3 5 2" xfId="15832" xr:uid="{CAB87537-8D09-4BA9-98BE-74B0DDF602E1}"/>
    <cellStyle name="ผลรวม 2 2 3 6" xfId="10556" xr:uid="{00000000-0005-0000-0000-000026270000}"/>
    <cellStyle name="ผลรวม 2 2 3 6 2" xfId="16274" xr:uid="{69A7479B-761C-459D-9E10-BB5F5F11408A}"/>
    <cellStyle name="ผลรวม 2 2 3 7" xfId="12468" xr:uid="{4894C449-F65D-4109-B65F-CEBB5A5FFFFF}"/>
    <cellStyle name="ผลรวม 2 2 4" xfId="7601" xr:uid="{00000000-0005-0000-0000-000027270000}"/>
    <cellStyle name="ผลรวม 2 2 4 2" xfId="13339" xr:uid="{5828300E-40D7-4930-A620-990BC1C95FB0}"/>
    <cellStyle name="ผลรวม 2 2 5" xfId="7966" xr:uid="{00000000-0005-0000-0000-000028270000}"/>
    <cellStyle name="ผลรวม 2 2 5 2" xfId="13692" xr:uid="{DD5808F2-F17B-45A6-985A-632283D8761B}"/>
    <cellStyle name="ผลรวม 2 2 6" xfId="7351" xr:uid="{00000000-0005-0000-0000-000029270000}"/>
    <cellStyle name="ผลรวม 2 2 6 2" xfId="13093" xr:uid="{DD2C5C0C-1B81-448F-B01B-AFB3E21692DE}"/>
    <cellStyle name="ผลรวม 2 2 7" xfId="8669" xr:uid="{00000000-0005-0000-0000-00002A270000}"/>
    <cellStyle name="ผลรวม 2 2 7 2" xfId="14391" xr:uid="{1FE696AA-CC5B-4E1A-9D4F-D964B6726990}"/>
    <cellStyle name="ผลรวม 2 2 8" xfId="11640" xr:uid="{0315E4B4-505A-4AD8-AB1A-341E7831307E}"/>
    <cellStyle name="ผลรวม 2 3" xfId="4257" xr:uid="{00000000-0005-0000-0000-00002B270000}"/>
    <cellStyle name="ผลรวม 2 3 2" xfId="6398" xr:uid="{00000000-0005-0000-0000-00002C270000}"/>
    <cellStyle name="ผลรวม 2 3 2 2" xfId="6912" xr:uid="{00000000-0005-0000-0000-00002D270000}"/>
    <cellStyle name="ผลรวม 2 3 2 2 2" xfId="8562" xr:uid="{00000000-0005-0000-0000-00002E270000}"/>
    <cellStyle name="ผลรวม 2 3 2 2 2 2" xfId="14284" xr:uid="{E9F5873A-D6EC-46E6-8358-25DC926C861A}"/>
    <cellStyle name="ผลรวม 2 3 2 2 3" xfId="9207" xr:uid="{00000000-0005-0000-0000-00002F270000}"/>
    <cellStyle name="ผลรวม 2 3 2 2 3 2" xfId="14929" xr:uid="{0BDEA23F-33B2-40C2-A00C-C783983E667A}"/>
    <cellStyle name="ผลรวม 2 3 2 2 4" xfId="9859" xr:uid="{00000000-0005-0000-0000-000030270000}"/>
    <cellStyle name="ผลรวม 2 3 2 2 4 2" xfId="15580" xr:uid="{EEB644DF-48B3-4AA6-AF03-C4E684BC3D84}"/>
    <cellStyle name="ผลรวม 2 3 2 2 5" xfId="10347" xr:uid="{00000000-0005-0000-0000-000031270000}"/>
    <cellStyle name="ผลรวม 2 3 2 2 5 2" xfId="16067" xr:uid="{9E9628C0-4209-4CDD-BFDC-0CF43004B39C}"/>
    <cellStyle name="ผลรวม 2 3 2 2 6" xfId="10786" xr:uid="{00000000-0005-0000-0000-000032270000}"/>
    <cellStyle name="ผลรวม 2 3 2 2 6 2" xfId="16483" xr:uid="{AD57B13E-A61B-46B4-914E-CD3CB0F75059}"/>
    <cellStyle name="ผลรวม 2 3 2 2 7" xfId="12685" xr:uid="{70AF81D1-7A99-4179-87AF-6AA24EAD4B0B}"/>
    <cellStyle name="ผลรวม 2 3 2 3" xfId="8109" xr:uid="{00000000-0005-0000-0000-000033270000}"/>
    <cellStyle name="ผลรวม 2 3 2 3 2" xfId="13833" xr:uid="{0257644B-5676-4BD9-8858-9CC181394963}"/>
    <cellStyle name="ผลรวม 2 3 2 4" xfId="8761" xr:uid="{00000000-0005-0000-0000-000034270000}"/>
    <cellStyle name="ผลรวม 2 3 2 4 2" xfId="14483" xr:uid="{265ACB0F-8A32-48BB-A522-B8F6A5BDEA12}"/>
    <cellStyle name="ผลรวม 2 3 2 5" xfId="9401" xr:uid="{00000000-0005-0000-0000-000035270000}"/>
    <cellStyle name="ผลรวม 2 3 2 5 2" xfId="15122" xr:uid="{EE306EB5-9BF3-4CAE-916C-9B26FB8194E4}"/>
    <cellStyle name="ผลรวม 2 3 2 6" xfId="3150" xr:uid="{00000000-0005-0000-0000-000036270000}"/>
    <cellStyle name="ผลรวม 2 3 2 6 2" xfId="11323" xr:uid="{A095D656-2778-42FC-AA32-A4FF6DC9FF32}"/>
    <cellStyle name="ผลรวม 2 3 2 7" xfId="12245" xr:uid="{27F691F5-107A-4837-B1FB-0E1ECD9CC0B5}"/>
    <cellStyle name="ผลรวม 2 3 3" xfId="6645" xr:uid="{00000000-0005-0000-0000-000037270000}"/>
    <cellStyle name="ผลรวม 2 3 3 2" xfId="8325" xr:uid="{00000000-0005-0000-0000-000038270000}"/>
    <cellStyle name="ผลรวม 2 3 3 2 2" xfId="14048" xr:uid="{426DD17F-E1D9-4007-B19F-AEB3EAE31AEC}"/>
    <cellStyle name="ผลรวม 2 3 3 3" xfId="8974" xr:uid="{00000000-0005-0000-0000-000039270000}"/>
    <cellStyle name="ผลรวม 2 3 3 3 2" xfId="14696" xr:uid="{7FDAF961-B114-4B1A-A67C-23EAA509787F}"/>
    <cellStyle name="ผลรวม 2 3 3 4" xfId="9623" xr:uid="{00000000-0005-0000-0000-00003A270000}"/>
    <cellStyle name="ผลรวม 2 3 3 4 2" xfId="15344" xr:uid="{9C5C375A-B1CF-47D0-841C-B3664A206D8A}"/>
    <cellStyle name="ผลรวม 2 3 3 5" xfId="10113" xr:uid="{00000000-0005-0000-0000-00003B270000}"/>
    <cellStyle name="ผลรวม 2 3 3 5 2" xfId="15833" xr:uid="{CFB5D3C4-A404-457D-8A64-E0FFCA66F445}"/>
    <cellStyle name="ผลรวม 2 3 3 6" xfId="10557" xr:uid="{00000000-0005-0000-0000-00003C270000}"/>
    <cellStyle name="ผลรวม 2 3 3 6 2" xfId="16275" xr:uid="{E1CE1F5D-BB3D-4108-B4A6-D8408BD60CAF}"/>
    <cellStyle name="ผลรวม 2 3 3 7" xfId="12469" xr:uid="{00809FA1-198B-4F38-A5E2-ED07B9A56A1C}"/>
    <cellStyle name="ผลรวม 2 3 4" xfId="7602" xr:uid="{00000000-0005-0000-0000-00003D270000}"/>
    <cellStyle name="ผลรวม 2 3 4 2" xfId="13340" xr:uid="{BDECA75E-D4E0-45EA-A018-C77FA2F5EFD7}"/>
    <cellStyle name="ผลรวม 2 3 5" xfId="7193" xr:uid="{00000000-0005-0000-0000-00003E270000}"/>
    <cellStyle name="ผลรวม 2 3 5 2" xfId="12939" xr:uid="{CFBF5B9D-680E-437B-BF59-998A221402AC}"/>
    <cellStyle name="ผลรวม 2 3 6" xfId="7690" xr:uid="{00000000-0005-0000-0000-00003F270000}"/>
    <cellStyle name="ผลรวม 2 3 6 2" xfId="13426" xr:uid="{13A73636-B893-4C7E-BB53-D6505ED9E106}"/>
    <cellStyle name="ผลรวม 2 3 7" xfId="7999" xr:uid="{00000000-0005-0000-0000-000040270000}"/>
    <cellStyle name="ผลรวม 2 3 7 2" xfId="13724" xr:uid="{4C260835-C4ED-44D9-AD5A-7A560AC286F2}"/>
    <cellStyle name="ผลรวม 2 3 8" xfId="11641" xr:uid="{78FC4F50-3C7A-41BA-94AB-A279DA9BBDF8}"/>
    <cellStyle name="ผลรวม 2 4" xfId="4258" xr:uid="{00000000-0005-0000-0000-000041270000}"/>
    <cellStyle name="ผลรวม 2 4 2" xfId="6399" xr:uid="{00000000-0005-0000-0000-000042270000}"/>
    <cellStyle name="ผลรวม 2 4 2 2" xfId="6913" xr:uid="{00000000-0005-0000-0000-000043270000}"/>
    <cellStyle name="ผลรวม 2 4 2 2 2" xfId="8563" xr:uid="{00000000-0005-0000-0000-000044270000}"/>
    <cellStyle name="ผลรวม 2 4 2 2 2 2" xfId="14285" xr:uid="{0427F34D-D849-4E83-8EEF-030FF190B425}"/>
    <cellStyle name="ผลรวม 2 4 2 2 3" xfId="9208" xr:uid="{00000000-0005-0000-0000-000045270000}"/>
    <cellStyle name="ผลรวม 2 4 2 2 3 2" xfId="14930" xr:uid="{C9DDF993-409A-499D-9005-EDEAD6719497}"/>
    <cellStyle name="ผลรวม 2 4 2 2 4" xfId="9860" xr:uid="{00000000-0005-0000-0000-000046270000}"/>
    <cellStyle name="ผลรวม 2 4 2 2 4 2" xfId="15581" xr:uid="{0852DCFD-EA68-4708-BA7B-35D0A9BF1FF9}"/>
    <cellStyle name="ผลรวม 2 4 2 2 5" xfId="10348" xr:uid="{00000000-0005-0000-0000-000047270000}"/>
    <cellStyle name="ผลรวม 2 4 2 2 5 2" xfId="16068" xr:uid="{66F2AC9B-A03F-4EB2-928F-2CCF47BA7486}"/>
    <cellStyle name="ผลรวม 2 4 2 2 6" xfId="10787" xr:uid="{00000000-0005-0000-0000-000048270000}"/>
    <cellStyle name="ผลรวม 2 4 2 2 6 2" xfId="16484" xr:uid="{AA7AA976-2739-40B8-AA37-A4319559BF71}"/>
    <cellStyle name="ผลรวม 2 4 2 2 7" xfId="12686" xr:uid="{0A892E99-F771-46C5-BE6A-2AEACC5176CD}"/>
    <cellStyle name="ผลรวม 2 4 2 3" xfId="8110" xr:uid="{00000000-0005-0000-0000-000049270000}"/>
    <cellStyle name="ผลรวม 2 4 2 3 2" xfId="13834" xr:uid="{B2BCE07C-8E63-4E76-A0EA-3B276F0B8BFB}"/>
    <cellStyle name="ผลรวม 2 4 2 4" xfId="8762" xr:uid="{00000000-0005-0000-0000-00004A270000}"/>
    <cellStyle name="ผลรวม 2 4 2 4 2" xfId="14484" xr:uid="{0D73C3DB-67F8-4E41-A159-4D08599678FC}"/>
    <cellStyle name="ผลรวม 2 4 2 5" xfId="9402" xr:uid="{00000000-0005-0000-0000-00004B270000}"/>
    <cellStyle name="ผลรวม 2 4 2 5 2" xfId="15123" xr:uid="{B0B48EC5-23A1-444D-B16E-57F1E8D96DAF}"/>
    <cellStyle name="ผลรวม 2 4 2 6" xfId="3148" xr:uid="{00000000-0005-0000-0000-00004C270000}"/>
    <cellStyle name="ผลรวม 2 4 2 6 2" xfId="11322" xr:uid="{CD646696-DFA2-4850-8415-572BF9A01DCD}"/>
    <cellStyle name="ผลรวม 2 4 2 7" xfId="12246" xr:uid="{ED1AC1C7-78C5-45B7-B795-A4EE1C4339D5}"/>
    <cellStyle name="ผลรวม 2 4 3" xfId="6646" xr:uid="{00000000-0005-0000-0000-00004D270000}"/>
    <cellStyle name="ผลรวม 2 4 3 2" xfId="8326" xr:uid="{00000000-0005-0000-0000-00004E270000}"/>
    <cellStyle name="ผลรวม 2 4 3 2 2" xfId="14049" xr:uid="{5CAB7675-E8FE-45E4-8620-D19BAE104963}"/>
    <cellStyle name="ผลรวม 2 4 3 3" xfId="8975" xr:uid="{00000000-0005-0000-0000-00004F270000}"/>
    <cellStyle name="ผลรวม 2 4 3 3 2" xfId="14697" xr:uid="{2EE1504E-C484-4D7E-93CB-FF231E4B04AD}"/>
    <cellStyle name="ผลรวม 2 4 3 4" xfId="9624" xr:uid="{00000000-0005-0000-0000-000050270000}"/>
    <cellStyle name="ผลรวม 2 4 3 4 2" xfId="15345" xr:uid="{5F9D4B04-047C-47D2-BF87-2ADF11EAA4C3}"/>
    <cellStyle name="ผลรวม 2 4 3 5" xfId="10114" xr:uid="{00000000-0005-0000-0000-000051270000}"/>
    <cellStyle name="ผลรวม 2 4 3 5 2" xfId="15834" xr:uid="{A4989B76-7E15-40F4-9983-22D088E87ED7}"/>
    <cellStyle name="ผลรวม 2 4 3 6" xfId="10558" xr:uid="{00000000-0005-0000-0000-000052270000}"/>
    <cellStyle name="ผลรวม 2 4 3 6 2" xfId="16276" xr:uid="{9A000203-BB79-48F8-AD8A-9C49B03D1BDC}"/>
    <cellStyle name="ผลรวม 2 4 3 7" xfId="12470" xr:uid="{395AA9A8-15A8-4E99-AECE-902B9D33BCCF}"/>
    <cellStyle name="ผลรวม 2 4 4" xfId="7603" xr:uid="{00000000-0005-0000-0000-000053270000}"/>
    <cellStyle name="ผลรวม 2 4 4 2" xfId="13341" xr:uid="{8D548AF8-608F-4802-A3A2-081EED35CF97}"/>
    <cellStyle name="ผลรวม 2 4 5" xfId="7965" xr:uid="{00000000-0005-0000-0000-000054270000}"/>
    <cellStyle name="ผลรวม 2 4 5 2" xfId="13691" xr:uid="{81C5A915-E5B5-4E0E-86B0-271AA67C4B73}"/>
    <cellStyle name="ผลรวม 2 4 6" xfId="7352" xr:uid="{00000000-0005-0000-0000-000055270000}"/>
    <cellStyle name="ผลรวม 2 4 6 2" xfId="13094" xr:uid="{68B6C50D-11FE-4D36-BB95-EC6A7E2221AB}"/>
    <cellStyle name="ผลรวม 2 4 7" xfId="2138" xr:uid="{00000000-0005-0000-0000-000056270000}"/>
    <cellStyle name="ผลรวม 2 4 7 2" xfId="11023" xr:uid="{8485941E-894C-4E2B-8146-29960B1C4A96}"/>
    <cellStyle name="ผลรวม 2 4 8" xfId="11642" xr:uid="{11BDAF4D-7E5D-4841-9DBA-AFF19B2B9A87}"/>
    <cellStyle name="ผลรวม 2 5" xfId="4259" xr:uid="{00000000-0005-0000-0000-000057270000}"/>
    <cellStyle name="ผลรวม 2 5 2" xfId="6400" xr:uid="{00000000-0005-0000-0000-000058270000}"/>
    <cellStyle name="ผลรวม 2 5 2 2" xfId="6914" xr:uid="{00000000-0005-0000-0000-000059270000}"/>
    <cellStyle name="ผลรวม 2 5 2 2 2" xfId="8564" xr:uid="{00000000-0005-0000-0000-00005A270000}"/>
    <cellStyle name="ผลรวม 2 5 2 2 2 2" xfId="14286" xr:uid="{2124E47F-EC54-4B99-B439-D83D7B0303FE}"/>
    <cellStyle name="ผลรวม 2 5 2 2 3" xfId="9209" xr:uid="{00000000-0005-0000-0000-00005B270000}"/>
    <cellStyle name="ผลรวม 2 5 2 2 3 2" xfId="14931" xr:uid="{AD25BB3C-6953-4273-803F-A8139FD539F0}"/>
    <cellStyle name="ผลรวม 2 5 2 2 4" xfId="9861" xr:uid="{00000000-0005-0000-0000-00005C270000}"/>
    <cellStyle name="ผลรวม 2 5 2 2 4 2" xfId="15582" xr:uid="{1F74CC94-15F2-4B0C-88F3-41B4AFF4C60E}"/>
    <cellStyle name="ผลรวม 2 5 2 2 5" xfId="10349" xr:uid="{00000000-0005-0000-0000-00005D270000}"/>
    <cellStyle name="ผลรวม 2 5 2 2 5 2" xfId="16069" xr:uid="{C5D7FEDF-7695-4B8A-B95F-59392BEB7B6F}"/>
    <cellStyle name="ผลรวม 2 5 2 2 6" xfId="10788" xr:uid="{00000000-0005-0000-0000-00005E270000}"/>
    <cellStyle name="ผลรวม 2 5 2 2 6 2" xfId="16485" xr:uid="{1671DDCB-591C-4047-A7C4-1F54FAB08B15}"/>
    <cellStyle name="ผลรวม 2 5 2 2 7" xfId="12687" xr:uid="{AFACDBE7-A7DE-412B-B194-A64EC14455F5}"/>
    <cellStyle name="ผลรวม 2 5 2 3" xfId="8111" xr:uid="{00000000-0005-0000-0000-00005F270000}"/>
    <cellStyle name="ผลรวม 2 5 2 3 2" xfId="13835" xr:uid="{02319A6D-84FA-41FD-97DA-7586A59F3D73}"/>
    <cellStyle name="ผลรวม 2 5 2 4" xfId="8763" xr:uid="{00000000-0005-0000-0000-000060270000}"/>
    <cellStyle name="ผลรวม 2 5 2 4 2" xfId="14485" xr:uid="{2FE5364B-DD77-4BB5-84FD-E4FEDE75642B}"/>
    <cellStyle name="ผลรวม 2 5 2 5" xfId="9403" xr:uid="{00000000-0005-0000-0000-000061270000}"/>
    <cellStyle name="ผลรวม 2 5 2 5 2" xfId="15124" xr:uid="{CC24505B-4BA0-4D15-B586-0B0A0381A7FC}"/>
    <cellStyle name="ผลรวม 2 5 2 6" xfId="3146" xr:uid="{00000000-0005-0000-0000-000062270000}"/>
    <cellStyle name="ผลรวม 2 5 2 6 2" xfId="11321" xr:uid="{DF1E606F-E2A5-4964-9EAA-0E3D412214A4}"/>
    <cellStyle name="ผลรวม 2 5 2 7" xfId="12247" xr:uid="{AADFFB48-147C-49E4-934D-B6A6F57913AE}"/>
    <cellStyle name="ผลรวม 2 5 3" xfId="6647" xr:uid="{00000000-0005-0000-0000-000063270000}"/>
    <cellStyle name="ผลรวม 2 5 3 2" xfId="8327" xr:uid="{00000000-0005-0000-0000-000064270000}"/>
    <cellStyle name="ผลรวม 2 5 3 2 2" xfId="14050" xr:uid="{B3DB6EC4-D3B3-4A6F-A219-CBD3AB54DAD1}"/>
    <cellStyle name="ผลรวม 2 5 3 3" xfId="8976" xr:uid="{00000000-0005-0000-0000-000065270000}"/>
    <cellStyle name="ผลรวม 2 5 3 3 2" xfId="14698" xr:uid="{74505BEC-2022-42FE-A642-578E8134C7C4}"/>
    <cellStyle name="ผลรวม 2 5 3 4" xfId="9625" xr:uid="{00000000-0005-0000-0000-000066270000}"/>
    <cellStyle name="ผลรวม 2 5 3 4 2" xfId="15346" xr:uid="{928C85E1-E672-458F-BCFD-D470B89C6183}"/>
    <cellStyle name="ผลรวม 2 5 3 5" xfId="10115" xr:uid="{00000000-0005-0000-0000-000067270000}"/>
    <cellStyle name="ผลรวม 2 5 3 5 2" xfId="15835" xr:uid="{041885B0-4051-4F4A-8FF2-9AC683854FEE}"/>
    <cellStyle name="ผลรวม 2 5 3 6" xfId="10559" xr:uid="{00000000-0005-0000-0000-000068270000}"/>
    <cellStyle name="ผลรวม 2 5 3 6 2" xfId="16277" xr:uid="{7A8FF6FD-7BAC-4834-81FD-172F621C9C79}"/>
    <cellStyle name="ผลรวม 2 5 3 7" xfId="12471" xr:uid="{E2BA8981-7138-41BC-ABF3-1E8FD8C318F2}"/>
    <cellStyle name="ผลรวม 2 5 4" xfId="7604" xr:uid="{00000000-0005-0000-0000-000069270000}"/>
    <cellStyle name="ผลรวม 2 5 4 2" xfId="13342" xr:uid="{C8BF9419-B1C6-4AAA-9A42-C657306A536A}"/>
    <cellStyle name="ผลรวม 2 5 5" xfId="7192" xr:uid="{00000000-0005-0000-0000-00006A270000}"/>
    <cellStyle name="ผลรวม 2 5 5 2" xfId="12938" xr:uid="{DB3EDCFD-00D5-4961-A47E-E330D8814D63}"/>
    <cellStyle name="ผลรวม 2 5 6" xfId="7691" xr:uid="{00000000-0005-0000-0000-00006B270000}"/>
    <cellStyle name="ผลรวม 2 5 6 2" xfId="13427" xr:uid="{5034ED1D-424D-474D-A85C-F7F8FB8A867E}"/>
    <cellStyle name="ผลรวม 2 5 7" xfId="7724" xr:uid="{00000000-0005-0000-0000-00006C270000}"/>
    <cellStyle name="ผลรวม 2 5 7 2" xfId="13458" xr:uid="{EAC14129-DA7D-4C9B-9F67-845AA6DC86D0}"/>
    <cellStyle name="ผลรวม 2 5 8" xfId="11643" xr:uid="{E6FA8514-C447-4A40-89F2-635E0B54C853}"/>
    <cellStyle name="ผลรวม 2 6" xfId="4260" xr:uid="{00000000-0005-0000-0000-00006D270000}"/>
    <cellStyle name="ผลรวม 2 6 2" xfId="6401" xr:uid="{00000000-0005-0000-0000-00006E270000}"/>
    <cellStyle name="ผลรวม 2 6 2 2" xfId="6915" xr:uid="{00000000-0005-0000-0000-00006F270000}"/>
    <cellStyle name="ผลรวม 2 6 2 2 2" xfId="8565" xr:uid="{00000000-0005-0000-0000-000070270000}"/>
    <cellStyle name="ผลรวม 2 6 2 2 2 2" xfId="14287" xr:uid="{7244067F-A4E1-48BD-B9E8-61F5756E1788}"/>
    <cellStyle name="ผลรวม 2 6 2 2 3" xfId="9210" xr:uid="{00000000-0005-0000-0000-000071270000}"/>
    <cellStyle name="ผลรวม 2 6 2 2 3 2" xfId="14932" xr:uid="{3DE600A3-279F-46ED-96CE-FAC5ABE40F7B}"/>
    <cellStyle name="ผลรวม 2 6 2 2 4" xfId="9862" xr:uid="{00000000-0005-0000-0000-000072270000}"/>
    <cellStyle name="ผลรวม 2 6 2 2 4 2" xfId="15583" xr:uid="{101B1A21-D062-42E0-A061-9A402AC7BAB8}"/>
    <cellStyle name="ผลรวม 2 6 2 2 5" xfId="10350" xr:uid="{00000000-0005-0000-0000-000073270000}"/>
    <cellStyle name="ผลรวม 2 6 2 2 5 2" xfId="16070" xr:uid="{FF6E5B02-9840-47A6-8D5D-C0AD4700EEA2}"/>
    <cellStyle name="ผลรวม 2 6 2 2 6" xfId="10789" xr:uid="{00000000-0005-0000-0000-000074270000}"/>
    <cellStyle name="ผลรวม 2 6 2 2 6 2" xfId="16486" xr:uid="{191444CA-54EE-4D74-B205-01E77C8580F8}"/>
    <cellStyle name="ผลรวม 2 6 2 2 7" xfId="12688" xr:uid="{CE366447-E3BB-4856-9BFB-773D955B073D}"/>
    <cellStyle name="ผลรวม 2 6 2 3" xfId="8112" xr:uid="{00000000-0005-0000-0000-000075270000}"/>
    <cellStyle name="ผลรวม 2 6 2 3 2" xfId="13836" xr:uid="{D41D14D8-A1D2-4221-ADF4-05052E525B46}"/>
    <cellStyle name="ผลรวม 2 6 2 4" xfId="8764" xr:uid="{00000000-0005-0000-0000-000076270000}"/>
    <cellStyle name="ผลรวม 2 6 2 4 2" xfId="14486" xr:uid="{5554B19D-FA19-4C62-8B4C-266FF2F060B2}"/>
    <cellStyle name="ผลรวม 2 6 2 5" xfId="9404" xr:uid="{00000000-0005-0000-0000-000077270000}"/>
    <cellStyle name="ผลรวม 2 6 2 5 2" xfId="15125" xr:uid="{3A3E7857-C10D-403B-80A4-C2877D4C27D6}"/>
    <cellStyle name="ผลรวม 2 6 2 6" xfId="3144" xr:uid="{00000000-0005-0000-0000-000078270000}"/>
    <cellStyle name="ผลรวม 2 6 2 6 2" xfId="11320" xr:uid="{79C76353-BEFA-454B-B8E9-9B72E70F5382}"/>
    <cellStyle name="ผลรวม 2 6 2 7" xfId="12248" xr:uid="{6144C3E2-A262-44E6-8D47-B1A39D37C862}"/>
    <cellStyle name="ผลรวม 2 6 3" xfId="6648" xr:uid="{00000000-0005-0000-0000-000079270000}"/>
    <cellStyle name="ผลรวม 2 6 3 2" xfId="8328" xr:uid="{00000000-0005-0000-0000-00007A270000}"/>
    <cellStyle name="ผลรวม 2 6 3 2 2" xfId="14051" xr:uid="{053702CB-1B2B-4381-95F4-705CF1EDE334}"/>
    <cellStyle name="ผลรวม 2 6 3 3" xfId="8977" xr:uid="{00000000-0005-0000-0000-00007B270000}"/>
    <cellStyle name="ผลรวม 2 6 3 3 2" xfId="14699" xr:uid="{2A5F25B3-00EC-45B3-877C-984339943F0C}"/>
    <cellStyle name="ผลรวม 2 6 3 4" xfId="9626" xr:uid="{00000000-0005-0000-0000-00007C270000}"/>
    <cellStyle name="ผลรวม 2 6 3 4 2" xfId="15347" xr:uid="{172CAA8E-6183-454D-B2AC-142A22511550}"/>
    <cellStyle name="ผลรวม 2 6 3 5" xfId="10116" xr:uid="{00000000-0005-0000-0000-00007D270000}"/>
    <cellStyle name="ผลรวม 2 6 3 5 2" xfId="15836" xr:uid="{E89D37E8-D3A1-4509-A698-7EF53028A243}"/>
    <cellStyle name="ผลรวม 2 6 3 6" xfId="10560" xr:uid="{00000000-0005-0000-0000-00007E270000}"/>
    <cellStyle name="ผลรวม 2 6 3 6 2" xfId="16278" xr:uid="{AE4121F7-38F5-4869-9380-839CFE9D2267}"/>
    <cellStyle name="ผลรวม 2 6 3 7" xfId="12472" xr:uid="{1303C5F6-6A41-4EF7-AE15-66F62EF93CFE}"/>
    <cellStyle name="ผลรวม 2 6 4" xfId="7605" xr:uid="{00000000-0005-0000-0000-00007F270000}"/>
    <cellStyle name="ผลรวม 2 6 4 2" xfId="13343" xr:uid="{2B55CF01-BFAC-488A-B195-6BF6AAAD5DA0}"/>
    <cellStyle name="ผลรวม 2 6 5" xfId="7964" xr:uid="{00000000-0005-0000-0000-000080270000}"/>
    <cellStyle name="ผลรวม 2 6 5 2" xfId="13690" xr:uid="{50CA9C21-28E3-4BD1-877C-1DEE6E456FE4}"/>
    <cellStyle name="ผลรวม 2 6 6" xfId="7353" xr:uid="{00000000-0005-0000-0000-000081270000}"/>
    <cellStyle name="ผลรวม 2 6 6 2" xfId="13095" xr:uid="{0442D2E7-8C2E-4C79-A35D-A1C4EC6DDC38}"/>
    <cellStyle name="ผลรวม 2 6 7" xfId="7261" xr:uid="{00000000-0005-0000-0000-000082270000}"/>
    <cellStyle name="ผลรวม 2 6 7 2" xfId="13004" xr:uid="{E7FED792-0042-4A37-99B1-67AE3972038D}"/>
    <cellStyle name="ผลรวม 2 6 8" xfId="11644" xr:uid="{1014D0D8-EB6F-4ED1-8832-7621D7A16481}"/>
    <cellStyle name="ผลรวม 2 7" xfId="6396" xr:uid="{00000000-0005-0000-0000-000083270000}"/>
    <cellStyle name="ผลรวม 2 7 2" xfId="6910" xr:uid="{00000000-0005-0000-0000-000084270000}"/>
    <cellStyle name="ผลรวม 2 7 2 2" xfId="8560" xr:uid="{00000000-0005-0000-0000-000085270000}"/>
    <cellStyle name="ผลรวม 2 7 2 2 2" xfId="14282" xr:uid="{F08352B6-022C-4389-BE9C-23D9D612606A}"/>
    <cellStyle name="ผลรวม 2 7 2 3" xfId="9205" xr:uid="{00000000-0005-0000-0000-000086270000}"/>
    <cellStyle name="ผลรวม 2 7 2 3 2" xfId="14927" xr:uid="{14FA21DD-6E9B-4642-B36C-179F3F713839}"/>
    <cellStyle name="ผลรวม 2 7 2 4" xfId="9857" xr:uid="{00000000-0005-0000-0000-000087270000}"/>
    <cellStyle name="ผลรวม 2 7 2 4 2" xfId="15578" xr:uid="{84DB1088-DD2E-4EBE-BFC3-392E1ACC6553}"/>
    <cellStyle name="ผลรวม 2 7 2 5" xfId="10345" xr:uid="{00000000-0005-0000-0000-000088270000}"/>
    <cellStyle name="ผลรวม 2 7 2 5 2" xfId="16065" xr:uid="{071DC4F8-18B6-40A1-B2BF-47E7D614AC1A}"/>
    <cellStyle name="ผลรวม 2 7 2 6" xfId="10784" xr:uid="{00000000-0005-0000-0000-000089270000}"/>
    <cellStyle name="ผลรวม 2 7 2 6 2" xfId="16481" xr:uid="{A3A17F3E-EF7A-4BC3-BA68-A54510A73ECF}"/>
    <cellStyle name="ผลรวม 2 7 2 7" xfId="12683" xr:uid="{F22EE4A8-93B5-4BC7-8C73-1CD2680F629D}"/>
    <cellStyle name="ผลรวม 2 7 3" xfId="8107" xr:uid="{00000000-0005-0000-0000-00008A270000}"/>
    <cellStyle name="ผลรวม 2 7 3 2" xfId="13831" xr:uid="{3D5A2D53-02E7-41F1-8BF6-D2894D5E7186}"/>
    <cellStyle name="ผลรวม 2 7 4" xfId="8759" xr:uid="{00000000-0005-0000-0000-00008B270000}"/>
    <cellStyle name="ผลรวม 2 7 4 2" xfId="14481" xr:uid="{0B86995C-4858-4918-8ECD-F1DD294139F4}"/>
    <cellStyle name="ผลรวม 2 7 5" xfId="9399" xr:uid="{00000000-0005-0000-0000-00008C270000}"/>
    <cellStyle name="ผลรวม 2 7 5 2" xfId="15120" xr:uid="{D36552E7-EE58-40E8-AA23-9F037228CFA3}"/>
    <cellStyle name="ผลรวม 2 7 6" xfId="3156" xr:uid="{00000000-0005-0000-0000-00008D270000}"/>
    <cellStyle name="ผลรวม 2 7 6 2" xfId="11325" xr:uid="{A6224200-B2F1-4217-8B68-4EDDAEB3C079}"/>
    <cellStyle name="ผลรวม 2 7 7" xfId="12243" xr:uid="{941C407A-8F43-4719-A181-66AE909798C6}"/>
    <cellStyle name="ผลรวม 2 8" xfId="6643" xr:uid="{00000000-0005-0000-0000-00008E270000}"/>
    <cellStyle name="ผลรวม 2 8 2" xfId="8323" xr:uid="{00000000-0005-0000-0000-00008F270000}"/>
    <cellStyle name="ผลรวม 2 8 2 2" xfId="14046" xr:uid="{55478746-FDE1-476E-84AE-DEC219783B26}"/>
    <cellStyle name="ผลรวม 2 8 3" xfId="8972" xr:uid="{00000000-0005-0000-0000-000090270000}"/>
    <cellStyle name="ผลรวม 2 8 3 2" xfId="14694" xr:uid="{97A24F16-0939-4DD3-99A2-B0D315D53531}"/>
    <cellStyle name="ผลรวม 2 8 4" xfId="9621" xr:uid="{00000000-0005-0000-0000-000091270000}"/>
    <cellStyle name="ผลรวม 2 8 4 2" xfId="15342" xr:uid="{B898DBDC-8D2C-4394-B59E-3B3227C7FA28}"/>
    <cellStyle name="ผลรวม 2 8 5" xfId="10111" xr:uid="{00000000-0005-0000-0000-000092270000}"/>
    <cellStyle name="ผลรวม 2 8 5 2" xfId="15831" xr:uid="{094E46F5-D3E1-4ADA-8EE9-B04DD6F5E7A8}"/>
    <cellStyle name="ผลรวม 2 8 6" xfId="10555" xr:uid="{00000000-0005-0000-0000-000093270000}"/>
    <cellStyle name="ผลรวม 2 8 6 2" xfId="16273" xr:uid="{BCDFF412-E089-420C-9903-74066CC80B5F}"/>
    <cellStyle name="ผลรวม 2 8 7" xfId="12467" xr:uid="{1C84283F-FFEE-4F37-A92C-8D911D34D782}"/>
    <cellStyle name="ผลรวม 2 9" xfId="7600" xr:uid="{00000000-0005-0000-0000-000094270000}"/>
    <cellStyle name="ผลรวม 2 9 2" xfId="13338" xr:uid="{B0A213C3-6606-4CE9-9037-DEFEEBA07E6A}"/>
    <cellStyle name="ผลรวม 3" xfId="4261" xr:uid="{00000000-0005-0000-0000-000095270000}"/>
    <cellStyle name="ผลรวม 3 2" xfId="6402" xr:uid="{00000000-0005-0000-0000-000096270000}"/>
    <cellStyle name="ผลรวม 3 2 2" xfId="6916" xr:uid="{00000000-0005-0000-0000-000097270000}"/>
    <cellStyle name="ผลรวม 3 2 2 2" xfId="8566" xr:uid="{00000000-0005-0000-0000-000098270000}"/>
    <cellStyle name="ผลรวม 3 2 2 2 2" xfId="14288" xr:uid="{782735E3-518A-46BC-8ADF-A71D9DB226E2}"/>
    <cellStyle name="ผลรวม 3 2 2 3" xfId="9211" xr:uid="{00000000-0005-0000-0000-000099270000}"/>
    <cellStyle name="ผลรวม 3 2 2 3 2" xfId="14933" xr:uid="{540A6FA3-A926-4B04-A395-137A3646BFAF}"/>
    <cellStyle name="ผลรวม 3 2 2 4" xfId="9863" xr:uid="{00000000-0005-0000-0000-00009A270000}"/>
    <cellStyle name="ผลรวม 3 2 2 4 2" xfId="15584" xr:uid="{62E72D57-4063-4B57-8DAE-03957DF6E9E0}"/>
    <cellStyle name="ผลรวม 3 2 2 5" xfId="10351" xr:uid="{00000000-0005-0000-0000-00009B270000}"/>
    <cellStyle name="ผลรวม 3 2 2 5 2" xfId="16071" xr:uid="{42759AE6-8936-46E5-94BD-D9CFFCC394C9}"/>
    <cellStyle name="ผลรวม 3 2 2 6" xfId="10790" xr:uid="{00000000-0005-0000-0000-00009C270000}"/>
    <cellStyle name="ผลรวม 3 2 2 6 2" xfId="16487" xr:uid="{0F62B3F0-17D7-40DC-AE8E-688089779823}"/>
    <cellStyle name="ผลรวม 3 2 2 7" xfId="12689" xr:uid="{B1252449-1B58-4A47-A8FE-99B610EDF3FF}"/>
    <cellStyle name="ผลรวม 3 2 3" xfId="8113" xr:uid="{00000000-0005-0000-0000-00009D270000}"/>
    <cellStyle name="ผลรวม 3 2 3 2" xfId="13837" xr:uid="{F556752B-BAE6-40CE-8843-89F3C28E57A4}"/>
    <cellStyle name="ผลรวม 3 2 4" xfId="8765" xr:uid="{00000000-0005-0000-0000-00009E270000}"/>
    <cellStyle name="ผลรวม 3 2 4 2" xfId="14487" xr:uid="{7340225C-76D6-4089-A0AD-C7B70BCD4A99}"/>
    <cellStyle name="ผลรวม 3 2 5" xfId="9405" xr:uid="{00000000-0005-0000-0000-00009F270000}"/>
    <cellStyle name="ผลรวม 3 2 5 2" xfId="15126" xr:uid="{01A6C4AB-1BA0-4391-B8EB-89E2D841DA7A}"/>
    <cellStyle name="ผลรวม 3 2 6" xfId="3139" xr:uid="{00000000-0005-0000-0000-0000A0270000}"/>
    <cellStyle name="ผลรวม 3 2 6 2" xfId="11319" xr:uid="{1F2C0BDD-5A13-439E-9747-1A1020EABC27}"/>
    <cellStyle name="ผลรวม 3 2 7" xfId="12249" xr:uid="{6C903C6C-518E-468F-A3D1-4A3187E0EE6D}"/>
    <cellStyle name="ผลรวม 3 3" xfId="6649" xr:uid="{00000000-0005-0000-0000-0000A1270000}"/>
    <cellStyle name="ผลรวม 3 3 2" xfId="8329" xr:uid="{00000000-0005-0000-0000-0000A2270000}"/>
    <cellStyle name="ผลรวม 3 3 2 2" xfId="14052" xr:uid="{B1770986-FE18-4388-AAD0-2EAD5BC65907}"/>
    <cellStyle name="ผลรวม 3 3 3" xfId="8978" xr:uid="{00000000-0005-0000-0000-0000A3270000}"/>
    <cellStyle name="ผลรวม 3 3 3 2" xfId="14700" xr:uid="{700B810E-BF74-4276-8912-F3D4DBCDBDB6}"/>
    <cellStyle name="ผลรวม 3 3 4" xfId="9627" xr:uid="{00000000-0005-0000-0000-0000A4270000}"/>
    <cellStyle name="ผลรวม 3 3 4 2" xfId="15348" xr:uid="{A641C105-7335-4D55-A482-E2A235D17D35}"/>
    <cellStyle name="ผลรวม 3 3 5" xfId="10117" xr:uid="{00000000-0005-0000-0000-0000A5270000}"/>
    <cellStyle name="ผลรวม 3 3 5 2" xfId="15837" xr:uid="{4A64EA7B-EA39-4A18-B485-A9648D7C41C1}"/>
    <cellStyle name="ผลรวม 3 3 6" xfId="10561" xr:uid="{00000000-0005-0000-0000-0000A6270000}"/>
    <cellStyle name="ผลรวม 3 3 6 2" xfId="16279" xr:uid="{D69697CD-C419-4E3F-8E46-F09944632E16}"/>
    <cellStyle name="ผลรวม 3 3 7" xfId="12473" xr:uid="{EC9879E5-6924-426D-B9F1-D79261F3CA44}"/>
    <cellStyle name="ผลรวม 3 4" xfId="7606" xr:uid="{00000000-0005-0000-0000-0000A7270000}"/>
    <cellStyle name="ผลรวม 3 4 2" xfId="13344" xr:uid="{2835C90A-9637-476A-ADF1-F4A9D9A8DB8C}"/>
    <cellStyle name="ผลรวม 3 5" xfId="7191" xr:uid="{00000000-0005-0000-0000-0000A8270000}"/>
    <cellStyle name="ผลรวม 3 5 2" xfId="12937" xr:uid="{AA4547D8-D650-4DE5-B1C6-1386902D6C94}"/>
    <cellStyle name="ผลรวม 3 6" xfId="7692" xr:uid="{00000000-0005-0000-0000-0000A9270000}"/>
    <cellStyle name="ผลรวม 3 6 2" xfId="13428" xr:uid="{1B44D7A5-4AF2-4D30-A298-F60AC5B2A754}"/>
    <cellStyle name="ผลรวม 3 7" xfId="8000" xr:uid="{00000000-0005-0000-0000-0000AA270000}"/>
    <cellStyle name="ผลรวม 3 7 2" xfId="13725" xr:uid="{F586F431-B446-4969-B54D-D9DA458B977A}"/>
    <cellStyle name="ผลรวม 3 8" xfId="11645" xr:uid="{E0849C60-AA18-4C9C-8395-C49FD3E820FA}"/>
    <cellStyle name="ผลรวม 4" xfId="4262" xr:uid="{00000000-0005-0000-0000-0000AB270000}"/>
    <cellStyle name="ผลรวม 4 2" xfId="6403" xr:uid="{00000000-0005-0000-0000-0000AC270000}"/>
    <cellStyle name="ผลรวม 4 2 2" xfId="6917" xr:uid="{00000000-0005-0000-0000-0000AD270000}"/>
    <cellStyle name="ผลรวม 4 2 2 2" xfId="8567" xr:uid="{00000000-0005-0000-0000-0000AE270000}"/>
    <cellStyle name="ผลรวม 4 2 2 2 2" xfId="14289" xr:uid="{D53A3E1F-B76B-46DB-9341-319B4C5D7F27}"/>
    <cellStyle name="ผลรวม 4 2 2 3" xfId="9212" xr:uid="{00000000-0005-0000-0000-0000AF270000}"/>
    <cellStyle name="ผลรวม 4 2 2 3 2" xfId="14934" xr:uid="{F1A8514C-7237-4AEE-97C1-21422D32EC57}"/>
    <cellStyle name="ผลรวม 4 2 2 4" xfId="9864" xr:uid="{00000000-0005-0000-0000-0000B0270000}"/>
    <cellStyle name="ผลรวม 4 2 2 4 2" xfId="15585" xr:uid="{3885492E-F243-4C16-9311-1ADA822DA03C}"/>
    <cellStyle name="ผลรวม 4 2 2 5" xfId="10352" xr:uid="{00000000-0005-0000-0000-0000B1270000}"/>
    <cellStyle name="ผลรวม 4 2 2 5 2" xfId="16072" xr:uid="{1FADD689-39EB-4C68-869B-37112FA830C9}"/>
    <cellStyle name="ผลรวม 4 2 2 6" xfId="10791" xr:uid="{00000000-0005-0000-0000-0000B2270000}"/>
    <cellStyle name="ผลรวม 4 2 2 6 2" xfId="16488" xr:uid="{07912493-FF87-4C52-8C6C-F966C880E1CA}"/>
    <cellStyle name="ผลรวม 4 2 2 7" xfId="12690" xr:uid="{0444D225-3311-41ED-BAFD-4E6A3673C826}"/>
    <cellStyle name="ผลรวม 4 2 3" xfId="8114" xr:uid="{00000000-0005-0000-0000-0000B3270000}"/>
    <cellStyle name="ผลรวม 4 2 3 2" xfId="13838" xr:uid="{033853F4-568E-465B-8E9E-CA6A9D81007E}"/>
    <cellStyle name="ผลรวม 4 2 4" xfId="8766" xr:uid="{00000000-0005-0000-0000-0000B4270000}"/>
    <cellStyle name="ผลรวม 4 2 4 2" xfId="14488" xr:uid="{E9E9F81D-87D4-4EDE-947C-0634F3079E02}"/>
    <cellStyle name="ผลรวม 4 2 5" xfId="9406" xr:uid="{00000000-0005-0000-0000-0000B5270000}"/>
    <cellStyle name="ผลรวม 4 2 5 2" xfId="15127" xr:uid="{A7E303AE-4D23-4AA1-9AE6-5FAEA7AC8A67}"/>
    <cellStyle name="ผลรวม 4 2 6" xfId="3138" xr:uid="{00000000-0005-0000-0000-0000B6270000}"/>
    <cellStyle name="ผลรวม 4 2 6 2" xfId="11318" xr:uid="{9ED475C3-4C78-49D2-8582-36BFE3B9E375}"/>
    <cellStyle name="ผลรวม 4 2 7" xfId="12250" xr:uid="{CDEAB61D-7E1D-40A2-83DD-BC6D684102CF}"/>
    <cellStyle name="ผลรวม 4 3" xfId="6650" xr:uid="{00000000-0005-0000-0000-0000B7270000}"/>
    <cellStyle name="ผลรวม 4 3 2" xfId="8330" xr:uid="{00000000-0005-0000-0000-0000B8270000}"/>
    <cellStyle name="ผลรวม 4 3 2 2" xfId="14053" xr:uid="{E68345A7-094F-4EA3-B48E-9330CE905475}"/>
    <cellStyle name="ผลรวม 4 3 3" xfId="8979" xr:uid="{00000000-0005-0000-0000-0000B9270000}"/>
    <cellStyle name="ผลรวม 4 3 3 2" xfId="14701" xr:uid="{F8989EAA-D500-4CFA-B821-EB3D84EAFCE5}"/>
    <cellStyle name="ผลรวม 4 3 4" xfId="9628" xr:uid="{00000000-0005-0000-0000-0000BA270000}"/>
    <cellStyle name="ผลรวม 4 3 4 2" xfId="15349" xr:uid="{32F5F08A-DBED-432C-86D2-BE29F6EFC5EF}"/>
    <cellStyle name="ผลรวม 4 3 5" xfId="10118" xr:uid="{00000000-0005-0000-0000-0000BB270000}"/>
    <cellStyle name="ผลรวม 4 3 5 2" xfId="15838" xr:uid="{C3E28511-4736-4E81-9B4E-0190DC97BD3E}"/>
    <cellStyle name="ผลรวม 4 3 6" xfId="10562" xr:uid="{00000000-0005-0000-0000-0000BC270000}"/>
    <cellStyle name="ผลรวม 4 3 6 2" xfId="16280" xr:uid="{E7C94259-9103-4E21-B639-010A54FF71F3}"/>
    <cellStyle name="ผลรวม 4 3 7" xfId="12474" xr:uid="{6B8691C4-B5DE-497D-9E1A-A578793C5725}"/>
    <cellStyle name="ผลรวม 4 4" xfId="7607" xr:uid="{00000000-0005-0000-0000-0000BD270000}"/>
    <cellStyle name="ผลรวม 4 4 2" xfId="13345" xr:uid="{113ED378-5E6C-43BA-B9FD-C5B9C08413AD}"/>
    <cellStyle name="ผลรวม 4 5" xfId="7963" xr:uid="{00000000-0005-0000-0000-0000BE270000}"/>
    <cellStyle name="ผลรวม 4 5 2" xfId="13689" xr:uid="{66B4C26A-916E-47D2-9D85-2756BA82222B}"/>
    <cellStyle name="ผลรวม 4 6" xfId="7354" xr:uid="{00000000-0005-0000-0000-0000BF270000}"/>
    <cellStyle name="ผลรวม 4 6 2" xfId="13096" xr:uid="{A81EDE0D-A641-4FE7-ADA4-02398D1BEF02}"/>
    <cellStyle name="ผลรวม 4 7" xfId="7133" xr:uid="{00000000-0005-0000-0000-0000C0270000}"/>
    <cellStyle name="ผลรวม 4 7 2" xfId="12883" xr:uid="{BE3C2064-BE6E-498E-A21A-EABF529E9D61}"/>
    <cellStyle name="ผลรวม 4 8" xfId="11646" xr:uid="{4C9944FF-F894-4B79-AB40-F31244C6BF96}"/>
    <cellStyle name="ผลรวม 5" xfId="4263" xr:uid="{00000000-0005-0000-0000-0000C1270000}"/>
    <cellStyle name="ผลรวม 5 2" xfId="6404" xr:uid="{00000000-0005-0000-0000-0000C2270000}"/>
    <cellStyle name="ผลรวม 5 2 2" xfId="6918" xr:uid="{00000000-0005-0000-0000-0000C3270000}"/>
    <cellStyle name="ผลรวม 5 2 2 2" xfId="8568" xr:uid="{00000000-0005-0000-0000-0000C4270000}"/>
    <cellStyle name="ผลรวม 5 2 2 2 2" xfId="14290" xr:uid="{72565711-7FFE-4131-9D49-3B2EB9A47F17}"/>
    <cellStyle name="ผลรวม 5 2 2 3" xfId="9213" xr:uid="{00000000-0005-0000-0000-0000C5270000}"/>
    <cellStyle name="ผลรวม 5 2 2 3 2" xfId="14935" xr:uid="{5FBE3A11-F8E3-4617-87A0-0C2ED07875E6}"/>
    <cellStyle name="ผลรวม 5 2 2 4" xfId="9865" xr:uid="{00000000-0005-0000-0000-0000C6270000}"/>
    <cellStyle name="ผลรวม 5 2 2 4 2" xfId="15586" xr:uid="{8A73DCFA-CB60-4C71-ABFF-E328E39471A1}"/>
    <cellStyle name="ผลรวม 5 2 2 5" xfId="10353" xr:uid="{00000000-0005-0000-0000-0000C7270000}"/>
    <cellStyle name="ผลรวม 5 2 2 5 2" xfId="16073" xr:uid="{0C9708BC-955D-438D-B553-D4A509DD04B0}"/>
    <cellStyle name="ผลรวม 5 2 2 6" xfId="10792" xr:uid="{00000000-0005-0000-0000-0000C8270000}"/>
    <cellStyle name="ผลรวม 5 2 2 6 2" xfId="16489" xr:uid="{63741255-4DF5-4A06-B80F-8CEE65049231}"/>
    <cellStyle name="ผลรวม 5 2 2 7" xfId="12691" xr:uid="{1D59F140-01C2-4216-BFCA-06A140BCC792}"/>
    <cellStyle name="ผลรวม 5 2 3" xfId="8115" xr:uid="{00000000-0005-0000-0000-0000C9270000}"/>
    <cellStyle name="ผลรวม 5 2 3 2" xfId="13839" xr:uid="{A6BAF8F3-C38C-42EC-95A4-6EACCF1CEF71}"/>
    <cellStyle name="ผลรวม 5 2 4" xfId="8767" xr:uid="{00000000-0005-0000-0000-0000CA270000}"/>
    <cellStyle name="ผลรวม 5 2 4 2" xfId="14489" xr:uid="{6C74343E-69EC-4AEC-8075-64DB9CE431D4}"/>
    <cellStyle name="ผลรวม 5 2 5" xfId="9407" xr:uid="{00000000-0005-0000-0000-0000CB270000}"/>
    <cellStyle name="ผลรวม 5 2 5 2" xfId="15128" xr:uid="{8C16DE76-EAD2-457B-BA3D-BD625364372F}"/>
    <cellStyle name="ผลรวม 5 2 6" xfId="3137" xr:uid="{00000000-0005-0000-0000-0000CC270000}"/>
    <cellStyle name="ผลรวม 5 2 6 2" xfId="11317" xr:uid="{E0CEC766-10FC-405A-9CAD-0A12B6AC8566}"/>
    <cellStyle name="ผลรวม 5 2 7" xfId="12251" xr:uid="{304997F4-926A-4048-87FE-AFB75C13E053}"/>
    <cellStyle name="ผลรวม 5 3" xfId="6651" xr:uid="{00000000-0005-0000-0000-0000CD270000}"/>
    <cellStyle name="ผลรวม 5 3 2" xfId="8331" xr:uid="{00000000-0005-0000-0000-0000CE270000}"/>
    <cellStyle name="ผลรวม 5 3 2 2" xfId="14054" xr:uid="{A2460D8F-F54A-4F97-9CB7-D2560A4410E0}"/>
    <cellStyle name="ผลรวม 5 3 3" xfId="8980" xr:uid="{00000000-0005-0000-0000-0000CF270000}"/>
    <cellStyle name="ผลรวม 5 3 3 2" xfId="14702" xr:uid="{4E9616BD-5776-4783-9B17-62964C9A176E}"/>
    <cellStyle name="ผลรวม 5 3 4" xfId="9629" xr:uid="{00000000-0005-0000-0000-0000D0270000}"/>
    <cellStyle name="ผลรวม 5 3 4 2" xfId="15350" xr:uid="{56F95981-6C8D-49D9-BABB-ABC424835116}"/>
    <cellStyle name="ผลรวม 5 3 5" xfId="10119" xr:uid="{00000000-0005-0000-0000-0000D1270000}"/>
    <cellStyle name="ผลรวม 5 3 5 2" xfId="15839" xr:uid="{CA58BA34-ADE8-4366-A2DA-59CB6E428ADE}"/>
    <cellStyle name="ผลรวม 5 3 6" xfId="10563" xr:uid="{00000000-0005-0000-0000-0000D2270000}"/>
    <cellStyle name="ผลรวม 5 3 6 2" xfId="16281" xr:uid="{D18B0CD5-4BC8-426F-A182-EFE2AD3E04BE}"/>
    <cellStyle name="ผลรวม 5 3 7" xfId="12475" xr:uid="{93C3AE4D-6C5F-43D9-B3E5-0B2E96DBD990}"/>
    <cellStyle name="ผลรวม 5 4" xfId="7608" xr:uid="{00000000-0005-0000-0000-0000D3270000}"/>
    <cellStyle name="ผลรวม 5 4 2" xfId="13346" xr:uid="{050DEB41-2BC1-492F-8BD0-1B03E32B9818}"/>
    <cellStyle name="ผลรวม 5 5" xfId="7190" xr:uid="{00000000-0005-0000-0000-0000D4270000}"/>
    <cellStyle name="ผลรวม 5 5 2" xfId="12936" xr:uid="{2CE63260-DF30-4E35-BDCB-533AAB234DA2}"/>
    <cellStyle name="ผลรวม 5 6" xfId="7693" xr:uid="{00000000-0005-0000-0000-0000D5270000}"/>
    <cellStyle name="ผลรวม 5 6 2" xfId="13429" xr:uid="{D501609C-E1FE-483B-902F-BF917EA8B793}"/>
    <cellStyle name="ผลรวม 5 7" xfId="7524" xr:uid="{00000000-0005-0000-0000-0000D6270000}"/>
    <cellStyle name="ผลรวม 5 7 2" xfId="13264" xr:uid="{EF06505C-5488-4DA7-B458-AC7FDF1039CD}"/>
    <cellStyle name="ผลรวม 5 8" xfId="11647" xr:uid="{3B996031-E7B3-452F-A271-75AD1BD4C3EE}"/>
    <cellStyle name="ผลรวม 6" xfId="4264" xr:uid="{00000000-0005-0000-0000-0000D7270000}"/>
    <cellStyle name="ผลรวม 6 2" xfId="6405" xr:uid="{00000000-0005-0000-0000-0000D8270000}"/>
    <cellStyle name="ผลรวม 6 2 2" xfId="6919" xr:uid="{00000000-0005-0000-0000-0000D9270000}"/>
    <cellStyle name="ผลรวม 6 2 2 2" xfId="8569" xr:uid="{00000000-0005-0000-0000-0000DA270000}"/>
    <cellStyle name="ผลรวม 6 2 2 2 2" xfId="14291" xr:uid="{7A78FA93-8997-4140-B633-8C93B77AB4C8}"/>
    <cellStyle name="ผลรวม 6 2 2 3" xfId="9214" xr:uid="{00000000-0005-0000-0000-0000DB270000}"/>
    <cellStyle name="ผลรวม 6 2 2 3 2" xfId="14936" xr:uid="{B4936121-7CE6-4BC6-B5EA-F13238BCF7C4}"/>
    <cellStyle name="ผลรวม 6 2 2 4" xfId="9866" xr:uid="{00000000-0005-0000-0000-0000DC270000}"/>
    <cellStyle name="ผลรวม 6 2 2 4 2" xfId="15587" xr:uid="{2E8B1EEB-735A-427F-A88A-4321EB2EB722}"/>
    <cellStyle name="ผลรวม 6 2 2 5" xfId="10354" xr:uid="{00000000-0005-0000-0000-0000DD270000}"/>
    <cellStyle name="ผลรวม 6 2 2 5 2" xfId="16074" xr:uid="{67351E81-7D4D-49D4-A5B5-D08D509D1820}"/>
    <cellStyle name="ผลรวม 6 2 2 6" xfId="10793" xr:uid="{00000000-0005-0000-0000-0000DE270000}"/>
    <cellStyle name="ผลรวม 6 2 2 6 2" xfId="16490" xr:uid="{D873A460-7C2F-4792-84E6-E9193664BE80}"/>
    <cellStyle name="ผลรวม 6 2 2 7" xfId="12692" xr:uid="{3E1E72E1-4949-4B2C-BF12-0766ADEF006E}"/>
    <cellStyle name="ผลรวม 6 2 3" xfId="8116" xr:uid="{00000000-0005-0000-0000-0000DF270000}"/>
    <cellStyle name="ผลรวม 6 2 3 2" xfId="13840" xr:uid="{2C62E41E-65E3-4A93-BECF-77544737CE69}"/>
    <cellStyle name="ผลรวม 6 2 4" xfId="8768" xr:uid="{00000000-0005-0000-0000-0000E0270000}"/>
    <cellStyle name="ผลรวม 6 2 4 2" xfId="14490" xr:uid="{845FF1EF-FDC9-4B25-A34F-CEF1ABA112A5}"/>
    <cellStyle name="ผลรวม 6 2 5" xfId="9408" xr:uid="{00000000-0005-0000-0000-0000E1270000}"/>
    <cellStyle name="ผลรวม 6 2 5 2" xfId="15129" xr:uid="{A1B8D571-9EEB-4A0B-9561-557000B1D5CC}"/>
    <cellStyle name="ผลรวม 6 2 6" xfId="3134" xr:uid="{00000000-0005-0000-0000-0000E2270000}"/>
    <cellStyle name="ผลรวม 6 2 6 2" xfId="11316" xr:uid="{32775921-14AD-40A9-9DCD-1002B701106D}"/>
    <cellStyle name="ผลรวม 6 2 7" xfId="12252" xr:uid="{3F2FE150-3A72-4EA8-9F1A-5FF7B32377A6}"/>
    <cellStyle name="ผลรวม 6 3" xfId="6652" xr:uid="{00000000-0005-0000-0000-0000E3270000}"/>
    <cellStyle name="ผลรวม 6 3 2" xfId="8332" xr:uid="{00000000-0005-0000-0000-0000E4270000}"/>
    <cellStyle name="ผลรวม 6 3 2 2" xfId="14055" xr:uid="{3FAF5F54-BEE6-4837-A91A-A96BE99CECB4}"/>
    <cellStyle name="ผลรวม 6 3 3" xfId="8981" xr:uid="{00000000-0005-0000-0000-0000E5270000}"/>
    <cellStyle name="ผลรวม 6 3 3 2" xfId="14703" xr:uid="{428382CD-7AF0-45F1-828A-D2CBF7DE979B}"/>
    <cellStyle name="ผลรวม 6 3 4" xfId="9630" xr:uid="{00000000-0005-0000-0000-0000E6270000}"/>
    <cellStyle name="ผลรวม 6 3 4 2" xfId="15351" xr:uid="{A40318F5-00D0-4E41-A264-E47D80B9A8E2}"/>
    <cellStyle name="ผลรวม 6 3 5" xfId="10120" xr:uid="{00000000-0005-0000-0000-0000E7270000}"/>
    <cellStyle name="ผลรวม 6 3 5 2" xfId="15840" xr:uid="{3DE8DFD6-04A6-4FAF-88B5-371B40E5C145}"/>
    <cellStyle name="ผลรวม 6 3 6" xfId="10564" xr:uid="{00000000-0005-0000-0000-0000E8270000}"/>
    <cellStyle name="ผลรวม 6 3 6 2" xfId="16282" xr:uid="{A1C37538-56FF-4B44-AE47-27EFAC7D7FBD}"/>
    <cellStyle name="ผลรวม 6 3 7" xfId="12476" xr:uid="{F44BF28A-3625-4E0A-A094-758699941D9A}"/>
    <cellStyle name="ผลรวม 6 4" xfId="7609" xr:uid="{00000000-0005-0000-0000-0000E9270000}"/>
    <cellStyle name="ผลรวม 6 4 2" xfId="13347" xr:uid="{6DB9B79F-E2C9-4B3C-B69A-6D6258E93D8D}"/>
    <cellStyle name="ผลรวม 6 5" xfId="7962" xr:uid="{00000000-0005-0000-0000-0000EA270000}"/>
    <cellStyle name="ผลรวม 6 5 2" xfId="13688" xr:uid="{DA95AE97-0033-4176-9BCE-C632606FC6AB}"/>
    <cellStyle name="ผลรวม 6 6" xfId="7355" xr:uid="{00000000-0005-0000-0000-0000EB270000}"/>
    <cellStyle name="ผลรวม 6 6 2" xfId="13097" xr:uid="{076A0A08-7D28-4CE1-9055-4D0860E1513B}"/>
    <cellStyle name="ผลรวม 6 7" xfId="7525" xr:uid="{00000000-0005-0000-0000-0000EC270000}"/>
    <cellStyle name="ผลรวม 6 7 2" xfId="13265" xr:uid="{F2213E30-7C1C-4034-B8C4-43F2BC1628E3}"/>
    <cellStyle name="ผลรวม 6 8" xfId="11648" xr:uid="{050CD015-DCA6-4B60-9382-BA41FA2AC5BF}"/>
    <cellStyle name="ผลรวม 7" xfId="4265" xr:uid="{00000000-0005-0000-0000-0000ED270000}"/>
    <cellStyle name="ผลรวม 7 2" xfId="6406" xr:uid="{00000000-0005-0000-0000-0000EE270000}"/>
    <cellStyle name="ผลรวม 7 2 2" xfId="6920" xr:uid="{00000000-0005-0000-0000-0000EF270000}"/>
    <cellStyle name="ผลรวม 7 2 2 2" xfId="8570" xr:uid="{00000000-0005-0000-0000-0000F0270000}"/>
    <cellStyle name="ผลรวม 7 2 2 2 2" xfId="14292" xr:uid="{93A69490-74E2-49C8-9BD4-FF6FD194CDFC}"/>
    <cellStyle name="ผลรวม 7 2 2 3" xfId="9215" xr:uid="{00000000-0005-0000-0000-0000F1270000}"/>
    <cellStyle name="ผลรวม 7 2 2 3 2" xfId="14937" xr:uid="{2D915B7A-7CCB-46AA-A635-5DAEB0C73CB5}"/>
    <cellStyle name="ผลรวม 7 2 2 4" xfId="9867" xr:uid="{00000000-0005-0000-0000-0000F2270000}"/>
    <cellStyle name="ผลรวม 7 2 2 4 2" xfId="15588" xr:uid="{E473920D-9FA8-4832-AACA-2964C674D1AB}"/>
    <cellStyle name="ผลรวม 7 2 2 5" xfId="10355" xr:uid="{00000000-0005-0000-0000-0000F3270000}"/>
    <cellStyle name="ผลรวม 7 2 2 5 2" xfId="16075" xr:uid="{5A418023-1843-47FB-909F-85AAF86819F1}"/>
    <cellStyle name="ผลรวม 7 2 2 6" xfId="10794" xr:uid="{00000000-0005-0000-0000-0000F4270000}"/>
    <cellStyle name="ผลรวม 7 2 2 6 2" xfId="16491" xr:uid="{C84BA0A1-9F81-442E-A1A8-C82BCDFA1042}"/>
    <cellStyle name="ผลรวม 7 2 2 7" xfId="12693" xr:uid="{7CF5C1A4-022C-4C3C-9575-2D17D5D4130D}"/>
    <cellStyle name="ผลรวม 7 2 3" xfId="8117" xr:uid="{00000000-0005-0000-0000-0000F5270000}"/>
    <cellStyle name="ผลรวม 7 2 3 2" xfId="13841" xr:uid="{4A544F91-B765-460A-A17A-7EB6D72010DD}"/>
    <cellStyle name="ผลรวม 7 2 4" xfId="8769" xr:uid="{00000000-0005-0000-0000-0000F6270000}"/>
    <cellStyle name="ผลรวม 7 2 4 2" xfId="14491" xr:uid="{72D47520-0F64-443A-B320-33B58AEED8A7}"/>
    <cellStyle name="ผลรวม 7 2 5" xfId="9409" xr:uid="{00000000-0005-0000-0000-0000F7270000}"/>
    <cellStyle name="ผลรวม 7 2 5 2" xfId="15130" xr:uid="{6D42AABE-9D99-455A-BD2D-5B936B41FB4F}"/>
    <cellStyle name="ผลรวม 7 2 6" xfId="3133" xr:uid="{00000000-0005-0000-0000-0000F8270000}"/>
    <cellStyle name="ผลรวม 7 2 6 2" xfId="11315" xr:uid="{FC6440C5-BD5A-44A0-AE21-1D50D71876CC}"/>
    <cellStyle name="ผลรวม 7 2 7" xfId="12253" xr:uid="{5F7FD1AF-9A44-4B5F-AB16-8F64123E26CC}"/>
    <cellStyle name="ผลรวม 7 3" xfId="6653" xr:uid="{00000000-0005-0000-0000-0000F9270000}"/>
    <cellStyle name="ผลรวม 7 3 2" xfId="8333" xr:uid="{00000000-0005-0000-0000-0000FA270000}"/>
    <cellStyle name="ผลรวม 7 3 2 2" xfId="14056" xr:uid="{1B6597A3-6A73-4CD5-BE21-B93EB8464458}"/>
    <cellStyle name="ผลรวม 7 3 3" xfId="8982" xr:uid="{00000000-0005-0000-0000-0000FB270000}"/>
    <cellStyle name="ผลรวม 7 3 3 2" xfId="14704" xr:uid="{405ACEB4-DD77-45A1-9E9F-C26C6FE48E8E}"/>
    <cellStyle name="ผลรวม 7 3 4" xfId="9631" xr:uid="{00000000-0005-0000-0000-0000FC270000}"/>
    <cellStyle name="ผลรวม 7 3 4 2" xfId="15352" xr:uid="{8D609C8D-C6A0-4BF7-98A4-DB5249EAAD48}"/>
    <cellStyle name="ผลรวม 7 3 5" xfId="10121" xr:uid="{00000000-0005-0000-0000-0000FD270000}"/>
    <cellStyle name="ผลรวม 7 3 5 2" xfId="15841" xr:uid="{F17160A2-F589-40D9-B2C6-E8CA5722CE6C}"/>
    <cellStyle name="ผลรวม 7 3 6" xfId="10565" xr:uid="{00000000-0005-0000-0000-0000FE270000}"/>
    <cellStyle name="ผลรวม 7 3 6 2" xfId="16283" xr:uid="{7409B30A-E6A6-457E-82E9-5D8286B8B50B}"/>
    <cellStyle name="ผลรวม 7 3 7" xfId="12477" xr:uid="{6D7FB8E8-AC45-4115-8563-E37E22A2C431}"/>
    <cellStyle name="ผลรวม 7 4" xfId="7610" xr:uid="{00000000-0005-0000-0000-0000FF270000}"/>
    <cellStyle name="ผลรวม 7 4 2" xfId="13348" xr:uid="{46543DC5-D92B-4780-BA8A-4C2FBD1CD03D}"/>
    <cellStyle name="ผลรวม 7 5" xfId="7189" xr:uid="{00000000-0005-0000-0000-000000280000}"/>
    <cellStyle name="ผลรวม 7 5 2" xfId="12935" xr:uid="{36F8F382-D6BE-48A3-967E-A27B8DB3FB68}"/>
    <cellStyle name="ผลรวม 7 6" xfId="7694" xr:uid="{00000000-0005-0000-0000-000001280000}"/>
    <cellStyle name="ผลรวม 7 6 2" xfId="13430" xr:uid="{A97D44BD-5A4B-4C7C-8AF1-7357151CBF7D}"/>
    <cellStyle name="ผลรวม 7 7" xfId="7262" xr:uid="{00000000-0005-0000-0000-000002280000}"/>
    <cellStyle name="ผลรวม 7 7 2" xfId="13005" xr:uid="{B5973064-9B92-44EC-8BA4-7B9225D39D2D}"/>
    <cellStyle name="ผลรวม 7 8" xfId="11649" xr:uid="{147B9769-417F-42D3-9B8A-528AA7C2B31F}"/>
    <cellStyle name="ผลรวม 8" xfId="4266" xr:uid="{00000000-0005-0000-0000-000003280000}"/>
    <cellStyle name="ผลรวม 8 2" xfId="6407" xr:uid="{00000000-0005-0000-0000-000004280000}"/>
    <cellStyle name="ผลรวม 8 2 2" xfId="6921" xr:uid="{00000000-0005-0000-0000-000005280000}"/>
    <cellStyle name="ผลรวม 8 2 2 2" xfId="8571" xr:uid="{00000000-0005-0000-0000-000006280000}"/>
    <cellStyle name="ผลรวม 8 2 2 2 2" xfId="14293" xr:uid="{3E6DDEB4-B694-42AD-9B36-DF716B22F5DB}"/>
    <cellStyle name="ผลรวม 8 2 2 3" xfId="9216" xr:uid="{00000000-0005-0000-0000-000007280000}"/>
    <cellStyle name="ผลรวม 8 2 2 3 2" xfId="14938" xr:uid="{0AF082E1-2209-49DB-808F-483BC095ACD9}"/>
    <cellStyle name="ผลรวม 8 2 2 4" xfId="9868" xr:uid="{00000000-0005-0000-0000-000008280000}"/>
    <cellStyle name="ผลรวม 8 2 2 4 2" xfId="15589" xr:uid="{EE4D5A17-9D33-4BF9-A9CF-BF6C2DA294DB}"/>
    <cellStyle name="ผลรวม 8 2 2 5" xfId="10356" xr:uid="{00000000-0005-0000-0000-000009280000}"/>
    <cellStyle name="ผลรวม 8 2 2 5 2" xfId="16076" xr:uid="{CF52D7C2-97D4-45B1-9911-56CCE7C11948}"/>
    <cellStyle name="ผลรวม 8 2 2 6" xfId="10795" xr:uid="{00000000-0005-0000-0000-00000A280000}"/>
    <cellStyle name="ผลรวม 8 2 2 6 2" xfId="16492" xr:uid="{B5C98969-B23E-44F0-A8BC-122EE0D522B0}"/>
    <cellStyle name="ผลรวม 8 2 2 7" xfId="12694" xr:uid="{6450439D-F28E-44CA-9605-D9D6D02FDFA5}"/>
    <cellStyle name="ผลรวม 8 2 3" xfId="8118" xr:uid="{00000000-0005-0000-0000-00000B280000}"/>
    <cellStyle name="ผลรวม 8 2 3 2" xfId="13842" xr:uid="{E94C668F-906A-4695-97AF-A0582A4D657A}"/>
    <cellStyle name="ผลรวม 8 2 4" xfId="8770" xr:uid="{00000000-0005-0000-0000-00000C280000}"/>
    <cellStyle name="ผลรวม 8 2 4 2" xfId="14492" xr:uid="{72CC6944-DD5D-485C-9C4B-F533B3D879BA}"/>
    <cellStyle name="ผลรวม 8 2 5" xfId="9410" xr:uid="{00000000-0005-0000-0000-00000D280000}"/>
    <cellStyle name="ผลรวม 8 2 5 2" xfId="15131" xr:uid="{DC896E15-6F81-44B6-9966-FBA6BA8E534A}"/>
    <cellStyle name="ผลรวม 8 2 6" xfId="3132" xr:uid="{00000000-0005-0000-0000-00000E280000}"/>
    <cellStyle name="ผลรวม 8 2 6 2" xfId="11314" xr:uid="{1CE6A98C-7798-4390-B587-E4F50C0CF488}"/>
    <cellStyle name="ผลรวม 8 2 7" xfId="12254" xr:uid="{A3C308C0-97F2-440C-B674-4B6F30B1F14B}"/>
    <cellStyle name="ผลรวม 8 3" xfId="6654" xr:uid="{00000000-0005-0000-0000-00000F280000}"/>
    <cellStyle name="ผลรวม 8 3 2" xfId="8334" xr:uid="{00000000-0005-0000-0000-000010280000}"/>
    <cellStyle name="ผลรวม 8 3 2 2" xfId="14057" xr:uid="{E2FAB95B-8F80-4916-A2AB-979C4FA1957A}"/>
    <cellStyle name="ผลรวม 8 3 3" xfId="8983" xr:uid="{00000000-0005-0000-0000-000011280000}"/>
    <cellStyle name="ผลรวม 8 3 3 2" xfId="14705" xr:uid="{A4C6D197-AD1F-4D25-A6F3-2E74C14BF6B5}"/>
    <cellStyle name="ผลรวม 8 3 4" xfId="9632" xr:uid="{00000000-0005-0000-0000-000012280000}"/>
    <cellStyle name="ผลรวม 8 3 4 2" xfId="15353" xr:uid="{7645EB1A-2B53-4D7B-991B-EAAC340C657B}"/>
    <cellStyle name="ผลรวม 8 3 5" xfId="10122" xr:uid="{00000000-0005-0000-0000-000013280000}"/>
    <cellStyle name="ผลรวม 8 3 5 2" xfId="15842" xr:uid="{CC791920-6D8C-4A03-93C5-70CA9B7786AE}"/>
    <cellStyle name="ผลรวม 8 3 6" xfId="10566" xr:uid="{00000000-0005-0000-0000-000014280000}"/>
    <cellStyle name="ผลรวม 8 3 6 2" xfId="16284" xr:uid="{700B122D-0714-4197-916F-A4CEDE24B010}"/>
    <cellStyle name="ผลรวม 8 3 7" xfId="12478" xr:uid="{C1055B08-34B7-45AA-8755-6017D1E5BF1D}"/>
    <cellStyle name="ผลรวม 8 4" xfId="7611" xr:uid="{00000000-0005-0000-0000-000015280000}"/>
    <cellStyle name="ผลรวม 8 4 2" xfId="13349" xr:uid="{7656AF97-11B6-4A0E-BB51-6A42395FA498}"/>
    <cellStyle name="ผลรวม 8 5" xfId="7961" xr:uid="{00000000-0005-0000-0000-000016280000}"/>
    <cellStyle name="ผลรวม 8 5 2" xfId="13687" xr:uid="{E74711C5-0648-483C-A056-CFFE26747631}"/>
    <cellStyle name="ผลรวม 8 6" xfId="7356" xr:uid="{00000000-0005-0000-0000-000017280000}"/>
    <cellStyle name="ผลรวม 8 6 2" xfId="13098" xr:uid="{2FEEEB1A-0A6E-4F4F-8DFA-352D86EDA68E}"/>
    <cellStyle name="ผลรวม 8 7" xfId="7526" xr:uid="{00000000-0005-0000-0000-000018280000}"/>
    <cellStyle name="ผลรวม 8 7 2" xfId="13266" xr:uid="{382EB526-FE9D-46FF-B318-7FC42CBDEC7A}"/>
    <cellStyle name="ผลรวม 8 8" xfId="11650" xr:uid="{0B169F83-4036-4C96-BFB8-F9DA9996ABC6}"/>
    <cellStyle name="ผลรวม 9" xfId="4267" xr:uid="{00000000-0005-0000-0000-000019280000}"/>
    <cellStyle name="ผลรวม 9 2" xfId="6408" xr:uid="{00000000-0005-0000-0000-00001A280000}"/>
    <cellStyle name="ผลรวม 9 2 2" xfId="6922" xr:uid="{00000000-0005-0000-0000-00001B280000}"/>
    <cellStyle name="ผลรวม 9 2 2 2" xfId="8572" xr:uid="{00000000-0005-0000-0000-00001C280000}"/>
    <cellStyle name="ผลรวม 9 2 2 2 2" xfId="14294" xr:uid="{7862DCA3-8786-4146-A48D-5BF9AC7291E1}"/>
    <cellStyle name="ผลรวม 9 2 2 3" xfId="9217" xr:uid="{00000000-0005-0000-0000-00001D280000}"/>
    <cellStyle name="ผลรวม 9 2 2 3 2" xfId="14939" xr:uid="{0BBD92CE-A790-425C-8698-DC5086C530CE}"/>
    <cellStyle name="ผลรวม 9 2 2 4" xfId="9869" xr:uid="{00000000-0005-0000-0000-00001E280000}"/>
    <cellStyle name="ผลรวม 9 2 2 4 2" xfId="15590" xr:uid="{4200B6E1-B431-4BEA-8652-FF28C60B66DA}"/>
    <cellStyle name="ผลรวม 9 2 2 5" xfId="10357" xr:uid="{00000000-0005-0000-0000-00001F280000}"/>
    <cellStyle name="ผลรวม 9 2 2 5 2" xfId="16077" xr:uid="{E98DCB8D-1097-4FA2-8414-FAF558BDF6DC}"/>
    <cellStyle name="ผลรวม 9 2 2 6" xfId="10796" xr:uid="{00000000-0005-0000-0000-000020280000}"/>
    <cellStyle name="ผลรวม 9 2 2 6 2" xfId="16493" xr:uid="{204E51DE-EF1D-46FC-80AB-072E18BD4944}"/>
    <cellStyle name="ผลรวม 9 2 2 7" xfId="12695" xr:uid="{D8F224BB-3F2C-46F9-BEED-F5E2A31E03AA}"/>
    <cellStyle name="ผลรวม 9 2 3" xfId="8119" xr:uid="{00000000-0005-0000-0000-000021280000}"/>
    <cellStyle name="ผลรวม 9 2 3 2" xfId="13843" xr:uid="{FE627A20-E493-4FB7-8DCF-6E1BF827474E}"/>
    <cellStyle name="ผลรวม 9 2 4" xfId="8771" xr:uid="{00000000-0005-0000-0000-000022280000}"/>
    <cellStyle name="ผลรวม 9 2 4 2" xfId="14493" xr:uid="{5EF46BDD-CDCA-4634-9873-5D8BE20109BD}"/>
    <cellStyle name="ผลรวม 9 2 5" xfId="9411" xr:uid="{00000000-0005-0000-0000-000023280000}"/>
    <cellStyle name="ผลรวม 9 2 5 2" xfId="15132" xr:uid="{19285C81-B803-4557-87C3-0DBE12A312A9}"/>
    <cellStyle name="ผลรวม 9 2 6" xfId="3129" xr:uid="{00000000-0005-0000-0000-000024280000}"/>
    <cellStyle name="ผลรวม 9 2 6 2" xfId="11313" xr:uid="{845C39CF-D737-40D0-9DD3-D39369F3F1FF}"/>
    <cellStyle name="ผลรวม 9 2 7" xfId="12255" xr:uid="{6FC4E3F9-1D1E-46B7-BDFE-FC7934830C4C}"/>
    <cellStyle name="ผลรวม 9 3" xfId="6655" xr:uid="{00000000-0005-0000-0000-000025280000}"/>
    <cellStyle name="ผลรวม 9 3 2" xfId="8335" xr:uid="{00000000-0005-0000-0000-000026280000}"/>
    <cellStyle name="ผลรวม 9 3 2 2" xfId="14058" xr:uid="{639C4870-9886-4D35-9D01-8BAA6B09AABE}"/>
    <cellStyle name="ผลรวม 9 3 3" xfId="8984" xr:uid="{00000000-0005-0000-0000-000027280000}"/>
    <cellStyle name="ผลรวม 9 3 3 2" xfId="14706" xr:uid="{9D3E1156-F281-48E6-9224-A8126BDD8EBD}"/>
    <cellStyle name="ผลรวม 9 3 4" xfId="9633" xr:uid="{00000000-0005-0000-0000-000028280000}"/>
    <cellStyle name="ผลรวม 9 3 4 2" xfId="15354" xr:uid="{D75AD140-9476-4411-B821-0CAE88727640}"/>
    <cellStyle name="ผลรวม 9 3 5" xfId="10123" xr:uid="{00000000-0005-0000-0000-000029280000}"/>
    <cellStyle name="ผลรวม 9 3 5 2" xfId="15843" xr:uid="{9087F10A-B946-439A-B583-E4250BE9A432}"/>
    <cellStyle name="ผลรวม 9 3 6" xfId="10567" xr:uid="{00000000-0005-0000-0000-00002A280000}"/>
    <cellStyle name="ผลรวม 9 3 6 2" xfId="16285" xr:uid="{F98E34E5-E822-47A3-A100-4FE41D45D37B}"/>
    <cellStyle name="ผลรวม 9 3 7" xfId="12479" xr:uid="{4C1E43FF-3BAE-4A2D-B169-F0D99D876BC4}"/>
    <cellStyle name="ผลรวม 9 4" xfId="7612" xr:uid="{00000000-0005-0000-0000-00002B280000}"/>
    <cellStyle name="ผลรวม 9 4 2" xfId="13350" xr:uid="{DE442E2D-F8DE-4948-9CAE-ECCDDC9E0992}"/>
    <cellStyle name="ผลรวม 9 5" xfId="7188" xr:uid="{00000000-0005-0000-0000-00002C280000}"/>
    <cellStyle name="ผลรวม 9 5 2" xfId="12934" xr:uid="{9E05EE44-2C6E-425D-85CD-F47EA8207872}"/>
    <cellStyle name="ผลรวม 9 6" xfId="7695" xr:uid="{00000000-0005-0000-0000-00002D280000}"/>
    <cellStyle name="ผลรวม 9 6 2" xfId="13431" xr:uid="{0BDB5B8F-0B52-4FBC-BC34-62F13C76AD24}"/>
    <cellStyle name="ผลรวม 9 7" xfId="7134" xr:uid="{00000000-0005-0000-0000-00002E280000}"/>
    <cellStyle name="ผลรวม 9 7 2" xfId="12884" xr:uid="{2127EA5C-26A2-47F1-93C1-372D83DA964C}"/>
    <cellStyle name="ผลรวม 9 8" xfId="11651" xr:uid="{096CF492-9FB5-469B-B722-70DFEE469E19}"/>
    <cellStyle name="ฤ?ธถ [0]_95" xfId="4268" xr:uid="{00000000-0005-0000-0000-00002F280000}"/>
    <cellStyle name="ฤ?ธถ_95" xfId="4269" xr:uid="{00000000-0005-0000-0000-000030280000}"/>
    <cellStyle name="ฤธถ [0]_10' 0.26D MS" xfId="1458" xr:uid="{00000000-0005-0000-0000-000031280000}"/>
    <cellStyle name="ฤธถ_10' 0.26D MS" xfId="1459" xr:uid="{00000000-0005-0000-0000-000032280000}"/>
    <cellStyle name="ลวดลาย_CONSOL DEC.38 (2)" xfId="5799" xr:uid="{00000000-0005-0000-0000-000033280000}"/>
    <cellStyle name="ล๋ศญ [0]_10' 0.26D MS" xfId="1460" xr:uid="{00000000-0005-0000-0000-000034280000}"/>
    <cellStyle name="ล๋ศญ_10' 0.26D MS" xfId="1461" xr:uid="{00000000-0005-0000-0000-000035280000}"/>
    <cellStyle name="ลักษณะ 1" xfId="1462" xr:uid="{00000000-0005-0000-0000-000036280000}"/>
    <cellStyle name="ลักษณะ 1 2" xfId="5800" xr:uid="{00000000-0005-0000-0000-000037280000}"/>
    <cellStyle name="วฅมุ_#2(M17)_1" xfId="1463" xr:uid="{00000000-0005-0000-0000-000038280000}"/>
    <cellStyle name="ส่วนที่ถูกเน้น1 10" xfId="4270" xr:uid="{00000000-0005-0000-0000-000039280000}"/>
    <cellStyle name="ส่วนที่ถูกเน้น1 11" xfId="4271" xr:uid="{00000000-0005-0000-0000-00003A280000}"/>
    <cellStyle name="ส่วนที่ถูกเน้น1 12" xfId="5801" xr:uid="{00000000-0005-0000-0000-00003B280000}"/>
    <cellStyle name="ส่วนที่ถูกเน้น1 2" xfId="4272" xr:uid="{00000000-0005-0000-0000-00003C280000}"/>
    <cellStyle name="ส่วนที่ถูกเน้น1 2 2" xfId="4273" xr:uid="{00000000-0005-0000-0000-00003D280000}"/>
    <cellStyle name="ส่วนที่ถูกเน้น1 2 3" xfId="4274" xr:uid="{00000000-0005-0000-0000-00003E280000}"/>
    <cellStyle name="ส่วนที่ถูกเน้น1 2 4" xfId="4275" xr:uid="{00000000-0005-0000-0000-00003F280000}"/>
    <cellStyle name="ส่วนที่ถูกเน้น1 2 5" xfId="4276" xr:uid="{00000000-0005-0000-0000-000040280000}"/>
    <cellStyle name="ส่วนที่ถูกเน้น1 2 6" xfId="4277" xr:uid="{00000000-0005-0000-0000-000041280000}"/>
    <cellStyle name="ส่วนที่ถูกเน้น1 3" xfId="4278" xr:uid="{00000000-0005-0000-0000-000042280000}"/>
    <cellStyle name="ส่วนที่ถูกเน้น1 4" xfId="4279" xr:uid="{00000000-0005-0000-0000-000043280000}"/>
    <cellStyle name="ส่วนที่ถูกเน้น1 5" xfId="4280" xr:uid="{00000000-0005-0000-0000-000044280000}"/>
    <cellStyle name="ส่วนที่ถูกเน้น1 6" xfId="4281" xr:uid="{00000000-0005-0000-0000-000045280000}"/>
    <cellStyle name="ส่วนที่ถูกเน้น1 7" xfId="4282" xr:uid="{00000000-0005-0000-0000-000046280000}"/>
    <cellStyle name="ส่วนที่ถูกเน้น1 8" xfId="4283" xr:uid="{00000000-0005-0000-0000-000047280000}"/>
    <cellStyle name="ส่วนที่ถูกเน้น1 9" xfId="4284" xr:uid="{00000000-0005-0000-0000-000048280000}"/>
    <cellStyle name="ส่วนที่ถูกเน้น2 10" xfId="4285" xr:uid="{00000000-0005-0000-0000-000049280000}"/>
    <cellStyle name="ส่วนที่ถูกเน้น2 11" xfId="4286" xr:uid="{00000000-0005-0000-0000-00004A280000}"/>
    <cellStyle name="ส่วนที่ถูกเน้น2 12" xfId="5802" xr:uid="{00000000-0005-0000-0000-00004B280000}"/>
    <cellStyle name="ส่วนที่ถูกเน้น2 2" xfId="4287" xr:uid="{00000000-0005-0000-0000-00004C280000}"/>
    <cellStyle name="ส่วนที่ถูกเน้น2 2 2" xfId="4288" xr:uid="{00000000-0005-0000-0000-00004D280000}"/>
    <cellStyle name="ส่วนที่ถูกเน้น2 2 3" xfId="4289" xr:uid="{00000000-0005-0000-0000-00004E280000}"/>
    <cellStyle name="ส่วนที่ถูกเน้น2 2 4" xfId="4290" xr:uid="{00000000-0005-0000-0000-00004F280000}"/>
    <cellStyle name="ส่วนที่ถูกเน้น2 2 5" xfId="4291" xr:uid="{00000000-0005-0000-0000-000050280000}"/>
    <cellStyle name="ส่วนที่ถูกเน้น2 2 6" xfId="4292" xr:uid="{00000000-0005-0000-0000-000051280000}"/>
    <cellStyle name="ส่วนที่ถูกเน้น2 3" xfId="4293" xr:uid="{00000000-0005-0000-0000-000052280000}"/>
    <cellStyle name="ส่วนที่ถูกเน้น2 4" xfId="4294" xr:uid="{00000000-0005-0000-0000-000053280000}"/>
    <cellStyle name="ส่วนที่ถูกเน้น2 5" xfId="4295" xr:uid="{00000000-0005-0000-0000-000054280000}"/>
    <cellStyle name="ส่วนที่ถูกเน้น2 6" xfId="4296" xr:uid="{00000000-0005-0000-0000-000055280000}"/>
    <cellStyle name="ส่วนที่ถูกเน้น2 7" xfId="4297" xr:uid="{00000000-0005-0000-0000-000056280000}"/>
    <cellStyle name="ส่วนที่ถูกเน้น2 8" xfId="4298" xr:uid="{00000000-0005-0000-0000-000057280000}"/>
    <cellStyle name="ส่วนที่ถูกเน้น2 9" xfId="4299" xr:uid="{00000000-0005-0000-0000-000058280000}"/>
    <cellStyle name="ส่วนที่ถูกเน้น3 10" xfId="4300" xr:uid="{00000000-0005-0000-0000-000059280000}"/>
    <cellStyle name="ส่วนที่ถูกเน้น3 11" xfId="4301" xr:uid="{00000000-0005-0000-0000-00005A280000}"/>
    <cellStyle name="ส่วนที่ถูกเน้น3 12" xfId="5803" xr:uid="{00000000-0005-0000-0000-00005B280000}"/>
    <cellStyle name="ส่วนที่ถูกเน้น3 2" xfId="4302" xr:uid="{00000000-0005-0000-0000-00005C280000}"/>
    <cellStyle name="ส่วนที่ถูกเน้น3 2 2" xfId="4303" xr:uid="{00000000-0005-0000-0000-00005D280000}"/>
    <cellStyle name="ส่วนที่ถูกเน้น3 2 3" xfId="4304" xr:uid="{00000000-0005-0000-0000-00005E280000}"/>
    <cellStyle name="ส่วนที่ถูกเน้น3 2 4" xfId="4305" xr:uid="{00000000-0005-0000-0000-00005F280000}"/>
    <cellStyle name="ส่วนที่ถูกเน้น3 2 5" xfId="4306" xr:uid="{00000000-0005-0000-0000-000060280000}"/>
    <cellStyle name="ส่วนที่ถูกเน้น3 2 6" xfId="4307" xr:uid="{00000000-0005-0000-0000-000061280000}"/>
    <cellStyle name="ส่วนที่ถูกเน้น3 3" xfId="4308" xr:uid="{00000000-0005-0000-0000-000062280000}"/>
    <cellStyle name="ส่วนที่ถูกเน้น3 4" xfId="4309" xr:uid="{00000000-0005-0000-0000-000063280000}"/>
    <cellStyle name="ส่วนที่ถูกเน้น3 5" xfId="4310" xr:uid="{00000000-0005-0000-0000-000064280000}"/>
    <cellStyle name="ส่วนที่ถูกเน้น3 6" xfId="4311" xr:uid="{00000000-0005-0000-0000-000065280000}"/>
    <cellStyle name="ส่วนที่ถูกเน้น3 7" xfId="4312" xr:uid="{00000000-0005-0000-0000-000066280000}"/>
    <cellStyle name="ส่วนที่ถูกเน้น3 8" xfId="4313" xr:uid="{00000000-0005-0000-0000-000067280000}"/>
    <cellStyle name="ส่วนที่ถูกเน้น3 9" xfId="4314" xr:uid="{00000000-0005-0000-0000-000068280000}"/>
    <cellStyle name="ส่วนที่ถูกเน้น4 10" xfId="4315" xr:uid="{00000000-0005-0000-0000-000069280000}"/>
    <cellStyle name="ส่วนที่ถูกเน้น4 11" xfId="4316" xr:uid="{00000000-0005-0000-0000-00006A280000}"/>
    <cellStyle name="ส่วนที่ถูกเน้น4 12" xfId="5804" xr:uid="{00000000-0005-0000-0000-00006B280000}"/>
    <cellStyle name="ส่วนที่ถูกเน้น4 2" xfId="4317" xr:uid="{00000000-0005-0000-0000-00006C280000}"/>
    <cellStyle name="ส่วนที่ถูกเน้น4 2 2" xfId="4318" xr:uid="{00000000-0005-0000-0000-00006D280000}"/>
    <cellStyle name="ส่วนที่ถูกเน้น4 2 3" xfId="4319" xr:uid="{00000000-0005-0000-0000-00006E280000}"/>
    <cellStyle name="ส่วนที่ถูกเน้น4 2 4" xfId="4320" xr:uid="{00000000-0005-0000-0000-00006F280000}"/>
    <cellStyle name="ส่วนที่ถูกเน้น4 2 5" xfId="4321" xr:uid="{00000000-0005-0000-0000-000070280000}"/>
    <cellStyle name="ส่วนที่ถูกเน้น4 2 6" xfId="4322" xr:uid="{00000000-0005-0000-0000-000071280000}"/>
    <cellStyle name="ส่วนที่ถูกเน้น4 3" xfId="4323" xr:uid="{00000000-0005-0000-0000-000072280000}"/>
    <cellStyle name="ส่วนที่ถูกเน้น4 4" xfId="4324" xr:uid="{00000000-0005-0000-0000-000073280000}"/>
    <cellStyle name="ส่วนที่ถูกเน้น4 5" xfId="4325" xr:uid="{00000000-0005-0000-0000-000074280000}"/>
    <cellStyle name="ส่วนที่ถูกเน้น4 6" xfId="4326" xr:uid="{00000000-0005-0000-0000-000075280000}"/>
    <cellStyle name="ส่วนที่ถูกเน้น4 7" xfId="4327" xr:uid="{00000000-0005-0000-0000-000076280000}"/>
    <cellStyle name="ส่วนที่ถูกเน้น4 8" xfId="4328" xr:uid="{00000000-0005-0000-0000-000077280000}"/>
    <cellStyle name="ส่วนที่ถูกเน้น4 9" xfId="4329" xr:uid="{00000000-0005-0000-0000-000078280000}"/>
    <cellStyle name="ส่วนที่ถูกเน้น5 10" xfId="4330" xr:uid="{00000000-0005-0000-0000-000079280000}"/>
    <cellStyle name="ส่วนที่ถูกเน้น5 11" xfId="4331" xr:uid="{00000000-0005-0000-0000-00007A280000}"/>
    <cellStyle name="ส่วนที่ถูกเน้น5 12" xfId="5805" xr:uid="{00000000-0005-0000-0000-00007B280000}"/>
    <cellStyle name="ส่วนที่ถูกเน้น5 2" xfId="4332" xr:uid="{00000000-0005-0000-0000-00007C280000}"/>
    <cellStyle name="ส่วนที่ถูกเน้น5 2 2" xfId="4333" xr:uid="{00000000-0005-0000-0000-00007D280000}"/>
    <cellStyle name="ส่วนที่ถูกเน้น5 2 3" xfId="4334" xr:uid="{00000000-0005-0000-0000-00007E280000}"/>
    <cellStyle name="ส่วนที่ถูกเน้น5 2 4" xfId="4335" xr:uid="{00000000-0005-0000-0000-00007F280000}"/>
    <cellStyle name="ส่วนที่ถูกเน้น5 2 5" xfId="4336" xr:uid="{00000000-0005-0000-0000-000080280000}"/>
    <cellStyle name="ส่วนที่ถูกเน้น5 2 6" xfId="4337" xr:uid="{00000000-0005-0000-0000-000081280000}"/>
    <cellStyle name="ส่วนที่ถูกเน้น5 3" xfId="4338" xr:uid="{00000000-0005-0000-0000-000082280000}"/>
    <cellStyle name="ส่วนที่ถูกเน้น5 4" xfId="4339" xr:uid="{00000000-0005-0000-0000-000083280000}"/>
    <cellStyle name="ส่วนที่ถูกเน้น5 5" xfId="4340" xr:uid="{00000000-0005-0000-0000-000084280000}"/>
    <cellStyle name="ส่วนที่ถูกเน้น5 6" xfId="4341" xr:uid="{00000000-0005-0000-0000-000085280000}"/>
    <cellStyle name="ส่วนที่ถูกเน้น5 7" xfId="4342" xr:uid="{00000000-0005-0000-0000-000086280000}"/>
    <cellStyle name="ส่วนที่ถูกเน้น5 8" xfId="4343" xr:uid="{00000000-0005-0000-0000-000087280000}"/>
    <cellStyle name="ส่วนที่ถูกเน้น5 9" xfId="4344" xr:uid="{00000000-0005-0000-0000-000088280000}"/>
    <cellStyle name="ส่วนที่ถูกเน้น6 10" xfId="4345" xr:uid="{00000000-0005-0000-0000-000089280000}"/>
    <cellStyle name="ส่วนที่ถูกเน้น6 11" xfId="4346" xr:uid="{00000000-0005-0000-0000-00008A280000}"/>
    <cellStyle name="ส่วนที่ถูกเน้น6 12" xfId="5806" xr:uid="{00000000-0005-0000-0000-00008B280000}"/>
    <cellStyle name="ส่วนที่ถูกเน้น6 2" xfId="4347" xr:uid="{00000000-0005-0000-0000-00008C280000}"/>
    <cellStyle name="ส่วนที่ถูกเน้น6 2 2" xfId="4348" xr:uid="{00000000-0005-0000-0000-00008D280000}"/>
    <cellStyle name="ส่วนที่ถูกเน้น6 2 3" xfId="4349" xr:uid="{00000000-0005-0000-0000-00008E280000}"/>
    <cellStyle name="ส่วนที่ถูกเน้น6 2 4" xfId="4350" xr:uid="{00000000-0005-0000-0000-00008F280000}"/>
    <cellStyle name="ส่วนที่ถูกเน้น6 2 5" xfId="4351" xr:uid="{00000000-0005-0000-0000-000090280000}"/>
    <cellStyle name="ส่วนที่ถูกเน้น6 2 6" xfId="4352" xr:uid="{00000000-0005-0000-0000-000091280000}"/>
    <cellStyle name="ส่วนที่ถูกเน้น6 3" xfId="4353" xr:uid="{00000000-0005-0000-0000-000092280000}"/>
    <cellStyle name="ส่วนที่ถูกเน้น6 4" xfId="4354" xr:uid="{00000000-0005-0000-0000-000093280000}"/>
    <cellStyle name="ส่วนที่ถูกเน้น6 5" xfId="4355" xr:uid="{00000000-0005-0000-0000-000094280000}"/>
    <cellStyle name="ส่วนที่ถูกเน้น6 6" xfId="4356" xr:uid="{00000000-0005-0000-0000-000095280000}"/>
    <cellStyle name="ส่วนที่ถูกเน้น6 7" xfId="4357" xr:uid="{00000000-0005-0000-0000-000096280000}"/>
    <cellStyle name="ส่วนที่ถูกเน้น6 8" xfId="4358" xr:uid="{00000000-0005-0000-0000-000097280000}"/>
    <cellStyle name="ส่วนที่ถูกเน้น6 9" xfId="4359" xr:uid="{00000000-0005-0000-0000-000098280000}"/>
    <cellStyle name="หมายเหตุ" xfId="105" xr:uid="{00000000-0005-0000-0000-000099280000}"/>
    <cellStyle name="หมายเหตุ 10" xfId="4360" xr:uid="{00000000-0005-0000-0000-00009A280000}"/>
    <cellStyle name="หมายเหตุ 10 2" xfId="6409" xr:uid="{00000000-0005-0000-0000-00009B280000}"/>
    <cellStyle name="หมายเหตุ 10 2 2" xfId="6923" xr:uid="{00000000-0005-0000-0000-00009C280000}"/>
    <cellStyle name="หมายเหตุ 10 2 2 2" xfId="8573" xr:uid="{00000000-0005-0000-0000-00009D280000}"/>
    <cellStyle name="หมายเหตุ 10 2 2 2 2" xfId="14295" xr:uid="{71007B92-AE64-417E-A867-1A53795D14F9}"/>
    <cellStyle name="หมายเหตุ 10 2 2 3" xfId="9218" xr:uid="{00000000-0005-0000-0000-00009E280000}"/>
    <cellStyle name="หมายเหตุ 10 2 2 3 2" xfId="14940" xr:uid="{752B7421-FF04-4A89-BD63-0B7685453AD0}"/>
    <cellStyle name="หมายเหตุ 10 2 2 4" xfId="9870" xr:uid="{00000000-0005-0000-0000-00009F280000}"/>
    <cellStyle name="หมายเหตุ 10 2 2 4 2" xfId="15591" xr:uid="{543C1C56-176D-4F71-ABA8-6D90C983B9D6}"/>
    <cellStyle name="หมายเหตุ 10 2 2 5" xfId="10358" xr:uid="{00000000-0005-0000-0000-0000A0280000}"/>
    <cellStyle name="หมายเหตุ 10 2 2 5 2" xfId="16078" xr:uid="{35E932C6-6399-45CB-8781-A7FA54C26871}"/>
    <cellStyle name="หมายเหตุ 10 2 2 6" xfId="10797" xr:uid="{00000000-0005-0000-0000-0000A1280000}"/>
    <cellStyle name="หมายเหตุ 10 2 2 6 2" xfId="16494" xr:uid="{5D4C8CC1-E469-4B07-B0B9-B415AE507A57}"/>
    <cellStyle name="หมายเหตุ 10 2 2 7" xfId="12696" xr:uid="{78F7AB5E-AF66-4CA0-9EFE-44B18F60C8E5}"/>
    <cellStyle name="หมายเหตุ 10 2 3" xfId="8120" xr:uid="{00000000-0005-0000-0000-0000A2280000}"/>
    <cellStyle name="หมายเหตุ 10 2 3 2" xfId="13844" xr:uid="{0F693E00-06CD-482B-B837-F699F4E53AAD}"/>
    <cellStyle name="หมายเหตุ 10 2 4" xfId="8772" xr:uid="{00000000-0005-0000-0000-0000A3280000}"/>
    <cellStyle name="หมายเหตุ 10 2 4 2" xfId="14494" xr:uid="{33DF16A7-9FC0-49DE-9252-B9E7E822CD6A}"/>
    <cellStyle name="หมายเหตุ 10 2 5" xfId="9412" xr:uid="{00000000-0005-0000-0000-0000A4280000}"/>
    <cellStyle name="หมายเหตุ 10 2 5 2" xfId="15133" xr:uid="{25467A48-3626-4CC6-AC3F-401718DC3DC4}"/>
    <cellStyle name="หมายเหตุ 10 2 6" xfId="3126" xr:uid="{00000000-0005-0000-0000-0000A5280000}"/>
    <cellStyle name="หมายเหตุ 10 2 6 2" xfId="11312" xr:uid="{F149FB92-D7BD-4BF3-8D4B-D72620C784A1}"/>
    <cellStyle name="หมายเหตุ 10 2 7" xfId="12256" xr:uid="{C7A874D8-718E-4E6C-B35F-8D6E3FEA5D1A}"/>
    <cellStyle name="หมายเหตุ 10 3" xfId="6656" xr:uid="{00000000-0005-0000-0000-0000A6280000}"/>
    <cellStyle name="หมายเหตุ 10 3 2" xfId="8336" xr:uid="{00000000-0005-0000-0000-0000A7280000}"/>
    <cellStyle name="หมายเหตุ 10 3 2 2" xfId="14059" xr:uid="{8E00700E-4A4E-4A96-9251-1B6D768EC147}"/>
    <cellStyle name="หมายเหตุ 10 3 3" xfId="8985" xr:uid="{00000000-0005-0000-0000-0000A8280000}"/>
    <cellStyle name="หมายเหตุ 10 3 3 2" xfId="14707" xr:uid="{CEA98750-E275-4314-9EC2-AC07F828DFAA}"/>
    <cellStyle name="หมายเหตุ 10 3 4" xfId="9634" xr:uid="{00000000-0005-0000-0000-0000A9280000}"/>
    <cellStyle name="หมายเหตุ 10 3 4 2" xfId="15355" xr:uid="{1C2656C1-D339-409F-BC1E-BB52053D7166}"/>
    <cellStyle name="หมายเหตุ 10 3 5" xfId="10124" xr:uid="{00000000-0005-0000-0000-0000AA280000}"/>
    <cellStyle name="หมายเหตุ 10 3 5 2" xfId="15844" xr:uid="{3C6FC4BB-B2F2-4AAC-9FED-14AD755C35ED}"/>
    <cellStyle name="หมายเหตุ 10 3 6" xfId="10568" xr:uid="{00000000-0005-0000-0000-0000AB280000}"/>
    <cellStyle name="หมายเหตุ 10 3 6 2" xfId="16286" xr:uid="{52260517-76DF-4A01-ADCF-B55057BA516A}"/>
    <cellStyle name="หมายเหตุ 10 3 7" xfId="12480" xr:uid="{8BE97F50-8FA0-469B-BD12-5D2CC36E8E1A}"/>
    <cellStyle name="หมายเหตุ 10 4" xfId="7622" xr:uid="{00000000-0005-0000-0000-0000AC280000}"/>
    <cellStyle name="หมายเหตุ 10 4 2" xfId="13360" xr:uid="{3BD03C6D-3735-4E61-B6DC-B4A9AF291DE6}"/>
    <cellStyle name="หมายเหตุ 10 5" xfId="7184" xr:uid="{00000000-0005-0000-0000-0000AD280000}"/>
    <cellStyle name="หมายเหตุ 10 5 2" xfId="12930" xr:uid="{678548F2-2C50-49C4-B294-9C2C0C3D25E8}"/>
    <cellStyle name="หมายเหตุ 10 6" xfId="7357" xr:uid="{00000000-0005-0000-0000-0000AE280000}"/>
    <cellStyle name="หมายเหตุ 10 6 2" xfId="13099" xr:uid="{737F3A36-7826-46A7-B3DD-E315DA9DDFD3}"/>
    <cellStyle name="หมายเหตุ 10 7" xfId="7727" xr:uid="{00000000-0005-0000-0000-0000AF280000}"/>
    <cellStyle name="หมายเหตุ 10 7 2" xfId="13461" xr:uid="{0F90E2DF-AA0A-463A-9CAE-20961A92C117}"/>
    <cellStyle name="หมายเหตุ 10 8" xfId="11652" xr:uid="{48EB00C0-4B3B-49B4-A871-A08E80158964}"/>
    <cellStyle name="หมายเหตุ 11" xfId="4361" xr:uid="{00000000-0005-0000-0000-0000B0280000}"/>
    <cellStyle name="หมายเหตุ 11 2" xfId="6410" xr:uid="{00000000-0005-0000-0000-0000B1280000}"/>
    <cellStyle name="หมายเหตุ 11 2 2" xfId="6924" xr:uid="{00000000-0005-0000-0000-0000B2280000}"/>
    <cellStyle name="หมายเหตุ 11 2 2 2" xfId="8574" xr:uid="{00000000-0005-0000-0000-0000B3280000}"/>
    <cellStyle name="หมายเหตุ 11 2 2 2 2" xfId="14296" xr:uid="{1E0E3267-160C-484B-BC6E-C0EEB883BED5}"/>
    <cellStyle name="หมายเหตุ 11 2 2 3" xfId="9219" xr:uid="{00000000-0005-0000-0000-0000B4280000}"/>
    <cellStyle name="หมายเหตุ 11 2 2 3 2" xfId="14941" xr:uid="{9D27C0A6-3701-44C6-8DB9-30CF407C2342}"/>
    <cellStyle name="หมายเหตุ 11 2 2 4" xfId="9871" xr:uid="{00000000-0005-0000-0000-0000B5280000}"/>
    <cellStyle name="หมายเหตุ 11 2 2 4 2" xfId="15592" xr:uid="{AF269004-670E-4CC9-B8F0-7E7CD10D156A}"/>
    <cellStyle name="หมายเหตุ 11 2 2 5" xfId="10359" xr:uid="{00000000-0005-0000-0000-0000B6280000}"/>
    <cellStyle name="หมายเหตุ 11 2 2 5 2" xfId="16079" xr:uid="{69C06BBA-1AE1-43E9-AEA4-22D1D5A11482}"/>
    <cellStyle name="หมายเหตุ 11 2 2 6" xfId="10798" xr:uid="{00000000-0005-0000-0000-0000B7280000}"/>
    <cellStyle name="หมายเหตุ 11 2 2 6 2" xfId="16495" xr:uid="{F7FCAB2B-A10C-4969-BF14-DC22DB8D99F3}"/>
    <cellStyle name="หมายเหตุ 11 2 2 7" xfId="12697" xr:uid="{06E4D9FA-CF39-4320-A16E-44645EEB2931}"/>
    <cellStyle name="หมายเหตุ 11 2 3" xfId="8121" xr:uid="{00000000-0005-0000-0000-0000B8280000}"/>
    <cellStyle name="หมายเหตุ 11 2 3 2" xfId="13845" xr:uid="{438EDB52-A36E-4723-9654-2DDAD8C5F7E4}"/>
    <cellStyle name="หมายเหตุ 11 2 4" xfId="8773" xr:uid="{00000000-0005-0000-0000-0000B9280000}"/>
    <cellStyle name="หมายเหตุ 11 2 4 2" xfId="14495" xr:uid="{F16EA66D-B97B-421E-B6D1-B33B3637EB5E}"/>
    <cellStyle name="หมายเหตุ 11 2 5" xfId="9413" xr:uid="{00000000-0005-0000-0000-0000BA280000}"/>
    <cellStyle name="หมายเหตุ 11 2 5 2" xfId="15134" xr:uid="{BAB39DD0-AC1D-45F3-AB6A-07D388049FAC}"/>
    <cellStyle name="หมายเหตุ 11 2 6" xfId="3125" xr:uid="{00000000-0005-0000-0000-0000BB280000}"/>
    <cellStyle name="หมายเหตุ 11 2 6 2" xfId="11311" xr:uid="{8B7355BD-9761-4EC5-9A7E-B4FB02830021}"/>
    <cellStyle name="หมายเหตุ 11 2 7" xfId="12257" xr:uid="{B96A969F-7C33-4CCD-9DA6-7AEBA48A7B73}"/>
    <cellStyle name="หมายเหตุ 11 3" xfId="6657" xr:uid="{00000000-0005-0000-0000-0000BC280000}"/>
    <cellStyle name="หมายเหตุ 11 3 2" xfId="8337" xr:uid="{00000000-0005-0000-0000-0000BD280000}"/>
    <cellStyle name="หมายเหตุ 11 3 2 2" xfId="14060" xr:uid="{0BAAA6C3-B575-4369-9FA5-89C8BE16A868}"/>
    <cellStyle name="หมายเหตุ 11 3 3" xfId="8986" xr:uid="{00000000-0005-0000-0000-0000BE280000}"/>
    <cellStyle name="หมายเหตุ 11 3 3 2" xfId="14708" xr:uid="{744809E6-58E2-4971-9211-F69B0059103E}"/>
    <cellStyle name="หมายเหตุ 11 3 4" xfId="9635" xr:uid="{00000000-0005-0000-0000-0000BF280000}"/>
    <cellStyle name="หมายเหตุ 11 3 4 2" xfId="15356" xr:uid="{13C9864E-09BD-4F7E-BA71-06005ADA618D}"/>
    <cellStyle name="หมายเหตุ 11 3 5" xfId="10125" xr:uid="{00000000-0005-0000-0000-0000C0280000}"/>
    <cellStyle name="หมายเหตุ 11 3 5 2" xfId="15845" xr:uid="{55B78587-EACA-4A6B-B603-0904609B1E2A}"/>
    <cellStyle name="หมายเหตุ 11 3 6" xfId="10569" xr:uid="{00000000-0005-0000-0000-0000C1280000}"/>
    <cellStyle name="หมายเหตุ 11 3 6 2" xfId="16287" xr:uid="{5203937E-917A-4DE1-AB3E-9C01F835637E}"/>
    <cellStyle name="หมายเหตุ 11 3 7" xfId="12481" xr:uid="{C1C407AA-5D62-40A2-B76F-C3FA8AFF7C80}"/>
    <cellStyle name="หมายเหตุ 11 4" xfId="7623" xr:uid="{00000000-0005-0000-0000-0000C2280000}"/>
    <cellStyle name="หมายเหตุ 11 4 2" xfId="13361" xr:uid="{5776E449-1111-43E2-9128-88DE6AB0AF0A}"/>
    <cellStyle name="หมายเหตุ 11 5" xfId="7183" xr:uid="{00000000-0005-0000-0000-0000C3280000}"/>
    <cellStyle name="หมายเหตุ 11 5 2" xfId="12929" xr:uid="{A7576F8D-D1B5-4345-BD85-505F892262BF}"/>
    <cellStyle name="หมายเหตุ 11 6" xfId="7358" xr:uid="{00000000-0005-0000-0000-0000C4280000}"/>
    <cellStyle name="หมายเหตุ 11 6 2" xfId="13100" xr:uid="{58D09AB2-452C-44D6-9404-0924C9A84220}"/>
    <cellStyle name="หมายเหตุ 11 7" xfId="7729" xr:uid="{00000000-0005-0000-0000-0000C5280000}"/>
    <cellStyle name="หมายเหตุ 11 7 2" xfId="13463" xr:uid="{1B171AEB-0CF5-4808-8AEA-AA9C564D3F99}"/>
    <cellStyle name="หมายเหตุ 11 8" xfId="11653" xr:uid="{B7AD3AB4-8AEB-41C1-AD75-F88D1CE212A3}"/>
    <cellStyle name="หมายเหตุ 12" xfId="6528" xr:uid="{00000000-0005-0000-0000-0000C6280000}"/>
    <cellStyle name="หมายเหตุ 12 2" xfId="7029" xr:uid="{00000000-0005-0000-0000-0000C7280000}"/>
    <cellStyle name="หมายเหตุ 12 2 2" xfId="8666" xr:uid="{00000000-0005-0000-0000-0000C8280000}"/>
    <cellStyle name="หมายเหตุ 12 2 2 2" xfId="14388" xr:uid="{E7189F63-4DD7-477E-A4A0-42B6A96EF5E8}"/>
    <cellStyle name="หมายเหตุ 12 2 3" xfId="9307" xr:uid="{00000000-0005-0000-0000-0000C9280000}"/>
    <cellStyle name="หมายเหตุ 12 2 3 2" xfId="15029" xr:uid="{B57025D4-5A61-4DFA-AE1E-CFF765912851}"/>
    <cellStyle name="หมายเหตุ 12 2 4" xfId="9965" xr:uid="{00000000-0005-0000-0000-0000CA280000}"/>
    <cellStyle name="หมายเหตุ 12 2 4 2" xfId="15686" xr:uid="{589EAF5E-93AB-405C-A82A-EDA20B0F7869}"/>
    <cellStyle name="หมายเหตุ 12 2 5" xfId="10453" xr:uid="{00000000-0005-0000-0000-0000CB280000}"/>
    <cellStyle name="หมายเหตุ 12 2 5 2" xfId="16173" xr:uid="{B802EF3C-BAFC-4D90-ADF2-86B9D0C7CD4F}"/>
    <cellStyle name="หมายเหตุ 12 2 6" xfId="10885" xr:uid="{00000000-0005-0000-0000-0000CC280000}"/>
    <cellStyle name="หมายเหตุ 12 3" xfId="8210" xr:uid="{00000000-0005-0000-0000-0000CD280000}"/>
    <cellStyle name="หมายเหตุ 12 3 2" xfId="13934" xr:uid="{999FA53A-476E-4ED4-80AE-71273F508E03}"/>
    <cellStyle name="หมายเหตุ 12 4" xfId="8861" xr:uid="{00000000-0005-0000-0000-0000CE280000}"/>
    <cellStyle name="หมายเหตุ 12 4 2" xfId="14583" xr:uid="{C1FD094D-7C59-4D28-85EA-46F65D950737}"/>
    <cellStyle name="หมายเหตุ 12 5" xfId="9510" xr:uid="{00000000-0005-0000-0000-0000CF280000}"/>
    <cellStyle name="หมายเหตุ 12 5 2" xfId="15231" xr:uid="{FF5CB833-67A7-43E6-8DC1-CEF6028930F1}"/>
    <cellStyle name="หมายเหตุ 12 6" xfId="9999" xr:uid="{00000000-0005-0000-0000-0000D0280000}"/>
    <cellStyle name="หมายเหตุ 12 6 2" xfId="15719" xr:uid="{D978FC06-50B1-40B5-A1B8-1310DA4E9A86}"/>
    <cellStyle name="หมายเหตุ 12 7" xfId="7155" xr:uid="{00000000-0005-0000-0000-0000D1280000}"/>
    <cellStyle name="หมายเหตุ 12 7 2" xfId="12904" xr:uid="{1284D5C4-435D-480F-B8CF-CAA2E9226371}"/>
    <cellStyle name="หมายเหตุ 13" xfId="5808" xr:uid="{00000000-0005-0000-0000-0000D2280000}"/>
    <cellStyle name="หมายเหตุ 13 2" xfId="7919" xr:uid="{00000000-0005-0000-0000-0000D3280000}"/>
    <cellStyle name="หมายเหตุ 13 2 2" xfId="13647" xr:uid="{3ED20422-B9C1-46F5-B37C-B203067D5240}"/>
    <cellStyle name="หมายเหตุ 13 3" xfId="3595" xr:uid="{00000000-0005-0000-0000-0000D4280000}"/>
    <cellStyle name="หมายเหตุ 13 3 2" xfId="11534" xr:uid="{75927B51-0A76-4373-8BB8-F67C3CC0D022}"/>
    <cellStyle name="หมายเหตุ 13 4" xfId="7620" xr:uid="{00000000-0005-0000-0000-0000D5280000}"/>
    <cellStyle name="หมายเหตุ 13 4 2" xfId="13358" xr:uid="{C27BEF3C-E3F2-4512-ADA7-48DFC3ABBEDB}"/>
    <cellStyle name="หมายเหตุ 13 5" xfId="7185" xr:uid="{00000000-0005-0000-0000-0000D6280000}"/>
    <cellStyle name="หมายเหตุ 13 5 2" xfId="12931" xr:uid="{30DFC286-4ED1-4859-A5CA-ADAF26A38A3E}"/>
    <cellStyle name="หมายเหตุ 13 6" xfId="7320" xr:uid="{00000000-0005-0000-0000-0000D7280000}"/>
    <cellStyle name="หมายเหตุ 13 6 2" xfId="13062" xr:uid="{D37701B8-8DBE-4A29-BC85-F3CB918091A0}"/>
    <cellStyle name="หมายเหตุ 13 7" xfId="11748" xr:uid="{EFC00B67-0CF6-401E-8D78-D3EB11B635DC}"/>
    <cellStyle name="หมายเหตุ 14" xfId="6764" xr:uid="{00000000-0005-0000-0000-0000D8280000}"/>
    <cellStyle name="หมายเหตุ 14 2" xfId="8437" xr:uid="{00000000-0005-0000-0000-0000D9280000}"/>
    <cellStyle name="หมายเหตุ 14 2 2" xfId="14160" xr:uid="{F2C20C49-7FCC-497B-B7A7-E29009E55864}"/>
    <cellStyle name="หมายเหตุ 14 3" xfId="9087" xr:uid="{00000000-0005-0000-0000-0000DA280000}"/>
    <cellStyle name="หมายเหตุ 14 3 2" xfId="14809" xr:uid="{DA32618A-509B-48E1-8993-DBEFFE6F9806}"/>
    <cellStyle name="หมายเหตุ 14 4" xfId="9735" xr:uid="{00000000-0005-0000-0000-0000DB280000}"/>
    <cellStyle name="หมายเหตุ 14 4 2" xfId="15456" xr:uid="{888B7B66-5F6A-41E7-82D8-681B4F54CFA0}"/>
    <cellStyle name="หมายเหตุ 14 5" xfId="10224" xr:uid="{00000000-0005-0000-0000-0000DC280000}"/>
    <cellStyle name="หมายเหตุ 14 5 2" xfId="15944" xr:uid="{F9DE69C2-8399-44DF-923A-38E0C6AC7E35}"/>
    <cellStyle name="หมายเหตุ 14 6" xfId="10668" xr:uid="{00000000-0005-0000-0000-0000DD280000}"/>
    <cellStyle name="หมายเหตุ 14 6 2" xfId="16372" xr:uid="{EBFF7D03-AC6F-4B36-A9FA-9BFC48C993EE}"/>
    <cellStyle name="หมายเหตุ 14 7" xfId="12570" xr:uid="{AC2CF90A-3ED8-4941-95C0-D58D18FD27D2}"/>
    <cellStyle name="หมายเหตุ 15" xfId="10899" xr:uid="{02970686-7412-45EA-B4ED-B63AAC62AE09}"/>
    <cellStyle name="หมายเหตุ 2" xfId="1464" xr:uid="{00000000-0005-0000-0000-0000DE280000}"/>
    <cellStyle name="หมายเหตุ 2 10" xfId="7182" xr:uid="{00000000-0005-0000-0000-0000DF280000}"/>
    <cellStyle name="หมายเหตุ 2 10 2" xfId="12928" xr:uid="{8A16D374-1980-4EA4-BB9D-8F2F8E47352C}"/>
    <cellStyle name="หมายเหตุ 2 11" xfId="7359" xr:uid="{00000000-0005-0000-0000-0000E0280000}"/>
    <cellStyle name="หมายเหตุ 2 11 2" xfId="13101" xr:uid="{E9E6B05B-A77E-47F0-A8E9-8A1E7F19D888}"/>
    <cellStyle name="หมายเหตุ 2 12" xfId="7732" xr:uid="{00000000-0005-0000-0000-0000E1280000}"/>
    <cellStyle name="หมายเหตุ 2 12 2" xfId="13466" xr:uid="{5F1DE0CF-C4E7-414B-A0F5-23554E108757}"/>
    <cellStyle name="หมายเหตุ 2 13" xfId="10950" xr:uid="{0C26A764-0019-42C8-AAC2-8AE6B87D1B16}"/>
    <cellStyle name="หมายเหตุ 2 2" xfId="1465" xr:uid="{00000000-0005-0000-0000-0000E2280000}"/>
    <cellStyle name="หมายเหตุ 2 2 2" xfId="6412" xr:uid="{00000000-0005-0000-0000-0000E3280000}"/>
    <cellStyle name="หมายเหตุ 2 2 2 2" xfId="6926" xr:uid="{00000000-0005-0000-0000-0000E4280000}"/>
    <cellStyle name="หมายเหตุ 2 2 2 2 2" xfId="8576" xr:uid="{00000000-0005-0000-0000-0000E5280000}"/>
    <cellStyle name="หมายเหตุ 2 2 2 2 2 2" xfId="14298" xr:uid="{5E8C384B-DDFA-499F-A74E-28F3907EF8D0}"/>
    <cellStyle name="หมายเหตุ 2 2 2 2 3" xfId="9221" xr:uid="{00000000-0005-0000-0000-0000E6280000}"/>
    <cellStyle name="หมายเหตุ 2 2 2 2 3 2" xfId="14943" xr:uid="{F50544CA-F5C8-46F5-8FC3-C0A94012D62D}"/>
    <cellStyle name="หมายเหตุ 2 2 2 2 4" xfId="9873" xr:uid="{00000000-0005-0000-0000-0000E7280000}"/>
    <cellStyle name="หมายเหตุ 2 2 2 2 4 2" xfId="15594" xr:uid="{ACC71E1E-B4C1-47E2-9D4E-4F4D75D32F2A}"/>
    <cellStyle name="หมายเหตุ 2 2 2 2 5" xfId="10361" xr:uid="{00000000-0005-0000-0000-0000E8280000}"/>
    <cellStyle name="หมายเหตุ 2 2 2 2 5 2" xfId="16081" xr:uid="{06BA3533-4379-4C45-A371-CA58B7F709ED}"/>
    <cellStyle name="หมายเหตุ 2 2 2 2 6" xfId="10800" xr:uid="{00000000-0005-0000-0000-0000E9280000}"/>
    <cellStyle name="หมายเหตุ 2 2 2 2 6 2" xfId="16497" xr:uid="{01F85E36-6FB3-43EC-BE73-6F1DA39AA3D6}"/>
    <cellStyle name="หมายเหตุ 2 2 2 2 7" xfId="12699" xr:uid="{754CC012-8886-4EA8-AACA-15C464C93F94}"/>
    <cellStyle name="หมายเหตุ 2 2 2 3" xfId="8123" xr:uid="{00000000-0005-0000-0000-0000EA280000}"/>
    <cellStyle name="หมายเหตุ 2 2 2 3 2" xfId="13847" xr:uid="{6C0745A5-06AA-418F-A89E-A93A097CA756}"/>
    <cellStyle name="หมายเหตุ 2 2 2 4" xfId="8775" xr:uid="{00000000-0005-0000-0000-0000EB280000}"/>
    <cellStyle name="หมายเหตุ 2 2 2 4 2" xfId="14497" xr:uid="{3BF430EE-0415-441B-A706-CCABA8578F85}"/>
    <cellStyle name="หมายเหตุ 2 2 2 5" xfId="9415" xr:uid="{00000000-0005-0000-0000-0000EC280000}"/>
    <cellStyle name="หมายเหตุ 2 2 2 5 2" xfId="15136" xr:uid="{7B104D7C-EEDD-4A0E-AACE-3EF79FA0B880}"/>
    <cellStyle name="หมายเหตุ 2 2 2 6" xfId="3124" xr:uid="{00000000-0005-0000-0000-0000ED280000}"/>
    <cellStyle name="หมายเหตุ 2 2 2 6 2" xfId="11310" xr:uid="{B68043D9-CC85-4C02-A0D4-AA8676CC6345}"/>
    <cellStyle name="หมายเหตุ 2 2 2 7" xfId="12259" xr:uid="{D879B9F9-4D93-4D5D-8093-D526918E02E0}"/>
    <cellStyle name="หมายเหตุ 2 2 3" xfId="6659" xr:uid="{00000000-0005-0000-0000-0000EE280000}"/>
    <cellStyle name="หมายเหตุ 2 2 3 2" xfId="8339" xr:uid="{00000000-0005-0000-0000-0000EF280000}"/>
    <cellStyle name="หมายเหตุ 2 2 3 2 2" xfId="14062" xr:uid="{B9B12E71-2AFB-4D4E-A6EE-4C8BE01CFB7F}"/>
    <cellStyle name="หมายเหตุ 2 2 3 3" xfId="8988" xr:uid="{00000000-0005-0000-0000-0000F0280000}"/>
    <cellStyle name="หมายเหตุ 2 2 3 3 2" xfId="14710" xr:uid="{BD7F5DB6-9500-401B-AB5C-5D6BF4791820}"/>
    <cellStyle name="หมายเหตุ 2 2 3 4" xfId="9637" xr:uid="{00000000-0005-0000-0000-0000F1280000}"/>
    <cellStyle name="หมายเหตุ 2 2 3 4 2" xfId="15358" xr:uid="{E0646A63-A383-45FA-8604-0A117DEDE6D8}"/>
    <cellStyle name="หมายเหตุ 2 2 3 5" xfId="10127" xr:uid="{00000000-0005-0000-0000-0000F2280000}"/>
    <cellStyle name="หมายเหตุ 2 2 3 5 2" xfId="15847" xr:uid="{248C79C6-CF87-48B0-AD89-65F42E6E5D92}"/>
    <cellStyle name="หมายเหตุ 2 2 3 6" xfId="10571" xr:uid="{00000000-0005-0000-0000-0000F3280000}"/>
    <cellStyle name="หมายเหตุ 2 2 3 6 2" xfId="16289" xr:uid="{CEC47D2B-3A06-45D8-B4FC-8A44383D791B}"/>
    <cellStyle name="หมายเหตุ 2 2 3 7" xfId="12483" xr:uid="{63B696C4-2688-4901-B1E0-7A0313879BCD}"/>
    <cellStyle name="หมายเหตุ 2 2 4" xfId="7625" xr:uid="{00000000-0005-0000-0000-0000F4280000}"/>
    <cellStyle name="หมายเหตุ 2 2 4 2" xfId="13363" xr:uid="{7B1BF1A2-4E25-4FAD-9333-3A957D5C1205}"/>
    <cellStyle name="หมายเหตุ 2 2 5" xfId="7181" xr:uid="{00000000-0005-0000-0000-0000F5280000}"/>
    <cellStyle name="หมายเหตุ 2 2 5 2" xfId="12927" xr:uid="{DEAEB19C-BBBC-4464-A544-B71BB38DFEA4}"/>
    <cellStyle name="หมายเหตุ 2 2 6" xfId="7360" xr:uid="{00000000-0005-0000-0000-0000F6280000}"/>
    <cellStyle name="หมายเหตุ 2 2 6 2" xfId="13102" xr:uid="{AE1F18EB-BC21-4DB1-A856-C5DA15FE0F3C}"/>
    <cellStyle name="หมายเหตุ 2 2 7" xfId="2134" xr:uid="{00000000-0005-0000-0000-0000F7280000}"/>
    <cellStyle name="หมายเหตุ 2 2 7 2" xfId="11019" xr:uid="{AF627CF7-4AFB-4095-823A-0F6726854C4B}"/>
    <cellStyle name="หมายเหตุ 2 2 8" xfId="10951" xr:uid="{0AB3A367-2A3D-403F-BEF1-5AF5811B36CE}"/>
    <cellStyle name="หมายเหตุ 2 3" xfId="4364" xr:uid="{00000000-0005-0000-0000-0000F8280000}"/>
    <cellStyle name="หมายเหตุ 2 3 2" xfId="6413" xr:uid="{00000000-0005-0000-0000-0000F9280000}"/>
    <cellStyle name="หมายเหตุ 2 3 2 2" xfId="6927" xr:uid="{00000000-0005-0000-0000-0000FA280000}"/>
    <cellStyle name="หมายเหตุ 2 3 2 2 2" xfId="8577" xr:uid="{00000000-0005-0000-0000-0000FB280000}"/>
    <cellStyle name="หมายเหตุ 2 3 2 2 2 2" xfId="14299" xr:uid="{D4824B08-082E-4AB1-A124-6912A4600CB3}"/>
    <cellStyle name="หมายเหตุ 2 3 2 2 3" xfId="9222" xr:uid="{00000000-0005-0000-0000-0000FC280000}"/>
    <cellStyle name="หมายเหตุ 2 3 2 2 3 2" xfId="14944" xr:uid="{ED7AD5B8-1535-4E10-93B3-D9B861C60A5A}"/>
    <cellStyle name="หมายเหตุ 2 3 2 2 4" xfId="9874" xr:uid="{00000000-0005-0000-0000-0000FD280000}"/>
    <cellStyle name="หมายเหตุ 2 3 2 2 4 2" xfId="15595" xr:uid="{28696B55-81E5-433E-8F10-908C14A2D2BE}"/>
    <cellStyle name="หมายเหตุ 2 3 2 2 5" xfId="10362" xr:uid="{00000000-0005-0000-0000-0000FE280000}"/>
    <cellStyle name="หมายเหตุ 2 3 2 2 5 2" xfId="16082" xr:uid="{64E39198-5CEF-4755-8649-6F7AF29851C8}"/>
    <cellStyle name="หมายเหตุ 2 3 2 2 6" xfId="10801" xr:uid="{00000000-0005-0000-0000-0000FF280000}"/>
    <cellStyle name="หมายเหตุ 2 3 2 2 6 2" xfId="16498" xr:uid="{29072473-A3CE-4A92-8C37-710F6166A894}"/>
    <cellStyle name="หมายเหตุ 2 3 2 2 7" xfId="12700" xr:uid="{1731275C-1B28-438D-AAF8-42DF384AEC9E}"/>
    <cellStyle name="หมายเหตุ 2 3 2 3" xfId="8124" xr:uid="{00000000-0005-0000-0000-000000290000}"/>
    <cellStyle name="หมายเหตุ 2 3 2 3 2" xfId="13848" xr:uid="{4125F134-8288-4571-B47B-3C446048F14A}"/>
    <cellStyle name="หมายเหตุ 2 3 2 4" xfId="8776" xr:uid="{00000000-0005-0000-0000-000001290000}"/>
    <cellStyle name="หมายเหตุ 2 3 2 4 2" xfId="14498" xr:uid="{4C6DAE96-512B-4979-8289-66E8BE64DAC6}"/>
    <cellStyle name="หมายเหตุ 2 3 2 5" xfId="9416" xr:uid="{00000000-0005-0000-0000-000002290000}"/>
    <cellStyle name="หมายเหตุ 2 3 2 5 2" xfId="15137" xr:uid="{B2A3B97C-E783-4BDC-A5CF-0BCFA78D83F6}"/>
    <cellStyle name="หมายเหตุ 2 3 2 6" xfId="3122" xr:uid="{00000000-0005-0000-0000-000003290000}"/>
    <cellStyle name="หมายเหตุ 2 3 2 6 2" xfId="11308" xr:uid="{29CCB8BC-B27C-4FDC-A8ED-FCDF3B90B8B5}"/>
    <cellStyle name="หมายเหตุ 2 3 2 7" xfId="12260" xr:uid="{8CB4CB62-0C3D-45FD-A7E7-4EA804401E53}"/>
    <cellStyle name="หมายเหตุ 2 3 3" xfId="6660" xr:uid="{00000000-0005-0000-0000-000004290000}"/>
    <cellStyle name="หมายเหตุ 2 3 3 2" xfId="8340" xr:uid="{00000000-0005-0000-0000-000005290000}"/>
    <cellStyle name="หมายเหตุ 2 3 3 2 2" xfId="14063" xr:uid="{9956AD4C-1175-46A3-81CE-AA4E49FB008F}"/>
    <cellStyle name="หมายเหตุ 2 3 3 3" xfId="8989" xr:uid="{00000000-0005-0000-0000-000006290000}"/>
    <cellStyle name="หมายเหตุ 2 3 3 3 2" xfId="14711" xr:uid="{C6266619-97DE-45C2-9E04-A907EB31722E}"/>
    <cellStyle name="หมายเหตุ 2 3 3 4" xfId="9638" xr:uid="{00000000-0005-0000-0000-000007290000}"/>
    <cellStyle name="หมายเหตุ 2 3 3 4 2" xfId="15359" xr:uid="{8B2EFCD9-D8BF-45B9-9C42-7418B8D38D47}"/>
    <cellStyle name="หมายเหตุ 2 3 3 5" xfId="10128" xr:uid="{00000000-0005-0000-0000-000008290000}"/>
    <cellStyle name="หมายเหตุ 2 3 3 5 2" xfId="15848" xr:uid="{1982C907-E293-4926-93B7-501D4BBFA1E4}"/>
    <cellStyle name="หมายเหตุ 2 3 3 6" xfId="10572" xr:uid="{00000000-0005-0000-0000-000009290000}"/>
    <cellStyle name="หมายเหตุ 2 3 3 6 2" xfId="16290" xr:uid="{55DAF601-F29B-4B7C-BFE0-3B0368213A77}"/>
    <cellStyle name="หมายเหตุ 2 3 3 7" xfId="12484" xr:uid="{8F9C9DE7-97E9-4C81-8CE5-780A8ED20B30}"/>
    <cellStyle name="หมายเหตุ 2 3 4" xfId="7626" xr:uid="{00000000-0005-0000-0000-00000A290000}"/>
    <cellStyle name="หมายเหตุ 2 3 4 2" xfId="13364" xr:uid="{D85B7470-2864-4DCD-9712-35892EA1F998}"/>
    <cellStyle name="หมายเหตุ 2 3 5" xfId="7180" xr:uid="{00000000-0005-0000-0000-00000B290000}"/>
    <cellStyle name="หมายเหตุ 2 3 5 2" xfId="12926" xr:uid="{37D97C02-604E-4644-82B4-637E9CF7E1A8}"/>
    <cellStyle name="หมายเหตุ 2 3 6" xfId="7361" xr:uid="{00000000-0005-0000-0000-00000C290000}"/>
    <cellStyle name="หมายเหตุ 2 3 6 2" xfId="13103" xr:uid="{45F6EF34-EA5F-47F1-B5AA-20A06F959334}"/>
    <cellStyle name="หมายเหตุ 2 3 7" xfId="7733" xr:uid="{00000000-0005-0000-0000-00000D290000}"/>
    <cellStyle name="หมายเหตุ 2 3 7 2" xfId="13467" xr:uid="{021CFD45-2826-446C-9009-92B0B81EDEDE}"/>
    <cellStyle name="หมายเหตุ 2 3 8" xfId="11654" xr:uid="{9570C2BA-CF7E-4211-BCB1-6DCF619355AF}"/>
    <cellStyle name="หมายเหตุ 2 4" xfId="4365" xr:uid="{00000000-0005-0000-0000-00000E290000}"/>
    <cellStyle name="หมายเหตุ 2 4 2" xfId="6414" xr:uid="{00000000-0005-0000-0000-00000F290000}"/>
    <cellStyle name="หมายเหตุ 2 4 2 2" xfId="6928" xr:uid="{00000000-0005-0000-0000-000010290000}"/>
    <cellStyle name="หมายเหตุ 2 4 2 2 2" xfId="8578" xr:uid="{00000000-0005-0000-0000-000011290000}"/>
    <cellStyle name="หมายเหตุ 2 4 2 2 2 2" xfId="14300" xr:uid="{3476CAE2-776D-43EF-8BB4-76C07B3434E2}"/>
    <cellStyle name="หมายเหตุ 2 4 2 2 3" xfId="9223" xr:uid="{00000000-0005-0000-0000-000012290000}"/>
    <cellStyle name="หมายเหตุ 2 4 2 2 3 2" xfId="14945" xr:uid="{7CD97010-A465-4DE0-8F38-9A9B19389151}"/>
    <cellStyle name="หมายเหตุ 2 4 2 2 4" xfId="9875" xr:uid="{00000000-0005-0000-0000-000013290000}"/>
    <cellStyle name="หมายเหตุ 2 4 2 2 4 2" xfId="15596" xr:uid="{F211DCBE-CE77-4E5E-B4CA-D59789A58B3F}"/>
    <cellStyle name="หมายเหตุ 2 4 2 2 5" xfId="10363" xr:uid="{00000000-0005-0000-0000-000014290000}"/>
    <cellStyle name="หมายเหตุ 2 4 2 2 5 2" xfId="16083" xr:uid="{D9D97C79-89E4-468D-BA64-1C9F35E064AD}"/>
    <cellStyle name="หมายเหตุ 2 4 2 2 6" xfId="10802" xr:uid="{00000000-0005-0000-0000-000015290000}"/>
    <cellStyle name="หมายเหตุ 2 4 2 2 6 2" xfId="16499" xr:uid="{473A67B0-B99C-40A1-A9B6-E91D2438FE8F}"/>
    <cellStyle name="หมายเหตุ 2 4 2 2 7" xfId="12701" xr:uid="{8100C23A-252B-41AF-8155-ED1CBCB1E15C}"/>
    <cellStyle name="หมายเหตุ 2 4 2 3" xfId="8125" xr:uid="{00000000-0005-0000-0000-000016290000}"/>
    <cellStyle name="หมายเหตุ 2 4 2 3 2" xfId="13849" xr:uid="{2293ED07-891E-4691-854A-F2BD6166750E}"/>
    <cellStyle name="หมายเหตุ 2 4 2 4" xfId="8777" xr:uid="{00000000-0005-0000-0000-000017290000}"/>
    <cellStyle name="หมายเหตุ 2 4 2 4 2" xfId="14499" xr:uid="{325DA917-49B7-4C6F-B2AC-A35C0DD8237C}"/>
    <cellStyle name="หมายเหตุ 2 4 2 5" xfId="9417" xr:uid="{00000000-0005-0000-0000-000018290000}"/>
    <cellStyle name="หมายเหตุ 2 4 2 5 2" xfId="15138" xr:uid="{B031FFFB-D0E1-4367-A93B-2ED1C9E19660}"/>
    <cellStyle name="หมายเหตุ 2 4 2 6" xfId="3121" xr:uid="{00000000-0005-0000-0000-000019290000}"/>
    <cellStyle name="หมายเหตุ 2 4 2 6 2" xfId="11307" xr:uid="{45ED9576-E8D0-4A0F-B2D1-5C38B5513BB8}"/>
    <cellStyle name="หมายเหตุ 2 4 2 7" xfId="12261" xr:uid="{09EEBA4B-8B46-4C30-BA13-EB997F0FF6DB}"/>
    <cellStyle name="หมายเหตุ 2 4 3" xfId="6661" xr:uid="{00000000-0005-0000-0000-00001A290000}"/>
    <cellStyle name="หมายเหตุ 2 4 3 2" xfId="8341" xr:uid="{00000000-0005-0000-0000-00001B290000}"/>
    <cellStyle name="หมายเหตุ 2 4 3 2 2" xfId="14064" xr:uid="{1A909E94-1BA9-40E6-8739-5C0314FAE08F}"/>
    <cellStyle name="หมายเหตุ 2 4 3 3" xfId="8990" xr:uid="{00000000-0005-0000-0000-00001C290000}"/>
    <cellStyle name="หมายเหตุ 2 4 3 3 2" xfId="14712" xr:uid="{CF38EA53-EFB1-4BB0-B150-29F81BFFF8EB}"/>
    <cellStyle name="หมายเหตุ 2 4 3 4" xfId="9639" xr:uid="{00000000-0005-0000-0000-00001D290000}"/>
    <cellStyle name="หมายเหตุ 2 4 3 4 2" xfId="15360" xr:uid="{45160A55-A463-444D-ACC7-D2BAFE1AE589}"/>
    <cellStyle name="หมายเหตุ 2 4 3 5" xfId="10129" xr:uid="{00000000-0005-0000-0000-00001E290000}"/>
    <cellStyle name="หมายเหตุ 2 4 3 5 2" xfId="15849" xr:uid="{C00DD72B-021C-4F1A-A5A9-66B1FBDD6FAA}"/>
    <cellStyle name="หมายเหตุ 2 4 3 6" xfId="10573" xr:uid="{00000000-0005-0000-0000-00001F290000}"/>
    <cellStyle name="หมายเหตุ 2 4 3 6 2" xfId="16291" xr:uid="{9FB0B0B0-8279-4547-93C2-7B49C360D9DD}"/>
    <cellStyle name="หมายเหตุ 2 4 3 7" xfId="12485" xr:uid="{469D729C-AA38-4612-9580-0096F5EFC2EF}"/>
    <cellStyle name="หมายเหตุ 2 4 4" xfId="7627" xr:uid="{00000000-0005-0000-0000-000020290000}"/>
    <cellStyle name="หมายเหตุ 2 4 4 2" xfId="13365" xr:uid="{979DE879-6C6E-4091-911D-A40FE9C7746B}"/>
    <cellStyle name="หมายเหตุ 2 4 5" xfId="7179" xr:uid="{00000000-0005-0000-0000-000021290000}"/>
    <cellStyle name="หมายเหตุ 2 4 5 2" xfId="12925" xr:uid="{DD1721E2-D45E-477F-A7B7-F6A36EA9BE2C}"/>
    <cellStyle name="หมายเหตุ 2 4 6" xfId="7362" xr:uid="{00000000-0005-0000-0000-000022290000}"/>
    <cellStyle name="หมายเหตุ 2 4 6 2" xfId="13104" xr:uid="{0E919032-8CCF-45AC-9274-BC549AB79E98}"/>
    <cellStyle name="หมายเหตุ 2 4 7" xfId="2133" xr:uid="{00000000-0005-0000-0000-000023290000}"/>
    <cellStyle name="หมายเหตุ 2 4 7 2" xfId="11018" xr:uid="{B42FC05C-802F-4F06-82B7-66EB3957F1E1}"/>
    <cellStyle name="หมายเหตุ 2 4 8" xfId="11655" xr:uid="{6C870995-6574-40C7-AE2F-3BA3F9A4F04F}"/>
    <cellStyle name="หมายเหตุ 2 5" xfId="4366" xr:uid="{00000000-0005-0000-0000-000024290000}"/>
    <cellStyle name="หมายเหตุ 2 5 2" xfId="6415" xr:uid="{00000000-0005-0000-0000-000025290000}"/>
    <cellStyle name="หมายเหตุ 2 5 2 2" xfId="6929" xr:uid="{00000000-0005-0000-0000-000026290000}"/>
    <cellStyle name="หมายเหตุ 2 5 2 2 2" xfId="8579" xr:uid="{00000000-0005-0000-0000-000027290000}"/>
    <cellStyle name="หมายเหตุ 2 5 2 2 2 2" xfId="14301" xr:uid="{2C27150C-BE88-40B4-BED2-9BB8165D5FF5}"/>
    <cellStyle name="หมายเหตุ 2 5 2 2 3" xfId="9224" xr:uid="{00000000-0005-0000-0000-000028290000}"/>
    <cellStyle name="หมายเหตุ 2 5 2 2 3 2" xfId="14946" xr:uid="{02C7DBAD-75C1-47CB-9379-506F9A628B5E}"/>
    <cellStyle name="หมายเหตุ 2 5 2 2 4" xfId="9876" xr:uid="{00000000-0005-0000-0000-000029290000}"/>
    <cellStyle name="หมายเหตุ 2 5 2 2 4 2" xfId="15597" xr:uid="{91887BE5-61D4-4562-A686-1365306169F4}"/>
    <cellStyle name="หมายเหตุ 2 5 2 2 5" xfId="10364" xr:uid="{00000000-0005-0000-0000-00002A290000}"/>
    <cellStyle name="หมายเหตุ 2 5 2 2 5 2" xfId="16084" xr:uid="{93FA6837-9439-4A56-8C69-D9A37C45276F}"/>
    <cellStyle name="หมายเหตุ 2 5 2 2 6" xfId="10803" xr:uid="{00000000-0005-0000-0000-00002B290000}"/>
    <cellStyle name="หมายเหตุ 2 5 2 2 6 2" xfId="16500" xr:uid="{16AEA3AD-167E-48F1-9588-13624BED6580}"/>
    <cellStyle name="หมายเหตุ 2 5 2 2 7" xfId="12702" xr:uid="{A38D3920-DB31-4B43-989F-AAC49CD27306}"/>
    <cellStyle name="หมายเหตุ 2 5 2 3" xfId="8126" xr:uid="{00000000-0005-0000-0000-00002C290000}"/>
    <cellStyle name="หมายเหตุ 2 5 2 3 2" xfId="13850" xr:uid="{445B694A-2FFC-4A56-A52D-3BE04F022416}"/>
    <cellStyle name="หมายเหตุ 2 5 2 4" xfId="8778" xr:uid="{00000000-0005-0000-0000-00002D290000}"/>
    <cellStyle name="หมายเหตุ 2 5 2 4 2" xfId="14500" xr:uid="{8E9CC2B1-EB1C-411C-93AE-D141A8FCC572}"/>
    <cellStyle name="หมายเหตุ 2 5 2 5" xfId="9418" xr:uid="{00000000-0005-0000-0000-00002E290000}"/>
    <cellStyle name="หมายเหตุ 2 5 2 5 2" xfId="15139" xr:uid="{CEF72BDA-75DF-4DFB-A5AD-F3C4FCCACF58}"/>
    <cellStyle name="หมายเหตุ 2 5 2 6" xfId="3120" xr:uid="{00000000-0005-0000-0000-00002F290000}"/>
    <cellStyle name="หมายเหตุ 2 5 2 6 2" xfId="11306" xr:uid="{7056B519-80BD-43CD-8984-825F7F4B53F2}"/>
    <cellStyle name="หมายเหตุ 2 5 2 7" xfId="12262" xr:uid="{FF5EC99A-B13F-42F1-98B1-2C5F5702EE4B}"/>
    <cellStyle name="หมายเหตุ 2 5 3" xfId="6662" xr:uid="{00000000-0005-0000-0000-000030290000}"/>
    <cellStyle name="หมายเหตุ 2 5 3 2" xfId="8342" xr:uid="{00000000-0005-0000-0000-000031290000}"/>
    <cellStyle name="หมายเหตุ 2 5 3 2 2" xfId="14065" xr:uid="{5C9CA7A0-3DF7-46E6-B75D-52651501E2D6}"/>
    <cellStyle name="หมายเหตุ 2 5 3 3" xfId="8991" xr:uid="{00000000-0005-0000-0000-000032290000}"/>
    <cellStyle name="หมายเหตุ 2 5 3 3 2" xfId="14713" xr:uid="{A8979D4F-A614-4225-9C10-C3934A5F7B7A}"/>
    <cellStyle name="หมายเหตุ 2 5 3 4" xfId="9640" xr:uid="{00000000-0005-0000-0000-000033290000}"/>
    <cellStyle name="หมายเหตุ 2 5 3 4 2" xfId="15361" xr:uid="{E03DA84F-2C1A-4016-9BB3-C9E7F47D64A7}"/>
    <cellStyle name="หมายเหตุ 2 5 3 5" xfId="10130" xr:uid="{00000000-0005-0000-0000-000034290000}"/>
    <cellStyle name="หมายเหตุ 2 5 3 5 2" xfId="15850" xr:uid="{DADD5199-BC3B-41B0-BE0E-9C2109F3FFD1}"/>
    <cellStyle name="หมายเหตุ 2 5 3 6" xfId="10574" xr:uid="{00000000-0005-0000-0000-000035290000}"/>
    <cellStyle name="หมายเหตุ 2 5 3 6 2" xfId="16292" xr:uid="{24D896F1-23C1-47F8-B9BD-754178F7B9A5}"/>
    <cellStyle name="หมายเหตุ 2 5 3 7" xfId="12486" xr:uid="{8A229FBB-6B27-462B-992A-46D24538F6E6}"/>
    <cellStyle name="หมายเหตุ 2 5 4" xfId="7628" xr:uid="{00000000-0005-0000-0000-000036290000}"/>
    <cellStyle name="หมายเหตุ 2 5 4 2" xfId="13366" xr:uid="{A28259EC-379D-4E8F-B98E-4A1A1ED87590}"/>
    <cellStyle name="หมายเหตุ 2 5 5" xfId="7178" xr:uid="{00000000-0005-0000-0000-000037290000}"/>
    <cellStyle name="หมายเหตุ 2 5 5 2" xfId="12924" xr:uid="{301271CA-55E5-404A-8BE1-F8AFDCC672DE}"/>
    <cellStyle name="หมายเหตุ 2 5 6" xfId="7363" xr:uid="{00000000-0005-0000-0000-000038290000}"/>
    <cellStyle name="หมายเหตุ 2 5 6 2" xfId="13105" xr:uid="{CA6FFF41-E3EA-48A6-9559-ADF19D545A9F}"/>
    <cellStyle name="หมายเหตุ 2 5 7" xfId="3564" xr:uid="{00000000-0005-0000-0000-000039290000}"/>
    <cellStyle name="หมายเหตุ 2 5 7 2" xfId="11523" xr:uid="{7A931430-B35D-49E4-BDE6-1A1A5DC86599}"/>
    <cellStyle name="หมายเหตุ 2 5 8" xfId="11656" xr:uid="{B5317F01-BED4-40BA-B12A-77C4547D0453}"/>
    <cellStyle name="หมายเหตุ 2 6" xfId="4367" xr:uid="{00000000-0005-0000-0000-00003A290000}"/>
    <cellStyle name="หมายเหตุ 2 6 2" xfId="6416" xr:uid="{00000000-0005-0000-0000-00003B290000}"/>
    <cellStyle name="หมายเหตุ 2 6 2 2" xfId="6930" xr:uid="{00000000-0005-0000-0000-00003C290000}"/>
    <cellStyle name="หมายเหตุ 2 6 2 2 2" xfId="8580" xr:uid="{00000000-0005-0000-0000-00003D290000}"/>
    <cellStyle name="หมายเหตุ 2 6 2 2 2 2" xfId="14302" xr:uid="{19090107-E130-4D1D-9044-F843708EC679}"/>
    <cellStyle name="หมายเหตุ 2 6 2 2 3" xfId="9225" xr:uid="{00000000-0005-0000-0000-00003E290000}"/>
    <cellStyle name="หมายเหตุ 2 6 2 2 3 2" xfId="14947" xr:uid="{7AB8BF61-C0B6-4CCD-9A2D-359B465D1D1D}"/>
    <cellStyle name="หมายเหตุ 2 6 2 2 4" xfId="9877" xr:uid="{00000000-0005-0000-0000-00003F290000}"/>
    <cellStyle name="หมายเหตุ 2 6 2 2 4 2" xfId="15598" xr:uid="{9CA54FFD-661B-497C-97AB-31FD88852D45}"/>
    <cellStyle name="หมายเหตุ 2 6 2 2 5" xfId="10365" xr:uid="{00000000-0005-0000-0000-000040290000}"/>
    <cellStyle name="หมายเหตุ 2 6 2 2 5 2" xfId="16085" xr:uid="{F008B49D-3FBF-4B8E-9B45-B201E0D0CBE4}"/>
    <cellStyle name="หมายเหตุ 2 6 2 2 6" xfId="10804" xr:uid="{00000000-0005-0000-0000-000041290000}"/>
    <cellStyle name="หมายเหตุ 2 6 2 2 6 2" xfId="16501" xr:uid="{0A040DE5-DB59-477D-9CC4-5F399F8083CE}"/>
    <cellStyle name="หมายเหตุ 2 6 2 2 7" xfId="12703" xr:uid="{501735DB-A8F6-45C7-B2B4-57825D86FE13}"/>
    <cellStyle name="หมายเหตุ 2 6 2 3" xfId="8127" xr:uid="{00000000-0005-0000-0000-000042290000}"/>
    <cellStyle name="หมายเหตุ 2 6 2 3 2" xfId="13851" xr:uid="{692CC0B3-661A-4B04-9F3C-FC52F55150EC}"/>
    <cellStyle name="หมายเหตุ 2 6 2 4" xfId="8779" xr:uid="{00000000-0005-0000-0000-000043290000}"/>
    <cellStyle name="หมายเหตุ 2 6 2 4 2" xfId="14501" xr:uid="{BC3173D1-1C07-4C98-857C-A5CBF596D85E}"/>
    <cellStyle name="หมายเหตุ 2 6 2 5" xfId="9419" xr:uid="{00000000-0005-0000-0000-000044290000}"/>
    <cellStyle name="หมายเหตุ 2 6 2 5 2" xfId="15140" xr:uid="{8DE7D9E2-3361-46C4-A38C-886E2EF5B686}"/>
    <cellStyle name="หมายเหตุ 2 6 2 6" xfId="3115" xr:uid="{00000000-0005-0000-0000-000045290000}"/>
    <cellStyle name="หมายเหตุ 2 6 2 6 2" xfId="11303" xr:uid="{1749C100-1C26-4F6E-A0E6-AF62EF28B773}"/>
    <cellStyle name="หมายเหตุ 2 6 2 7" xfId="12263" xr:uid="{B7FADBAA-E7BF-4E00-AB88-5480D2FC9498}"/>
    <cellStyle name="หมายเหตุ 2 6 3" xfId="6663" xr:uid="{00000000-0005-0000-0000-000046290000}"/>
    <cellStyle name="หมายเหตุ 2 6 3 2" xfId="8343" xr:uid="{00000000-0005-0000-0000-000047290000}"/>
    <cellStyle name="หมายเหตุ 2 6 3 2 2" xfId="14066" xr:uid="{E365A22A-57F3-4969-BC00-AC10E533371D}"/>
    <cellStyle name="หมายเหตุ 2 6 3 3" xfId="8992" xr:uid="{00000000-0005-0000-0000-000048290000}"/>
    <cellStyle name="หมายเหตุ 2 6 3 3 2" xfId="14714" xr:uid="{72337D35-81AA-4FE6-85D0-6E279DD5DDD8}"/>
    <cellStyle name="หมายเหตุ 2 6 3 4" xfId="9641" xr:uid="{00000000-0005-0000-0000-000049290000}"/>
    <cellStyle name="หมายเหตุ 2 6 3 4 2" xfId="15362" xr:uid="{4BFD931D-E71D-4BF7-9BCA-CDFD6C8CC4B6}"/>
    <cellStyle name="หมายเหตุ 2 6 3 5" xfId="10131" xr:uid="{00000000-0005-0000-0000-00004A290000}"/>
    <cellStyle name="หมายเหตุ 2 6 3 5 2" xfId="15851" xr:uid="{7E826810-9A28-483B-9037-C86EC0F2CF34}"/>
    <cellStyle name="หมายเหตุ 2 6 3 6" xfId="10575" xr:uid="{00000000-0005-0000-0000-00004B290000}"/>
    <cellStyle name="หมายเหตุ 2 6 3 6 2" xfId="16293" xr:uid="{C6C987EC-D585-49C6-93FA-E7E2721D2620}"/>
    <cellStyle name="หมายเหตุ 2 6 3 7" xfId="12487" xr:uid="{C5D1B5E0-C2FC-46A5-ACA9-AE1463549159}"/>
    <cellStyle name="หมายเหตุ 2 6 4" xfId="7629" xr:uid="{00000000-0005-0000-0000-00004C290000}"/>
    <cellStyle name="หมายเหตุ 2 6 4 2" xfId="13367" xr:uid="{1D94EE99-6241-4CEC-96AF-98042241E29E}"/>
    <cellStyle name="หมายเหตุ 2 6 5" xfId="7177" xr:uid="{00000000-0005-0000-0000-00004D290000}"/>
    <cellStyle name="หมายเหตุ 2 6 5 2" xfId="12923" xr:uid="{14D35D9A-C2FB-4BC9-AE6B-1924D72E8BFD}"/>
    <cellStyle name="หมายเหตุ 2 6 6" xfId="7364" xr:uid="{00000000-0005-0000-0000-00004E290000}"/>
    <cellStyle name="หมายเหตุ 2 6 6 2" xfId="13106" xr:uid="{752FCA4D-7874-4CAD-8E2D-59C3CDA8B398}"/>
    <cellStyle name="หมายเหตุ 2 6 7" xfId="3563" xr:uid="{00000000-0005-0000-0000-00004F290000}"/>
    <cellStyle name="หมายเหตุ 2 6 7 2" xfId="11522" xr:uid="{2988BF92-96E2-4D94-BC9C-059335D7DA64}"/>
    <cellStyle name="หมายเหตุ 2 6 8" xfId="11657" xr:uid="{2F2673C7-C4E5-4E76-8676-5C5DA92B19B3}"/>
    <cellStyle name="หมายเหตุ 2 7" xfId="6411" xr:uid="{00000000-0005-0000-0000-000050290000}"/>
    <cellStyle name="หมายเหตุ 2 7 2" xfId="6925" xr:uid="{00000000-0005-0000-0000-000051290000}"/>
    <cellStyle name="หมายเหตุ 2 7 2 2" xfId="8575" xr:uid="{00000000-0005-0000-0000-000052290000}"/>
    <cellStyle name="หมายเหตุ 2 7 2 2 2" xfId="14297" xr:uid="{8AF51307-248D-4AF8-B59A-35486D0E1A06}"/>
    <cellStyle name="หมายเหตุ 2 7 2 3" xfId="9220" xr:uid="{00000000-0005-0000-0000-000053290000}"/>
    <cellStyle name="หมายเหตุ 2 7 2 3 2" xfId="14942" xr:uid="{E621F4D5-2AD6-40A6-B0B9-E8999559F468}"/>
    <cellStyle name="หมายเหตุ 2 7 2 4" xfId="9872" xr:uid="{00000000-0005-0000-0000-000054290000}"/>
    <cellStyle name="หมายเหตุ 2 7 2 4 2" xfId="15593" xr:uid="{AC912AC7-06C5-473E-BBAC-B6A0F592849D}"/>
    <cellStyle name="หมายเหตุ 2 7 2 5" xfId="10360" xr:uid="{00000000-0005-0000-0000-000055290000}"/>
    <cellStyle name="หมายเหตุ 2 7 2 5 2" xfId="16080" xr:uid="{D10027C7-8EEB-40D0-9436-D0E070F69AAC}"/>
    <cellStyle name="หมายเหตุ 2 7 2 6" xfId="10799" xr:uid="{00000000-0005-0000-0000-000056290000}"/>
    <cellStyle name="หมายเหตุ 2 7 2 6 2" xfId="16496" xr:uid="{85F756C6-5D50-4724-94D8-EBB97D02C318}"/>
    <cellStyle name="หมายเหตุ 2 7 2 7" xfId="12698" xr:uid="{0BA1078B-4560-4718-A67F-501D4D1123A7}"/>
    <cellStyle name="หมายเหตุ 2 7 3" xfId="8122" xr:uid="{00000000-0005-0000-0000-000057290000}"/>
    <cellStyle name="หมายเหตุ 2 7 3 2" xfId="13846" xr:uid="{1A674368-6AD9-4023-8E30-35A8948C3875}"/>
    <cellStyle name="หมายเหตุ 2 7 4" xfId="8774" xr:uid="{00000000-0005-0000-0000-000058290000}"/>
    <cellStyle name="หมายเหตุ 2 7 4 2" xfId="14496" xr:uid="{55CCAD02-F5D9-4821-8172-AFC35A939D6D}"/>
    <cellStyle name="หมายเหตุ 2 7 5" xfId="9414" xr:uid="{00000000-0005-0000-0000-000059290000}"/>
    <cellStyle name="หมายเหตุ 2 7 5 2" xfId="15135" xr:uid="{FD292AB6-A3A2-4E83-BD74-2A97313732F1}"/>
    <cellStyle name="หมายเหตุ 2 7 6" xfId="7708" xr:uid="{00000000-0005-0000-0000-00005A290000}"/>
    <cellStyle name="หมายเหตุ 2 7 6 2" xfId="13444" xr:uid="{F08AA8D4-18A4-40DA-BB4A-9693839152FE}"/>
    <cellStyle name="หมายเหตุ 2 7 7" xfId="12258" xr:uid="{AE7D6E9E-5AE4-48B4-8285-126F35DDA22A}"/>
    <cellStyle name="หมายเหตุ 2 8" xfId="6658" xr:uid="{00000000-0005-0000-0000-00005B290000}"/>
    <cellStyle name="หมายเหตุ 2 8 2" xfId="8338" xr:uid="{00000000-0005-0000-0000-00005C290000}"/>
    <cellStyle name="หมายเหตุ 2 8 2 2" xfId="14061" xr:uid="{043FE4A4-63D2-4BEA-8B38-120441A63458}"/>
    <cellStyle name="หมายเหตุ 2 8 3" xfId="8987" xr:uid="{00000000-0005-0000-0000-00005D290000}"/>
    <cellStyle name="หมายเหตุ 2 8 3 2" xfId="14709" xr:uid="{36EB018C-5D7C-4C1C-B55F-797E3491F905}"/>
    <cellStyle name="หมายเหตุ 2 8 4" xfId="9636" xr:uid="{00000000-0005-0000-0000-00005E290000}"/>
    <cellStyle name="หมายเหตุ 2 8 4 2" xfId="15357" xr:uid="{3F909E84-444F-448A-B893-11BA1A4004C2}"/>
    <cellStyle name="หมายเหตุ 2 8 5" xfId="10126" xr:uid="{00000000-0005-0000-0000-00005F290000}"/>
    <cellStyle name="หมายเหตุ 2 8 5 2" xfId="15846" xr:uid="{26530177-0C6F-487A-8032-44FFCA92E6F9}"/>
    <cellStyle name="หมายเหตุ 2 8 6" xfId="10570" xr:uid="{00000000-0005-0000-0000-000060290000}"/>
    <cellStyle name="หมายเหตุ 2 8 6 2" xfId="16288" xr:uid="{83CB94ED-3600-43B5-A28E-9A4CD019B76A}"/>
    <cellStyle name="หมายเหตุ 2 8 7" xfId="12482" xr:uid="{93B9D8A8-0073-4BDA-9E10-E4635F13B68F}"/>
    <cellStyle name="หมายเหตุ 2 9" xfId="7624" xr:uid="{00000000-0005-0000-0000-000061290000}"/>
    <cellStyle name="หมายเหตุ 2 9 2" xfId="13362" xr:uid="{BE5D1174-A8CC-449B-889A-424206A9375C}"/>
    <cellStyle name="หมายเหตุ 3" xfId="4368" xr:uid="{00000000-0005-0000-0000-000062290000}"/>
    <cellStyle name="หมายเหตุ 3 2" xfId="6417" xr:uid="{00000000-0005-0000-0000-000063290000}"/>
    <cellStyle name="หมายเหตุ 3 2 2" xfId="6931" xr:uid="{00000000-0005-0000-0000-000064290000}"/>
    <cellStyle name="หมายเหตุ 3 2 2 2" xfId="8581" xr:uid="{00000000-0005-0000-0000-000065290000}"/>
    <cellStyle name="หมายเหตุ 3 2 2 2 2" xfId="14303" xr:uid="{9CE4B8A1-8436-460B-B76A-CE3B0A7ECA73}"/>
    <cellStyle name="หมายเหตุ 3 2 2 3" xfId="9226" xr:uid="{00000000-0005-0000-0000-000066290000}"/>
    <cellStyle name="หมายเหตุ 3 2 2 3 2" xfId="14948" xr:uid="{A0B17711-142A-47BF-AD30-BFEB9F10B607}"/>
    <cellStyle name="หมายเหตุ 3 2 2 4" xfId="9878" xr:uid="{00000000-0005-0000-0000-000067290000}"/>
    <cellStyle name="หมายเหตุ 3 2 2 4 2" xfId="15599" xr:uid="{73CA7BD6-2374-48A0-BEEB-FFA6BB27A53F}"/>
    <cellStyle name="หมายเหตุ 3 2 2 5" xfId="10366" xr:uid="{00000000-0005-0000-0000-000068290000}"/>
    <cellStyle name="หมายเหตุ 3 2 2 5 2" xfId="16086" xr:uid="{89C0E8EB-8959-46A3-8297-A5EE84193A23}"/>
    <cellStyle name="หมายเหตุ 3 2 2 6" xfId="10805" xr:uid="{00000000-0005-0000-0000-000069290000}"/>
    <cellStyle name="หมายเหตุ 3 2 2 6 2" xfId="16502" xr:uid="{AE7504F9-21DD-4470-9D5E-A8845CD06322}"/>
    <cellStyle name="หมายเหตุ 3 2 2 7" xfId="12704" xr:uid="{429F8721-5661-403C-852B-92DD5DABB56E}"/>
    <cellStyle name="หมายเหตุ 3 2 3" xfId="8128" xr:uid="{00000000-0005-0000-0000-00006A290000}"/>
    <cellStyle name="หมายเหตุ 3 2 3 2" xfId="13852" xr:uid="{5D7F6B34-5B71-4193-859C-0C746F8DD55B}"/>
    <cellStyle name="หมายเหตุ 3 2 4" xfId="8780" xr:uid="{00000000-0005-0000-0000-00006B290000}"/>
    <cellStyle name="หมายเหตุ 3 2 4 2" xfId="14502" xr:uid="{7B3A7D76-624E-4E68-8D28-742D119EA51E}"/>
    <cellStyle name="หมายเหตุ 3 2 5" xfId="9420" xr:uid="{00000000-0005-0000-0000-00006C290000}"/>
    <cellStyle name="หมายเหตุ 3 2 5 2" xfId="15141" xr:uid="{F3B7F05D-D7E8-425D-84FB-029DC95C8019}"/>
    <cellStyle name="หมายเหตุ 3 2 6" xfId="3114" xr:uid="{00000000-0005-0000-0000-00006D290000}"/>
    <cellStyle name="หมายเหตุ 3 2 6 2" xfId="11302" xr:uid="{C9F9A371-0AF4-4DB9-B971-9B2A6629265C}"/>
    <cellStyle name="หมายเหตุ 3 2 7" xfId="12264" xr:uid="{873BDA5E-C6A5-43D7-816D-25126D711877}"/>
    <cellStyle name="หมายเหตุ 3 3" xfId="6664" xr:uid="{00000000-0005-0000-0000-00006E290000}"/>
    <cellStyle name="หมายเหตุ 3 3 2" xfId="8344" xr:uid="{00000000-0005-0000-0000-00006F290000}"/>
    <cellStyle name="หมายเหตุ 3 3 2 2" xfId="14067" xr:uid="{8A1D0DD9-96D2-4F75-81C7-6E860FB8E2F5}"/>
    <cellStyle name="หมายเหตุ 3 3 3" xfId="8993" xr:uid="{00000000-0005-0000-0000-000070290000}"/>
    <cellStyle name="หมายเหตุ 3 3 3 2" xfId="14715" xr:uid="{1BD109E1-F759-4DE1-A9BC-5B570DE5EB07}"/>
    <cellStyle name="หมายเหตุ 3 3 4" xfId="9642" xr:uid="{00000000-0005-0000-0000-000071290000}"/>
    <cellStyle name="หมายเหตุ 3 3 4 2" xfId="15363" xr:uid="{A0C27103-878F-4631-AE91-B5056864BB0E}"/>
    <cellStyle name="หมายเหตุ 3 3 5" xfId="10132" xr:uid="{00000000-0005-0000-0000-000072290000}"/>
    <cellStyle name="หมายเหตุ 3 3 5 2" xfId="15852" xr:uid="{6A19E7EA-D40F-437A-AE20-0A1BAFFFA556}"/>
    <cellStyle name="หมายเหตุ 3 3 6" xfId="10576" xr:uid="{00000000-0005-0000-0000-000073290000}"/>
    <cellStyle name="หมายเหตุ 3 3 6 2" xfId="16294" xr:uid="{D1E15EEE-ECBF-47F1-A1DD-AEFC09531F81}"/>
    <cellStyle name="หมายเหตุ 3 3 7" xfId="12488" xr:uid="{CBAE2548-629D-4D47-82D7-D3CB76F399C2}"/>
    <cellStyle name="หมายเหตุ 3 4" xfId="7630" xr:uid="{00000000-0005-0000-0000-000074290000}"/>
    <cellStyle name="หมายเหตุ 3 4 2" xfId="13368" xr:uid="{068415FB-9135-41A2-9C3D-3BA71285675A}"/>
    <cellStyle name="หมายเหตุ 3 5" xfId="7176" xr:uid="{00000000-0005-0000-0000-000075290000}"/>
    <cellStyle name="หมายเหตุ 3 5 2" xfId="12922" xr:uid="{17EC5140-0DC3-4845-B426-92C789C77DD1}"/>
    <cellStyle name="หมายเหตุ 3 6" xfId="7365" xr:uid="{00000000-0005-0000-0000-000076290000}"/>
    <cellStyle name="หมายเหตุ 3 6 2" xfId="13107" xr:uid="{B7074F98-25DC-4B8E-BE48-0A3B70E4CE59}"/>
    <cellStyle name="หมายเหตุ 3 7" xfId="3561" xr:uid="{00000000-0005-0000-0000-000077290000}"/>
    <cellStyle name="หมายเหตุ 3 7 2" xfId="11521" xr:uid="{0E1A0994-CEA7-4947-9580-147A3D82E571}"/>
    <cellStyle name="หมายเหตุ 3 8" xfId="11658" xr:uid="{879EC274-B3D7-40B9-8F97-E4837D5E5A22}"/>
    <cellStyle name="หมายเหตุ 4" xfId="4369" xr:uid="{00000000-0005-0000-0000-000078290000}"/>
    <cellStyle name="หมายเหตุ 4 2" xfId="6418" xr:uid="{00000000-0005-0000-0000-000079290000}"/>
    <cellStyle name="หมายเหตุ 4 2 2" xfId="6932" xr:uid="{00000000-0005-0000-0000-00007A290000}"/>
    <cellStyle name="หมายเหตุ 4 2 2 2" xfId="8582" xr:uid="{00000000-0005-0000-0000-00007B290000}"/>
    <cellStyle name="หมายเหตุ 4 2 2 2 2" xfId="14304" xr:uid="{809E9D70-FB4C-400C-8DF8-AB106E52C4E2}"/>
    <cellStyle name="หมายเหตุ 4 2 2 3" xfId="9227" xr:uid="{00000000-0005-0000-0000-00007C290000}"/>
    <cellStyle name="หมายเหตุ 4 2 2 3 2" xfId="14949" xr:uid="{5F31C989-A1CB-4C61-A156-4739B612AF32}"/>
    <cellStyle name="หมายเหตุ 4 2 2 4" xfId="9879" xr:uid="{00000000-0005-0000-0000-00007D290000}"/>
    <cellStyle name="หมายเหตุ 4 2 2 4 2" xfId="15600" xr:uid="{D516D64A-7264-48ED-8C8A-B5F518F64EA9}"/>
    <cellStyle name="หมายเหตุ 4 2 2 5" xfId="10367" xr:uid="{00000000-0005-0000-0000-00007E290000}"/>
    <cellStyle name="หมายเหตุ 4 2 2 5 2" xfId="16087" xr:uid="{97669657-CAB9-43E2-BDD8-799F54FEFF83}"/>
    <cellStyle name="หมายเหตุ 4 2 2 6" xfId="10806" xr:uid="{00000000-0005-0000-0000-00007F290000}"/>
    <cellStyle name="หมายเหตุ 4 2 2 6 2" xfId="16503" xr:uid="{8C86F73A-D44B-41F4-93CA-05A0254C75B0}"/>
    <cellStyle name="หมายเหตุ 4 2 2 7" xfId="12705" xr:uid="{953163D2-DD2A-49AA-A7F3-C0DDEFF17918}"/>
    <cellStyle name="หมายเหตุ 4 2 3" xfId="8129" xr:uid="{00000000-0005-0000-0000-000080290000}"/>
    <cellStyle name="หมายเหตุ 4 2 3 2" xfId="13853" xr:uid="{298DEF6C-87D2-47C5-9D90-C4BCCC35E37F}"/>
    <cellStyle name="หมายเหตุ 4 2 4" xfId="8781" xr:uid="{00000000-0005-0000-0000-000081290000}"/>
    <cellStyle name="หมายเหตุ 4 2 4 2" xfId="14503" xr:uid="{7510FDEC-176F-44E1-B749-5515DA9A2DD0}"/>
    <cellStyle name="หมายเหตุ 4 2 5" xfId="9421" xr:uid="{00000000-0005-0000-0000-000082290000}"/>
    <cellStyle name="หมายเหตุ 4 2 5 2" xfId="15142" xr:uid="{A9DDA963-633C-4972-B59A-60C5F4FCCDC9}"/>
    <cellStyle name="หมายเหตุ 4 2 6" xfId="9739" xr:uid="{00000000-0005-0000-0000-000083290000}"/>
    <cellStyle name="หมายเหตุ 4 2 6 2" xfId="15460" xr:uid="{1C882F19-2F87-4935-9D15-C01DEA34880C}"/>
    <cellStyle name="หมายเหตุ 4 2 7" xfId="12265" xr:uid="{E310F39F-F66C-4F0D-95E7-FB78F5BD83BF}"/>
    <cellStyle name="หมายเหตุ 4 3" xfId="6665" xr:uid="{00000000-0005-0000-0000-000084290000}"/>
    <cellStyle name="หมายเหตุ 4 3 2" xfId="8345" xr:uid="{00000000-0005-0000-0000-000085290000}"/>
    <cellStyle name="หมายเหตุ 4 3 2 2" xfId="14068" xr:uid="{AFDAF2BA-ED9A-4100-8050-349FB18BDF1E}"/>
    <cellStyle name="หมายเหตุ 4 3 3" xfId="8994" xr:uid="{00000000-0005-0000-0000-000086290000}"/>
    <cellStyle name="หมายเหตุ 4 3 3 2" xfId="14716" xr:uid="{50CE0E8C-3A3D-4DF2-ADBD-37508CAB92F9}"/>
    <cellStyle name="หมายเหตุ 4 3 4" xfId="9643" xr:uid="{00000000-0005-0000-0000-000087290000}"/>
    <cellStyle name="หมายเหตุ 4 3 4 2" xfId="15364" xr:uid="{1B18D793-1BF7-4A5C-B543-5B12952897EA}"/>
    <cellStyle name="หมายเหตุ 4 3 5" xfId="10133" xr:uid="{00000000-0005-0000-0000-000088290000}"/>
    <cellStyle name="หมายเหตุ 4 3 5 2" xfId="15853" xr:uid="{E7DBB909-9CFD-45D9-AA35-B2BF9F431147}"/>
    <cellStyle name="หมายเหตุ 4 3 6" xfId="10577" xr:uid="{00000000-0005-0000-0000-000089290000}"/>
    <cellStyle name="หมายเหตุ 4 3 6 2" xfId="16295" xr:uid="{95E3DA75-A842-45D5-9C27-BCBDB5A2154F}"/>
    <cellStyle name="หมายเหตุ 4 3 7" xfId="12489" xr:uid="{95DEA172-7547-4B0E-ADE8-5F9CB380C563}"/>
    <cellStyle name="หมายเหตุ 4 4" xfId="7631" xr:uid="{00000000-0005-0000-0000-00008A290000}"/>
    <cellStyle name="หมายเหตุ 4 4 2" xfId="13369" xr:uid="{637597D1-8F1C-49AD-982D-A9D72416D294}"/>
    <cellStyle name="หมายเหตุ 4 5" xfId="7175" xr:uid="{00000000-0005-0000-0000-00008B290000}"/>
    <cellStyle name="หมายเหตุ 4 5 2" xfId="12921" xr:uid="{B4DE8B19-162D-4D85-BEC6-6DDB76D7E3D4}"/>
    <cellStyle name="หมายเหตุ 4 6" xfId="7366" xr:uid="{00000000-0005-0000-0000-00008C290000}"/>
    <cellStyle name="หมายเหตุ 4 6 2" xfId="13108" xr:uid="{EF48E83C-0C87-4A91-B335-628F59AFDE71}"/>
    <cellStyle name="หมายเหตุ 4 7" xfId="2119" xr:uid="{00000000-0005-0000-0000-00008D290000}"/>
    <cellStyle name="หมายเหตุ 4 7 2" xfId="11005" xr:uid="{3DF867C6-1A18-4218-BD4A-0BB80F6D7C04}"/>
    <cellStyle name="หมายเหตุ 4 8" xfId="11659" xr:uid="{1BA9505C-121B-43CC-A22C-401FC01FB1D3}"/>
    <cellStyle name="หมายเหตุ 5" xfId="4370" xr:uid="{00000000-0005-0000-0000-00008E290000}"/>
    <cellStyle name="หมายเหตุ 5 2" xfId="6419" xr:uid="{00000000-0005-0000-0000-00008F290000}"/>
    <cellStyle name="หมายเหตุ 5 2 2" xfId="6933" xr:uid="{00000000-0005-0000-0000-000090290000}"/>
    <cellStyle name="หมายเหตุ 5 2 2 2" xfId="8583" xr:uid="{00000000-0005-0000-0000-000091290000}"/>
    <cellStyle name="หมายเหตุ 5 2 2 2 2" xfId="14305" xr:uid="{53C8ABA1-019C-4C3A-8642-230BFEF74BA3}"/>
    <cellStyle name="หมายเหตุ 5 2 2 3" xfId="9228" xr:uid="{00000000-0005-0000-0000-000092290000}"/>
    <cellStyle name="หมายเหตุ 5 2 2 3 2" xfId="14950" xr:uid="{0A07877D-D731-4051-8414-268B75570CC3}"/>
    <cellStyle name="หมายเหตุ 5 2 2 4" xfId="9880" xr:uid="{00000000-0005-0000-0000-000093290000}"/>
    <cellStyle name="หมายเหตุ 5 2 2 4 2" xfId="15601" xr:uid="{8207C5E6-2931-4A87-B3AD-71D90723278F}"/>
    <cellStyle name="หมายเหตุ 5 2 2 5" xfId="10368" xr:uid="{00000000-0005-0000-0000-000094290000}"/>
    <cellStyle name="หมายเหตุ 5 2 2 5 2" xfId="16088" xr:uid="{FE1AAED5-A152-4006-8777-49DE45B4F58A}"/>
    <cellStyle name="หมายเหตุ 5 2 2 6" xfId="10807" xr:uid="{00000000-0005-0000-0000-000095290000}"/>
    <cellStyle name="หมายเหตุ 5 2 2 6 2" xfId="16504" xr:uid="{35D620CA-3BE0-4599-9226-06FCFD634033}"/>
    <cellStyle name="หมายเหตุ 5 2 2 7" xfId="12706" xr:uid="{7CD6630A-A395-4F7A-85CE-1078A6B11FAA}"/>
    <cellStyle name="หมายเหตุ 5 2 3" xfId="8130" xr:uid="{00000000-0005-0000-0000-000096290000}"/>
    <cellStyle name="หมายเหตุ 5 2 3 2" xfId="13854" xr:uid="{541416AE-A11A-4860-A5B8-B0C2818F310B}"/>
    <cellStyle name="หมายเหตุ 5 2 4" xfId="8782" xr:uid="{00000000-0005-0000-0000-000097290000}"/>
    <cellStyle name="หมายเหตุ 5 2 4 2" xfId="14504" xr:uid="{8D15B8F7-A6EA-450D-81AC-4E491F3453B9}"/>
    <cellStyle name="หมายเหตุ 5 2 5" xfId="9422" xr:uid="{00000000-0005-0000-0000-000098290000}"/>
    <cellStyle name="หมายเหตุ 5 2 5 2" xfId="15143" xr:uid="{1844DAED-315F-460A-974D-0EA8CAEA4C05}"/>
    <cellStyle name="หมายเหตุ 5 2 6" xfId="3112" xr:uid="{00000000-0005-0000-0000-000099290000}"/>
    <cellStyle name="หมายเหตุ 5 2 6 2" xfId="11301" xr:uid="{A80E9047-F7C4-4F6F-AD88-21F05641D997}"/>
    <cellStyle name="หมายเหตุ 5 2 7" xfId="12266" xr:uid="{8A6DA67A-CC96-448E-A293-AEE69AAAABCA}"/>
    <cellStyle name="หมายเหตุ 5 3" xfId="6666" xr:uid="{00000000-0005-0000-0000-00009A290000}"/>
    <cellStyle name="หมายเหตุ 5 3 2" xfId="8346" xr:uid="{00000000-0005-0000-0000-00009B290000}"/>
    <cellStyle name="หมายเหตุ 5 3 2 2" xfId="14069" xr:uid="{E768CE3C-D796-4DBF-AC70-742D3C54F30F}"/>
    <cellStyle name="หมายเหตุ 5 3 3" xfId="8995" xr:uid="{00000000-0005-0000-0000-00009C290000}"/>
    <cellStyle name="หมายเหตุ 5 3 3 2" xfId="14717" xr:uid="{9B9035A3-9F92-4539-B03C-7137013FC743}"/>
    <cellStyle name="หมายเหตุ 5 3 4" xfId="9644" xr:uid="{00000000-0005-0000-0000-00009D290000}"/>
    <cellStyle name="หมายเหตุ 5 3 4 2" xfId="15365" xr:uid="{65DA178A-72E5-4EFA-8158-ED2E78CB1E6B}"/>
    <cellStyle name="หมายเหตุ 5 3 5" xfId="10134" xr:uid="{00000000-0005-0000-0000-00009E290000}"/>
    <cellStyle name="หมายเหตุ 5 3 5 2" xfId="15854" xr:uid="{C510C376-794D-4D27-891C-57BDAEF9E0F8}"/>
    <cellStyle name="หมายเหตุ 5 3 6" xfId="10578" xr:uid="{00000000-0005-0000-0000-00009F290000}"/>
    <cellStyle name="หมายเหตุ 5 3 6 2" xfId="16296" xr:uid="{4CF5B05A-80E0-497A-B380-FF4B1CFEAA4D}"/>
    <cellStyle name="หมายเหตุ 5 3 7" xfId="12490" xr:uid="{19AC7DA7-FD54-4C40-8D1C-F12DA47C0EC2}"/>
    <cellStyle name="หมายเหตุ 5 4" xfId="7632" xr:uid="{00000000-0005-0000-0000-0000A0290000}"/>
    <cellStyle name="หมายเหตุ 5 4 2" xfId="13370" xr:uid="{7ADFCFB9-6AAC-4B2A-8AA7-31A4950BB440}"/>
    <cellStyle name="หมายเหตุ 5 5" xfId="4240" xr:uid="{00000000-0005-0000-0000-0000A1290000}"/>
    <cellStyle name="หมายเหตุ 5 5 2" xfId="11636" xr:uid="{8500BE83-CDAF-428A-B212-E5BD9B61145D}"/>
    <cellStyle name="หมายเหตุ 5 6" xfId="7367" xr:uid="{00000000-0005-0000-0000-0000A2290000}"/>
    <cellStyle name="หมายเหตุ 5 6 2" xfId="13109" xr:uid="{BFD807E5-AD3A-43D2-8BCD-B9476952F7F8}"/>
    <cellStyle name="หมายเหตุ 5 7" xfId="2110" xr:uid="{00000000-0005-0000-0000-0000A3290000}"/>
    <cellStyle name="หมายเหตุ 5 7 2" xfId="10999" xr:uid="{77FA4A1B-09AD-4C2F-A1E5-177202A13434}"/>
    <cellStyle name="หมายเหตุ 5 8" xfId="11660" xr:uid="{CAB97A2E-7B84-4C7A-A425-A54A4797953F}"/>
    <cellStyle name="หมายเหตุ 6" xfId="4371" xr:uid="{00000000-0005-0000-0000-0000A4290000}"/>
    <cellStyle name="หมายเหตุ 6 2" xfId="6420" xr:uid="{00000000-0005-0000-0000-0000A5290000}"/>
    <cellStyle name="หมายเหตุ 6 2 2" xfId="6934" xr:uid="{00000000-0005-0000-0000-0000A6290000}"/>
    <cellStyle name="หมายเหตุ 6 2 2 2" xfId="8584" xr:uid="{00000000-0005-0000-0000-0000A7290000}"/>
    <cellStyle name="หมายเหตุ 6 2 2 2 2" xfId="14306" xr:uid="{173946AF-88DA-410A-A52A-B257B26444FC}"/>
    <cellStyle name="หมายเหตุ 6 2 2 3" xfId="9229" xr:uid="{00000000-0005-0000-0000-0000A8290000}"/>
    <cellStyle name="หมายเหตุ 6 2 2 3 2" xfId="14951" xr:uid="{311E1A5A-1B35-47A0-8D3E-0C3E5BFE49AD}"/>
    <cellStyle name="หมายเหตุ 6 2 2 4" xfId="9881" xr:uid="{00000000-0005-0000-0000-0000A9290000}"/>
    <cellStyle name="หมายเหตุ 6 2 2 4 2" xfId="15602" xr:uid="{6FA57CD5-0807-4D2D-AF52-2F9FD8DD3D37}"/>
    <cellStyle name="หมายเหตุ 6 2 2 5" xfId="10369" xr:uid="{00000000-0005-0000-0000-0000AA290000}"/>
    <cellStyle name="หมายเหตุ 6 2 2 5 2" xfId="16089" xr:uid="{3F752209-4542-4E7B-9A6C-A907DE3553DA}"/>
    <cellStyle name="หมายเหตุ 6 2 2 6" xfId="10808" xr:uid="{00000000-0005-0000-0000-0000AB290000}"/>
    <cellStyle name="หมายเหตุ 6 2 2 6 2" xfId="16505" xr:uid="{F24F460E-2AAD-4BF1-A06B-1747DEF2F7CE}"/>
    <cellStyle name="หมายเหตุ 6 2 2 7" xfId="12707" xr:uid="{57DF1D43-CA41-42F9-9C79-4B433E5D7DB1}"/>
    <cellStyle name="หมายเหตุ 6 2 3" xfId="8131" xr:uid="{00000000-0005-0000-0000-0000AC290000}"/>
    <cellStyle name="หมายเหตุ 6 2 3 2" xfId="13855" xr:uid="{47A08BEE-E977-4738-B2C2-B535B9F2813C}"/>
    <cellStyle name="หมายเหตุ 6 2 4" xfId="8783" xr:uid="{00000000-0005-0000-0000-0000AD290000}"/>
    <cellStyle name="หมายเหตุ 6 2 4 2" xfId="14505" xr:uid="{E8336BF7-ED7E-4D6B-9F18-23A9555F3748}"/>
    <cellStyle name="หมายเหตุ 6 2 5" xfId="9423" xr:uid="{00000000-0005-0000-0000-0000AE290000}"/>
    <cellStyle name="หมายเหตุ 6 2 5 2" xfId="15144" xr:uid="{CC2D0B46-16D8-4972-BFB5-EA05206CB24E}"/>
    <cellStyle name="หมายเหตุ 6 2 6" xfId="3111" xr:uid="{00000000-0005-0000-0000-0000AF290000}"/>
    <cellStyle name="หมายเหตุ 6 2 6 2" xfId="11300" xr:uid="{5D72B5F5-51CF-4C99-9229-356E79F2F55F}"/>
    <cellStyle name="หมายเหตุ 6 2 7" xfId="12267" xr:uid="{C9C805E9-18DC-4032-875E-0E4221B2BC09}"/>
    <cellStyle name="หมายเหตุ 6 3" xfId="6667" xr:uid="{00000000-0005-0000-0000-0000B0290000}"/>
    <cellStyle name="หมายเหตุ 6 3 2" xfId="8347" xr:uid="{00000000-0005-0000-0000-0000B1290000}"/>
    <cellStyle name="หมายเหตุ 6 3 2 2" xfId="14070" xr:uid="{844B32C9-C59C-41EC-809A-8A6C3B461697}"/>
    <cellStyle name="หมายเหตุ 6 3 3" xfId="8996" xr:uid="{00000000-0005-0000-0000-0000B2290000}"/>
    <cellStyle name="หมายเหตุ 6 3 3 2" xfId="14718" xr:uid="{18C9854F-5923-4FF4-94D8-920BB8F8EEC5}"/>
    <cellStyle name="หมายเหตุ 6 3 4" xfId="9645" xr:uid="{00000000-0005-0000-0000-0000B3290000}"/>
    <cellStyle name="หมายเหตุ 6 3 4 2" xfId="15366" xr:uid="{8EABBEBA-6491-4B94-9D05-AE26592CB47B}"/>
    <cellStyle name="หมายเหตุ 6 3 5" xfId="10135" xr:uid="{00000000-0005-0000-0000-0000B4290000}"/>
    <cellStyle name="หมายเหตุ 6 3 5 2" xfId="15855" xr:uid="{D9752F5C-FE36-4C79-9C6D-3304C205C4CE}"/>
    <cellStyle name="หมายเหตุ 6 3 6" xfId="10579" xr:uid="{00000000-0005-0000-0000-0000B5290000}"/>
    <cellStyle name="หมายเหตุ 6 3 6 2" xfId="16297" xr:uid="{D656CA9E-90B3-4381-A84C-1ECE8294B56A}"/>
    <cellStyle name="หมายเหตุ 6 3 7" xfId="12491" xr:uid="{BFD43B9F-BFD5-48A1-B7FC-97A4853F5568}"/>
    <cellStyle name="หมายเหตุ 6 4" xfId="7633" xr:uid="{00000000-0005-0000-0000-0000B6290000}"/>
    <cellStyle name="หมายเหตุ 6 4 2" xfId="13371" xr:uid="{DC248EB2-2BC8-492E-AD15-86BB112AC356}"/>
    <cellStyle name="หมายเหตุ 6 5" xfId="8351" xr:uid="{00000000-0005-0000-0000-0000B7290000}"/>
    <cellStyle name="หมายเหตุ 6 5 2" xfId="14074" xr:uid="{E1D18624-2E7E-4AC4-9AEB-3F9EB33DC8DB}"/>
    <cellStyle name="หมายเหตุ 6 6" xfId="7368" xr:uid="{00000000-0005-0000-0000-0000B8290000}"/>
    <cellStyle name="หมายเหตุ 6 6 2" xfId="13110" xr:uid="{8AB71FDB-E68C-4CEF-BCAE-93DB4BB6EAD6}"/>
    <cellStyle name="หมายเหตุ 6 7" xfId="7288" xr:uid="{00000000-0005-0000-0000-0000B9290000}"/>
    <cellStyle name="หมายเหตุ 6 7 2" xfId="13031" xr:uid="{41A6EB22-B36A-4E7D-AFAB-39F0D1647180}"/>
    <cellStyle name="หมายเหตุ 6 8" xfId="11661" xr:uid="{77FC86CC-F364-4720-B33A-EF7B3B9EB8A1}"/>
    <cellStyle name="หมายเหตุ 7" xfId="4372" xr:uid="{00000000-0005-0000-0000-0000BA290000}"/>
    <cellStyle name="หมายเหตุ 7 2" xfId="6421" xr:uid="{00000000-0005-0000-0000-0000BB290000}"/>
    <cellStyle name="หมายเหตุ 7 2 2" xfId="6935" xr:uid="{00000000-0005-0000-0000-0000BC290000}"/>
    <cellStyle name="หมายเหตุ 7 2 2 2" xfId="8585" xr:uid="{00000000-0005-0000-0000-0000BD290000}"/>
    <cellStyle name="หมายเหตุ 7 2 2 2 2" xfId="14307" xr:uid="{518E827A-7A2E-430D-AD12-4F156BFD4F6C}"/>
    <cellStyle name="หมายเหตุ 7 2 2 3" xfId="9230" xr:uid="{00000000-0005-0000-0000-0000BE290000}"/>
    <cellStyle name="หมายเหตุ 7 2 2 3 2" xfId="14952" xr:uid="{ABD8D39E-6982-403B-AFE6-D9A1C21AA5BF}"/>
    <cellStyle name="หมายเหตุ 7 2 2 4" xfId="9882" xr:uid="{00000000-0005-0000-0000-0000BF290000}"/>
    <cellStyle name="หมายเหตุ 7 2 2 4 2" xfId="15603" xr:uid="{641D90E7-07F8-48F2-B17D-C2857218C720}"/>
    <cellStyle name="หมายเหตุ 7 2 2 5" xfId="10370" xr:uid="{00000000-0005-0000-0000-0000C0290000}"/>
    <cellStyle name="หมายเหตุ 7 2 2 5 2" xfId="16090" xr:uid="{B2E4D4F4-F695-4C5F-A418-DCD8FB5CCC55}"/>
    <cellStyle name="หมายเหตุ 7 2 2 6" xfId="10809" xr:uid="{00000000-0005-0000-0000-0000C1290000}"/>
    <cellStyle name="หมายเหตุ 7 2 2 6 2" xfId="16506" xr:uid="{C1288040-7EC9-4A52-9B75-6AF92ABC13D4}"/>
    <cellStyle name="หมายเหตุ 7 2 2 7" xfId="12708" xr:uid="{014C2569-7E73-4F39-9BC0-CCD4564A4D22}"/>
    <cellStyle name="หมายเหตุ 7 2 3" xfId="8132" xr:uid="{00000000-0005-0000-0000-0000C2290000}"/>
    <cellStyle name="หมายเหตุ 7 2 3 2" xfId="13856" xr:uid="{E2206938-417D-4170-BAE0-28F0FED0F84E}"/>
    <cellStyle name="หมายเหตุ 7 2 4" xfId="8784" xr:uid="{00000000-0005-0000-0000-0000C3290000}"/>
    <cellStyle name="หมายเหตุ 7 2 4 2" xfId="14506" xr:uid="{F612B3B6-82BA-4FB7-80F0-65F6FEA06C14}"/>
    <cellStyle name="หมายเหตุ 7 2 5" xfId="9424" xr:uid="{00000000-0005-0000-0000-0000C4290000}"/>
    <cellStyle name="หมายเหตุ 7 2 5 2" xfId="15145" xr:uid="{43FEF3FC-E0C3-4BB7-8C14-DDC75782B679}"/>
    <cellStyle name="หมายเหตุ 7 2 6" xfId="3110" xr:uid="{00000000-0005-0000-0000-0000C5290000}"/>
    <cellStyle name="หมายเหตุ 7 2 6 2" xfId="11299" xr:uid="{8D70BCF0-927D-4313-BCEF-DC5D8989740A}"/>
    <cellStyle name="หมายเหตุ 7 2 7" xfId="12268" xr:uid="{791672E8-1AD3-4891-957D-1561B64946E2}"/>
    <cellStyle name="หมายเหตุ 7 3" xfId="6668" xr:uid="{00000000-0005-0000-0000-0000C6290000}"/>
    <cellStyle name="หมายเหตุ 7 3 2" xfId="8348" xr:uid="{00000000-0005-0000-0000-0000C7290000}"/>
    <cellStyle name="หมายเหตุ 7 3 2 2" xfId="14071" xr:uid="{75B8F249-E658-45E3-BA52-69AF2367E8B2}"/>
    <cellStyle name="หมายเหตุ 7 3 3" xfId="8997" xr:uid="{00000000-0005-0000-0000-0000C8290000}"/>
    <cellStyle name="หมายเหตุ 7 3 3 2" xfId="14719" xr:uid="{E7813E0B-8D33-49EA-A8B8-068ABF8D610F}"/>
    <cellStyle name="หมายเหตุ 7 3 4" xfId="9646" xr:uid="{00000000-0005-0000-0000-0000C9290000}"/>
    <cellStyle name="หมายเหตุ 7 3 4 2" xfId="15367" xr:uid="{55727F62-CC6C-4FB2-B459-5A3CF3FA2E2C}"/>
    <cellStyle name="หมายเหตุ 7 3 5" xfId="10136" xr:uid="{00000000-0005-0000-0000-0000CA290000}"/>
    <cellStyle name="หมายเหตุ 7 3 5 2" xfId="15856" xr:uid="{A7D79339-2CFF-46A9-9D19-5F6BA44BC911}"/>
    <cellStyle name="หมายเหตุ 7 3 6" xfId="10580" xr:uid="{00000000-0005-0000-0000-0000CB290000}"/>
    <cellStyle name="หมายเหตุ 7 3 6 2" xfId="16298" xr:uid="{16AEEB70-6B58-4FD0-ADFC-C38E92E09636}"/>
    <cellStyle name="หมายเหตุ 7 3 7" xfId="12492" xr:uid="{A304DDB3-78A9-41C9-9AF4-BE5F04BFCFCF}"/>
    <cellStyle name="หมายเหตุ 7 4" xfId="7634" xr:uid="{00000000-0005-0000-0000-0000CC290000}"/>
    <cellStyle name="หมายเหตุ 7 4 2" xfId="13372" xr:uid="{F85A7953-0462-40D6-AE6E-68EB6ECF78FE}"/>
    <cellStyle name="หมายเหตุ 7 5" xfId="7174" xr:uid="{00000000-0005-0000-0000-0000CD290000}"/>
    <cellStyle name="หมายเหตุ 7 5 2" xfId="12920" xr:uid="{B5138485-4138-4EB4-A9BF-AA6A2ABBC9ED}"/>
    <cellStyle name="หมายเหตุ 7 6" xfId="7369" xr:uid="{00000000-0005-0000-0000-0000CE290000}"/>
    <cellStyle name="หมายเหตุ 7 6 2" xfId="13111" xr:uid="{A2941417-0089-487A-AE46-91AC95150457}"/>
    <cellStyle name="หมายเหตุ 7 7" xfId="7289" xr:uid="{00000000-0005-0000-0000-0000CF290000}"/>
    <cellStyle name="หมายเหตุ 7 7 2" xfId="13032" xr:uid="{575F9BC9-E7A9-4445-8607-15ABE5B11AA3}"/>
    <cellStyle name="หมายเหตุ 7 8" xfId="11662" xr:uid="{DE78FF9D-2E46-4E28-8D06-A9A6A23129FC}"/>
    <cellStyle name="หมายเหตุ 8" xfId="4373" xr:uid="{00000000-0005-0000-0000-0000D0290000}"/>
    <cellStyle name="หมายเหตุ 8 2" xfId="6422" xr:uid="{00000000-0005-0000-0000-0000D1290000}"/>
    <cellStyle name="หมายเหตุ 8 2 2" xfId="6936" xr:uid="{00000000-0005-0000-0000-0000D2290000}"/>
    <cellStyle name="หมายเหตุ 8 2 2 2" xfId="8586" xr:uid="{00000000-0005-0000-0000-0000D3290000}"/>
    <cellStyle name="หมายเหตุ 8 2 2 2 2" xfId="14308" xr:uid="{FD99AD2C-3D5C-46B9-9ED1-578DB67A5E4E}"/>
    <cellStyle name="หมายเหตุ 8 2 2 3" xfId="9231" xr:uid="{00000000-0005-0000-0000-0000D4290000}"/>
    <cellStyle name="หมายเหตุ 8 2 2 3 2" xfId="14953" xr:uid="{738FCB21-DCCA-4BC0-939C-AF45FEE1EF4A}"/>
    <cellStyle name="หมายเหตุ 8 2 2 4" xfId="9883" xr:uid="{00000000-0005-0000-0000-0000D5290000}"/>
    <cellStyle name="หมายเหตุ 8 2 2 4 2" xfId="15604" xr:uid="{F1FB443C-8D18-4FF8-A980-B24109002960}"/>
    <cellStyle name="หมายเหตุ 8 2 2 5" xfId="10371" xr:uid="{00000000-0005-0000-0000-0000D6290000}"/>
    <cellStyle name="หมายเหตุ 8 2 2 5 2" xfId="16091" xr:uid="{4DFE6B0F-2E3A-4A84-A9AA-4C0DF2A365C3}"/>
    <cellStyle name="หมายเหตุ 8 2 2 6" xfId="10810" xr:uid="{00000000-0005-0000-0000-0000D7290000}"/>
    <cellStyle name="หมายเหตุ 8 2 2 6 2" xfId="16507" xr:uid="{5A554EF3-D00F-4F96-A180-C1CA2BED7095}"/>
    <cellStyle name="หมายเหตุ 8 2 2 7" xfId="12709" xr:uid="{6D79721D-1C7B-4B83-8042-47D8927870C3}"/>
    <cellStyle name="หมายเหตุ 8 2 3" xfId="8133" xr:uid="{00000000-0005-0000-0000-0000D8290000}"/>
    <cellStyle name="หมายเหตุ 8 2 3 2" xfId="13857" xr:uid="{2D4FEE8F-E335-4455-BAE1-3E517F70E73F}"/>
    <cellStyle name="หมายเหตุ 8 2 4" xfId="8785" xr:uid="{00000000-0005-0000-0000-0000D9290000}"/>
    <cellStyle name="หมายเหตุ 8 2 4 2" xfId="14507" xr:uid="{038E5B21-40F8-4F95-8900-393FC01AFEF7}"/>
    <cellStyle name="หมายเหตุ 8 2 5" xfId="9425" xr:uid="{00000000-0005-0000-0000-0000DA290000}"/>
    <cellStyle name="หมายเหตุ 8 2 5 2" xfId="15146" xr:uid="{03036D6D-F76B-450B-802E-2B9AA0BF4678}"/>
    <cellStyle name="หมายเหตุ 8 2 6" xfId="3109" xr:uid="{00000000-0005-0000-0000-0000DB290000}"/>
    <cellStyle name="หมายเหตุ 8 2 6 2" xfId="11298" xr:uid="{9BB7A4BA-2CA1-41BC-9537-DBA29DEBE9AC}"/>
    <cellStyle name="หมายเหตุ 8 2 7" xfId="12269" xr:uid="{01E3BA28-63A8-4085-9635-861E94F26134}"/>
    <cellStyle name="หมายเหตุ 8 3" xfId="6669" xr:uid="{00000000-0005-0000-0000-0000DC290000}"/>
    <cellStyle name="หมายเหตุ 8 3 2" xfId="8349" xr:uid="{00000000-0005-0000-0000-0000DD290000}"/>
    <cellStyle name="หมายเหตุ 8 3 2 2" xfId="14072" xr:uid="{068417FC-91D3-42BD-91A2-AF011F0D16B9}"/>
    <cellStyle name="หมายเหตุ 8 3 3" xfId="8998" xr:uid="{00000000-0005-0000-0000-0000DE290000}"/>
    <cellStyle name="หมายเหตุ 8 3 3 2" xfId="14720" xr:uid="{664770C8-A6EF-4357-A4D3-F2ED9185265D}"/>
    <cellStyle name="หมายเหตุ 8 3 4" xfId="9647" xr:uid="{00000000-0005-0000-0000-0000DF290000}"/>
    <cellStyle name="หมายเหตุ 8 3 4 2" xfId="15368" xr:uid="{ED99BDDB-2085-4DAC-B9FE-194BC4C52ABF}"/>
    <cellStyle name="หมายเหตุ 8 3 5" xfId="10137" xr:uid="{00000000-0005-0000-0000-0000E0290000}"/>
    <cellStyle name="หมายเหตุ 8 3 5 2" xfId="15857" xr:uid="{3131C288-5F9D-4F1D-94F3-93C00EE7E58E}"/>
    <cellStyle name="หมายเหตุ 8 3 6" xfId="10581" xr:uid="{00000000-0005-0000-0000-0000E1290000}"/>
    <cellStyle name="หมายเหตุ 8 3 6 2" xfId="16299" xr:uid="{71170211-2DC7-46A2-A713-CF979D3243E5}"/>
    <cellStyle name="หมายเหตุ 8 3 7" xfId="12493" xr:uid="{12520D84-2C0A-46B4-A670-85B60B268DF0}"/>
    <cellStyle name="หมายเหตุ 8 4" xfId="7635" xr:uid="{00000000-0005-0000-0000-0000E2290000}"/>
    <cellStyle name="หมายเหตุ 8 4 2" xfId="13373" xr:uid="{63BECFFD-B9BF-44B2-82CE-60640692F22C}"/>
    <cellStyle name="หมายเหตุ 8 5" xfId="7173" xr:uid="{00000000-0005-0000-0000-0000E3290000}"/>
    <cellStyle name="หมายเหตุ 8 5 2" xfId="12919" xr:uid="{62814742-5AC6-4BF9-A7E9-9FF2F623014B}"/>
    <cellStyle name="หมายเหตุ 8 6" xfId="7370" xr:uid="{00000000-0005-0000-0000-0000E4290000}"/>
    <cellStyle name="หมายเหตุ 8 6 2" xfId="13112" xr:uid="{D2840D6A-6D49-472B-B3C1-AA53DFBBF758}"/>
    <cellStyle name="หมายเหตุ 8 7" xfId="7290" xr:uid="{00000000-0005-0000-0000-0000E5290000}"/>
    <cellStyle name="หมายเหตุ 8 7 2" xfId="13033" xr:uid="{5D4A06CB-E20F-456C-A67D-B3ED30318305}"/>
    <cellStyle name="หมายเหตุ 8 8" xfId="11663" xr:uid="{FEA23A80-8F14-499E-B187-F3F84C65A74C}"/>
    <cellStyle name="หมายเหตุ 9" xfId="4374" xr:uid="{00000000-0005-0000-0000-0000E6290000}"/>
    <cellStyle name="หมายเหตุ 9 2" xfId="6423" xr:uid="{00000000-0005-0000-0000-0000E7290000}"/>
    <cellStyle name="หมายเหตุ 9 2 2" xfId="6937" xr:uid="{00000000-0005-0000-0000-0000E8290000}"/>
    <cellStyle name="หมายเหตุ 9 2 2 2" xfId="8587" xr:uid="{00000000-0005-0000-0000-0000E9290000}"/>
    <cellStyle name="หมายเหตุ 9 2 2 2 2" xfId="14309" xr:uid="{023A6F09-5EFD-499B-9D67-4992B7204AAE}"/>
    <cellStyle name="หมายเหตุ 9 2 2 3" xfId="9232" xr:uid="{00000000-0005-0000-0000-0000EA290000}"/>
    <cellStyle name="หมายเหตุ 9 2 2 3 2" xfId="14954" xr:uid="{AD804005-C772-4EC1-95DE-E68AE71B1D6E}"/>
    <cellStyle name="หมายเหตุ 9 2 2 4" xfId="9884" xr:uid="{00000000-0005-0000-0000-0000EB290000}"/>
    <cellStyle name="หมายเหตุ 9 2 2 4 2" xfId="15605" xr:uid="{36FB0641-EC12-4FE5-A050-BDB1260D5548}"/>
    <cellStyle name="หมายเหตุ 9 2 2 5" xfId="10372" xr:uid="{00000000-0005-0000-0000-0000EC290000}"/>
    <cellStyle name="หมายเหตุ 9 2 2 5 2" xfId="16092" xr:uid="{734AA103-53CF-4528-ACC7-51D766540F1C}"/>
    <cellStyle name="หมายเหตุ 9 2 2 6" xfId="10811" xr:uid="{00000000-0005-0000-0000-0000ED290000}"/>
    <cellStyle name="หมายเหตุ 9 2 2 6 2" xfId="16508" xr:uid="{EAC0B037-B0B8-48F1-8C58-3EFF80EA7D2D}"/>
    <cellStyle name="หมายเหตุ 9 2 2 7" xfId="12710" xr:uid="{0B115E96-06AC-4D01-9AA8-53F3E73BA12F}"/>
    <cellStyle name="หมายเหตุ 9 2 3" xfId="8134" xr:uid="{00000000-0005-0000-0000-0000EE290000}"/>
    <cellStyle name="หมายเหตุ 9 2 3 2" xfId="13858" xr:uid="{43C8C76C-BEF7-4ED2-AFFA-AA60FFA6F390}"/>
    <cellStyle name="หมายเหตุ 9 2 4" xfId="8786" xr:uid="{00000000-0005-0000-0000-0000EF290000}"/>
    <cellStyle name="หมายเหตุ 9 2 4 2" xfId="14508" xr:uid="{B22B0239-9064-492F-9E47-EC0B407CE5CA}"/>
    <cellStyle name="หมายเหตุ 9 2 5" xfId="9426" xr:uid="{00000000-0005-0000-0000-0000F0290000}"/>
    <cellStyle name="หมายเหตุ 9 2 5 2" xfId="15147" xr:uid="{81317870-CD39-41F8-8EEB-DE45B1EB2955}"/>
    <cellStyle name="หมายเหตุ 9 2 6" xfId="3108" xr:uid="{00000000-0005-0000-0000-0000F1290000}"/>
    <cellStyle name="หมายเหตุ 9 2 6 2" xfId="11297" xr:uid="{2019A5FD-BCCB-41C6-83D8-C9B9636ADF1F}"/>
    <cellStyle name="หมายเหตุ 9 2 7" xfId="12270" xr:uid="{B6FBE43C-BE3B-466D-8DFD-94F0A1F19BFF}"/>
    <cellStyle name="หมายเหตุ 9 3" xfId="6670" xr:uid="{00000000-0005-0000-0000-0000F2290000}"/>
    <cellStyle name="หมายเหตุ 9 3 2" xfId="8350" xr:uid="{00000000-0005-0000-0000-0000F3290000}"/>
    <cellStyle name="หมายเหตุ 9 3 2 2" xfId="14073" xr:uid="{1C96C4EE-85F0-420D-B166-B8427BF5C10C}"/>
    <cellStyle name="หมายเหตุ 9 3 3" xfId="8999" xr:uid="{00000000-0005-0000-0000-0000F4290000}"/>
    <cellStyle name="หมายเหตุ 9 3 3 2" xfId="14721" xr:uid="{861BCA43-2D69-4955-9796-0D2843A14104}"/>
    <cellStyle name="หมายเหตุ 9 3 4" xfId="9648" xr:uid="{00000000-0005-0000-0000-0000F5290000}"/>
    <cellStyle name="หมายเหตุ 9 3 4 2" xfId="15369" xr:uid="{4E19959A-C232-4141-841A-6DF0B5A55189}"/>
    <cellStyle name="หมายเหตุ 9 3 5" xfId="10138" xr:uid="{00000000-0005-0000-0000-0000F6290000}"/>
    <cellStyle name="หมายเหตุ 9 3 5 2" xfId="15858" xr:uid="{1116D0DC-7132-41A9-96FF-DD6B1ACA1BB1}"/>
    <cellStyle name="หมายเหตุ 9 3 6" xfId="10582" xr:uid="{00000000-0005-0000-0000-0000F7290000}"/>
    <cellStyle name="หมายเหตุ 9 3 6 2" xfId="16300" xr:uid="{E541F45D-CABD-4B8E-9919-20254A65AF13}"/>
    <cellStyle name="หมายเหตุ 9 3 7" xfId="12494" xr:uid="{5502B5D9-AC7D-4803-A21B-DACF789F922A}"/>
    <cellStyle name="หมายเหตุ 9 4" xfId="7636" xr:uid="{00000000-0005-0000-0000-0000F8290000}"/>
    <cellStyle name="หมายเหตุ 9 4 2" xfId="13374" xr:uid="{0F9A39DA-D0B7-4C33-A8B9-A176E58D2293}"/>
    <cellStyle name="หมายเหตุ 9 5" xfId="7172" xr:uid="{00000000-0005-0000-0000-0000F9290000}"/>
    <cellStyle name="หมายเหตุ 9 5 2" xfId="12918" xr:uid="{83CDB01E-E788-44F8-9C97-A51FCBFA74CD}"/>
    <cellStyle name="หมายเหตุ 9 6" xfId="7371" xr:uid="{00000000-0005-0000-0000-0000FA290000}"/>
    <cellStyle name="หมายเหตุ 9 6 2" xfId="13113" xr:uid="{420E6385-AB30-4462-8C97-9A55E4B88F73}"/>
    <cellStyle name="หมายเหตุ 9 7" xfId="7291" xr:uid="{00000000-0005-0000-0000-0000FB290000}"/>
    <cellStyle name="หมายเหตุ 9 7 2" xfId="13034" xr:uid="{CF0B84FB-8003-4CA0-9160-2924B36269EC}"/>
    <cellStyle name="หมายเหตุ 9 8" xfId="11664" xr:uid="{D600499E-8E5B-42DC-8533-EA97E7C163B5}"/>
    <cellStyle name="หัวเรื่อง 1 10" xfId="4375" xr:uid="{00000000-0005-0000-0000-0000FC290000}"/>
    <cellStyle name="หัวเรื่อง 1 11" xfId="4376" xr:uid="{00000000-0005-0000-0000-0000FD290000}"/>
    <cellStyle name="หัวเรื่อง 1 12" xfId="5809" xr:uid="{00000000-0005-0000-0000-0000FE290000}"/>
    <cellStyle name="หัวเรื่อง 1 2" xfId="4377" xr:uid="{00000000-0005-0000-0000-0000FF290000}"/>
    <cellStyle name="หัวเรื่อง 1 2 2" xfId="4378" xr:uid="{00000000-0005-0000-0000-0000002A0000}"/>
    <cellStyle name="หัวเรื่อง 1 2 3" xfId="4379" xr:uid="{00000000-0005-0000-0000-0000012A0000}"/>
    <cellStyle name="หัวเรื่อง 1 2 4" xfId="4380" xr:uid="{00000000-0005-0000-0000-0000022A0000}"/>
    <cellStyle name="หัวเรื่อง 1 2 5" xfId="4381" xr:uid="{00000000-0005-0000-0000-0000032A0000}"/>
    <cellStyle name="หัวเรื่อง 1 2 6" xfId="4382" xr:uid="{00000000-0005-0000-0000-0000042A0000}"/>
    <cellStyle name="หัวเรื่อง 1 3" xfId="4383" xr:uid="{00000000-0005-0000-0000-0000052A0000}"/>
    <cellStyle name="หัวเรื่อง 1 4" xfId="4384" xr:uid="{00000000-0005-0000-0000-0000062A0000}"/>
    <cellStyle name="หัวเรื่อง 1 5" xfId="4385" xr:uid="{00000000-0005-0000-0000-0000072A0000}"/>
    <cellStyle name="หัวเรื่อง 1 6" xfId="4386" xr:uid="{00000000-0005-0000-0000-0000082A0000}"/>
    <cellStyle name="หัวเรื่อง 1 7" xfId="4387" xr:uid="{00000000-0005-0000-0000-0000092A0000}"/>
    <cellStyle name="หัวเรื่อง 1 8" xfId="4388" xr:uid="{00000000-0005-0000-0000-00000A2A0000}"/>
    <cellStyle name="หัวเรื่อง 1 9" xfId="4389" xr:uid="{00000000-0005-0000-0000-00000B2A0000}"/>
    <cellStyle name="หัวเรื่อง 2 10" xfId="4390" xr:uid="{00000000-0005-0000-0000-00000C2A0000}"/>
    <cellStyle name="หัวเรื่อง 2 11" xfId="4391" xr:uid="{00000000-0005-0000-0000-00000D2A0000}"/>
    <cellStyle name="หัวเรื่อง 2 12" xfId="5810" xr:uid="{00000000-0005-0000-0000-00000E2A0000}"/>
    <cellStyle name="หัวเรื่อง 2 2" xfId="4392" xr:uid="{00000000-0005-0000-0000-00000F2A0000}"/>
    <cellStyle name="หัวเรื่อง 2 2 2" xfId="4393" xr:uid="{00000000-0005-0000-0000-0000102A0000}"/>
    <cellStyle name="หัวเรื่อง 2 2 3" xfId="4394" xr:uid="{00000000-0005-0000-0000-0000112A0000}"/>
    <cellStyle name="หัวเรื่อง 2 2 4" xfId="4395" xr:uid="{00000000-0005-0000-0000-0000122A0000}"/>
    <cellStyle name="หัวเรื่อง 2 2 5" xfId="4396" xr:uid="{00000000-0005-0000-0000-0000132A0000}"/>
    <cellStyle name="หัวเรื่อง 2 2 6" xfId="4397" xr:uid="{00000000-0005-0000-0000-0000142A0000}"/>
    <cellStyle name="หัวเรื่อง 2 3" xfId="4398" xr:uid="{00000000-0005-0000-0000-0000152A0000}"/>
    <cellStyle name="หัวเรื่อง 2 4" xfId="4399" xr:uid="{00000000-0005-0000-0000-0000162A0000}"/>
    <cellStyle name="หัวเรื่อง 2 5" xfId="4400" xr:uid="{00000000-0005-0000-0000-0000172A0000}"/>
    <cellStyle name="หัวเรื่อง 2 6" xfId="4401" xr:uid="{00000000-0005-0000-0000-0000182A0000}"/>
    <cellStyle name="หัวเรื่อง 2 7" xfId="4402" xr:uid="{00000000-0005-0000-0000-0000192A0000}"/>
    <cellStyle name="หัวเรื่อง 2 8" xfId="4403" xr:uid="{00000000-0005-0000-0000-00001A2A0000}"/>
    <cellStyle name="หัวเรื่อง 2 9" xfId="4404" xr:uid="{00000000-0005-0000-0000-00001B2A0000}"/>
    <cellStyle name="หัวเรื่อง 3 10" xfId="4405" xr:uid="{00000000-0005-0000-0000-00001C2A0000}"/>
    <cellStyle name="หัวเรื่อง 3 11" xfId="4406" xr:uid="{00000000-0005-0000-0000-00001D2A0000}"/>
    <cellStyle name="หัวเรื่อง 3 12" xfId="5811" xr:uid="{00000000-0005-0000-0000-00001E2A0000}"/>
    <cellStyle name="หัวเรื่อง 3 2" xfId="4407" xr:uid="{00000000-0005-0000-0000-00001F2A0000}"/>
    <cellStyle name="หัวเรื่อง 3 2 2" xfId="4408" xr:uid="{00000000-0005-0000-0000-0000202A0000}"/>
    <cellStyle name="หัวเรื่อง 3 2 3" xfId="4409" xr:uid="{00000000-0005-0000-0000-0000212A0000}"/>
    <cellStyle name="หัวเรื่อง 3 2 4" xfId="4410" xr:uid="{00000000-0005-0000-0000-0000222A0000}"/>
    <cellStyle name="หัวเรื่อง 3 2 5" xfId="4411" xr:uid="{00000000-0005-0000-0000-0000232A0000}"/>
    <cellStyle name="หัวเรื่อง 3 2 6" xfId="4412" xr:uid="{00000000-0005-0000-0000-0000242A0000}"/>
    <cellStyle name="หัวเรื่อง 3 3" xfId="4413" xr:uid="{00000000-0005-0000-0000-0000252A0000}"/>
    <cellStyle name="หัวเรื่อง 3 4" xfId="4414" xr:uid="{00000000-0005-0000-0000-0000262A0000}"/>
    <cellStyle name="หัวเรื่อง 3 5" xfId="4415" xr:uid="{00000000-0005-0000-0000-0000272A0000}"/>
    <cellStyle name="หัวเรื่อง 3 6" xfId="4416" xr:uid="{00000000-0005-0000-0000-0000282A0000}"/>
    <cellStyle name="หัวเรื่อง 3 7" xfId="4417" xr:uid="{00000000-0005-0000-0000-0000292A0000}"/>
    <cellStyle name="หัวเรื่อง 3 8" xfId="4418" xr:uid="{00000000-0005-0000-0000-00002A2A0000}"/>
    <cellStyle name="หัวเรื่อง 3 9" xfId="4419" xr:uid="{00000000-0005-0000-0000-00002B2A0000}"/>
    <cellStyle name="หัวเรื่อง 4 10" xfId="4420" xr:uid="{00000000-0005-0000-0000-00002C2A0000}"/>
    <cellStyle name="หัวเรื่อง 4 11" xfId="4421" xr:uid="{00000000-0005-0000-0000-00002D2A0000}"/>
    <cellStyle name="หัวเรื่อง 4 12" xfId="5812" xr:uid="{00000000-0005-0000-0000-00002E2A0000}"/>
    <cellStyle name="หัวเรื่อง 4 2" xfId="4422" xr:uid="{00000000-0005-0000-0000-00002F2A0000}"/>
    <cellStyle name="หัวเรื่อง 4 2 2" xfId="4423" xr:uid="{00000000-0005-0000-0000-0000302A0000}"/>
    <cellStyle name="หัวเรื่อง 4 2 3" xfId="4424" xr:uid="{00000000-0005-0000-0000-0000312A0000}"/>
    <cellStyle name="หัวเรื่อง 4 2 4" xfId="4425" xr:uid="{00000000-0005-0000-0000-0000322A0000}"/>
    <cellStyle name="หัวเรื่อง 4 2 5" xfId="4426" xr:uid="{00000000-0005-0000-0000-0000332A0000}"/>
    <cellStyle name="หัวเรื่อง 4 2 6" xfId="4427" xr:uid="{00000000-0005-0000-0000-0000342A0000}"/>
    <cellStyle name="หัวเรื่อง 4 3" xfId="4428" xr:uid="{00000000-0005-0000-0000-0000352A0000}"/>
    <cellStyle name="หัวเรื่อง 4 4" xfId="4429" xr:uid="{00000000-0005-0000-0000-0000362A0000}"/>
    <cellStyle name="หัวเรื่อง 4 5" xfId="4430" xr:uid="{00000000-0005-0000-0000-0000372A0000}"/>
    <cellStyle name="หัวเรื่อง 4 6" xfId="4431" xr:uid="{00000000-0005-0000-0000-0000382A0000}"/>
    <cellStyle name="หัวเรื่อง 4 7" xfId="4432" xr:uid="{00000000-0005-0000-0000-0000392A0000}"/>
    <cellStyle name="หัวเรื่อง 4 8" xfId="4433" xr:uid="{00000000-0005-0000-0000-00003A2A0000}"/>
    <cellStyle name="หัวเรื่อง 4 9" xfId="4434" xr:uid="{00000000-0005-0000-0000-00003B2A0000}"/>
    <cellStyle name="[0]_316NP(000413)993.3" xfId="5813" xr:uid="{00000000-0005-0000-0000-00003C2A0000}"/>
    <cellStyle name="_316NP(000413)993.3" xfId="5814" xr:uid="{00000000-0005-0000-0000-00003D2A0000}"/>
    <cellStyle name="? [0.00]_076WEPD" xfId="5815" xr:uid="{00000000-0005-0000-0000-00003E2A0000}"/>
    <cellStyle name="?_076WEPD" xfId="5816" xr:uid="{00000000-0005-0000-0000-00003F2A0000}"/>
    <cellStyle name=" [0.00]_076WEPD" xfId="5817" xr:uid="{00000000-0005-0000-0000-0000402A0000}"/>
    <cellStyle name="_076WEPD" xfId="5818" xr:uid="{00000000-0005-0000-0000-0000412A0000}"/>
    <cellStyle name=" [0.00]_??" xfId="5819" xr:uid="{00000000-0005-0000-0000-0000422A0000}"/>
    <cellStyle name="_??" xfId="5820" xr:uid="{00000000-0005-0000-0000-0000432A0000}"/>
    <cellStyle name="?_??" xfId="5821" xr:uid="{00000000-0005-0000-0000-0000442A0000}"/>
    <cellStyle name="?8" xfId="5822" xr:uid="{00000000-0005-0000-0000-0000452A0000}"/>
    <cellStyle name="??" xfId="5823" xr:uid="{00000000-0005-0000-0000-0000462A0000}"/>
    <cellStyle name="??" xfId="5824" xr:uid="{00000000-0005-0000-0000-0000472A0000}"/>
    <cellStyle name="??" xfId="5825" xr:uid="{00000000-0005-0000-0000-0000482A0000}"/>
    <cellStyle name="_316NP(000413)993.3" xfId="5826" xr:uid="{00000000-0005-0000-0000-0000492A0000}"/>
    <cellStyle name=" [0]_316NP(000413)993.3" xfId="5827" xr:uid="{00000000-0005-0000-0000-00004A2A0000}"/>
    <cellStyle name="_316NP(000413)993.3" xfId="5828" xr:uid="{00000000-0005-0000-0000-00004B2A0000}"/>
    <cellStyle name="ơ᪒＀＀＀＀＀＀＀＀＀＀＀＀＀＀＀＀＀＀＀＀＀＀＀＀＀＀＀＀ma_QTR94_95_1ฟ๙ศธบ๑ณปฟช (2)" xfId="5829" xr:uid="{00000000-0005-0000-0000-00004C2A0000}"/>
    <cellStyle name="…_x000e__x000a_ธ๎_x000c_U_x0001_ฅ_x0005_ด_x000a__x0007__x0001__x0001_" xfId="5830" xr:uid="{00000000-0005-0000-0000-00004D2A0000}"/>
    <cellStyle name="_x001d_๐7_x000c_๎_x0017__x000d_เU_x0001_า_x0006_|!_x0007__x0001__x0001_" xfId="5831" xr:uid="{00000000-0005-0000-0000-00004E2A0000}"/>
    <cellStyle name="_x001d_๐7_x000c_๎_x0017__x000d_เU_x0001_า_x0006_!_x0007__x0001__x0001_" xfId="5832" xr:uid="{00000000-0005-0000-0000-00004F2A0000}"/>
    <cellStyle name="_xddb0_̟ᩒb_xdddc_̟ᩢb_xde1c_̟ᩲbơ᪂bơ᪒＀＀＀＀＀＀＀＀＀＀＀＀＀＀＀＀＀＀＀＀＀＀＀＀＀＀＀＀ma_QTR94_95_1ฟ๙ศธบ๑ณปฟช (2)" xfId="5833" xr:uid="{00000000-0005-0000-0000-0000502A0000}"/>
    <cellStyle name="똿뗦먛귟 [0.00]_PRODUCT DETAIL Q1" xfId="5834" xr:uid="{00000000-0005-0000-0000-0000512A0000}"/>
    <cellStyle name="똿뗦먛귟_PRODUCT DETAIL Q1" xfId="5835" xr:uid="{00000000-0005-0000-0000-0000522A0000}"/>
    <cellStyle name="믅됞 [0.00]_PRODUCT DETAIL Q1" xfId="5836" xr:uid="{00000000-0005-0000-0000-0000532A0000}"/>
    <cellStyle name="믅됞_PRODUCT DETAIL Q1" xfId="5837" xr:uid="{00000000-0005-0000-0000-0000542A0000}"/>
    <cellStyle name="백분율_HOBONG" xfId="5838" xr:uid="{00000000-0005-0000-0000-0000552A0000}"/>
    <cellStyle name="뷭?_BOOKSHIP" xfId="5839" xr:uid="{00000000-0005-0000-0000-0000562A0000}"/>
    <cellStyle name="쉼표 [0]_거래처별외상매출금잔액" xfId="5840" xr:uid="{00000000-0005-0000-0000-0000572A0000}"/>
    <cellStyle name="콤마 [0]_~0054412" xfId="5841" xr:uid="{00000000-0005-0000-0000-0000582A0000}"/>
    <cellStyle name="콤마_~0054412" xfId="5842" xr:uid="{00000000-0005-0000-0000-0000592A0000}"/>
    <cellStyle name="통화 [0]_1202" xfId="5843" xr:uid="{00000000-0005-0000-0000-00005A2A0000}"/>
    <cellStyle name="통화_1202" xfId="5844" xr:uid="{00000000-0005-0000-0000-00005B2A0000}"/>
    <cellStyle name="표준_(정보부문)월별인원계획" xfId="5845" xr:uid="{00000000-0005-0000-0000-00005C2A0000}"/>
    <cellStyle name="一?ESheet1" xfId="5846" xr:uid="{00000000-0005-0000-0000-00005D2A0000}"/>
    <cellStyle name="一?Etam" xfId="5847" xr:uid="{00000000-0005-0000-0000-00005E2A0000}"/>
    <cellStyle name="一?Etsm" xfId="5848" xr:uid="{00000000-0005-0000-0000-00005F2A0000}"/>
    <cellStyle name="一?E五?" xfId="5849" xr:uid="{00000000-0005-0000-0000-0000602A0000}"/>
    <cellStyle name="一?E各國引?" xfId="5850" xr:uid="{00000000-0005-0000-0000-0000612A0000}"/>
    <cellStyle name="一?E生管號口LIST" xfId="5851" xr:uid="{00000000-0005-0000-0000-0000622A0000}"/>
    <cellStyle name="一?E追加見積" xfId="5852" xr:uid="{00000000-0005-0000-0000-0000632A0000}"/>
    <cellStyle name="一般_0006(1)" xfId="4435" xr:uid="{00000000-0005-0000-0000-0000642A0000}"/>
    <cellStyle name="千位[0]_laroux" xfId="5853" xr:uid="{00000000-0005-0000-0000-0000652A0000}"/>
    <cellStyle name="千位_laroux" xfId="5854" xr:uid="{00000000-0005-0000-0000-0000662A0000}"/>
    <cellStyle name="千位分隔[0]_PERSONAL" xfId="5855" xr:uid="{00000000-0005-0000-0000-0000672A0000}"/>
    <cellStyle name="千位分隔_10原料汇总" xfId="5856" xr:uid="{00000000-0005-0000-0000-0000682A0000}"/>
    <cellStyle name="千分?E0]_Sheet1" xfId="5857" xr:uid="{00000000-0005-0000-0000-0000692A0000}"/>
    <cellStyle name="千分?ESheet1" xfId="5858" xr:uid="{00000000-0005-0000-0000-00006A2A0000}"/>
    <cellStyle name="千分?E五?" xfId="5859" xr:uid="{00000000-0005-0000-0000-00006B2A0000}"/>
    <cellStyle name="千分位[0]_LC (2)" xfId="4436" xr:uid="{00000000-0005-0000-0000-00006C2A0000}"/>
    <cellStyle name="千分位_ANALY" xfId="5860" xr:uid="{00000000-0005-0000-0000-00006D2A0000}"/>
    <cellStyle name="古場" xfId="5861" xr:uid="{00000000-0005-0000-0000-00006E2A0000}"/>
    <cellStyle name="后继超级链接" xfId="5862" xr:uid="{00000000-0005-0000-0000-00006F2A0000}"/>
    <cellStyle name="常规_03-三表 (1)" xfId="5863" xr:uid="{00000000-0005-0000-0000-0000702A0000}"/>
    <cellStyle name="普通_laroux" xfId="5864" xr:uid="{00000000-0005-0000-0000-0000712A0000}"/>
    <cellStyle name="未定義" xfId="4437" xr:uid="{00000000-0005-0000-0000-0000722A0000}"/>
    <cellStyle name="样式 1" xfId="5865" xr:uid="{00000000-0005-0000-0000-0000732A0000}"/>
    <cellStyle name="桁?切? [0.00]_InHouse" xfId="5866" xr:uid="{00000000-0005-0000-0000-0000742A0000}"/>
    <cellStyle name="桁?切?_InHouse" xfId="5867" xr:uid="{00000000-0005-0000-0000-0000752A0000}"/>
    <cellStyle name="桁・・・_Sheet1" xfId="5868" xr:uid="{00000000-0005-0000-0000-0000762A0000}"/>
    <cellStyle name="桁区切り [0.00]_(p.1)Ⅰ-1balance sheet" xfId="5869" xr:uid="{00000000-0005-0000-0000-0000772A0000}"/>
    <cellStyle name="桁区切り_038N" xfId="5870" xr:uid="{00000000-0005-0000-0000-0000782A0000}"/>
    <cellStyle name="桁蟻唇Ｆ [0.00]_076WEPD" xfId="5871" xr:uid="{00000000-0005-0000-0000-0000792A0000}"/>
    <cellStyle name="桁蟻唇Ｆ_076WEPD" xfId="5872" xr:uid="{00000000-0005-0000-0000-00007A2A0000}"/>
    <cellStyle name="標?_316NP(000413)00年一体化3.3" xfId="5873" xr:uid="{00000000-0005-0000-0000-00007B2A0000}"/>
    <cellStyle name="標準_(p.1)Ⅰ-1balance sheet" xfId="5874" xr:uid="{00000000-0005-0000-0000-00007C2A0000}"/>
    <cellStyle name="爼ﾗ靉ﾁ篦ｧﾋﾅﾒﾂﾁﾔｵﾔ" xfId="4438" xr:uid="{00000000-0005-0000-0000-00007D2A0000}"/>
    <cellStyle name="猝鮖｢ﾍｺ｢ﾇﾒ" xfId="5875" xr:uid="{00000000-0005-0000-0000-00007E2A0000}"/>
    <cellStyle name="脱? [0.00]_076WEPD" xfId="5876" xr:uid="{00000000-0005-0000-0000-00007F2A0000}"/>
    <cellStyle name="脱?_076WEPD" xfId="5877" xr:uid="{00000000-0005-0000-0000-0000802A0000}"/>
    <cellStyle name="脱浦 [0.00]_076WEPD" xfId="5878" xr:uid="{00000000-0005-0000-0000-0000812A0000}"/>
    <cellStyle name="脱浦_076WEPD" xfId="5879" xr:uid="{00000000-0005-0000-0000-0000822A0000}"/>
    <cellStyle name="表旨巧・・ハイパーリンク" xfId="5880" xr:uid="{00000000-0005-0000-0000-0000832A0000}"/>
    <cellStyle name="表示済みのハイパーリンク" xfId="5881" xr:uid="{00000000-0005-0000-0000-0000842A0000}"/>
    <cellStyle name="表示済みのハイパーリンク 2" xfId="5882" xr:uid="{00000000-0005-0000-0000-0000852A0000}"/>
    <cellStyle name="貨?E[0]_Sheet1" xfId="5883" xr:uid="{00000000-0005-0000-0000-0000862A0000}"/>
    <cellStyle name="貨幣 [0]_liz-ss" xfId="4439" xr:uid="{00000000-0005-0000-0000-0000872A0000}"/>
    <cellStyle name="貨幣[0]_LC (2)" xfId="4440" xr:uid="{00000000-0005-0000-0000-0000882A0000}"/>
    <cellStyle name="貨幣_LC (2)" xfId="4441" xr:uid="{00000000-0005-0000-0000-0000892A0000}"/>
    <cellStyle name="货币[0]_PERSONAL" xfId="5884" xr:uid="{00000000-0005-0000-0000-00008A2A0000}"/>
    <cellStyle name="货币_PERSONAL" xfId="5885" xr:uid="{00000000-0005-0000-0000-00008B2A0000}"/>
    <cellStyle name="超级链接" xfId="5886" xr:uid="{00000000-0005-0000-0000-00008C2A0000}"/>
    <cellStyle name="通貨 [0.00]_038N" xfId="5887" xr:uid="{00000000-0005-0000-0000-00008D2A0000}"/>
    <cellStyle name="通貨_038N" xfId="5888" xr:uid="{00000000-0005-0000-0000-00008E2A0000}"/>
    <cellStyle name="鬻? [0.00]_076WEPD" xfId="5889" xr:uid="{00000000-0005-0000-0000-00008F2A0000}"/>
    <cellStyle name="鬻?_076WEPD" xfId="5890" xr:uid="{00000000-0005-0000-0000-000090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Basic_Reports/Analyst/Properties/Property's/Kensington/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Data%20to%20Burn/New%20Projects/Darra/Business/Feasibility/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HL141"/>
  <sheetViews>
    <sheetView tabSelected="1" zoomScale="80" zoomScaleNormal="80" zoomScaleSheetLayoutView="80" zoomScalePageLayoutView="158" workbookViewId="0">
      <selection activeCell="S15" sqref="S15"/>
    </sheetView>
  </sheetViews>
  <sheetFormatPr defaultColWidth="7.59765625" defaultRowHeight="21.75"/>
  <cols>
    <col min="1" max="1" width="42.09765625" style="109" customWidth="1"/>
    <col min="2" max="2" width="7.5" style="109" customWidth="1"/>
    <col min="3" max="3" width="0.5" style="109" customWidth="1"/>
    <col min="4" max="4" width="9.19921875" style="109" customWidth="1"/>
    <col min="5" max="5" width="0.5" style="109" customWidth="1"/>
    <col min="6" max="6" width="9.19921875" style="109" customWidth="1"/>
    <col min="7" max="7" width="0.5" style="109" customWidth="1"/>
    <col min="8" max="8" width="9.19921875" style="109" customWidth="1"/>
    <col min="9" max="9" width="0.5" style="109" customWidth="1"/>
    <col min="10" max="10" width="9.19921875" style="109" customWidth="1"/>
    <col min="11" max="11" width="0.5" style="109" customWidth="1"/>
    <col min="12" max="12" width="9.765625E-2" style="109" hidden="1" customWidth="1"/>
    <col min="13" max="13" width="1" style="109" hidden="1" customWidth="1"/>
    <col min="14" max="14" width="13.69921875" style="108" bestFit="1" customWidth="1"/>
    <col min="15" max="15" width="10.3984375" style="108" bestFit="1" customWidth="1"/>
    <col min="16" max="16" width="13.69921875" style="108" bestFit="1" customWidth="1"/>
    <col min="17" max="17" width="9.3984375" style="108" bestFit="1" customWidth="1"/>
    <col min="18" max="18" width="14.59765625" style="109" bestFit="1" customWidth="1"/>
    <col min="19" max="19" width="7.59765625" style="109"/>
    <col min="20" max="20" width="13.69921875" style="109" bestFit="1" customWidth="1"/>
    <col min="21" max="16384" width="7.59765625" style="109"/>
  </cols>
  <sheetData>
    <row r="1" spans="1:220" ht="23.25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</row>
    <row r="2" spans="1:220" ht="23.25" customHeight="1">
      <c r="A2" s="349" t="s">
        <v>1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177" t="s">
        <v>2</v>
      </c>
    </row>
    <row r="3" spans="1:220" ht="23.25" customHeight="1">
      <c r="A3" s="349" t="s">
        <v>3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177" t="s">
        <v>4</v>
      </c>
    </row>
    <row r="4" spans="1:220" ht="23.25" customHeight="1">
      <c r="A4" s="349" t="s">
        <v>5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177"/>
    </row>
    <row r="5" spans="1:220" ht="23.25" customHeight="1">
      <c r="A5" s="350" t="s">
        <v>6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</row>
    <row r="6" spans="1:220" ht="6" customHeight="1">
      <c r="A6" s="111"/>
      <c r="B6" s="111"/>
      <c r="C6" s="111"/>
      <c r="D6" s="111"/>
      <c r="E6" s="111"/>
      <c r="F6" s="111"/>
      <c r="G6" s="111"/>
      <c r="H6" s="178"/>
      <c r="I6" s="111"/>
      <c r="J6" s="179"/>
      <c r="K6" s="179"/>
    </row>
    <row r="7" spans="1:220" s="181" customFormat="1" ht="21.75" customHeight="1">
      <c r="A7" s="112"/>
      <c r="B7" s="112" t="s">
        <v>7</v>
      </c>
      <c r="C7" s="112"/>
      <c r="D7" s="348" t="s">
        <v>8</v>
      </c>
      <c r="E7" s="348"/>
      <c r="F7" s="348"/>
      <c r="G7" s="348"/>
      <c r="H7" s="348" t="s">
        <v>9</v>
      </c>
      <c r="I7" s="348"/>
      <c r="J7" s="348"/>
      <c r="K7" s="348"/>
      <c r="L7" s="180"/>
      <c r="M7" s="180"/>
      <c r="N7" s="108"/>
      <c r="O7" s="108"/>
      <c r="P7" s="108"/>
      <c r="Q7" s="108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  <c r="BM7" s="180"/>
      <c r="BN7" s="180"/>
      <c r="BO7" s="180"/>
      <c r="BP7" s="180"/>
      <c r="BQ7" s="180"/>
      <c r="BR7" s="180"/>
      <c r="BS7" s="180"/>
      <c r="BT7" s="180"/>
      <c r="BU7" s="180"/>
      <c r="BV7" s="180"/>
      <c r="BW7" s="180"/>
      <c r="BX7" s="180"/>
      <c r="BY7" s="180"/>
      <c r="BZ7" s="180"/>
      <c r="CA7" s="180"/>
      <c r="CB7" s="180"/>
      <c r="CC7" s="180"/>
      <c r="CD7" s="180"/>
      <c r="CE7" s="180"/>
      <c r="CF7" s="180"/>
      <c r="CG7" s="180"/>
      <c r="CH7" s="180"/>
      <c r="CI7" s="180"/>
      <c r="CJ7" s="180"/>
      <c r="CK7" s="180"/>
      <c r="CL7" s="180"/>
      <c r="CM7" s="180"/>
      <c r="CN7" s="180"/>
      <c r="CO7" s="180"/>
      <c r="CP7" s="180"/>
      <c r="CQ7" s="180"/>
      <c r="CR7" s="180"/>
      <c r="CS7" s="180"/>
      <c r="CT7" s="180"/>
      <c r="CU7" s="180"/>
      <c r="CV7" s="180"/>
      <c r="CW7" s="180"/>
      <c r="CX7" s="180"/>
      <c r="CY7" s="180"/>
      <c r="CZ7" s="180"/>
      <c r="DA7" s="180"/>
      <c r="DB7" s="180"/>
      <c r="DC7" s="180"/>
      <c r="DD7" s="180"/>
      <c r="DE7" s="180"/>
      <c r="DF7" s="180"/>
      <c r="DG7" s="180"/>
      <c r="DH7" s="180"/>
      <c r="DI7" s="180"/>
      <c r="DJ7" s="180"/>
      <c r="DK7" s="180"/>
      <c r="DL7" s="180"/>
      <c r="DM7" s="180"/>
      <c r="DN7" s="180"/>
      <c r="DO7" s="180"/>
      <c r="DP7" s="180"/>
      <c r="DQ7" s="180"/>
      <c r="DR7" s="180"/>
      <c r="DS7" s="180"/>
      <c r="DT7" s="180"/>
      <c r="DU7" s="180"/>
      <c r="DV7" s="180"/>
      <c r="DW7" s="180"/>
      <c r="DX7" s="180"/>
      <c r="DY7" s="180"/>
      <c r="DZ7" s="180"/>
      <c r="EA7" s="180"/>
      <c r="EB7" s="180"/>
      <c r="EC7" s="180"/>
      <c r="ED7" s="180"/>
      <c r="EE7" s="180"/>
      <c r="EF7" s="180"/>
      <c r="EG7" s="180"/>
      <c r="EH7" s="180"/>
      <c r="EI7" s="180"/>
      <c r="EJ7" s="180"/>
      <c r="EK7" s="180"/>
      <c r="EL7" s="180"/>
      <c r="EM7" s="180"/>
      <c r="EN7" s="180"/>
      <c r="EO7" s="180"/>
      <c r="EP7" s="180"/>
      <c r="EQ7" s="180"/>
      <c r="ER7" s="180"/>
      <c r="ES7" s="180"/>
      <c r="ET7" s="180"/>
      <c r="EU7" s="180"/>
      <c r="EV7" s="180"/>
      <c r="EW7" s="180"/>
      <c r="EX7" s="180"/>
      <c r="EY7" s="180"/>
      <c r="EZ7" s="180"/>
      <c r="FA7" s="180"/>
      <c r="FB7" s="180"/>
      <c r="FC7" s="180"/>
      <c r="FD7" s="180"/>
      <c r="FE7" s="180"/>
      <c r="FF7" s="180"/>
      <c r="FG7" s="180"/>
      <c r="FH7" s="180"/>
      <c r="FI7" s="180"/>
      <c r="FJ7" s="180"/>
      <c r="FK7" s="180"/>
      <c r="FL7" s="180"/>
      <c r="FM7" s="180"/>
      <c r="FN7" s="180"/>
      <c r="FO7" s="180"/>
      <c r="FP7" s="180"/>
      <c r="FQ7" s="180"/>
      <c r="FR7" s="180"/>
      <c r="FS7" s="180"/>
      <c r="FT7" s="180"/>
      <c r="FU7" s="180"/>
      <c r="FV7" s="180"/>
      <c r="FW7" s="180"/>
      <c r="FX7" s="180"/>
      <c r="FY7" s="180"/>
      <c r="FZ7" s="180"/>
      <c r="GA7" s="180"/>
      <c r="GB7" s="180"/>
      <c r="GC7" s="180"/>
      <c r="GD7" s="180"/>
      <c r="GE7" s="180"/>
      <c r="GF7" s="180"/>
      <c r="GG7" s="180"/>
      <c r="GH7" s="180"/>
      <c r="GI7" s="180"/>
      <c r="GJ7" s="180"/>
      <c r="GK7" s="180"/>
      <c r="GL7" s="180"/>
      <c r="GM7" s="180"/>
      <c r="GN7" s="180"/>
      <c r="GO7" s="180"/>
      <c r="GP7" s="180"/>
      <c r="GQ7" s="180"/>
      <c r="GR7" s="180"/>
      <c r="GS7" s="180"/>
      <c r="GT7" s="180"/>
      <c r="GU7" s="180"/>
      <c r="GV7" s="180"/>
      <c r="GW7" s="180"/>
      <c r="GX7" s="180"/>
      <c r="GY7" s="180"/>
      <c r="GZ7" s="180"/>
      <c r="HA7" s="180"/>
      <c r="HB7" s="180"/>
      <c r="HC7" s="180"/>
      <c r="HD7" s="180"/>
      <c r="HE7" s="180"/>
      <c r="HF7" s="180"/>
      <c r="HG7" s="180"/>
      <c r="HH7" s="180"/>
      <c r="HI7" s="180"/>
      <c r="HJ7" s="180"/>
      <c r="HK7" s="180"/>
      <c r="HL7" s="180"/>
    </row>
    <row r="8" spans="1:220" s="181" customFormat="1" ht="21.75" customHeight="1">
      <c r="A8" s="112"/>
      <c r="B8" s="112"/>
      <c r="C8" s="112"/>
      <c r="D8" s="182" t="s">
        <v>10</v>
      </c>
      <c r="E8" s="111"/>
      <c r="F8" s="183" t="s">
        <v>10</v>
      </c>
      <c r="G8" s="182"/>
      <c r="H8" s="183" t="s">
        <v>10</v>
      </c>
      <c r="I8" s="184"/>
      <c r="J8" s="183" t="s">
        <v>10</v>
      </c>
      <c r="K8" s="182"/>
      <c r="L8" s="180"/>
      <c r="M8" s="180"/>
      <c r="N8" s="108"/>
      <c r="O8" s="108"/>
      <c r="P8" s="108"/>
      <c r="Q8" s="108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180"/>
      <c r="BG8" s="180"/>
      <c r="BH8" s="180"/>
      <c r="BI8" s="180"/>
      <c r="BJ8" s="180"/>
      <c r="BK8" s="180"/>
      <c r="BL8" s="180"/>
      <c r="BM8" s="180"/>
      <c r="BN8" s="180"/>
      <c r="BO8" s="180"/>
      <c r="BP8" s="180"/>
      <c r="BQ8" s="180"/>
      <c r="BR8" s="180"/>
      <c r="BS8" s="180"/>
      <c r="BT8" s="180"/>
      <c r="BU8" s="180"/>
      <c r="BV8" s="180"/>
      <c r="BW8" s="180"/>
      <c r="BX8" s="180"/>
      <c r="BY8" s="180"/>
      <c r="BZ8" s="180"/>
      <c r="CA8" s="180"/>
      <c r="CB8" s="180"/>
      <c r="CC8" s="180"/>
      <c r="CD8" s="180"/>
      <c r="CE8" s="180"/>
      <c r="CF8" s="180"/>
      <c r="CG8" s="180"/>
      <c r="CH8" s="180"/>
      <c r="CI8" s="180"/>
      <c r="CJ8" s="180"/>
      <c r="CK8" s="180"/>
      <c r="CL8" s="180"/>
      <c r="CM8" s="180"/>
      <c r="CN8" s="180"/>
      <c r="CO8" s="180"/>
      <c r="CP8" s="180"/>
      <c r="CQ8" s="180"/>
      <c r="CR8" s="180"/>
      <c r="CS8" s="180"/>
      <c r="CT8" s="180"/>
      <c r="CU8" s="180"/>
      <c r="CV8" s="180"/>
      <c r="CW8" s="180"/>
      <c r="CX8" s="180"/>
      <c r="CY8" s="180"/>
      <c r="CZ8" s="180"/>
      <c r="DA8" s="180"/>
      <c r="DB8" s="180"/>
      <c r="DC8" s="180"/>
      <c r="DD8" s="180"/>
      <c r="DE8" s="180"/>
      <c r="DF8" s="180"/>
      <c r="DG8" s="180"/>
      <c r="DH8" s="180"/>
      <c r="DI8" s="180"/>
      <c r="DJ8" s="180"/>
      <c r="DK8" s="180"/>
      <c r="DL8" s="180"/>
      <c r="DM8" s="180"/>
      <c r="DN8" s="180"/>
      <c r="DO8" s="180"/>
      <c r="DP8" s="180"/>
      <c r="DQ8" s="180"/>
      <c r="DR8" s="180"/>
      <c r="DS8" s="180"/>
      <c r="DT8" s="180"/>
      <c r="DU8" s="180"/>
      <c r="DV8" s="180"/>
      <c r="DW8" s="180"/>
      <c r="DX8" s="180"/>
      <c r="DY8" s="180"/>
      <c r="DZ8" s="180"/>
      <c r="EA8" s="180"/>
      <c r="EB8" s="180"/>
      <c r="EC8" s="180"/>
      <c r="ED8" s="180"/>
      <c r="EE8" s="180"/>
      <c r="EF8" s="180"/>
      <c r="EG8" s="180"/>
      <c r="EH8" s="180"/>
      <c r="EI8" s="180"/>
      <c r="EJ8" s="180"/>
      <c r="EK8" s="180"/>
      <c r="EL8" s="180"/>
      <c r="EM8" s="180"/>
      <c r="EN8" s="180"/>
      <c r="EO8" s="180"/>
      <c r="EP8" s="180"/>
      <c r="EQ8" s="180"/>
      <c r="ER8" s="180"/>
      <c r="ES8" s="180"/>
      <c r="ET8" s="180"/>
      <c r="EU8" s="180"/>
      <c r="EV8" s="180"/>
      <c r="EW8" s="180"/>
      <c r="EX8" s="180"/>
      <c r="EY8" s="180"/>
      <c r="EZ8" s="180"/>
      <c r="FA8" s="180"/>
      <c r="FB8" s="180"/>
      <c r="FC8" s="180"/>
      <c r="FD8" s="180"/>
      <c r="FE8" s="180"/>
      <c r="FF8" s="180"/>
      <c r="FG8" s="180"/>
      <c r="FH8" s="180"/>
      <c r="FI8" s="180"/>
      <c r="FJ8" s="180"/>
      <c r="FK8" s="180"/>
      <c r="FL8" s="180"/>
      <c r="FM8" s="180"/>
      <c r="FN8" s="180"/>
      <c r="FO8" s="180"/>
      <c r="FP8" s="180"/>
      <c r="FQ8" s="180"/>
      <c r="FR8" s="180"/>
      <c r="FS8" s="180"/>
      <c r="FT8" s="180"/>
      <c r="FU8" s="180"/>
      <c r="FV8" s="180"/>
      <c r="FW8" s="180"/>
      <c r="FX8" s="180"/>
      <c r="FY8" s="180"/>
      <c r="FZ8" s="180"/>
      <c r="GA8" s="180"/>
      <c r="GB8" s="180"/>
      <c r="GC8" s="180"/>
      <c r="GD8" s="180"/>
      <c r="GE8" s="180"/>
      <c r="GF8" s="180"/>
      <c r="GG8" s="180"/>
      <c r="GH8" s="180"/>
      <c r="GI8" s="180"/>
      <c r="GJ8" s="180"/>
      <c r="GK8" s="180"/>
      <c r="GL8" s="180"/>
      <c r="GM8" s="180"/>
      <c r="GN8" s="180"/>
      <c r="GO8" s="180"/>
      <c r="GP8" s="180"/>
      <c r="GQ8" s="180"/>
      <c r="GR8" s="180"/>
      <c r="GS8" s="180"/>
      <c r="GT8" s="180"/>
      <c r="GU8" s="180"/>
      <c r="GV8" s="180"/>
      <c r="GW8" s="180"/>
      <c r="GX8" s="180"/>
      <c r="GY8" s="180"/>
      <c r="GZ8" s="180"/>
      <c r="HA8" s="180"/>
      <c r="HB8" s="180"/>
      <c r="HC8" s="180"/>
      <c r="HD8" s="180"/>
      <c r="HE8" s="180"/>
      <c r="HF8" s="180"/>
      <c r="HG8" s="180"/>
      <c r="HH8" s="180"/>
      <c r="HI8" s="180"/>
      <c r="HJ8" s="180"/>
      <c r="HK8" s="180"/>
      <c r="HL8" s="180"/>
    </row>
    <row r="9" spans="1:220" s="181" customFormat="1" ht="21.75" customHeight="1">
      <c r="A9" s="112"/>
      <c r="B9" s="112"/>
      <c r="C9" s="112"/>
      <c r="D9" s="182" t="s">
        <v>11</v>
      </c>
      <c r="E9" s="111"/>
      <c r="F9" s="183" t="s">
        <v>12</v>
      </c>
      <c r="G9" s="182"/>
      <c r="H9" s="182" t="str">
        <f>+D9</f>
        <v>31 มีนาคม</v>
      </c>
      <c r="I9" s="184"/>
      <c r="J9" s="183" t="s">
        <v>12</v>
      </c>
      <c r="K9" s="182"/>
      <c r="L9" s="180"/>
      <c r="M9" s="180"/>
      <c r="N9" s="108"/>
      <c r="O9" s="108"/>
      <c r="P9" s="108"/>
      <c r="Q9" s="108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180"/>
      <c r="CD9" s="180"/>
      <c r="CE9" s="180"/>
      <c r="CF9" s="180"/>
      <c r="CG9" s="180"/>
      <c r="CH9" s="180"/>
      <c r="CI9" s="180"/>
      <c r="CJ9" s="180"/>
      <c r="CK9" s="180"/>
      <c r="CL9" s="180"/>
      <c r="CM9" s="180"/>
      <c r="CN9" s="180"/>
      <c r="CO9" s="180"/>
      <c r="CP9" s="180"/>
      <c r="CQ9" s="180"/>
      <c r="CR9" s="180"/>
      <c r="CS9" s="180"/>
      <c r="CT9" s="180"/>
      <c r="CU9" s="180"/>
      <c r="CV9" s="180"/>
      <c r="CW9" s="180"/>
      <c r="CX9" s="180"/>
      <c r="CY9" s="180"/>
      <c r="CZ9" s="180"/>
      <c r="DA9" s="180"/>
      <c r="DB9" s="180"/>
      <c r="DC9" s="180"/>
      <c r="DD9" s="180"/>
      <c r="DE9" s="180"/>
      <c r="DF9" s="180"/>
      <c r="DG9" s="180"/>
      <c r="DH9" s="180"/>
      <c r="DI9" s="180"/>
      <c r="DJ9" s="180"/>
      <c r="DK9" s="180"/>
      <c r="DL9" s="180"/>
      <c r="DM9" s="180"/>
      <c r="DN9" s="180"/>
      <c r="DO9" s="180"/>
      <c r="DP9" s="180"/>
      <c r="DQ9" s="180"/>
      <c r="DR9" s="180"/>
      <c r="DS9" s="180"/>
      <c r="DT9" s="180"/>
      <c r="DU9" s="180"/>
      <c r="DV9" s="180"/>
      <c r="DW9" s="180"/>
      <c r="DX9" s="180"/>
      <c r="DY9" s="180"/>
      <c r="DZ9" s="180"/>
      <c r="EA9" s="180"/>
      <c r="EB9" s="180"/>
      <c r="EC9" s="180"/>
      <c r="ED9" s="180"/>
      <c r="EE9" s="180"/>
      <c r="EF9" s="180"/>
      <c r="EG9" s="180"/>
      <c r="EH9" s="180"/>
      <c r="EI9" s="180"/>
      <c r="EJ9" s="180"/>
      <c r="EK9" s="180"/>
      <c r="EL9" s="180"/>
      <c r="EM9" s="180"/>
      <c r="EN9" s="180"/>
      <c r="EO9" s="180"/>
      <c r="EP9" s="180"/>
      <c r="EQ9" s="180"/>
      <c r="ER9" s="180"/>
      <c r="ES9" s="180"/>
      <c r="ET9" s="180"/>
      <c r="EU9" s="180"/>
      <c r="EV9" s="180"/>
      <c r="EW9" s="180"/>
      <c r="EX9" s="180"/>
      <c r="EY9" s="180"/>
      <c r="EZ9" s="180"/>
      <c r="FA9" s="180"/>
      <c r="FB9" s="180"/>
      <c r="FC9" s="180"/>
      <c r="FD9" s="180"/>
      <c r="FE9" s="180"/>
      <c r="FF9" s="180"/>
      <c r="FG9" s="180"/>
      <c r="FH9" s="180"/>
      <c r="FI9" s="180"/>
      <c r="FJ9" s="180"/>
      <c r="FK9" s="180"/>
      <c r="FL9" s="180"/>
      <c r="FM9" s="180"/>
      <c r="FN9" s="180"/>
      <c r="FO9" s="180"/>
      <c r="FP9" s="180"/>
      <c r="FQ9" s="180"/>
      <c r="FR9" s="180"/>
      <c r="FS9" s="180"/>
      <c r="FT9" s="180"/>
      <c r="FU9" s="180"/>
      <c r="FV9" s="180"/>
      <c r="FW9" s="180"/>
      <c r="FX9" s="180"/>
      <c r="FY9" s="180"/>
      <c r="FZ9" s="180"/>
      <c r="GA9" s="180"/>
      <c r="GB9" s="180"/>
      <c r="GC9" s="180"/>
      <c r="GD9" s="180"/>
      <c r="GE9" s="180"/>
      <c r="GF9" s="180"/>
      <c r="GG9" s="180"/>
      <c r="GH9" s="180"/>
      <c r="GI9" s="180"/>
      <c r="GJ9" s="180"/>
      <c r="GK9" s="180"/>
      <c r="GL9" s="180"/>
      <c r="GM9" s="180"/>
      <c r="GN9" s="180"/>
      <c r="GO9" s="180"/>
      <c r="GP9" s="180"/>
      <c r="GQ9" s="180"/>
      <c r="GR9" s="180"/>
      <c r="GS9" s="180"/>
      <c r="GT9" s="180"/>
      <c r="GU9" s="180"/>
      <c r="GV9" s="180"/>
      <c r="GW9" s="180"/>
      <c r="GX9" s="180"/>
      <c r="GY9" s="180"/>
      <c r="GZ9" s="180"/>
      <c r="HA9" s="180"/>
      <c r="HB9" s="180"/>
      <c r="HC9" s="180"/>
      <c r="HD9" s="180"/>
      <c r="HE9" s="180"/>
      <c r="HF9" s="180"/>
      <c r="HG9" s="180"/>
      <c r="HH9" s="180"/>
      <c r="HI9" s="180"/>
      <c r="HJ9" s="180"/>
      <c r="HK9" s="180"/>
      <c r="HL9" s="180"/>
    </row>
    <row r="10" spans="1:220" s="181" customFormat="1" ht="21.75" customHeight="1">
      <c r="A10" s="112"/>
      <c r="B10" s="112"/>
      <c r="C10" s="112"/>
      <c r="D10" s="185">
        <v>2568</v>
      </c>
      <c r="E10" s="111"/>
      <c r="F10" s="185">
        <v>2567</v>
      </c>
      <c r="G10" s="186"/>
      <c r="H10" s="185">
        <v>2568</v>
      </c>
      <c r="I10" s="187"/>
      <c r="J10" s="185">
        <v>2567</v>
      </c>
      <c r="K10" s="186"/>
      <c r="L10" s="180"/>
      <c r="M10" s="180"/>
      <c r="N10" s="108"/>
      <c r="O10" s="108"/>
      <c r="P10" s="108"/>
      <c r="Q10" s="108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0"/>
      <c r="CM10" s="180"/>
      <c r="CN10" s="180"/>
      <c r="CO10" s="180"/>
      <c r="CP10" s="180"/>
      <c r="CQ10" s="180"/>
      <c r="CR10" s="180"/>
      <c r="CS10" s="180"/>
      <c r="CT10" s="180"/>
      <c r="CU10" s="180"/>
      <c r="CV10" s="180"/>
      <c r="CW10" s="180"/>
      <c r="CX10" s="180"/>
      <c r="CY10" s="180"/>
      <c r="CZ10" s="180"/>
      <c r="DA10" s="180"/>
      <c r="DB10" s="180"/>
      <c r="DC10" s="180"/>
      <c r="DD10" s="180"/>
      <c r="DE10" s="180"/>
      <c r="DF10" s="180"/>
      <c r="DG10" s="180"/>
      <c r="DH10" s="180"/>
      <c r="DI10" s="180"/>
      <c r="DJ10" s="180"/>
      <c r="DK10" s="180"/>
      <c r="DL10" s="180"/>
      <c r="DM10" s="180"/>
      <c r="DN10" s="180"/>
      <c r="DO10" s="180"/>
      <c r="DP10" s="180"/>
      <c r="DQ10" s="180"/>
      <c r="DR10" s="180"/>
      <c r="DS10" s="180"/>
      <c r="DT10" s="180"/>
      <c r="DU10" s="180"/>
      <c r="DV10" s="180"/>
      <c r="DW10" s="180"/>
      <c r="DX10" s="180"/>
      <c r="DY10" s="180"/>
      <c r="DZ10" s="180"/>
      <c r="EA10" s="180"/>
      <c r="EB10" s="180"/>
      <c r="EC10" s="180"/>
      <c r="ED10" s="180"/>
      <c r="EE10" s="180"/>
      <c r="EF10" s="180"/>
      <c r="EG10" s="180"/>
      <c r="EH10" s="180"/>
      <c r="EI10" s="180"/>
      <c r="EJ10" s="180"/>
      <c r="EK10" s="180"/>
      <c r="EL10" s="180"/>
      <c r="EM10" s="180"/>
      <c r="EN10" s="180"/>
      <c r="EO10" s="180"/>
      <c r="EP10" s="180"/>
      <c r="EQ10" s="180"/>
      <c r="ER10" s="180"/>
      <c r="ES10" s="180"/>
      <c r="ET10" s="180"/>
      <c r="EU10" s="180"/>
      <c r="EV10" s="180"/>
      <c r="EW10" s="180"/>
      <c r="EX10" s="180"/>
      <c r="EY10" s="180"/>
      <c r="EZ10" s="180"/>
      <c r="FA10" s="180"/>
      <c r="FB10" s="180"/>
      <c r="FC10" s="180"/>
      <c r="FD10" s="180"/>
      <c r="FE10" s="180"/>
      <c r="FF10" s="180"/>
      <c r="FG10" s="180"/>
      <c r="FH10" s="180"/>
      <c r="FI10" s="180"/>
      <c r="FJ10" s="180"/>
      <c r="FK10" s="180"/>
      <c r="FL10" s="180"/>
      <c r="FM10" s="180"/>
      <c r="FN10" s="180"/>
      <c r="FO10" s="180"/>
      <c r="FP10" s="180"/>
      <c r="FQ10" s="180"/>
      <c r="FR10" s="180"/>
      <c r="FS10" s="180"/>
      <c r="FT10" s="180"/>
      <c r="FU10" s="180"/>
      <c r="FV10" s="180"/>
      <c r="FW10" s="180"/>
      <c r="FX10" s="180"/>
      <c r="FY10" s="180"/>
      <c r="FZ10" s="180"/>
      <c r="GA10" s="180"/>
      <c r="GB10" s="180"/>
      <c r="GC10" s="180"/>
      <c r="GD10" s="180"/>
      <c r="GE10" s="180"/>
      <c r="GF10" s="180"/>
      <c r="GG10" s="180"/>
      <c r="GH10" s="180"/>
      <c r="GI10" s="180"/>
      <c r="GJ10" s="180"/>
      <c r="GK10" s="180"/>
      <c r="GL10" s="180"/>
      <c r="GM10" s="180"/>
      <c r="GN10" s="180"/>
      <c r="GO10" s="180"/>
      <c r="GP10" s="180"/>
      <c r="GQ10" s="180"/>
      <c r="GR10" s="180"/>
      <c r="GS10" s="180"/>
      <c r="GT10" s="180"/>
      <c r="GU10" s="180"/>
      <c r="GV10" s="180"/>
      <c r="GW10" s="180"/>
      <c r="GX10" s="180"/>
      <c r="GY10" s="180"/>
      <c r="GZ10" s="180"/>
      <c r="HA10" s="180"/>
      <c r="HB10" s="180"/>
      <c r="HC10" s="180"/>
      <c r="HD10" s="180"/>
      <c r="HE10" s="180"/>
      <c r="HF10" s="180"/>
      <c r="HG10" s="180"/>
      <c r="HH10" s="180"/>
      <c r="HI10" s="180"/>
      <c r="HJ10" s="180"/>
      <c r="HK10" s="180"/>
      <c r="HL10" s="180"/>
    </row>
    <row r="11" spans="1:220" ht="21.75" customHeight="1">
      <c r="A11" s="188" t="s">
        <v>13</v>
      </c>
      <c r="B11" s="189"/>
      <c r="C11" s="111"/>
      <c r="D11" s="189"/>
      <c r="E11" s="189"/>
      <c r="F11" s="189"/>
      <c r="G11" s="189"/>
      <c r="H11" s="189"/>
      <c r="I11" s="189"/>
      <c r="J11" s="189"/>
      <c r="K11" s="189"/>
    </row>
    <row r="12" spans="1:220" ht="21.75" customHeight="1">
      <c r="A12" s="190" t="s">
        <v>14</v>
      </c>
      <c r="B12" s="191"/>
      <c r="C12" s="192"/>
      <c r="D12" s="193"/>
      <c r="E12" s="194"/>
      <c r="F12" s="194"/>
      <c r="G12" s="194"/>
      <c r="H12" s="192"/>
      <c r="I12" s="192"/>
      <c r="J12" s="113"/>
      <c r="K12" s="113"/>
    </row>
    <row r="13" spans="1:220" ht="21.75" customHeight="1">
      <c r="A13" s="195" t="s">
        <v>15</v>
      </c>
      <c r="B13" s="196">
        <v>4</v>
      </c>
      <c r="C13" s="111"/>
      <c r="D13" s="197">
        <v>356625</v>
      </c>
      <c r="E13" s="170"/>
      <c r="F13" s="197">
        <v>305635</v>
      </c>
      <c r="G13" s="197"/>
      <c r="H13" s="197">
        <v>49992</v>
      </c>
      <c r="I13" s="170"/>
      <c r="J13" s="197">
        <v>75302</v>
      </c>
      <c r="K13" s="198"/>
    </row>
    <row r="14" spans="1:220" ht="21.75" customHeight="1">
      <c r="A14" s="195" t="s">
        <v>16</v>
      </c>
      <c r="B14" s="196" t="s">
        <v>17</v>
      </c>
      <c r="C14" s="111"/>
      <c r="D14" s="197">
        <v>447716</v>
      </c>
      <c r="E14" s="170"/>
      <c r="F14" s="197">
        <v>523008</v>
      </c>
      <c r="G14" s="197"/>
      <c r="H14" s="197">
        <v>465296</v>
      </c>
      <c r="I14" s="197"/>
      <c r="J14" s="197">
        <v>309094</v>
      </c>
      <c r="K14" s="198"/>
      <c r="L14" s="199"/>
    </row>
    <row r="15" spans="1:220" ht="21.75" customHeight="1">
      <c r="A15" s="195" t="s">
        <v>18</v>
      </c>
      <c r="B15" s="196">
        <v>6</v>
      </c>
      <c r="C15" s="111"/>
      <c r="D15" s="197">
        <v>3200</v>
      </c>
      <c r="E15" s="170"/>
      <c r="F15" s="197">
        <v>3041</v>
      </c>
      <c r="G15" s="197"/>
      <c r="H15" s="197">
        <v>705</v>
      </c>
      <c r="I15" s="197"/>
      <c r="J15" s="197">
        <v>628</v>
      </c>
      <c r="K15" s="198"/>
      <c r="L15" s="199"/>
    </row>
    <row r="16" spans="1:220" ht="21.75" customHeight="1">
      <c r="A16" s="195" t="s">
        <v>19</v>
      </c>
      <c r="B16" s="196"/>
      <c r="C16" s="111"/>
      <c r="D16" s="197">
        <v>121585</v>
      </c>
      <c r="E16" s="170"/>
      <c r="F16" s="197">
        <v>170682</v>
      </c>
      <c r="G16" s="197"/>
      <c r="H16" s="197">
        <v>27833</v>
      </c>
      <c r="I16" s="197"/>
      <c r="J16" s="197">
        <v>27111</v>
      </c>
      <c r="K16" s="198"/>
      <c r="L16" s="199"/>
    </row>
    <row r="17" spans="1:11" ht="21.75" customHeight="1">
      <c r="A17" s="195" t="s">
        <v>20</v>
      </c>
      <c r="B17" s="196">
        <v>3</v>
      </c>
      <c r="C17" s="200"/>
      <c r="D17" s="197">
        <v>35107</v>
      </c>
      <c r="E17" s="171"/>
      <c r="F17" s="197">
        <v>32607</v>
      </c>
      <c r="G17" s="197"/>
      <c r="H17" s="197">
        <v>5744606</v>
      </c>
      <c r="I17" s="201"/>
      <c r="J17" s="197">
        <v>5370931</v>
      </c>
      <c r="K17" s="198"/>
    </row>
    <row r="18" spans="1:11" ht="21.75" customHeight="1">
      <c r="A18" s="195" t="s">
        <v>21</v>
      </c>
      <c r="B18" s="196">
        <v>7</v>
      </c>
      <c r="C18" s="111"/>
      <c r="D18" s="197">
        <v>15765</v>
      </c>
      <c r="E18" s="172"/>
      <c r="F18" s="197">
        <v>16635</v>
      </c>
      <c r="G18" s="197"/>
      <c r="H18" s="169" t="s">
        <v>22</v>
      </c>
      <c r="I18" s="197"/>
      <c r="J18" s="169" t="s">
        <v>22</v>
      </c>
      <c r="K18" s="198"/>
    </row>
    <row r="19" spans="1:11" ht="21.75" customHeight="1">
      <c r="A19" s="195" t="s">
        <v>23</v>
      </c>
      <c r="B19" s="196">
        <v>8</v>
      </c>
      <c r="C19" s="111"/>
      <c r="D19" s="197">
        <v>13304392</v>
      </c>
      <c r="E19" s="172"/>
      <c r="F19" s="197">
        <v>13350705</v>
      </c>
      <c r="G19" s="197"/>
      <c r="H19" s="197">
        <v>6378019</v>
      </c>
      <c r="I19" s="197"/>
      <c r="J19" s="197">
        <v>6007584</v>
      </c>
      <c r="K19" s="198"/>
    </row>
    <row r="20" spans="1:11" ht="21.75" customHeight="1">
      <c r="A20" s="195" t="s">
        <v>24</v>
      </c>
      <c r="B20" s="196"/>
      <c r="C20" s="111"/>
      <c r="D20" s="197">
        <v>4628</v>
      </c>
      <c r="E20" s="172"/>
      <c r="F20" s="197">
        <v>4583</v>
      </c>
      <c r="G20" s="197"/>
      <c r="H20" s="197">
        <v>4628</v>
      </c>
      <c r="I20" s="197"/>
      <c r="J20" s="197">
        <v>4583</v>
      </c>
      <c r="K20" s="198"/>
    </row>
    <row r="21" spans="1:11" ht="21.75" customHeight="1">
      <c r="A21" s="195" t="s">
        <v>25</v>
      </c>
      <c r="B21" s="196"/>
      <c r="C21" s="111"/>
      <c r="D21" s="197">
        <v>16262</v>
      </c>
      <c r="E21" s="172"/>
      <c r="F21" s="197">
        <v>13623</v>
      </c>
      <c r="G21" s="197"/>
      <c r="H21" s="169" t="s">
        <v>22</v>
      </c>
      <c r="I21" s="197"/>
      <c r="J21" s="169" t="s">
        <v>22</v>
      </c>
      <c r="K21" s="198"/>
    </row>
    <row r="22" spans="1:11" ht="21.75" customHeight="1">
      <c r="A22" s="202" t="s">
        <v>26</v>
      </c>
      <c r="B22" s="196"/>
      <c r="C22" s="113"/>
      <c r="D22" s="203">
        <f>SUM(D13:D21)</f>
        <v>14305280</v>
      </c>
      <c r="E22" s="163"/>
      <c r="F22" s="203">
        <f>SUM(F13:F21)</f>
        <v>14420519</v>
      </c>
      <c r="G22" s="197"/>
      <c r="H22" s="203">
        <f>SUM(H13:H21)</f>
        <v>12671079</v>
      </c>
      <c r="I22" s="201"/>
      <c r="J22" s="203">
        <f>SUM(J13:J20)</f>
        <v>11795233</v>
      </c>
      <c r="K22" s="198"/>
    </row>
    <row r="23" spans="1:11" ht="21.75" customHeight="1">
      <c r="A23" s="192"/>
      <c r="B23" s="196"/>
      <c r="C23" s="113"/>
      <c r="D23" s="173"/>
      <c r="E23" s="163"/>
      <c r="F23" s="173"/>
      <c r="G23" s="173"/>
      <c r="H23" s="173"/>
      <c r="I23" s="201"/>
      <c r="J23" s="173"/>
      <c r="K23" s="114"/>
    </row>
    <row r="24" spans="1:11" ht="21.75" customHeight="1">
      <c r="A24" s="190" t="s">
        <v>27</v>
      </c>
      <c r="B24" s="196"/>
      <c r="C24" s="113"/>
      <c r="D24" s="163"/>
      <c r="E24" s="163"/>
      <c r="F24" s="163"/>
      <c r="G24" s="163"/>
      <c r="H24" s="201"/>
      <c r="I24" s="201"/>
      <c r="J24" s="201"/>
      <c r="K24" s="204"/>
    </row>
    <row r="25" spans="1:11" ht="21.75" customHeight="1">
      <c r="A25" s="195" t="s">
        <v>28</v>
      </c>
      <c r="B25" s="196">
        <v>9</v>
      </c>
      <c r="C25" s="113"/>
      <c r="D25" s="197">
        <v>5427</v>
      </c>
      <c r="E25" s="197"/>
      <c r="F25" s="197">
        <v>5486</v>
      </c>
      <c r="G25" s="197"/>
      <c r="H25" s="197">
        <v>1</v>
      </c>
      <c r="I25" s="197"/>
      <c r="J25" s="197">
        <v>60</v>
      </c>
      <c r="K25" s="198"/>
    </row>
    <row r="26" spans="1:11" ht="21.75" customHeight="1">
      <c r="A26" s="195" t="s">
        <v>29</v>
      </c>
      <c r="B26" s="196">
        <v>10</v>
      </c>
      <c r="C26" s="111"/>
      <c r="D26" s="169" t="s">
        <v>22</v>
      </c>
      <c r="E26" s="197"/>
      <c r="F26" s="169" t="s">
        <v>22</v>
      </c>
      <c r="G26" s="174"/>
      <c r="H26" s="197">
        <v>1006017</v>
      </c>
      <c r="I26" s="197"/>
      <c r="J26" s="197">
        <v>1005813</v>
      </c>
      <c r="K26" s="198"/>
    </row>
    <row r="27" spans="1:11" ht="21.75" customHeight="1">
      <c r="A27" s="195" t="s">
        <v>30</v>
      </c>
      <c r="B27" s="196">
        <v>11</v>
      </c>
      <c r="C27" s="111"/>
      <c r="D27" s="197">
        <v>89405</v>
      </c>
      <c r="E27" s="197"/>
      <c r="F27" s="197">
        <v>89520</v>
      </c>
      <c r="G27" s="197"/>
      <c r="H27" s="197">
        <v>106508</v>
      </c>
      <c r="I27" s="197"/>
      <c r="J27" s="197">
        <v>106508</v>
      </c>
      <c r="K27" s="198"/>
    </row>
    <row r="28" spans="1:11" ht="21.75" customHeight="1">
      <c r="A28" s="195" t="s">
        <v>31</v>
      </c>
      <c r="B28" s="196">
        <v>12</v>
      </c>
      <c r="C28" s="111"/>
      <c r="D28" s="197">
        <v>72998</v>
      </c>
      <c r="E28" s="197"/>
      <c r="F28" s="197">
        <v>54572</v>
      </c>
      <c r="G28" s="197"/>
      <c r="H28" s="197">
        <v>56920</v>
      </c>
      <c r="I28" s="197"/>
      <c r="J28" s="197">
        <v>43858</v>
      </c>
      <c r="K28" s="198"/>
    </row>
    <row r="29" spans="1:11" ht="21.75" customHeight="1">
      <c r="A29" s="195" t="s">
        <v>32</v>
      </c>
      <c r="B29" s="196">
        <v>6</v>
      </c>
      <c r="C29" s="111"/>
      <c r="D29" s="197">
        <v>15399</v>
      </c>
      <c r="E29" s="197"/>
      <c r="F29" s="197">
        <v>15819</v>
      </c>
      <c r="G29" s="197"/>
      <c r="H29" s="197">
        <v>7383</v>
      </c>
      <c r="I29" s="197"/>
      <c r="J29" s="197">
        <v>7576</v>
      </c>
      <c r="K29" s="198"/>
    </row>
    <row r="30" spans="1:11" ht="21.75" customHeight="1">
      <c r="A30" s="195" t="s">
        <v>33</v>
      </c>
      <c r="B30" s="196">
        <v>7</v>
      </c>
      <c r="C30" s="111"/>
      <c r="D30" s="197">
        <v>76649</v>
      </c>
      <c r="E30" s="197"/>
      <c r="F30" s="197">
        <v>78868</v>
      </c>
      <c r="G30" s="197"/>
      <c r="H30" s="169" t="s">
        <v>22</v>
      </c>
      <c r="I30" s="197"/>
      <c r="J30" s="169" t="s">
        <v>22</v>
      </c>
      <c r="K30" s="198"/>
    </row>
    <row r="31" spans="1:11" ht="21.75" customHeight="1">
      <c r="A31" s="195" t="s">
        <v>34</v>
      </c>
      <c r="B31" s="196">
        <v>3</v>
      </c>
      <c r="C31" s="111"/>
      <c r="D31" s="169" t="s">
        <v>22</v>
      </c>
      <c r="E31" s="197"/>
      <c r="F31" s="169" t="s">
        <v>22</v>
      </c>
      <c r="G31" s="174"/>
      <c r="H31" s="197">
        <v>690800</v>
      </c>
      <c r="I31" s="197"/>
      <c r="J31" s="197">
        <v>639000</v>
      </c>
      <c r="K31" s="198"/>
    </row>
    <row r="32" spans="1:11" ht="21.75" customHeight="1">
      <c r="A32" s="195" t="s">
        <v>35</v>
      </c>
      <c r="B32" s="196">
        <v>13</v>
      </c>
      <c r="C32" s="111"/>
      <c r="D32" s="197">
        <v>1946104</v>
      </c>
      <c r="E32" s="197"/>
      <c r="F32" s="197">
        <v>1762419</v>
      </c>
      <c r="G32" s="197"/>
      <c r="H32" s="197">
        <v>1139786</v>
      </c>
      <c r="I32" s="197"/>
      <c r="J32" s="197">
        <v>1140773</v>
      </c>
      <c r="K32" s="198"/>
    </row>
    <row r="33" spans="1:220" ht="21.75" customHeight="1">
      <c r="A33" s="195" t="s">
        <v>36</v>
      </c>
      <c r="B33" s="196">
        <v>14</v>
      </c>
      <c r="C33" s="111"/>
      <c r="D33" s="197">
        <v>6510259</v>
      </c>
      <c r="E33" s="197"/>
      <c r="F33" s="197">
        <v>6275601</v>
      </c>
      <c r="G33" s="197"/>
      <c r="H33" s="197">
        <v>2594165</v>
      </c>
      <c r="I33" s="197"/>
      <c r="J33" s="197">
        <v>2639883</v>
      </c>
      <c r="K33" s="198"/>
    </row>
    <row r="34" spans="1:220" ht="21.75" customHeight="1">
      <c r="A34" s="195" t="s">
        <v>37</v>
      </c>
      <c r="B34" s="196">
        <v>15</v>
      </c>
      <c r="C34" s="111"/>
      <c r="D34" s="197">
        <v>313311</v>
      </c>
      <c r="E34" s="197"/>
      <c r="F34" s="197">
        <v>317877</v>
      </c>
      <c r="G34" s="197"/>
      <c r="H34" s="197">
        <v>6091</v>
      </c>
      <c r="I34" s="197"/>
      <c r="J34" s="197">
        <v>7420</v>
      </c>
      <c r="K34" s="198"/>
    </row>
    <row r="35" spans="1:220" ht="21.75" customHeight="1">
      <c r="A35" s="195" t="s">
        <v>38</v>
      </c>
      <c r="B35" s="196"/>
      <c r="C35" s="111"/>
      <c r="D35" s="197">
        <v>5706</v>
      </c>
      <c r="E35" s="197"/>
      <c r="F35" s="197">
        <v>4308</v>
      </c>
      <c r="G35" s="197"/>
      <c r="H35" s="197">
        <v>4168</v>
      </c>
      <c r="I35" s="197"/>
      <c r="J35" s="197">
        <v>2706</v>
      </c>
      <c r="K35" s="198"/>
    </row>
    <row r="36" spans="1:220" ht="21.75" customHeight="1">
      <c r="A36" s="205" t="s">
        <v>39</v>
      </c>
      <c r="B36" s="196">
        <v>22</v>
      </c>
      <c r="C36" s="111"/>
      <c r="D36" s="197">
        <v>38384</v>
      </c>
      <c r="E36" s="197"/>
      <c r="F36" s="197">
        <v>40063</v>
      </c>
      <c r="G36" s="197"/>
      <c r="H36" s="169" t="s">
        <v>22</v>
      </c>
      <c r="I36" s="169"/>
      <c r="J36" s="169" t="s">
        <v>22</v>
      </c>
      <c r="K36" s="198"/>
    </row>
    <row r="37" spans="1:220" ht="21.75" customHeight="1">
      <c r="A37" s="205" t="s">
        <v>40</v>
      </c>
      <c r="C37" s="111"/>
      <c r="D37" s="197">
        <v>6587</v>
      </c>
      <c r="E37" s="172"/>
      <c r="F37" s="197">
        <v>18455</v>
      </c>
      <c r="G37" s="197"/>
      <c r="H37" s="197">
        <v>3843</v>
      </c>
      <c r="I37" s="201"/>
      <c r="J37" s="197">
        <v>12869</v>
      </c>
      <c r="K37" s="115"/>
    </row>
    <row r="38" spans="1:220" ht="21.75" customHeight="1">
      <c r="A38" s="195" t="s">
        <v>41</v>
      </c>
      <c r="B38" s="196"/>
      <c r="C38" s="111"/>
      <c r="D38" s="197">
        <f>1760+2</f>
        <v>1762</v>
      </c>
      <c r="E38" s="197"/>
      <c r="F38" s="197">
        <v>1712</v>
      </c>
      <c r="G38" s="197"/>
      <c r="H38" s="197">
        <v>1544</v>
      </c>
      <c r="I38" s="197"/>
      <c r="J38" s="197">
        <v>1530</v>
      </c>
      <c r="K38" s="198"/>
    </row>
    <row r="39" spans="1:220" ht="21.75" customHeight="1">
      <c r="A39" s="202" t="s">
        <v>42</v>
      </c>
      <c r="B39" s="196"/>
      <c r="C39" s="206"/>
      <c r="D39" s="203">
        <f>SUM(D25:D38)</f>
        <v>9081991</v>
      </c>
      <c r="E39" s="197"/>
      <c r="F39" s="203">
        <f>SUM(F25:F38)</f>
        <v>8664700</v>
      </c>
      <c r="G39" s="197"/>
      <c r="H39" s="203">
        <f>SUM(H25:H38)</f>
        <v>5617226</v>
      </c>
      <c r="I39" s="197"/>
      <c r="J39" s="203">
        <f>SUM(J25:J38)</f>
        <v>5607996</v>
      </c>
      <c r="K39" s="198"/>
      <c r="N39" s="27"/>
      <c r="O39" s="27"/>
      <c r="P39" s="27"/>
      <c r="Q39" s="27"/>
      <c r="R39" s="27"/>
      <c r="S39" s="27"/>
      <c r="T39" s="27"/>
    </row>
    <row r="40" spans="1:220" s="181" customFormat="1" ht="21.75" customHeight="1" thickBot="1">
      <c r="A40" s="207" t="s">
        <v>43</v>
      </c>
      <c r="B40" s="196"/>
      <c r="C40" s="208"/>
      <c r="D40" s="209">
        <f>D22+D39</f>
        <v>23387271</v>
      </c>
      <c r="E40" s="197"/>
      <c r="F40" s="209">
        <f>F22+F39</f>
        <v>23085219</v>
      </c>
      <c r="G40" s="197"/>
      <c r="H40" s="209">
        <f>H22+H39</f>
        <v>18288305</v>
      </c>
      <c r="I40" s="197"/>
      <c r="J40" s="209">
        <f>J22+J39</f>
        <v>17403229</v>
      </c>
      <c r="K40" s="198"/>
      <c r="L40" s="109"/>
      <c r="M40" s="109"/>
      <c r="N40" s="27"/>
      <c r="O40" s="27"/>
      <c r="P40" s="27"/>
      <c r="Q40" s="27"/>
      <c r="R40" s="27"/>
      <c r="S40" s="27"/>
      <c r="T40" s="27"/>
      <c r="U40" s="180"/>
      <c r="V40" s="180"/>
      <c r="W40" s="180"/>
      <c r="X40" s="180"/>
      <c r="Y40" s="180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80"/>
      <c r="AO40" s="180"/>
      <c r="AP40" s="180"/>
      <c r="AQ40" s="180"/>
      <c r="AR40" s="180"/>
      <c r="AS40" s="180"/>
      <c r="AT40" s="180"/>
      <c r="AU40" s="180"/>
      <c r="AV40" s="180"/>
      <c r="AW40" s="180"/>
      <c r="AX40" s="180"/>
      <c r="AY40" s="180"/>
      <c r="AZ40" s="180"/>
      <c r="BA40" s="180"/>
      <c r="BB40" s="180"/>
      <c r="BC40" s="180"/>
      <c r="BD40" s="180"/>
      <c r="BE40" s="180"/>
      <c r="BF40" s="180"/>
      <c r="BG40" s="180"/>
      <c r="BH40" s="180"/>
      <c r="BI40" s="180"/>
      <c r="BJ40" s="180"/>
      <c r="BK40" s="180"/>
      <c r="BL40" s="180"/>
      <c r="BM40" s="180"/>
      <c r="BN40" s="180"/>
      <c r="BO40" s="180"/>
      <c r="BP40" s="180"/>
      <c r="BQ40" s="180"/>
      <c r="BR40" s="180"/>
      <c r="BS40" s="180"/>
      <c r="BT40" s="180"/>
      <c r="BU40" s="180"/>
      <c r="BV40" s="180"/>
      <c r="BW40" s="180"/>
      <c r="BX40" s="180"/>
      <c r="BY40" s="180"/>
      <c r="BZ40" s="180"/>
      <c r="CA40" s="180"/>
      <c r="CB40" s="180"/>
      <c r="CC40" s="180"/>
      <c r="CD40" s="180"/>
      <c r="CE40" s="180"/>
      <c r="CF40" s="180"/>
      <c r="CG40" s="180"/>
      <c r="CH40" s="180"/>
      <c r="CI40" s="180"/>
      <c r="CJ40" s="180"/>
      <c r="CK40" s="180"/>
      <c r="CL40" s="180"/>
      <c r="CM40" s="180"/>
      <c r="CN40" s="180"/>
      <c r="CO40" s="180"/>
      <c r="CP40" s="180"/>
      <c r="CQ40" s="180"/>
      <c r="CR40" s="180"/>
      <c r="CS40" s="180"/>
      <c r="CT40" s="180"/>
      <c r="CU40" s="180"/>
      <c r="CV40" s="180"/>
      <c r="CW40" s="180"/>
      <c r="CX40" s="180"/>
      <c r="CY40" s="180"/>
      <c r="CZ40" s="180"/>
      <c r="DA40" s="180"/>
      <c r="DB40" s="180"/>
      <c r="DC40" s="180"/>
      <c r="DD40" s="180"/>
      <c r="DE40" s="180"/>
      <c r="DF40" s="180"/>
      <c r="DG40" s="180"/>
      <c r="DH40" s="180"/>
      <c r="DI40" s="180"/>
      <c r="DJ40" s="180"/>
      <c r="DK40" s="180"/>
      <c r="DL40" s="180"/>
      <c r="DM40" s="180"/>
      <c r="DN40" s="180"/>
      <c r="DO40" s="180"/>
      <c r="DP40" s="180"/>
      <c r="DQ40" s="180"/>
      <c r="DR40" s="180"/>
      <c r="DS40" s="180"/>
      <c r="DT40" s="180"/>
      <c r="DU40" s="180"/>
      <c r="DV40" s="180"/>
      <c r="DW40" s="180"/>
      <c r="DX40" s="180"/>
      <c r="DY40" s="180"/>
      <c r="DZ40" s="180"/>
      <c r="EA40" s="180"/>
      <c r="EB40" s="180"/>
      <c r="EC40" s="180"/>
      <c r="ED40" s="180"/>
      <c r="EE40" s="180"/>
      <c r="EF40" s="180"/>
      <c r="EG40" s="180"/>
      <c r="EH40" s="180"/>
      <c r="EI40" s="180"/>
      <c r="EJ40" s="180"/>
      <c r="EK40" s="180"/>
      <c r="EL40" s="180"/>
      <c r="EM40" s="180"/>
      <c r="EN40" s="180"/>
      <c r="EO40" s="180"/>
      <c r="EP40" s="180"/>
      <c r="EQ40" s="180"/>
      <c r="ER40" s="180"/>
      <c r="ES40" s="180"/>
      <c r="ET40" s="180"/>
      <c r="EU40" s="180"/>
      <c r="EV40" s="180"/>
      <c r="EW40" s="180"/>
      <c r="EX40" s="180"/>
      <c r="EY40" s="180"/>
      <c r="EZ40" s="180"/>
      <c r="FA40" s="180"/>
      <c r="FB40" s="180"/>
      <c r="FC40" s="180"/>
      <c r="FD40" s="180"/>
      <c r="FE40" s="180"/>
      <c r="FF40" s="180"/>
      <c r="FG40" s="180"/>
      <c r="FH40" s="180"/>
      <c r="FI40" s="180"/>
      <c r="FJ40" s="180"/>
      <c r="FK40" s="180"/>
      <c r="FL40" s="180"/>
      <c r="FM40" s="180"/>
      <c r="FN40" s="180"/>
      <c r="FO40" s="180"/>
      <c r="FP40" s="180"/>
      <c r="FQ40" s="180"/>
      <c r="FR40" s="180"/>
      <c r="FS40" s="180"/>
      <c r="FT40" s="180"/>
      <c r="FU40" s="180"/>
      <c r="FV40" s="180"/>
      <c r="FW40" s="180"/>
      <c r="FX40" s="180"/>
      <c r="FY40" s="180"/>
      <c r="FZ40" s="180"/>
      <c r="GA40" s="180"/>
      <c r="GB40" s="180"/>
      <c r="GC40" s="180"/>
      <c r="GD40" s="180"/>
      <c r="GE40" s="180"/>
      <c r="GF40" s="180"/>
      <c r="GG40" s="180"/>
      <c r="GH40" s="180"/>
      <c r="GI40" s="180"/>
      <c r="GJ40" s="180"/>
      <c r="GK40" s="180"/>
      <c r="GL40" s="180"/>
      <c r="GM40" s="180"/>
      <c r="GN40" s="180"/>
      <c r="GO40" s="180"/>
      <c r="GP40" s="180"/>
      <c r="GQ40" s="180"/>
      <c r="GR40" s="180"/>
      <c r="GS40" s="180"/>
      <c r="GT40" s="180"/>
      <c r="GU40" s="180"/>
      <c r="GV40" s="180"/>
      <c r="GW40" s="180"/>
      <c r="GX40" s="180"/>
      <c r="GY40" s="180"/>
      <c r="GZ40" s="180"/>
      <c r="HA40" s="180"/>
      <c r="HB40" s="180"/>
      <c r="HC40" s="180"/>
      <c r="HD40" s="180"/>
      <c r="HE40" s="180"/>
      <c r="HF40" s="180"/>
      <c r="HG40" s="180"/>
      <c r="HH40" s="180"/>
      <c r="HI40" s="180"/>
      <c r="HJ40" s="180"/>
      <c r="HK40" s="180"/>
      <c r="HL40" s="180"/>
    </row>
    <row r="41" spans="1:220" s="181" customFormat="1" ht="21.75" customHeight="1" thickTop="1">
      <c r="A41" s="207"/>
      <c r="B41" s="196"/>
      <c r="C41" s="208"/>
      <c r="D41" s="197"/>
      <c r="E41" s="197"/>
      <c r="F41" s="197"/>
      <c r="G41" s="197"/>
      <c r="H41" s="197"/>
      <c r="I41" s="197"/>
      <c r="J41" s="197"/>
      <c r="K41" s="198"/>
      <c r="L41" s="109"/>
      <c r="M41" s="109"/>
      <c r="N41" s="27"/>
      <c r="O41" s="27"/>
      <c r="P41" s="27"/>
      <c r="Q41" s="27"/>
      <c r="R41" s="27"/>
      <c r="S41" s="27"/>
      <c r="T41" s="27"/>
      <c r="U41" s="180"/>
      <c r="V41" s="180"/>
      <c r="W41" s="180"/>
      <c r="X41" s="180"/>
      <c r="Y41" s="180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80"/>
      <c r="AN41" s="180"/>
      <c r="AO41" s="180"/>
      <c r="AP41" s="180"/>
      <c r="AQ41" s="180"/>
      <c r="AR41" s="180"/>
      <c r="AS41" s="180"/>
      <c r="AT41" s="180"/>
      <c r="AU41" s="180"/>
      <c r="AV41" s="180"/>
      <c r="AW41" s="180"/>
      <c r="AX41" s="180"/>
      <c r="AY41" s="180"/>
      <c r="AZ41" s="180"/>
      <c r="BA41" s="180"/>
      <c r="BB41" s="180"/>
      <c r="BC41" s="180"/>
      <c r="BD41" s="180"/>
      <c r="BE41" s="180"/>
      <c r="BF41" s="180"/>
      <c r="BG41" s="180"/>
      <c r="BH41" s="180"/>
      <c r="BI41" s="180"/>
      <c r="BJ41" s="180"/>
      <c r="BK41" s="180"/>
      <c r="BL41" s="180"/>
      <c r="BM41" s="180"/>
      <c r="BN41" s="180"/>
      <c r="BO41" s="180"/>
      <c r="BP41" s="180"/>
      <c r="BQ41" s="180"/>
      <c r="BR41" s="180"/>
      <c r="BS41" s="180"/>
      <c r="BT41" s="180"/>
      <c r="BU41" s="180"/>
      <c r="BV41" s="180"/>
      <c r="BW41" s="180"/>
      <c r="BX41" s="180"/>
      <c r="BY41" s="180"/>
      <c r="BZ41" s="180"/>
      <c r="CA41" s="180"/>
      <c r="CB41" s="180"/>
      <c r="CC41" s="180"/>
      <c r="CD41" s="180"/>
      <c r="CE41" s="180"/>
      <c r="CF41" s="180"/>
      <c r="CG41" s="180"/>
      <c r="CH41" s="180"/>
      <c r="CI41" s="180"/>
      <c r="CJ41" s="180"/>
      <c r="CK41" s="180"/>
      <c r="CL41" s="180"/>
      <c r="CM41" s="180"/>
      <c r="CN41" s="180"/>
      <c r="CO41" s="180"/>
      <c r="CP41" s="180"/>
      <c r="CQ41" s="180"/>
      <c r="CR41" s="180"/>
      <c r="CS41" s="180"/>
      <c r="CT41" s="180"/>
      <c r="CU41" s="180"/>
      <c r="CV41" s="180"/>
      <c r="CW41" s="180"/>
      <c r="CX41" s="180"/>
      <c r="CY41" s="180"/>
      <c r="CZ41" s="180"/>
      <c r="DA41" s="180"/>
      <c r="DB41" s="180"/>
      <c r="DC41" s="180"/>
      <c r="DD41" s="180"/>
      <c r="DE41" s="180"/>
      <c r="DF41" s="180"/>
      <c r="DG41" s="180"/>
      <c r="DH41" s="180"/>
      <c r="DI41" s="180"/>
      <c r="DJ41" s="180"/>
      <c r="DK41" s="180"/>
      <c r="DL41" s="180"/>
      <c r="DM41" s="180"/>
      <c r="DN41" s="180"/>
      <c r="DO41" s="180"/>
      <c r="DP41" s="180"/>
      <c r="DQ41" s="180"/>
      <c r="DR41" s="180"/>
      <c r="DS41" s="180"/>
      <c r="DT41" s="180"/>
      <c r="DU41" s="180"/>
      <c r="DV41" s="180"/>
      <c r="DW41" s="180"/>
      <c r="DX41" s="180"/>
      <c r="DY41" s="180"/>
      <c r="DZ41" s="180"/>
      <c r="EA41" s="180"/>
      <c r="EB41" s="180"/>
      <c r="EC41" s="180"/>
      <c r="ED41" s="180"/>
      <c r="EE41" s="180"/>
      <c r="EF41" s="180"/>
      <c r="EG41" s="180"/>
      <c r="EH41" s="180"/>
      <c r="EI41" s="180"/>
      <c r="EJ41" s="180"/>
      <c r="EK41" s="180"/>
      <c r="EL41" s="180"/>
      <c r="EM41" s="180"/>
      <c r="EN41" s="180"/>
      <c r="EO41" s="180"/>
      <c r="EP41" s="180"/>
      <c r="EQ41" s="180"/>
      <c r="ER41" s="180"/>
      <c r="ES41" s="180"/>
      <c r="ET41" s="180"/>
      <c r="EU41" s="180"/>
      <c r="EV41" s="180"/>
      <c r="EW41" s="180"/>
      <c r="EX41" s="180"/>
      <c r="EY41" s="180"/>
      <c r="EZ41" s="180"/>
      <c r="FA41" s="180"/>
      <c r="FB41" s="180"/>
      <c r="FC41" s="180"/>
      <c r="FD41" s="180"/>
      <c r="FE41" s="180"/>
      <c r="FF41" s="180"/>
      <c r="FG41" s="180"/>
      <c r="FH41" s="180"/>
      <c r="FI41" s="180"/>
      <c r="FJ41" s="180"/>
      <c r="FK41" s="180"/>
      <c r="FL41" s="180"/>
      <c r="FM41" s="180"/>
      <c r="FN41" s="180"/>
      <c r="FO41" s="180"/>
      <c r="FP41" s="180"/>
      <c r="FQ41" s="180"/>
      <c r="FR41" s="180"/>
      <c r="FS41" s="180"/>
      <c r="FT41" s="180"/>
      <c r="FU41" s="180"/>
      <c r="FV41" s="180"/>
      <c r="FW41" s="180"/>
      <c r="FX41" s="180"/>
      <c r="FY41" s="180"/>
      <c r="FZ41" s="180"/>
      <c r="GA41" s="180"/>
      <c r="GB41" s="180"/>
      <c r="GC41" s="180"/>
      <c r="GD41" s="180"/>
      <c r="GE41" s="180"/>
      <c r="GF41" s="180"/>
      <c r="GG41" s="180"/>
      <c r="GH41" s="180"/>
      <c r="GI41" s="180"/>
      <c r="GJ41" s="180"/>
      <c r="GK41" s="180"/>
      <c r="GL41" s="180"/>
      <c r="GM41" s="180"/>
      <c r="GN41" s="180"/>
      <c r="GO41" s="180"/>
      <c r="GP41" s="180"/>
      <c r="GQ41" s="180"/>
      <c r="GR41" s="180"/>
      <c r="GS41" s="180"/>
      <c r="GT41" s="180"/>
      <c r="GU41" s="180"/>
      <c r="GV41" s="180"/>
      <c r="GW41" s="180"/>
      <c r="GX41" s="180"/>
      <c r="GY41" s="180"/>
      <c r="GZ41" s="180"/>
      <c r="HA41" s="180"/>
      <c r="HB41" s="180"/>
      <c r="HC41" s="180"/>
      <c r="HD41" s="180"/>
      <c r="HE41" s="180"/>
      <c r="HF41" s="180"/>
      <c r="HG41" s="180"/>
      <c r="HH41" s="180"/>
      <c r="HI41" s="180"/>
      <c r="HJ41" s="180"/>
      <c r="HK41" s="180"/>
      <c r="HL41" s="180"/>
    </row>
    <row r="42" spans="1:220" s="181" customFormat="1" ht="21.75" customHeight="1">
      <c r="A42" s="207"/>
      <c r="B42" s="196"/>
      <c r="C42" s="208"/>
      <c r="D42" s="197"/>
      <c r="E42" s="197"/>
      <c r="F42" s="197"/>
      <c r="G42" s="197"/>
      <c r="H42" s="197"/>
      <c r="I42" s="197"/>
      <c r="J42" s="197"/>
      <c r="K42" s="198"/>
      <c r="L42" s="109"/>
      <c r="M42" s="109"/>
      <c r="N42" s="27"/>
      <c r="O42" s="27"/>
      <c r="P42" s="27"/>
      <c r="Q42" s="27"/>
      <c r="R42" s="27"/>
      <c r="S42" s="27"/>
      <c r="T42" s="27"/>
      <c r="U42" s="180"/>
      <c r="V42" s="180"/>
      <c r="W42" s="180"/>
      <c r="X42" s="180"/>
      <c r="Y42" s="180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80"/>
      <c r="AO42" s="180"/>
      <c r="AP42" s="180"/>
      <c r="AQ42" s="180"/>
      <c r="AR42" s="180"/>
      <c r="AS42" s="180"/>
      <c r="AT42" s="180"/>
      <c r="AU42" s="180"/>
      <c r="AV42" s="180"/>
      <c r="AW42" s="180"/>
      <c r="AX42" s="180"/>
      <c r="AY42" s="180"/>
      <c r="AZ42" s="180"/>
      <c r="BA42" s="180"/>
      <c r="BB42" s="180"/>
      <c r="BC42" s="180"/>
      <c r="BD42" s="180"/>
      <c r="BE42" s="180"/>
      <c r="BF42" s="180"/>
      <c r="BG42" s="180"/>
      <c r="BH42" s="180"/>
      <c r="BI42" s="180"/>
      <c r="BJ42" s="180"/>
      <c r="BK42" s="180"/>
      <c r="BL42" s="180"/>
      <c r="BM42" s="180"/>
      <c r="BN42" s="180"/>
      <c r="BO42" s="180"/>
      <c r="BP42" s="180"/>
      <c r="BQ42" s="180"/>
      <c r="BR42" s="180"/>
      <c r="BS42" s="180"/>
      <c r="BT42" s="180"/>
      <c r="BU42" s="180"/>
      <c r="BV42" s="180"/>
      <c r="BW42" s="180"/>
      <c r="BX42" s="180"/>
      <c r="BY42" s="180"/>
      <c r="BZ42" s="180"/>
      <c r="CA42" s="180"/>
      <c r="CB42" s="180"/>
      <c r="CC42" s="180"/>
      <c r="CD42" s="180"/>
      <c r="CE42" s="180"/>
      <c r="CF42" s="180"/>
      <c r="CG42" s="180"/>
      <c r="CH42" s="180"/>
      <c r="CI42" s="180"/>
      <c r="CJ42" s="180"/>
      <c r="CK42" s="180"/>
      <c r="CL42" s="180"/>
      <c r="CM42" s="180"/>
      <c r="CN42" s="180"/>
      <c r="CO42" s="180"/>
      <c r="CP42" s="180"/>
      <c r="CQ42" s="180"/>
      <c r="CR42" s="180"/>
      <c r="CS42" s="180"/>
      <c r="CT42" s="180"/>
      <c r="CU42" s="180"/>
      <c r="CV42" s="180"/>
      <c r="CW42" s="180"/>
      <c r="CX42" s="180"/>
      <c r="CY42" s="180"/>
      <c r="CZ42" s="180"/>
      <c r="DA42" s="180"/>
      <c r="DB42" s="180"/>
      <c r="DC42" s="180"/>
      <c r="DD42" s="180"/>
      <c r="DE42" s="180"/>
      <c r="DF42" s="180"/>
      <c r="DG42" s="180"/>
      <c r="DH42" s="180"/>
      <c r="DI42" s="180"/>
      <c r="DJ42" s="180"/>
      <c r="DK42" s="180"/>
      <c r="DL42" s="180"/>
      <c r="DM42" s="180"/>
      <c r="DN42" s="180"/>
      <c r="DO42" s="180"/>
      <c r="DP42" s="180"/>
      <c r="DQ42" s="180"/>
      <c r="DR42" s="180"/>
      <c r="DS42" s="180"/>
      <c r="DT42" s="180"/>
      <c r="DU42" s="180"/>
      <c r="DV42" s="180"/>
      <c r="DW42" s="180"/>
      <c r="DX42" s="180"/>
      <c r="DY42" s="180"/>
      <c r="DZ42" s="180"/>
      <c r="EA42" s="180"/>
      <c r="EB42" s="180"/>
      <c r="EC42" s="180"/>
      <c r="ED42" s="180"/>
      <c r="EE42" s="180"/>
      <c r="EF42" s="180"/>
      <c r="EG42" s="180"/>
      <c r="EH42" s="180"/>
      <c r="EI42" s="180"/>
      <c r="EJ42" s="180"/>
      <c r="EK42" s="180"/>
      <c r="EL42" s="180"/>
      <c r="EM42" s="180"/>
      <c r="EN42" s="180"/>
      <c r="EO42" s="180"/>
      <c r="EP42" s="180"/>
      <c r="EQ42" s="180"/>
      <c r="ER42" s="180"/>
      <c r="ES42" s="180"/>
      <c r="ET42" s="180"/>
      <c r="EU42" s="180"/>
      <c r="EV42" s="180"/>
      <c r="EW42" s="180"/>
      <c r="EX42" s="180"/>
      <c r="EY42" s="180"/>
      <c r="EZ42" s="180"/>
      <c r="FA42" s="180"/>
      <c r="FB42" s="180"/>
      <c r="FC42" s="180"/>
      <c r="FD42" s="180"/>
      <c r="FE42" s="180"/>
      <c r="FF42" s="180"/>
      <c r="FG42" s="180"/>
      <c r="FH42" s="180"/>
      <c r="FI42" s="180"/>
      <c r="FJ42" s="180"/>
      <c r="FK42" s="180"/>
      <c r="FL42" s="180"/>
      <c r="FM42" s="180"/>
      <c r="FN42" s="180"/>
      <c r="FO42" s="180"/>
      <c r="FP42" s="180"/>
      <c r="FQ42" s="180"/>
      <c r="FR42" s="180"/>
      <c r="FS42" s="180"/>
      <c r="FT42" s="180"/>
      <c r="FU42" s="180"/>
      <c r="FV42" s="180"/>
      <c r="FW42" s="180"/>
      <c r="FX42" s="180"/>
      <c r="FY42" s="180"/>
      <c r="FZ42" s="180"/>
      <c r="GA42" s="180"/>
      <c r="GB42" s="180"/>
      <c r="GC42" s="180"/>
      <c r="GD42" s="180"/>
      <c r="GE42" s="180"/>
      <c r="GF42" s="180"/>
      <c r="GG42" s="180"/>
      <c r="GH42" s="180"/>
      <c r="GI42" s="180"/>
      <c r="GJ42" s="180"/>
      <c r="GK42" s="180"/>
      <c r="GL42" s="180"/>
      <c r="GM42" s="180"/>
      <c r="GN42" s="180"/>
      <c r="GO42" s="180"/>
      <c r="GP42" s="180"/>
      <c r="GQ42" s="180"/>
      <c r="GR42" s="180"/>
      <c r="GS42" s="180"/>
      <c r="GT42" s="180"/>
      <c r="GU42" s="180"/>
      <c r="GV42" s="180"/>
      <c r="GW42" s="180"/>
      <c r="GX42" s="180"/>
      <c r="GY42" s="180"/>
      <c r="GZ42" s="180"/>
      <c r="HA42" s="180"/>
      <c r="HB42" s="180"/>
      <c r="HC42" s="180"/>
      <c r="HD42" s="180"/>
      <c r="HE42" s="180"/>
      <c r="HF42" s="180"/>
      <c r="HG42" s="180"/>
      <c r="HH42" s="180"/>
      <c r="HI42" s="180"/>
      <c r="HJ42" s="180"/>
      <c r="HK42" s="180"/>
      <c r="HL42" s="180"/>
    </row>
    <row r="43" spans="1:220" s="181" customFormat="1" ht="21.75" customHeight="1">
      <c r="A43" s="207"/>
      <c r="B43" s="196"/>
      <c r="C43" s="208"/>
      <c r="D43" s="197"/>
      <c r="E43" s="197"/>
      <c r="F43" s="197"/>
      <c r="G43" s="197"/>
      <c r="H43" s="197"/>
      <c r="I43" s="197"/>
      <c r="J43" s="197"/>
      <c r="K43" s="198"/>
      <c r="L43" s="109"/>
      <c r="M43" s="109"/>
      <c r="N43" s="27"/>
      <c r="O43" s="27"/>
      <c r="P43" s="27"/>
      <c r="Q43" s="27"/>
      <c r="R43" s="27"/>
      <c r="S43" s="27"/>
      <c r="T43" s="27"/>
      <c r="U43" s="180"/>
      <c r="V43" s="180"/>
      <c r="W43" s="180"/>
      <c r="X43" s="180"/>
      <c r="Y43" s="180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  <c r="AK43" s="180"/>
      <c r="AL43" s="180"/>
      <c r="AM43" s="180"/>
      <c r="AN43" s="180"/>
      <c r="AO43" s="180"/>
      <c r="AP43" s="180"/>
      <c r="AQ43" s="180"/>
      <c r="AR43" s="180"/>
      <c r="AS43" s="180"/>
      <c r="AT43" s="180"/>
      <c r="AU43" s="180"/>
      <c r="AV43" s="180"/>
      <c r="AW43" s="180"/>
      <c r="AX43" s="180"/>
      <c r="AY43" s="180"/>
      <c r="AZ43" s="180"/>
      <c r="BA43" s="180"/>
      <c r="BB43" s="180"/>
      <c r="BC43" s="180"/>
      <c r="BD43" s="180"/>
      <c r="BE43" s="180"/>
      <c r="BF43" s="180"/>
      <c r="BG43" s="180"/>
      <c r="BH43" s="180"/>
      <c r="BI43" s="180"/>
      <c r="BJ43" s="180"/>
      <c r="BK43" s="180"/>
      <c r="BL43" s="180"/>
      <c r="BM43" s="180"/>
      <c r="BN43" s="180"/>
      <c r="BO43" s="180"/>
      <c r="BP43" s="180"/>
      <c r="BQ43" s="180"/>
      <c r="BR43" s="180"/>
      <c r="BS43" s="180"/>
      <c r="BT43" s="180"/>
      <c r="BU43" s="180"/>
      <c r="BV43" s="180"/>
      <c r="BW43" s="180"/>
      <c r="BX43" s="180"/>
      <c r="BY43" s="180"/>
      <c r="BZ43" s="180"/>
      <c r="CA43" s="180"/>
      <c r="CB43" s="180"/>
      <c r="CC43" s="180"/>
      <c r="CD43" s="180"/>
      <c r="CE43" s="180"/>
      <c r="CF43" s="180"/>
      <c r="CG43" s="180"/>
      <c r="CH43" s="180"/>
      <c r="CI43" s="180"/>
      <c r="CJ43" s="180"/>
      <c r="CK43" s="180"/>
      <c r="CL43" s="180"/>
      <c r="CM43" s="180"/>
      <c r="CN43" s="180"/>
      <c r="CO43" s="180"/>
      <c r="CP43" s="180"/>
      <c r="CQ43" s="180"/>
      <c r="CR43" s="180"/>
      <c r="CS43" s="180"/>
      <c r="CT43" s="180"/>
      <c r="CU43" s="180"/>
      <c r="CV43" s="180"/>
      <c r="CW43" s="180"/>
      <c r="CX43" s="180"/>
      <c r="CY43" s="180"/>
      <c r="CZ43" s="180"/>
      <c r="DA43" s="180"/>
      <c r="DB43" s="180"/>
      <c r="DC43" s="180"/>
      <c r="DD43" s="180"/>
      <c r="DE43" s="180"/>
      <c r="DF43" s="180"/>
      <c r="DG43" s="180"/>
      <c r="DH43" s="180"/>
      <c r="DI43" s="180"/>
      <c r="DJ43" s="180"/>
      <c r="DK43" s="180"/>
      <c r="DL43" s="180"/>
      <c r="DM43" s="180"/>
      <c r="DN43" s="180"/>
      <c r="DO43" s="180"/>
      <c r="DP43" s="180"/>
      <c r="DQ43" s="180"/>
      <c r="DR43" s="180"/>
      <c r="DS43" s="180"/>
      <c r="DT43" s="180"/>
      <c r="DU43" s="180"/>
      <c r="DV43" s="180"/>
      <c r="DW43" s="180"/>
      <c r="DX43" s="180"/>
      <c r="DY43" s="180"/>
      <c r="DZ43" s="180"/>
      <c r="EA43" s="180"/>
      <c r="EB43" s="180"/>
      <c r="EC43" s="180"/>
      <c r="ED43" s="180"/>
      <c r="EE43" s="180"/>
      <c r="EF43" s="180"/>
      <c r="EG43" s="180"/>
      <c r="EH43" s="180"/>
      <c r="EI43" s="180"/>
      <c r="EJ43" s="180"/>
      <c r="EK43" s="180"/>
      <c r="EL43" s="180"/>
      <c r="EM43" s="180"/>
      <c r="EN43" s="180"/>
      <c r="EO43" s="180"/>
      <c r="EP43" s="180"/>
      <c r="EQ43" s="180"/>
      <c r="ER43" s="180"/>
      <c r="ES43" s="180"/>
      <c r="ET43" s="180"/>
      <c r="EU43" s="180"/>
      <c r="EV43" s="180"/>
      <c r="EW43" s="180"/>
      <c r="EX43" s="180"/>
      <c r="EY43" s="180"/>
      <c r="EZ43" s="180"/>
      <c r="FA43" s="180"/>
      <c r="FB43" s="180"/>
      <c r="FC43" s="180"/>
      <c r="FD43" s="180"/>
      <c r="FE43" s="180"/>
      <c r="FF43" s="180"/>
      <c r="FG43" s="180"/>
      <c r="FH43" s="180"/>
      <c r="FI43" s="180"/>
      <c r="FJ43" s="180"/>
      <c r="FK43" s="180"/>
      <c r="FL43" s="180"/>
      <c r="FM43" s="180"/>
      <c r="FN43" s="180"/>
      <c r="FO43" s="180"/>
      <c r="FP43" s="180"/>
      <c r="FQ43" s="180"/>
      <c r="FR43" s="180"/>
      <c r="FS43" s="180"/>
      <c r="FT43" s="180"/>
      <c r="FU43" s="180"/>
      <c r="FV43" s="180"/>
      <c r="FW43" s="180"/>
      <c r="FX43" s="180"/>
      <c r="FY43" s="180"/>
      <c r="FZ43" s="180"/>
      <c r="GA43" s="180"/>
      <c r="GB43" s="180"/>
      <c r="GC43" s="180"/>
      <c r="GD43" s="180"/>
      <c r="GE43" s="180"/>
      <c r="GF43" s="180"/>
      <c r="GG43" s="180"/>
      <c r="GH43" s="180"/>
      <c r="GI43" s="180"/>
      <c r="GJ43" s="180"/>
      <c r="GK43" s="180"/>
      <c r="GL43" s="180"/>
      <c r="GM43" s="180"/>
      <c r="GN43" s="180"/>
      <c r="GO43" s="180"/>
      <c r="GP43" s="180"/>
      <c r="GQ43" s="180"/>
      <c r="GR43" s="180"/>
      <c r="GS43" s="180"/>
      <c r="GT43" s="180"/>
      <c r="GU43" s="180"/>
      <c r="GV43" s="180"/>
      <c r="GW43" s="180"/>
      <c r="GX43" s="180"/>
      <c r="GY43" s="180"/>
      <c r="GZ43" s="180"/>
      <c r="HA43" s="180"/>
      <c r="HB43" s="180"/>
      <c r="HC43" s="180"/>
      <c r="HD43" s="180"/>
      <c r="HE43" s="180"/>
      <c r="HF43" s="180"/>
      <c r="HG43" s="180"/>
      <c r="HH43" s="180"/>
      <c r="HI43" s="180"/>
      <c r="HJ43" s="180"/>
      <c r="HK43" s="180"/>
      <c r="HL43" s="180"/>
    </row>
    <row r="44" spans="1:220" s="181" customFormat="1" ht="21.75" customHeight="1">
      <c r="B44" s="196"/>
      <c r="C44" s="208"/>
      <c r="D44" s="197"/>
      <c r="E44" s="197"/>
      <c r="F44" s="210"/>
      <c r="G44" s="210"/>
      <c r="H44" s="197"/>
      <c r="I44" s="197"/>
      <c r="J44" s="197"/>
      <c r="K44" s="197"/>
      <c r="L44" s="109"/>
      <c r="M44" s="109"/>
      <c r="N44" s="108"/>
      <c r="O44" s="108"/>
      <c r="P44" s="108"/>
      <c r="Q44" s="108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0"/>
      <c r="AM44" s="180"/>
      <c r="AN44" s="180"/>
      <c r="AO44" s="180"/>
      <c r="AP44" s="180"/>
      <c r="AQ44" s="180"/>
      <c r="AR44" s="180"/>
      <c r="AS44" s="180"/>
      <c r="AT44" s="180"/>
      <c r="AU44" s="180"/>
      <c r="AV44" s="180"/>
      <c r="AW44" s="180"/>
      <c r="AX44" s="180"/>
      <c r="AY44" s="180"/>
      <c r="AZ44" s="180"/>
      <c r="BA44" s="180"/>
      <c r="BB44" s="180"/>
      <c r="BC44" s="180"/>
      <c r="BD44" s="180"/>
      <c r="BE44" s="180"/>
      <c r="BF44" s="180"/>
      <c r="BG44" s="180"/>
      <c r="BH44" s="180"/>
      <c r="BI44" s="180"/>
      <c r="BJ44" s="180"/>
      <c r="BK44" s="180"/>
      <c r="BL44" s="180"/>
      <c r="BM44" s="180"/>
      <c r="BN44" s="180"/>
      <c r="BO44" s="180"/>
      <c r="BP44" s="180"/>
      <c r="BQ44" s="180"/>
      <c r="BR44" s="180"/>
      <c r="BS44" s="180"/>
      <c r="BT44" s="180"/>
      <c r="BU44" s="180"/>
      <c r="BV44" s="180"/>
      <c r="BW44" s="180"/>
      <c r="BX44" s="180"/>
      <c r="BY44" s="180"/>
      <c r="BZ44" s="180"/>
      <c r="CA44" s="180"/>
      <c r="CB44" s="180"/>
      <c r="CC44" s="180"/>
      <c r="CD44" s="180"/>
      <c r="CE44" s="180"/>
      <c r="CF44" s="180"/>
      <c r="CG44" s="180"/>
      <c r="CH44" s="180"/>
      <c r="CI44" s="180"/>
      <c r="CJ44" s="180"/>
      <c r="CK44" s="180"/>
      <c r="CL44" s="180"/>
      <c r="CM44" s="180"/>
      <c r="CN44" s="180"/>
      <c r="CO44" s="180"/>
      <c r="CP44" s="180"/>
      <c r="CQ44" s="180"/>
      <c r="CR44" s="180"/>
      <c r="CS44" s="180"/>
      <c r="CT44" s="180"/>
      <c r="CU44" s="180"/>
      <c r="CV44" s="180"/>
      <c r="CW44" s="180"/>
      <c r="CX44" s="180"/>
      <c r="CY44" s="180"/>
      <c r="CZ44" s="180"/>
      <c r="DA44" s="180"/>
      <c r="DB44" s="180"/>
      <c r="DC44" s="180"/>
      <c r="DD44" s="180"/>
      <c r="DE44" s="180"/>
      <c r="DF44" s="180"/>
      <c r="DG44" s="180"/>
      <c r="DH44" s="180"/>
      <c r="DI44" s="180"/>
      <c r="DJ44" s="180"/>
      <c r="DK44" s="180"/>
      <c r="DL44" s="180"/>
      <c r="DM44" s="180"/>
      <c r="DN44" s="180"/>
      <c r="DO44" s="180"/>
      <c r="DP44" s="180"/>
      <c r="DQ44" s="180"/>
      <c r="DR44" s="180"/>
      <c r="DS44" s="180"/>
      <c r="DT44" s="180"/>
      <c r="DU44" s="180"/>
      <c r="DV44" s="180"/>
      <c r="DW44" s="180"/>
      <c r="DX44" s="180"/>
      <c r="DY44" s="180"/>
      <c r="DZ44" s="180"/>
      <c r="EA44" s="180"/>
      <c r="EB44" s="180"/>
      <c r="EC44" s="180"/>
      <c r="ED44" s="180"/>
      <c r="EE44" s="180"/>
      <c r="EF44" s="180"/>
      <c r="EG44" s="180"/>
      <c r="EH44" s="180"/>
      <c r="EI44" s="180"/>
      <c r="EJ44" s="180"/>
      <c r="EK44" s="180"/>
      <c r="EL44" s="180"/>
      <c r="EM44" s="180"/>
      <c r="EN44" s="180"/>
      <c r="EO44" s="180"/>
      <c r="EP44" s="180"/>
      <c r="EQ44" s="180"/>
      <c r="ER44" s="180"/>
      <c r="ES44" s="180"/>
      <c r="ET44" s="180"/>
      <c r="EU44" s="180"/>
      <c r="EV44" s="180"/>
      <c r="EW44" s="180"/>
      <c r="EX44" s="180"/>
      <c r="EY44" s="180"/>
      <c r="EZ44" s="180"/>
      <c r="FA44" s="180"/>
      <c r="FB44" s="180"/>
      <c r="FC44" s="180"/>
      <c r="FD44" s="180"/>
      <c r="FE44" s="180"/>
      <c r="FF44" s="180"/>
      <c r="FG44" s="180"/>
      <c r="FH44" s="180"/>
      <c r="FI44" s="180"/>
      <c r="FJ44" s="180"/>
      <c r="FK44" s="180"/>
      <c r="FL44" s="180"/>
      <c r="FM44" s="180"/>
      <c r="FN44" s="180"/>
      <c r="FO44" s="180"/>
      <c r="FP44" s="180"/>
      <c r="FQ44" s="180"/>
      <c r="FR44" s="180"/>
      <c r="FS44" s="180"/>
      <c r="FT44" s="180"/>
      <c r="FU44" s="180"/>
      <c r="FV44" s="180"/>
      <c r="FW44" s="180"/>
      <c r="FX44" s="180"/>
      <c r="FY44" s="180"/>
      <c r="FZ44" s="180"/>
      <c r="GA44" s="180"/>
      <c r="GB44" s="180"/>
      <c r="GC44" s="180"/>
      <c r="GD44" s="180"/>
      <c r="GE44" s="180"/>
      <c r="GF44" s="180"/>
      <c r="GG44" s="180"/>
      <c r="GH44" s="180"/>
      <c r="GI44" s="180"/>
      <c r="GJ44" s="180"/>
      <c r="GK44" s="180"/>
      <c r="GL44" s="180"/>
      <c r="GM44" s="180"/>
      <c r="GN44" s="180"/>
      <c r="GO44" s="180"/>
      <c r="GP44" s="180"/>
      <c r="GQ44" s="180"/>
      <c r="GR44" s="180"/>
      <c r="GS44" s="180"/>
      <c r="GT44" s="180"/>
      <c r="GU44" s="180"/>
      <c r="GV44" s="180"/>
      <c r="GW44" s="180"/>
      <c r="GX44" s="180"/>
      <c r="GY44" s="180"/>
      <c r="GZ44" s="180"/>
      <c r="HA44" s="180"/>
      <c r="HB44" s="180"/>
      <c r="HC44" s="180"/>
      <c r="HD44" s="180"/>
      <c r="HE44" s="180"/>
      <c r="HF44" s="180"/>
      <c r="HG44" s="180"/>
      <c r="HH44" s="180"/>
      <c r="HI44" s="180"/>
      <c r="HJ44" s="180"/>
      <c r="HK44" s="180"/>
      <c r="HL44" s="180"/>
    </row>
    <row r="45" spans="1:220" s="181" customFormat="1" ht="21.75" customHeight="1">
      <c r="B45" s="196"/>
      <c r="C45" s="208"/>
      <c r="D45" s="197"/>
      <c r="E45" s="197"/>
      <c r="F45" s="210"/>
      <c r="G45" s="210"/>
      <c r="H45" s="197"/>
      <c r="I45" s="197"/>
      <c r="J45" s="197"/>
      <c r="K45" s="197"/>
      <c r="L45" s="109"/>
      <c r="M45" s="109"/>
      <c r="N45" s="108"/>
      <c r="O45" s="108"/>
      <c r="P45" s="108"/>
      <c r="Q45" s="108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  <c r="AI45" s="180"/>
      <c r="AJ45" s="180"/>
      <c r="AK45" s="180"/>
      <c r="AL45" s="180"/>
      <c r="AM45" s="180"/>
      <c r="AN45" s="180"/>
      <c r="AO45" s="180"/>
      <c r="AP45" s="180"/>
      <c r="AQ45" s="180"/>
      <c r="AR45" s="180"/>
      <c r="AS45" s="180"/>
      <c r="AT45" s="180"/>
      <c r="AU45" s="180"/>
      <c r="AV45" s="180"/>
      <c r="AW45" s="180"/>
      <c r="AX45" s="180"/>
      <c r="AY45" s="180"/>
      <c r="AZ45" s="180"/>
      <c r="BA45" s="180"/>
      <c r="BB45" s="180"/>
      <c r="BC45" s="180"/>
      <c r="BD45" s="180"/>
      <c r="BE45" s="180"/>
      <c r="BF45" s="180"/>
      <c r="BG45" s="180"/>
      <c r="BH45" s="180"/>
      <c r="BI45" s="180"/>
      <c r="BJ45" s="180"/>
      <c r="BK45" s="180"/>
      <c r="BL45" s="180"/>
      <c r="BM45" s="180"/>
      <c r="BN45" s="180"/>
      <c r="BO45" s="180"/>
      <c r="BP45" s="180"/>
      <c r="BQ45" s="180"/>
      <c r="BR45" s="180"/>
      <c r="BS45" s="180"/>
      <c r="BT45" s="180"/>
      <c r="BU45" s="180"/>
      <c r="BV45" s="180"/>
      <c r="BW45" s="180"/>
      <c r="BX45" s="180"/>
      <c r="BY45" s="180"/>
      <c r="BZ45" s="180"/>
      <c r="CA45" s="180"/>
      <c r="CB45" s="180"/>
      <c r="CC45" s="180"/>
      <c r="CD45" s="180"/>
      <c r="CE45" s="180"/>
      <c r="CF45" s="180"/>
      <c r="CG45" s="180"/>
      <c r="CH45" s="180"/>
      <c r="CI45" s="180"/>
      <c r="CJ45" s="180"/>
      <c r="CK45" s="180"/>
      <c r="CL45" s="180"/>
      <c r="CM45" s="180"/>
      <c r="CN45" s="180"/>
      <c r="CO45" s="180"/>
      <c r="CP45" s="180"/>
      <c r="CQ45" s="180"/>
      <c r="CR45" s="180"/>
      <c r="CS45" s="180"/>
      <c r="CT45" s="180"/>
      <c r="CU45" s="180"/>
      <c r="CV45" s="180"/>
      <c r="CW45" s="180"/>
      <c r="CX45" s="180"/>
      <c r="CY45" s="180"/>
      <c r="CZ45" s="180"/>
      <c r="DA45" s="180"/>
      <c r="DB45" s="180"/>
      <c r="DC45" s="180"/>
      <c r="DD45" s="180"/>
      <c r="DE45" s="180"/>
      <c r="DF45" s="180"/>
      <c r="DG45" s="180"/>
      <c r="DH45" s="180"/>
      <c r="DI45" s="180"/>
      <c r="DJ45" s="180"/>
      <c r="DK45" s="180"/>
      <c r="DL45" s="180"/>
      <c r="DM45" s="180"/>
      <c r="DN45" s="180"/>
      <c r="DO45" s="180"/>
      <c r="DP45" s="180"/>
      <c r="DQ45" s="180"/>
      <c r="DR45" s="180"/>
      <c r="DS45" s="180"/>
      <c r="DT45" s="180"/>
      <c r="DU45" s="180"/>
      <c r="DV45" s="180"/>
      <c r="DW45" s="180"/>
      <c r="DX45" s="180"/>
      <c r="DY45" s="180"/>
      <c r="DZ45" s="180"/>
      <c r="EA45" s="180"/>
      <c r="EB45" s="180"/>
      <c r="EC45" s="180"/>
      <c r="ED45" s="180"/>
      <c r="EE45" s="180"/>
      <c r="EF45" s="180"/>
      <c r="EG45" s="180"/>
      <c r="EH45" s="180"/>
      <c r="EI45" s="180"/>
      <c r="EJ45" s="180"/>
      <c r="EK45" s="180"/>
      <c r="EL45" s="180"/>
      <c r="EM45" s="180"/>
      <c r="EN45" s="180"/>
      <c r="EO45" s="180"/>
      <c r="EP45" s="180"/>
      <c r="EQ45" s="180"/>
      <c r="ER45" s="180"/>
      <c r="ES45" s="180"/>
      <c r="ET45" s="180"/>
      <c r="EU45" s="180"/>
      <c r="EV45" s="180"/>
      <c r="EW45" s="180"/>
      <c r="EX45" s="180"/>
      <c r="EY45" s="180"/>
      <c r="EZ45" s="180"/>
      <c r="FA45" s="180"/>
      <c r="FB45" s="180"/>
      <c r="FC45" s="180"/>
      <c r="FD45" s="180"/>
      <c r="FE45" s="180"/>
      <c r="FF45" s="180"/>
      <c r="FG45" s="180"/>
      <c r="FH45" s="180"/>
      <c r="FI45" s="180"/>
      <c r="FJ45" s="180"/>
      <c r="FK45" s="180"/>
      <c r="FL45" s="180"/>
      <c r="FM45" s="180"/>
      <c r="FN45" s="180"/>
      <c r="FO45" s="180"/>
      <c r="FP45" s="180"/>
      <c r="FQ45" s="180"/>
      <c r="FR45" s="180"/>
      <c r="FS45" s="180"/>
      <c r="FT45" s="180"/>
      <c r="FU45" s="180"/>
      <c r="FV45" s="180"/>
      <c r="FW45" s="180"/>
      <c r="FX45" s="180"/>
      <c r="FY45" s="180"/>
      <c r="FZ45" s="180"/>
      <c r="GA45" s="180"/>
      <c r="GB45" s="180"/>
      <c r="GC45" s="180"/>
      <c r="GD45" s="180"/>
      <c r="GE45" s="180"/>
      <c r="GF45" s="180"/>
      <c r="GG45" s="180"/>
      <c r="GH45" s="180"/>
      <c r="GI45" s="180"/>
      <c r="GJ45" s="180"/>
      <c r="GK45" s="180"/>
      <c r="GL45" s="180"/>
      <c r="GM45" s="180"/>
      <c r="GN45" s="180"/>
      <c r="GO45" s="180"/>
      <c r="GP45" s="180"/>
      <c r="GQ45" s="180"/>
      <c r="GR45" s="180"/>
      <c r="GS45" s="180"/>
      <c r="GT45" s="180"/>
      <c r="GU45" s="180"/>
      <c r="GV45" s="180"/>
      <c r="GW45" s="180"/>
      <c r="GX45" s="180"/>
      <c r="GY45" s="180"/>
      <c r="GZ45" s="180"/>
      <c r="HA45" s="180"/>
      <c r="HB45" s="180"/>
      <c r="HC45" s="180"/>
      <c r="HD45" s="180"/>
      <c r="HE45" s="180"/>
      <c r="HF45" s="180"/>
      <c r="HG45" s="180"/>
      <c r="HH45" s="180"/>
      <c r="HI45" s="180"/>
      <c r="HJ45" s="180"/>
      <c r="HK45" s="180"/>
      <c r="HL45" s="180"/>
    </row>
    <row r="46" spans="1:220" s="181" customFormat="1" ht="21.75" customHeight="1">
      <c r="A46" s="116" t="s">
        <v>44</v>
      </c>
      <c r="B46" s="196"/>
      <c r="C46" s="208"/>
      <c r="D46" s="197"/>
      <c r="E46" s="197"/>
      <c r="F46" s="210"/>
      <c r="G46" s="210"/>
      <c r="H46" s="197"/>
      <c r="I46" s="197"/>
      <c r="J46" s="197"/>
      <c r="K46" s="197"/>
      <c r="L46" s="109"/>
      <c r="M46" s="109"/>
      <c r="N46" s="108"/>
      <c r="O46" s="108"/>
      <c r="P46" s="108"/>
      <c r="Q46" s="108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0"/>
      <c r="AG46" s="180"/>
      <c r="AH46" s="180"/>
      <c r="AI46" s="180"/>
      <c r="AJ46" s="180"/>
      <c r="AK46" s="180"/>
      <c r="AL46" s="180"/>
      <c r="AM46" s="180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80"/>
      <c r="AY46" s="180"/>
      <c r="AZ46" s="180"/>
      <c r="BA46" s="180"/>
      <c r="BB46" s="180"/>
      <c r="BC46" s="180"/>
      <c r="BD46" s="180"/>
      <c r="BE46" s="180"/>
      <c r="BF46" s="180"/>
      <c r="BG46" s="180"/>
      <c r="BH46" s="180"/>
      <c r="BI46" s="180"/>
      <c r="BJ46" s="180"/>
      <c r="BK46" s="180"/>
      <c r="BL46" s="180"/>
      <c r="BM46" s="180"/>
      <c r="BN46" s="180"/>
      <c r="BO46" s="180"/>
      <c r="BP46" s="180"/>
      <c r="BQ46" s="180"/>
      <c r="BR46" s="180"/>
      <c r="BS46" s="180"/>
      <c r="BT46" s="180"/>
      <c r="BU46" s="180"/>
      <c r="BV46" s="180"/>
      <c r="BW46" s="180"/>
      <c r="BX46" s="180"/>
      <c r="BY46" s="180"/>
      <c r="BZ46" s="180"/>
      <c r="CA46" s="180"/>
      <c r="CB46" s="180"/>
      <c r="CC46" s="180"/>
      <c r="CD46" s="180"/>
      <c r="CE46" s="180"/>
      <c r="CF46" s="180"/>
      <c r="CG46" s="180"/>
      <c r="CH46" s="180"/>
      <c r="CI46" s="180"/>
      <c r="CJ46" s="180"/>
      <c r="CK46" s="180"/>
      <c r="CL46" s="180"/>
      <c r="CM46" s="180"/>
      <c r="CN46" s="180"/>
      <c r="CO46" s="180"/>
      <c r="CP46" s="180"/>
      <c r="CQ46" s="180"/>
      <c r="CR46" s="180"/>
      <c r="CS46" s="180"/>
      <c r="CT46" s="180"/>
      <c r="CU46" s="180"/>
      <c r="CV46" s="180"/>
      <c r="CW46" s="180"/>
      <c r="CX46" s="180"/>
      <c r="CY46" s="180"/>
      <c r="CZ46" s="180"/>
      <c r="DA46" s="180"/>
      <c r="DB46" s="180"/>
      <c r="DC46" s="180"/>
      <c r="DD46" s="180"/>
      <c r="DE46" s="180"/>
      <c r="DF46" s="180"/>
      <c r="DG46" s="180"/>
      <c r="DH46" s="180"/>
      <c r="DI46" s="180"/>
      <c r="DJ46" s="180"/>
      <c r="DK46" s="180"/>
      <c r="DL46" s="180"/>
      <c r="DM46" s="180"/>
      <c r="DN46" s="180"/>
      <c r="DO46" s="180"/>
      <c r="DP46" s="180"/>
      <c r="DQ46" s="180"/>
      <c r="DR46" s="180"/>
      <c r="DS46" s="180"/>
      <c r="DT46" s="180"/>
      <c r="DU46" s="180"/>
      <c r="DV46" s="180"/>
      <c r="DW46" s="180"/>
      <c r="DX46" s="180"/>
      <c r="DY46" s="180"/>
      <c r="DZ46" s="180"/>
      <c r="EA46" s="180"/>
      <c r="EB46" s="180"/>
      <c r="EC46" s="180"/>
      <c r="ED46" s="180"/>
      <c r="EE46" s="180"/>
      <c r="EF46" s="180"/>
      <c r="EG46" s="180"/>
      <c r="EH46" s="180"/>
      <c r="EI46" s="180"/>
      <c r="EJ46" s="180"/>
      <c r="EK46" s="180"/>
      <c r="EL46" s="180"/>
      <c r="EM46" s="180"/>
      <c r="EN46" s="180"/>
      <c r="EO46" s="180"/>
      <c r="EP46" s="180"/>
      <c r="EQ46" s="180"/>
      <c r="ER46" s="180"/>
      <c r="ES46" s="180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80"/>
      <c r="FG46" s="180"/>
      <c r="FH46" s="180"/>
      <c r="FI46" s="180"/>
      <c r="FJ46" s="180"/>
      <c r="FK46" s="180"/>
      <c r="FL46" s="180"/>
      <c r="FM46" s="180"/>
      <c r="FN46" s="180"/>
      <c r="FO46" s="180"/>
      <c r="FP46" s="180"/>
      <c r="FQ46" s="180"/>
      <c r="FR46" s="180"/>
      <c r="FS46" s="180"/>
      <c r="FT46" s="180"/>
      <c r="FU46" s="180"/>
      <c r="FV46" s="180"/>
      <c r="FW46" s="180"/>
      <c r="FX46" s="180"/>
      <c r="FY46" s="180"/>
      <c r="FZ46" s="180"/>
      <c r="GA46" s="180"/>
      <c r="GB46" s="180"/>
      <c r="GC46" s="180"/>
      <c r="GD46" s="180"/>
      <c r="GE46" s="180"/>
      <c r="GF46" s="180"/>
      <c r="GG46" s="180"/>
      <c r="GH46" s="180"/>
      <c r="GI46" s="180"/>
      <c r="GJ46" s="180"/>
      <c r="GK46" s="180"/>
      <c r="GL46" s="180"/>
      <c r="GM46" s="180"/>
      <c r="GN46" s="180"/>
      <c r="GO46" s="180"/>
      <c r="GP46" s="180"/>
      <c r="GQ46" s="180"/>
      <c r="GR46" s="180"/>
      <c r="GS46" s="180"/>
      <c r="GT46" s="180"/>
      <c r="GU46" s="180"/>
      <c r="GV46" s="180"/>
      <c r="GW46" s="180"/>
      <c r="GX46" s="180"/>
      <c r="GY46" s="180"/>
      <c r="GZ46" s="180"/>
      <c r="HA46" s="180"/>
      <c r="HB46" s="180"/>
      <c r="HC46" s="180"/>
      <c r="HD46" s="180"/>
      <c r="HE46" s="180"/>
      <c r="HF46" s="180"/>
      <c r="HG46" s="180"/>
      <c r="HH46" s="180"/>
      <c r="HI46" s="180"/>
      <c r="HJ46" s="180"/>
      <c r="HK46" s="180"/>
      <c r="HL46" s="180"/>
    </row>
    <row r="47" spans="1:220" ht="23.25" customHeight="1">
      <c r="A47" s="349" t="str">
        <f>A1</f>
        <v>บริษัท ไซมิส แอสเสท จำกัด (มหาชน) และบริษัทย่อย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</row>
    <row r="48" spans="1:220" ht="23.25" customHeight="1">
      <c r="A48" s="349" t="s">
        <v>45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</row>
    <row r="49" spans="1:12" ht="23.25" customHeight="1">
      <c r="A49" s="349" t="str">
        <f>+A3</f>
        <v>ณ วันที่ 31 มีนาคม 2568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</row>
    <row r="50" spans="1:12" ht="23.25" customHeight="1">
      <c r="A50" s="349" t="s">
        <v>5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177"/>
    </row>
    <row r="51" spans="1:12" ht="23.25" customHeight="1">
      <c r="A51" s="350" t="str">
        <f>A5</f>
        <v>หน่วย : พันบาท</v>
      </c>
      <c r="B51" s="350"/>
      <c r="C51" s="350"/>
      <c r="D51" s="350"/>
      <c r="E51" s="350"/>
      <c r="F51" s="350"/>
      <c r="G51" s="350"/>
      <c r="H51" s="350"/>
      <c r="I51" s="350"/>
      <c r="J51" s="350" t="s">
        <v>6</v>
      </c>
      <c r="K51" s="350"/>
    </row>
    <row r="52" spans="1:12" ht="6" customHeight="1">
      <c r="A52" s="211"/>
      <c r="B52" s="211"/>
      <c r="C52" s="211"/>
      <c r="D52" s="211"/>
      <c r="E52" s="211"/>
      <c r="F52" s="211"/>
      <c r="G52" s="211"/>
      <c r="H52" s="212"/>
      <c r="I52" s="211"/>
      <c r="J52" s="213"/>
      <c r="K52" s="213"/>
    </row>
    <row r="53" spans="1:12" ht="21.75" customHeight="1">
      <c r="A53" s="112"/>
      <c r="B53" s="112" t="s">
        <v>7</v>
      </c>
      <c r="C53" s="112"/>
      <c r="D53" s="348" t="s">
        <v>8</v>
      </c>
      <c r="E53" s="348"/>
      <c r="F53" s="348"/>
      <c r="G53" s="348"/>
      <c r="H53" s="348" t="s">
        <v>9</v>
      </c>
      <c r="I53" s="348"/>
      <c r="J53" s="348"/>
      <c r="K53" s="214"/>
    </row>
    <row r="54" spans="1:12" ht="21.75" customHeight="1">
      <c r="A54" s="189"/>
      <c r="B54" s="189"/>
      <c r="C54" s="111"/>
      <c r="D54" s="183" t="s">
        <v>10</v>
      </c>
      <c r="E54" s="111"/>
      <c r="F54" s="183" t="s">
        <v>46</v>
      </c>
      <c r="G54" s="182"/>
      <c r="H54" s="183" t="s">
        <v>10</v>
      </c>
      <c r="I54" s="184"/>
      <c r="J54" s="183" t="s">
        <v>10</v>
      </c>
      <c r="K54" s="186"/>
    </row>
    <row r="55" spans="1:12" ht="21.75" customHeight="1">
      <c r="A55" s="189"/>
      <c r="B55" s="189"/>
      <c r="C55" s="111"/>
      <c r="D55" s="182" t="str">
        <f>+D9</f>
        <v>31 มีนาคม</v>
      </c>
      <c r="E55" s="111"/>
      <c r="F55" s="183" t="s">
        <v>47</v>
      </c>
      <c r="G55" s="182"/>
      <c r="H55" s="182" t="str">
        <f>+H9</f>
        <v>31 มีนาคม</v>
      </c>
      <c r="I55" s="184"/>
      <c r="J55" s="183" t="s">
        <v>12</v>
      </c>
      <c r="K55" s="186"/>
    </row>
    <row r="56" spans="1:12" ht="21.75" customHeight="1">
      <c r="A56" s="189"/>
      <c r="B56" s="189"/>
      <c r="C56" s="111"/>
      <c r="D56" s="185">
        <v>2568</v>
      </c>
      <c r="E56" s="111"/>
      <c r="F56" s="185">
        <v>2567</v>
      </c>
      <c r="G56" s="186"/>
      <c r="H56" s="185">
        <v>2568</v>
      </c>
      <c r="I56" s="187"/>
      <c r="J56" s="185">
        <v>2567</v>
      </c>
      <c r="K56" s="186"/>
    </row>
    <row r="57" spans="1:12" ht="21.75" customHeight="1">
      <c r="A57" s="188" t="s">
        <v>48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</row>
    <row r="58" spans="1:12" ht="21.75" customHeight="1">
      <c r="A58" s="207" t="s">
        <v>49</v>
      </c>
      <c r="B58" s="196"/>
      <c r="C58" s="192"/>
      <c r="D58" s="194"/>
      <c r="E58" s="194"/>
      <c r="F58" s="194"/>
      <c r="G58" s="194"/>
      <c r="H58" s="192"/>
      <c r="I58" s="192"/>
      <c r="J58" s="215"/>
      <c r="K58" s="215"/>
    </row>
    <row r="59" spans="1:12" ht="21.75" customHeight="1">
      <c r="A59" s="216" t="s">
        <v>50</v>
      </c>
      <c r="B59" s="217">
        <v>18.100000000000001</v>
      </c>
      <c r="C59" s="218"/>
      <c r="D59" s="219">
        <v>90609</v>
      </c>
      <c r="E59" s="197"/>
      <c r="F59" s="219">
        <v>93707</v>
      </c>
      <c r="G59" s="219"/>
      <c r="H59" s="219">
        <v>90609</v>
      </c>
      <c r="I59" s="197"/>
      <c r="J59" s="219">
        <v>90609</v>
      </c>
      <c r="K59" s="197"/>
    </row>
    <row r="60" spans="1:12" ht="21.75" customHeight="1">
      <c r="A60" s="216" t="s">
        <v>51</v>
      </c>
      <c r="B60" s="196" t="s">
        <v>52</v>
      </c>
      <c r="C60" s="220"/>
      <c r="D60" s="197">
        <v>2425910</v>
      </c>
      <c r="E60" s="197"/>
      <c r="F60" s="197">
        <v>2812121</v>
      </c>
      <c r="G60" s="197"/>
      <c r="H60" s="219">
        <v>1117272</v>
      </c>
      <c r="I60" s="197"/>
      <c r="J60" s="219">
        <v>1065345</v>
      </c>
      <c r="K60" s="197"/>
    </row>
    <row r="61" spans="1:12" ht="21.75" customHeight="1">
      <c r="A61" s="216" t="s">
        <v>53</v>
      </c>
      <c r="B61" s="196"/>
      <c r="C61" s="220"/>
      <c r="D61" s="197"/>
      <c r="E61" s="197"/>
      <c r="F61" s="197"/>
      <c r="G61" s="197"/>
      <c r="H61" s="197"/>
      <c r="I61" s="197"/>
      <c r="J61" s="197"/>
      <c r="K61" s="198"/>
    </row>
    <row r="62" spans="1:12" ht="21.75" customHeight="1">
      <c r="A62" s="221" t="s">
        <v>54</v>
      </c>
      <c r="B62" s="196">
        <v>17</v>
      </c>
      <c r="C62" s="220"/>
      <c r="D62" s="219">
        <v>3107000</v>
      </c>
      <c r="E62" s="197"/>
      <c r="F62" s="219">
        <v>1453238</v>
      </c>
      <c r="G62" s="219"/>
      <c r="H62" s="197">
        <v>3107000</v>
      </c>
      <c r="I62" s="197"/>
      <c r="J62" s="197">
        <v>1453238</v>
      </c>
      <c r="K62" s="197"/>
    </row>
    <row r="63" spans="1:12" ht="21.75" customHeight="1">
      <c r="A63" s="221" t="s">
        <v>55</v>
      </c>
      <c r="B63" s="217">
        <v>18.2</v>
      </c>
      <c r="C63" s="220"/>
      <c r="D63" s="219">
        <v>1175988</v>
      </c>
      <c r="E63" s="197"/>
      <c r="F63" s="219">
        <v>1541441</v>
      </c>
      <c r="G63" s="219"/>
      <c r="H63" s="197">
        <v>1175988</v>
      </c>
      <c r="I63" s="197"/>
      <c r="J63" s="197">
        <v>1541441</v>
      </c>
      <c r="K63" s="197"/>
    </row>
    <row r="64" spans="1:12" ht="21.75" customHeight="1">
      <c r="A64" s="222" t="s">
        <v>56</v>
      </c>
      <c r="B64" s="196">
        <v>15</v>
      </c>
      <c r="C64" s="220"/>
      <c r="D64" s="219">
        <v>2949</v>
      </c>
      <c r="E64" s="197"/>
      <c r="F64" s="219">
        <v>3067</v>
      </c>
      <c r="G64" s="219"/>
      <c r="H64" s="197">
        <v>2454</v>
      </c>
      <c r="I64" s="197"/>
      <c r="J64" s="197">
        <v>2580</v>
      </c>
      <c r="K64" s="197"/>
    </row>
    <row r="65" spans="1:11" ht="21.75" customHeight="1">
      <c r="A65" s="216" t="s">
        <v>57</v>
      </c>
      <c r="B65" s="196">
        <v>19</v>
      </c>
      <c r="C65" s="218"/>
      <c r="D65" s="219">
        <v>486382</v>
      </c>
      <c r="E65" s="197"/>
      <c r="F65" s="219">
        <v>549563</v>
      </c>
      <c r="G65" s="219"/>
      <c r="H65" s="219">
        <v>449618</v>
      </c>
      <c r="I65" s="197"/>
      <c r="J65" s="219">
        <v>512799</v>
      </c>
      <c r="K65" s="197"/>
    </row>
    <row r="66" spans="1:11" ht="21.75" customHeight="1">
      <c r="A66" s="216" t="s">
        <v>58</v>
      </c>
      <c r="B66" s="196">
        <v>3</v>
      </c>
      <c r="C66" s="218"/>
      <c r="D66" s="219">
        <v>138329</v>
      </c>
      <c r="E66" s="197"/>
      <c r="F66" s="169">
        <v>138329</v>
      </c>
      <c r="G66" s="219"/>
      <c r="H66" s="219">
        <v>219786</v>
      </c>
      <c r="I66" s="197"/>
      <c r="J66" s="219">
        <v>219786</v>
      </c>
      <c r="K66" s="197"/>
    </row>
    <row r="67" spans="1:11" ht="21.75" customHeight="1">
      <c r="A67" s="223" t="s">
        <v>59</v>
      </c>
      <c r="B67" s="196"/>
      <c r="C67" s="220"/>
      <c r="D67" s="219">
        <v>112660</v>
      </c>
      <c r="E67" s="197"/>
      <c r="F67" s="219">
        <v>80448</v>
      </c>
      <c r="G67" s="219"/>
      <c r="H67" s="169" t="s">
        <v>22</v>
      </c>
      <c r="I67" s="197"/>
      <c r="J67" s="169" t="s">
        <v>22</v>
      </c>
      <c r="K67" s="197"/>
    </row>
    <row r="68" spans="1:11" ht="21.75" customHeight="1">
      <c r="A68" s="202" t="s">
        <v>60</v>
      </c>
      <c r="B68" s="196"/>
      <c r="C68" s="192"/>
      <c r="D68" s="224">
        <f>SUM(D59:D67)</f>
        <v>7539827</v>
      </c>
      <c r="E68" s="197"/>
      <c r="F68" s="224">
        <f>SUM(F59:F67)</f>
        <v>6671914</v>
      </c>
      <c r="G68" s="219"/>
      <c r="H68" s="224">
        <f>SUM(H59:H67)</f>
        <v>6162727</v>
      </c>
      <c r="I68" s="197"/>
      <c r="J68" s="203">
        <f>SUM(J59:J67)</f>
        <v>4885798</v>
      </c>
      <c r="K68" s="197"/>
    </row>
    <row r="69" spans="1:11" ht="21.75" customHeight="1">
      <c r="A69" s="207"/>
      <c r="B69" s="196"/>
      <c r="C69" s="192"/>
      <c r="D69" s="197"/>
      <c r="E69" s="197"/>
      <c r="F69" s="197"/>
      <c r="G69" s="197"/>
      <c r="H69" s="197"/>
      <c r="I69" s="197"/>
      <c r="J69" s="197"/>
      <c r="K69" s="198"/>
    </row>
    <row r="70" spans="1:11" ht="21.75" customHeight="1">
      <c r="A70" s="207" t="s">
        <v>61</v>
      </c>
      <c r="B70" s="196"/>
      <c r="C70" s="192"/>
      <c r="D70" s="197"/>
      <c r="E70" s="197"/>
      <c r="F70" s="197"/>
      <c r="G70" s="197"/>
      <c r="H70" s="197"/>
      <c r="I70" s="197"/>
      <c r="J70" s="197"/>
      <c r="K70" s="198"/>
    </row>
    <row r="71" spans="1:11" ht="21.75" customHeight="1">
      <c r="A71" s="216" t="s">
        <v>62</v>
      </c>
      <c r="B71" s="196"/>
      <c r="C71" s="220"/>
      <c r="D71" s="197">
        <v>170871</v>
      </c>
      <c r="E71" s="197"/>
      <c r="F71" s="197">
        <v>175656</v>
      </c>
      <c r="G71" s="197"/>
      <c r="H71" s="197">
        <v>56804</v>
      </c>
      <c r="I71" s="197"/>
      <c r="J71" s="197">
        <v>50408</v>
      </c>
      <c r="K71" s="197"/>
    </row>
    <row r="72" spans="1:11" ht="21.75" customHeight="1">
      <c r="A72" s="216" t="s">
        <v>63</v>
      </c>
      <c r="B72" s="196"/>
      <c r="C72" s="220"/>
      <c r="D72" s="197">
        <v>7205</v>
      </c>
      <c r="E72" s="197"/>
      <c r="F72" s="197">
        <v>6264</v>
      </c>
      <c r="G72" s="197"/>
      <c r="H72" s="197">
        <v>6978</v>
      </c>
      <c r="I72" s="197"/>
      <c r="J72" s="197">
        <v>6295</v>
      </c>
      <c r="K72" s="197"/>
    </row>
    <row r="73" spans="1:11" ht="21.75" customHeight="1">
      <c r="A73" s="216" t="s">
        <v>64</v>
      </c>
      <c r="B73" s="196">
        <v>17</v>
      </c>
      <c r="C73" s="192"/>
      <c r="D73" s="197">
        <v>3609401</v>
      </c>
      <c r="E73" s="197"/>
      <c r="F73" s="197">
        <v>4511311</v>
      </c>
      <c r="G73" s="197"/>
      <c r="H73" s="197">
        <v>3609401</v>
      </c>
      <c r="I73" s="197"/>
      <c r="J73" s="197">
        <v>4511311</v>
      </c>
      <c r="K73" s="197"/>
    </row>
    <row r="74" spans="1:11" ht="21.75" customHeight="1">
      <c r="A74" s="225" t="s">
        <v>65</v>
      </c>
      <c r="B74" s="217">
        <v>18.2</v>
      </c>
      <c r="C74" s="220"/>
      <c r="D74" s="197">
        <v>5059271</v>
      </c>
      <c r="E74" s="197"/>
      <c r="F74" s="197">
        <v>4791032</v>
      </c>
      <c r="G74" s="197"/>
      <c r="H74" s="197">
        <v>3346788</v>
      </c>
      <c r="I74" s="197"/>
      <c r="J74" s="197">
        <v>2840272</v>
      </c>
      <c r="K74" s="197"/>
    </row>
    <row r="75" spans="1:11" ht="21.75" customHeight="1">
      <c r="A75" s="226" t="s">
        <v>66</v>
      </c>
      <c r="B75" s="196">
        <v>15</v>
      </c>
      <c r="C75" s="220"/>
      <c r="D75" s="197">
        <v>21615</v>
      </c>
      <c r="E75" s="197"/>
      <c r="F75" s="197">
        <v>22363</v>
      </c>
      <c r="G75" s="197"/>
      <c r="H75" s="197">
        <v>4265</v>
      </c>
      <c r="I75" s="197"/>
      <c r="J75" s="197">
        <v>4822</v>
      </c>
      <c r="K75" s="197"/>
    </row>
    <row r="76" spans="1:11" ht="21.75" customHeight="1">
      <c r="A76" s="226" t="s">
        <v>67</v>
      </c>
      <c r="B76" s="196">
        <v>3</v>
      </c>
      <c r="C76" s="220"/>
      <c r="D76" s="197">
        <v>107468</v>
      </c>
      <c r="E76" s="197"/>
      <c r="F76" s="197">
        <v>107468</v>
      </c>
      <c r="G76" s="197"/>
      <c r="H76" s="197">
        <v>107468</v>
      </c>
      <c r="I76" s="197"/>
      <c r="J76" s="197">
        <v>107468</v>
      </c>
      <c r="K76" s="117"/>
    </row>
    <row r="77" spans="1:11" ht="21.75" customHeight="1">
      <c r="A77" s="223" t="s">
        <v>68</v>
      </c>
      <c r="B77" s="196"/>
      <c r="C77" s="227"/>
      <c r="D77" s="197">
        <v>73216</v>
      </c>
      <c r="E77" s="197"/>
      <c r="F77" s="197">
        <v>71296</v>
      </c>
      <c r="G77" s="197"/>
      <c r="H77" s="197">
        <v>42687</v>
      </c>
      <c r="I77" s="197"/>
      <c r="J77" s="197">
        <v>40932</v>
      </c>
      <c r="K77" s="197"/>
    </row>
    <row r="78" spans="1:11" ht="21.75" customHeight="1">
      <c r="A78" s="223" t="s">
        <v>69</v>
      </c>
      <c r="B78" s="196">
        <v>22</v>
      </c>
      <c r="C78" s="220"/>
      <c r="D78" s="197">
        <v>376297</v>
      </c>
      <c r="E78" s="197"/>
      <c r="F78" s="197">
        <v>393934</v>
      </c>
      <c r="G78" s="197"/>
      <c r="H78" s="197">
        <v>285272</v>
      </c>
      <c r="I78" s="197"/>
      <c r="J78" s="197">
        <v>290451</v>
      </c>
      <c r="K78" s="117"/>
    </row>
    <row r="79" spans="1:11" ht="21.75" customHeight="1">
      <c r="A79" s="216" t="s">
        <v>70</v>
      </c>
      <c r="B79" s="196"/>
      <c r="C79" s="220"/>
      <c r="D79" s="197">
        <v>17954</v>
      </c>
      <c r="E79" s="197"/>
      <c r="F79" s="197">
        <v>16797</v>
      </c>
      <c r="G79" s="197"/>
      <c r="H79" s="197">
        <v>3385</v>
      </c>
      <c r="I79" s="197"/>
      <c r="J79" s="197">
        <v>3935</v>
      </c>
      <c r="K79" s="197"/>
    </row>
    <row r="80" spans="1:11" ht="21.75" customHeight="1">
      <c r="A80" s="202" t="s">
        <v>71</v>
      </c>
      <c r="B80" s="191"/>
      <c r="C80" s="192"/>
      <c r="D80" s="203">
        <f>SUM(D71:D79)</f>
        <v>9443298</v>
      </c>
      <c r="E80" s="197"/>
      <c r="F80" s="203">
        <f>SUM(F71:F79)</f>
        <v>10096121</v>
      </c>
      <c r="G80" s="197"/>
      <c r="H80" s="203">
        <f>SUM(H71:H79)</f>
        <v>7463048</v>
      </c>
      <c r="I80" s="197"/>
      <c r="J80" s="203">
        <f>SUM(J71:J79)</f>
        <v>7855894</v>
      </c>
      <c r="K80" s="197"/>
    </row>
    <row r="81" spans="1:220" s="181" customFormat="1" ht="21.75" customHeight="1">
      <c r="A81" s="228" t="s">
        <v>72</v>
      </c>
      <c r="B81" s="229"/>
      <c r="C81" s="230"/>
      <c r="D81" s="203">
        <f>D68+D80</f>
        <v>16983125</v>
      </c>
      <c r="E81" s="197"/>
      <c r="F81" s="203">
        <f>F68+F80</f>
        <v>16768035</v>
      </c>
      <c r="G81" s="197"/>
      <c r="H81" s="203">
        <f>H68+H80</f>
        <v>13625775</v>
      </c>
      <c r="I81" s="197"/>
      <c r="J81" s="203">
        <f>J68+J80</f>
        <v>12741692</v>
      </c>
      <c r="K81" s="197"/>
      <c r="L81" s="180"/>
      <c r="M81" s="180"/>
      <c r="N81" s="108"/>
      <c r="O81" s="108"/>
      <c r="P81" s="108"/>
      <c r="Q81" s="108"/>
      <c r="R81" s="180"/>
      <c r="S81" s="180"/>
      <c r="T81" s="180"/>
      <c r="U81" s="180"/>
      <c r="V81" s="180"/>
      <c r="W81" s="180"/>
      <c r="X81" s="180"/>
      <c r="Y81" s="180"/>
      <c r="Z81" s="180"/>
      <c r="AA81" s="180"/>
      <c r="AB81" s="180"/>
      <c r="AC81" s="180"/>
      <c r="AD81" s="180"/>
      <c r="AE81" s="180"/>
      <c r="AF81" s="180"/>
      <c r="AG81" s="180"/>
      <c r="AH81" s="180"/>
      <c r="AI81" s="180"/>
      <c r="AJ81" s="180"/>
      <c r="AK81" s="180"/>
      <c r="AL81" s="180"/>
      <c r="AM81" s="180"/>
      <c r="AN81" s="180"/>
      <c r="AO81" s="180"/>
      <c r="AP81" s="180"/>
      <c r="AQ81" s="180"/>
      <c r="AR81" s="180"/>
      <c r="AS81" s="180"/>
      <c r="AT81" s="180"/>
      <c r="AU81" s="180"/>
      <c r="AV81" s="180"/>
      <c r="AW81" s="180"/>
      <c r="AX81" s="180"/>
      <c r="AY81" s="180"/>
      <c r="AZ81" s="180"/>
      <c r="BA81" s="180"/>
      <c r="BB81" s="180"/>
      <c r="BC81" s="180"/>
      <c r="BD81" s="180"/>
      <c r="BE81" s="180"/>
      <c r="BF81" s="180"/>
      <c r="BG81" s="180"/>
      <c r="BH81" s="180"/>
      <c r="BI81" s="180"/>
      <c r="BJ81" s="180"/>
      <c r="BK81" s="180"/>
      <c r="BL81" s="180"/>
      <c r="BM81" s="180"/>
      <c r="BN81" s="180"/>
      <c r="BO81" s="180"/>
      <c r="BP81" s="180"/>
      <c r="BQ81" s="180"/>
      <c r="BR81" s="180"/>
      <c r="BS81" s="180"/>
      <c r="BT81" s="180"/>
      <c r="BU81" s="180"/>
      <c r="BV81" s="180"/>
      <c r="BW81" s="180"/>
      <c r="BX81" s="180"/>
      <c r="BY81" s="180"/>
      <c r="BZ81" s="180"/>
      <c r="CA81" s="180"/>
      <c r="CB81" s="180"/>
      <c r="CC81" s="180"/>
      <c r="CD81" s="180"/>
      <c r="CE81" s="180"/>
      <c r="CF81" s="180"/>
      <c r="CG81" s="180"/>
      <c r="CH81" s="180"/>
      <c r="CI81" s="180"/>
      <c r="CJ81" s="180"/>
      <c r="CK81" s="180"/>
      <c r="CL81" s="180"/>
      <c r="CM81" s="180"/>
      <c r="CN81" s="180"/>
      <c r="CO81" s="180"/>
      <c r="CP81" s="180"/>
      <c r="CQ81" s="180"/>
      <c r="CR81" s="180"/>
      <c r="CS81" s="180"/>
      <c r="CT81" s="180"/>
      <c r="CU81" s="180"/>
      <c r="CV81" s="180"/>
      <c r="CW81" s="180"/>
      <c r="CX81" s="180"/>
      <c r="CY81" s="180"/>
      <c r="CZ81" s="180"/>
      <c r="DA81" s="180"/>
      <c r="DB81" s="180"/>
      <c r="DC81" s="180"/>
      <c r="DD81" s="180"/>
      <c r="DE81" s="180"/>
      <c r="DF81" s="180"/>
      <c r="DG81" s="180"/>
      <c r="DH81" s="180"/>
      <c r="DI81" s="180"/>
      <c r="DJ81" s="180"/>
      <c r="DK81" s="180"/>
      <c r="DL81" s="180"/>
      <c r="DM81" s="180"/>
      <c r="DN81" s="180"/>
      <c r="DO81" s="180"/>
      <c r="DP81" s="180"/>
      <c r="DQ81" s="180"/>
      <c r="DR81" s="180"/>
      <c r="DS81" s="180"/>
      <c r="DT81" s="180"/>
      <c r="DU81" s="180"/>
      <c r="DV81" s="180"/>
      <c r="DW81" s="180"/>
      <c r="DX81" s="180"/>
      <c r="DY81" s="180"/>
      <c r="DZ81" s="180"/>
      <c r="EA81" s="180"/>
      <c r="EB81" s="180"/>
      <c r="EC81" s="180"/>
      <c r="ED81" s="180"/>
      <c r="EE81" s="180"/>
      <c r="EF81" s="180"/>
      <c r="EG81" s="180"/>
      <c r="EH81" s="180"/>
      <c r="EI81" s="180"/>
      <c r="EJ81" s="180"/>
      <c r="EK81" s="180"/>
      <c r="EL81" s="180"/>
      <c r="EM81" s="180"/>
      <c r="EN81" s="180"/>
      <c r="EO81" s="180"/>
      <c r="EP81" s="180"/>
      <c r="EQ81" s="180"/>
      <c r="ER81" s="180"/>
      <c r="ES81" s="180"/>
      <c r="ET81" s="180"/>
      <c r="EU81" s="180"/>
      <c r="EV81" s="180"/>
      <c r="EW81" s="180"/>
      <c r="EX81" s="180"/>
      <c r="EY81" s="180"/>
      <c r="EZ81" s="180"/>
      <c r="FA81" s="180"/>
      <c r="FB81" s="180"/>
      <c r="FC81" s="180"/>
      <c r="FD81" s="180"/>
      <c r="FE81" s="180"/>
      <c r="FF81" s="180"/>
      <c r="FG81" s="180"/>
      <c r="FH81" s="180"/>
      <c r="FI81" s="180"/>
      <c r="FJ81" s="180"/>
      <c r="FK81" s="180"/>
      <c r="FL81" s="180"/>
      <c r="FM81" s="180"/>
      <c r="FN81" s="180"/>
      <c r="FO81" s="180"/>
      <c r="FP81" s="180"/>
      <c r="FQ81" s="180"/>
      <c r="FR81" s="180"/>
      <c r="FS81" s="180"/>
      <c r="FT81" s="180"/>
      <c r="FU81" s="180"/>
      <c r="FV81" s="180"/>
      <c r="FW81" s="180"/>
      <c r="FX81" s="180"/>
      <c r="FY81" s="180"/>
      <c r="FZ81" s="180"/>
      <c r="GA81" s="180"/>
      <c r="GB81" s="180"/>
      <c r="GC81" s="180"/>
      <c r="GD81" s="180"/>
      <c r="GE81" s="180"/>
      <c r="GF81" s="180"/>
      <c r="GG81" s="180"/>
      <c r="GH81" s="180"/>
      <c r="GI81" s="180"/>
      <c r="GJ81" s="180"/>
      <c r="GK81" s="180"/>
      <c r="GL81" s="180"/>
      <c r="GM81" s="180"/>
      <c r="GN81" s="180"/>
      <c r="GO81" s="180"/>
      <c r="GP81" s="180"/>
      <c r="GQ81" s="180"/>
      <c r="GR81" s="180"/>
      <c r="GS81" s="180"/>
      <c r="GT81" s="180"/>
      <c r="GU81" s="180"/>
      <c r="GV81" s="180"/>
      <c r="GW81" s="180"/>
      <c r="GX81" s="180"/>
      <c r="GY81" s="180"/>
      <c r="GZ81" s="180"/>
      <c r="HA81" s="180"/>
      <c r="HB81" s="180"/>
      <c r="HC81" s="180"/>
      <c r="HD81" s="180"/>
      <c r="HE81" s="180"/>
      <c r="HF81" s="180"/>
      <c r="HG81" s="180"/>
      <c r="HH81" s="180"/>
      <c r="HI81" s="180"/>
      <c r="HJ81" s="180"/>
      <c r="HK81" s="180"/>
      <c r="HL81" s="180"/>
    </row>
    <row r="82" spans="1:220" s="181" customFormat="1" ht="21.75" customHeight="1">
      <c r="A82" s="228"/>
      <c r="B82" s="229"/>
      <c r="C82" s="230"/>
      <c r="D82" s="197"/>
      <c r="E82" s="197"/>
      <c r="F82" s="197"/>
      <c r="G82" s="197"/>
      <c r="H82" s="197"/>
      <c r="I82" s="197"/>
      <c r="J82" s="197"/>
      <c r="K82" s="197"/>
      <c r="L82" s="180"/>
      <c r="M82" s="180"/>
      <c r="N82" s="108"/>
      <c r="O82" s="108"/>
      <c r="P82" s="108"/>
      <c r="Q82" s="108"/>
      <c r="R82" s="180"/>
      <c r="S82" s="180"/>
      <c r="T82" s="180"/>
      <c r="U82" s="180"/>
      <c r="V82" s="180"/>
      <c r="W82" s="180"/>
      <c r="X82" s="180"/>
      <c r="Y82" s="180"/>
      <c r="Z82" s="180"/>
      <c r="AA82" s="180"/>
      <c r="AB82" s="180"/>
      <c r="AC82" s="180"/>
      <c r="AD82" s="180"/>
      <c r="AE82" s="180"/>
      <c r="AF82" s="180"/>
      <c r="AG82" s="180"/>
      <c r="AH82" s="180"/>
      <c r="AI82" s="180"/>
      <c r="AJ82" s="180"/>
      <c r="AK82" s="180"/>
      <c r="AL82" s="180"/>
      <c r="AM82" s="180"/>
      <c r="AN82" s="180"/>
      <c r="AO82" s="180"/>
      <c r="AP82" s="180"/>
      <c r="AQ82" s="180"/>
      <c r="AR82" s="180"/>
      <c r="AS82" s="180"/>
      <c r="AT82" s="180"/>
      <c r="AU82" s="180"/>
      <c r="AV82" s="180"/>
      <c r="AW82" s="180"/>
      <c r="AX82" s="180"/>
      <c r="AY82" s="180"/>
      <c r="AZ82" s="180"/>
      <c r="BA82" s="180"/>
      <c r="BB82" s="180"/>
      <c r="BC82" s="180"/>
      <c r="BD82" s="180"/>
      <c r="BE82" s="180"/>
      <c r="BF82" s="180"/>
      <c r="BG82" s="180"/>
      <c r="BH82" s="180"/>
      <c r="BI82" s="180"/>
      <c r="BJ82" s="180"/>
      <c r="BK82" s="180"/>
      <c r="BL82" s="180"/>
      <c r="BM82" s="180"/>
      <c r="BN82" s="180"/>
      <c r="BO82" s="180"/>
      <c r="BP82" s="180"/>
      <c r="BQ82" s="180"/>
      <c r="BR82" s="180"/>
      <c r="BS82" s="180"/>
      <c r="BT82" s="180"/>
      <c r="BU82" s="180"/>
      <c r="BV82" s="180"/>
      <c r="BW82" s="180"/>
      <c r="BX82" s="180"/>
      <c r="BY82" s="180"/>
      <c r="BZ82" s="180"/>
      <c r="CA82" s="180"/>
      <c r="CB82" s="180"/>
      <c r="CC82" s="180"/>
      <c r="CD82" s="180"/>
      <c r="CE82" s="180"/>
      <c r="CF82" s="180"/>
      <c r="CG82" s="180"/>
      <c r="CH82" s="180"/>
      <c r="CI82" s="180"/>
      <c r="CJ82" s="180"/>
      <c r="CK82" s="180"/>
      <c r="CL82" s="180"/>
      <c r="CM82" s="180"/>
      <c r="CN82" s="180"/>
      <c r="CO82" s="180"/>
      <c r="CP82" s="180"/>
      <c r="CQ82" s="180"/>
      <c r="CR82" s="180"/>
      <c r="CS82" s="180"/>
      <c r="CT82" s="180"/>
      <c r="CU82" s="180"/>
      <c r="CV82" s="180"/>
      <c r="CW82" s="180"/>
      <c r="CX82" s="180"/>
      <c r="CY82" s="180"/>
      <c r="CZ82" s="180"/>
      <c r="DA82" s="180"/>
      <c r="DB82" s="180"/>
      <c r="DC82" s="180"/>
      <c r="DD82" s="180"/>
      <c r="DE82" s="180"/>
      <c r="DF82" s="180"/>
      <c r="DG82" s="180"/>
      <c r="DH82" s="180"/>
      <c r="DI82" s="180"/>
      <c r="DJ82" s="180"/>
      <c r="DK82" s="180"/>
      <c r="DL82" s="180"/>
      <c r="DM82" s="180"/>
      <c r="DN82" s="180"/>
      <c r="DO82" s="180"/>
      <c r="DP82" s="180"/>
      <c r="DQ82" s="180"/>
      <c r="DR82" s="180"/>
      <c r="DS82" s="180"/>
      <c r="DT82" s="180"/>
      <c r="DU82" s="180"/>
      <c r="DV82" s="180"/>
      <c r="DW82" s="180"/>
      <c r="DX82" s="180"/>
      <c r="DY82" s="180"/>
      <c r="DZ82" s="180"/>
      <c r="EA82" s="180"/>
      <c r="EB82" s="180"/>
      <c r="EC82" s="180"/>
      <c r="ED82" s="180"/>
      <c r="EE82" s="180"/>
      <c r="EF82" s="180"/>
      <c r="EG82" s="180"/>
      <c r="EH82" s="180"/>
      <c r="EI82" s="180"/>
      <c r="EJ82" s="180"/>
      <c r="EK82" s="180"/>
      <c r="EL82" s="180"/>
      <c r="EM82" s="180"/>
      <c r="EN82" s="180"/>
      <c r="EO82" s="180"/>
      <c r="EP82" s="180"/>
      <c r="EQ82" s="180"/>
      <c r="ER82" s="180"/>
      <c r="ES82" s="180"/>
      <c r="ET82" s="180"/>
      <c r="EU82" s="180"/>
      <c r="EV82" s="180"/>
      <c r="EW82" s="180"/>
      <c r="EX82" s="180"/>
      <c r="EY82" s="180"/>
      <c r="EZ82" s="180"/>
      <c r="FA82" s="180"/>
      <c r="FB82" s="180"/>
      <c r="FC82" s="180"/>
      <c r="FD82" s="180"/>
      <c r="FE82" s="180"/>
      <c r="FF82" s="180"/>
      <c r="FG82" s="180"/>
      <c r="FH82" s="180"/>
      <c r="FI82" s="180"/>
      <c r="FJ82" s="180"/>
      <c r="FK82" s="180"/>
      <c r="FL82" s="180"/>
      <c r="FM82" s="180"/>
      <c r="FN82" s="180"/>
      <c r="FO82" s="180"/>
      <c r="FP82" s="180"/>
      <c r="FQ82" s="180"/>
      <c r="FR82" s="180"/>
      <c r="FS82" s="180"/>
      <c r="FT82" s="180"/>
      <c r="FU82" s="180"/>
      <c r="FV82" s="180"/>
      <c r="FW82" s="180"/>
      <c r="FX82" s="180"/>
      <c r="FY82" s="180"/>
      <c r="FZ82" s="180"/>
      <c r="GA82" s="180"/>
      <c r="GB82" s="180"/>
      <c r="GC82" s="180"/>
      <c r="GD82" s="180"/>
      <c r="GE82" s="180"/>
      <c r="GF82" s="180"/>
      <c r="GG82" s="180"/>
      <c r="GH82" s="180"/>
      <c r="GI82" s="180"/>
      <c r="GJ82" s="180"/>
      <c r="GK82" s="180"/>
      <c r="GL82" s="180"/>
      <c r="GM82" s="180"/>
      <c r="GN82" s="180"/>
      <c r="GO82" s="180"/>
      <c r="GP82" s="180"/>
      <c r="GQ82" s="180"/>
      <c r="GR82" s="180"/>
      <c r="GS82" s="180"/>
      <c r="GT82" s="180"/>
      <c r="GU82" s="180"/>
      <c r="GV82" s="180"/>
      <c r="GW82" s="180"/>
      <c r="GX82" s="180"/>
      <c r="GY82" s="180"/>
      <c r="GZ82" s="180"/>
      <c r="HA82" s="180"/>
      <c r="HB82" s="180"/>
      <c r="HC82" s="180"/>
      <c r="HD82" s="180"/>
      <c r="HE82" s="180"/>
      <c r="HF82" s="180"/>
      <c r="HG82" s="180"/>
      <c r="HH82" s="180"/>
      <c r="HI82" s="180"/>
      <c r="HJ82" s="180"/>
      <c r="HK82" s="180"/>
      <c r="HL82" s="180"/>
    </row>
    <row r="83" spans="1:220" s="181" customFormat="1" ht="21.75" customHeight="1">
      <c r="A83" s="228"/>
      <c r="B83" s="229"/>
      <c r="C83" s="230"/>
      <c r="D83" s="197"/>
      <c r="E83" s="197"/>
      <c r="F83" s="197"/>
      <c r="G83" s="197"/>
      <c r="H83" s="197"/>
      <c r="I83" s="197"/>
      <c r="J83" s="197"/>
      <c r="K83" s="197"/>
      <c r="L83" s="180"/>
      <c r="M83" s="180"/>
      <c r="N83" s="108"/>
      <c r="O83" s="108"/>
      <c r="P83" s="108"/>
      <c r="Q83" s="108"/>
      <c r="R83" s="180"/>
      <c r="S83" s="180"/>
      <c r="T83" s="180"/>
      <c r="U83" s="180"/>
      <c r="V83" s="180"/>
      <c r="W83" s="180"/>
      <c r="X83" s="180"/>
      <c r="Y83" s="180"/>
      <c r="Z83" s="180"/>
      <c r="AA83" s="180"/>
      <c r="AB83" s="180"/>
      <c r="AC83" s="180"/>
      <c r="AD83" s="180"/>
      <c r="AE83" s="180"/>
      <c r="AF83" s="180"/>
      <c r="AG83" s="180"/>
      <c r="AH83" s="180"/>
      <c r="AI83" s="180"/>
      <c r="AJ83" s="180"/>
      <c r="AK83" s="180"/>
      <c r="AL83" s="180"/>
      <c r="AM83" s="180"/>
      <c r="AN83" s="180"/>
      <c r="AO83" s="180"/>
      <c r="AP83" s="180"/>
      <c r="AQ83" s="180"/>
      <c r="AR83" s="180"/>
      <c r="AS83" s="180"/>
      <c r="AT83" s="180"/>
      <c r="AU83" s="180"/>
      <c r="AV83" s="180"/>
      <c r="AW83" s="180"/>
      <c r="AX83" s="180"/>
      <c r="AY83" s="180"/>
      <c r="AZ83" s="180"/>
      <c r="BA83" s="180"/>
      <c r="BB83" s="180"/>
      <c r="BC83" s="180"/>
      <c r="BD83" s="180"/>
      <c r="BE83" s="180"/>
      <c r="BF83" s="180"/>
      <c r="BG83" s="180"/>
      <c r="BH83" s="180"/>
      <c r="BI83" s="180"/>
      <c r="BJ83" s="180"/>
      <c r="BK83" s="180"/>
      <c r="BL83" s="180"/>
      <c r="BM83" s="180"/>
      <c r="BN83" s="180"/>
      <c r="BO83" s="180"/>
      <c r="BP83" s="180"/>
      <c r="BQ83" s="180"/>
      <c r="BR83" s="180"/>
      <c r="BS83" s="180"/>
      <c r="BT83" s="180"/>
      <c r="BU83" s="180"/>
      <c r="BV83" s="180"/>
      <c r="BW83" s="180"/>
      <c r="BX83" s="180"/>
      <c r="BY83" s="180"/>
      <c r="BZ83" s="180"/>
      <c r="CA83" s="180"/>
      <c r="CB83" s="180"/>
      <c r="CC83" s="180"/>
      <c r="CD83" s="180"/>
      <c r="CE83" s="180"/>
      <c r="CF83" s="180"/>
      <c r="CG83" s="180"/>
      <c r="CH83" s="180"/>
      <c r="CI83" s="180"/>
      <c r="CJ83" s="180"/>
      <c r="CK83" s="180"/>
      <c r="CL83" s="180"/>
      <c r="CM83" s="180"/>
      <c r="CN83" s="180"/>
      <c r="CO83" s="180"/>
      <c r="CP83" s="180"/>
      <c r="CQ83" s="180"/>
      <c r="CR83" s="180"/>
      <c r="CS83" s="180"/>
      <c r="CT83" s="180"/>
      <c r="CU83" s="180"/>
      <c r="CV83" s="180"/>
      <c r="CW83" s="180"/>
      <c r="CX83" s="180"/>
      <c r="CY83" s="180"/>
      <c r="CZ83" s="180"/>
      <c r="DA83" s="180"/>
      <c r="DB83" s="180"/>
      <c r="DC83" s="180"/>
      <c r="DD83" s="180"/>
      <c r="DE83" s="180"/>
      <c r="DF83" s="180"/>
      <c r="DG83" s="180"/>
      <c r="DH83" s="180"/>
      <c r="DI83" s="180"/>
      <c r="DJ83" s="180"/>
      <c r="DK83" s="180"/>
      <c r="DL83" s="180"/>
      <c r="DM83" s="180"/>
      <c r="DN83" s="180"/>
      <c r="DO83" s="180"/>
      <c r="DP83" s="180"/>
      <c r="DQ83" s="180"/>
      <c r="DR83" s="180"/>
      <c r="DS83" s="180"/>
      <c r="DT83" s="180"/>
      <c r="DU83" s="180"/>
      <c r="DV83" s="180"/>
      <c r="DW83" s="180"/>
      <c r="DX83" s="180"/>
      <c r="DY83" s="180"/>
      <c r="DZ83" s="180"/>
      <c r="EA83" s="180"/>
      <c r="EB83" s="180"/>
      <c r="EC83" s="180"/>
      <c r="ED83" s="180"/>
      <c r="EE83" s="180"/>
      <c r="EF83" s="180"/>
      <c r="EG83" s="180"/>
      <c r="EH83" s="180"/>
      <c r="EI83" s="180"/>
      <c r="EJ83" s="180"/>
      <c r="EK83" s="180"/>
      <c r="EL83" s="180"/>
      <c r="EM83" s="180"/>
      <c r="EN83" s="180"/>
      <c r="EO83" s="180"/>
      <c r="EP83" s="180"/>
      <c r="EQ83" s="180"/>
      <c r="ER83" s="180"/>
      <c r="ES83" s="180"/>
      <c r="ET83" s="180"/>
      <c r="EU83" s="180"/>
      <c r="EV83" s="180"/>
      <c r="EW83" s="180"/>
      <c r="EX83" s="180"/>
      <c r="EY83" s="180"/>
      <c r="EZ83" s="180"/>
      <c r="FA83" s="180"/>
      <c r="FB83" s="180"/>
      <c r="FC83" s="180"/>
      <c r="FD83" s="180"/>
      <c r="FE83" s="180"/>
      <c r="FF83" s="180"/>
      <c r="FG83" s="180"/>
      <c r="FH83" s="180"/>
      <c r="FI83" s="180"/>
      <c r="FJ83" s="180"/>
      <c r="FK83" s="180"/>
      <c r="FL83" s="180"/>
      <c r="FM83" s="180"/>
      <c r="FN83" s="180"/>
      <c r="FO83" s="180"/>
      <c r="FP83" s="180"/>
      <c r="FQ83" s="180"/>
      <c r="FR83" s="180"/>
      <c r="FS83" s="180"/>
      <c r="FT83" s="180"/>
      <c r="FU83" s="180"/>
      <c r="FV83" s="180"/>
      <c r="FW83" s="180"/>
      <c r="FX83" s="180"/>
      <c r="FY83" s="180"/>
      <c r="FZ83" s="180"/>
      <c r="GA83" s="180"/>
      <c r="GB83" s="180"/>
      <c r="GC83" s="180"/>
      <c r="GD83" s="180"/>
      <c r="GE83" s="180"/>
      <c r="GF83" s="180"/>
      <c r="GG83" s="180"/>
      <c r="GH83" s="180"/>
      <c r="GI83" s="180"/>
      <c r="GJ83" s="180"/>
      <c r="GK83" s="180"/>
      <c r="GL83" s="180"/>
      <c r="GM83" s="180"/>
      <c r="GN83" s="180"/>
      <c r="GO83" s="180"/>
      <c r="GP83" s="180"/>
      <c r="GQ83" s="180"/>
      <c r="GR83" s="180"/>
      <c r="GS83" s="180"/>
      <c r="GT83" s="180"/>
      <c r="GU83" s="180"/>
      <c r="GV83" s="180"/>
      <c r="GW83" s="180"/>
      <c r="GX83" s="180"/>
      <c r="GY83" s="180"/>
      <c r="GZ83" s="180"/>
      <c r="HA83" s="180"/>
      <c r="HB83" s="180"/>
      <c r="HC83" s="180"/>
      <c r="HD83" s="180"/>
      <c r="HE83" s="180"/>
      <c r="HF83" s="180"/>
      <c r="HG83" s="180"/>
      <c r="HH83" s="180"/>
      <c r="HI83" s="180"/>
      <c r="HJ83" s="180"/>
      <c r="HK83" s="180"/>
      <c r="HL83" s="180"/>
    </row>
    <row r="84" spans="1:220" s="181" customFormat="1" ht="21.75" customHeight="1">
      <c r="A84" s="228"/>
      <c r="B84" s="229"/>
      <c r="C84" s="230"/>
      <c r="D84" s="197"/>
      <c r="E84" s="197"/>
      <c r="F84" s="197"/>
      <c r="G84" s="197"/>
      <c r="H84" s="197"/>
      <c r="I84" s="197"/>
      <c r="J84" s="197"/>
      <c r="K84" s="197"/>
      <c r="L84" s="180"/>
      <c r="M84" s="180"/>
      <c r="N84" s="108"/>
      <c r="O84" s="108"/>
      <c r="P84" s="108"/>
      <c r="Q84" s="108"/>
      <c r="R84" s="180"/>
      <c r="S84" s="180"/>
      <c r="T84" s="180"/>
      <c r="U84" s="180"/>
      <c r="V84" s="180"/>
      <c r="W84" s="180"/>
      <c r="X84" s="180"/>
      <c r="Y84" s="180"/>
      <c r="Z84" s="180"/>
      <c r="AA84" s="180"/>
      <c r="AB84" s="180"/>
      <c r="AC84" s="180"/>
      <c r="AD84" s="180"/>
      <c r="AE84" s="180"/>
      <c r="AF84" s="180"/>
      <c r="AG84" s="180"/>
      <c r="AH84" s="180"/>
      <c r="AI84" s="180"/>
      <c r="AJ84" s="180"/>
      <c r="AK84" s="180"/>
      <c r="AL84" s="180"/>
      <c r="AM84" s="180"/>
      <c r="AN84" s="180"/>
      <c r="AO84" s="180"/>
      <c r="AP84" s="180"/>
      <c r="AQ84" s="180"/>
      <c r="AR84" s="180"/>
      <c r="AS84" s="180"/>
      <c r="AT84" s="180"/>
      <c r="AU84" s="180"/>
      <c r="AV84" s="180"/>
      <c r="AW84" s="180"/>
      <c r="AX84" s="180"/>
      <c r="AY84" s="180"/>
      <c r="AZ84" s="180"/>
      <c r="BA84" s="180"/>
      <c r="BB84" s="180"/>
      <c r="BC84" s="180"/>
      <c r="BD84" s="180"/>
      <c r="BE84" s="180"/>
      <c r="BF84" s="180"/>
      <c r="BG84" s="180"/>
      <c r="BH84" s="180"/>
      <c r="BI84" s="180"/>
      <c r="BJ84" s="180"/>
      <c r="BK84" s="180"/>
      <c r="BL84" s="180"/>
      <c r="BM84" s="180"/>
      <c r="BN84" s="180"/>
      <c r="BO84" s="180"/>
      <c r="BP84" s="180"/>
      <c r="BQ84" s="180"/>
      <c r="BR84" s="180"/>
      <c r="BS84" s="180"/>
      <c r="BT84" s="180"/>
      <c r="BU84" s="180"/>
      <c r="BV84" s="180"/>
      <c r="BW84" s="180"/>
      <c r="BX84" s="180"/>
      <c r="BY84" s="180"/>
      <c r="BZ84" s="180"/>
      <c r="CA84" s="180"/>
      <c r="CB84" s="180"/>
      <c r="CC84" s="180"/>
      <c r="CD84" s="180"/>
      <c r="CE84" s="180"/>
      <c r="CF84" s="180"/>
      <c r="CG84" s="180"/>
      <c r="CH84" s="180"/>
      <c r="CI84" s="180"/>
      <c r="CJ84" s="180"/>
      <c r="CK84" s="180"/>
      <c r="CL84" s="180"/>
      <c r="CM84" s="180"/>
      <c r="CN84" s="180"/>
      <c r="CO84" s="180"/>
      <c r="CP84" s="180"/>
      <c r="CQ84" s="180"/>
      <c r="CR84" s="180"/>
      <c r="CS84" s="180"/>
      <c r="CT84" s="180"/>
      <c r="CU84" s="180"/>
      <c r="CV84" s="180"/>
      <c r="CW84" s="180"/>
      <c r="CX84" s="180"/>
      <c r="CY84" s="180"/>
      <c r="CZ84" s="180"/>
      <c r="DA84" s="180"/>
      <c r="DB84" s="180"/>
      <c r="DC84" s="180"/>
      <c r="DD84" s="180"/>
      <c r="DE84" s="180"/>
      <c r="DF84" s="180"/>
      <c r="DG84" s="180"/>
      <c r="DH84" s="180"/>
      <c r="DI84" s="180"/>
      <c r="DJ84" s="180"/>
      <c r="DK84" s="180"/>
      <c r="DL84" s="180"/>
      <c r="DM84" s="180"/>
      <c r="DN84" s="180"/>
      <c r="DO84" s="180"/>
      <c r="DP84" s="180"/>
      <c r="DQ84" s="180"/>
      <c r="DR84" s="180"/>
      <c r="DS84" s="180"/>
      <c r="DT84" s="180"/>
      <c r="DU84" s="180"/>
      <c r="DV84" s="180"/>
      <c r="DW84" s="180"/>
      <c r="DX84" s="180"/>
      <c r="DY84" s="180"/>
      <c r="DZ84" s="180"/>
      <c r="EA84" s="180"/>
      <c r="EB84" s="180"/>
      <c r="EC84" s="180"/>
      <c r="ED84" s="180"/>
      <c r="EE84" s="180"/>
      <c r="EF84" s="180"/>
      <c r="EG84" s="180"/>
      <c r="EH84" s="180"/>
      <c r="EI84" s="180"/>
      <c r="EJ84" s="180"/>
      <c r="EK84" s="180"/>
      <c r="EL84" s="180"/>
      <c r="EM84" s="180"/>
      <c r="EN84" s="180"/>
      <c r="EO84" s="180"/>
      <c r="EP84" s="180"/>
      <c r="EQ84" s="180"/>
      <c r="ER84" s="180"/>
      <c r="ES84" s="180"/>
      <c r="ET84" s="180"/>
      <c r="EU84" s="180"/>
      <c r="EV84" s="180"/>
      <c r="EW84" s="180"/>
      <c r="EX84" s="180"/>
      <c r="EY84" s="180"/>
      <c r="EZ84" s="180"/>
      <c r="FA84" s="180"/>
      <c r="FB84" s="180"/>
      <c r="FC84" s="180"/>
      <c r="FD84" s="180"/>
      <c r="FE84" s="180"/>
      <c r="FF84" s="180"/>
      <c r="FG84" s="180"/>
      <c r="FH84" s="180"/>
      <c r="FI84" s="180"/>
      <c r="FJ84" s="180"/>
      <c r="FK84" s="180"/>
      <c r="FL84" s="180"/>
      <c r="FM84" s="180"/>
      <c r="FN84" s="180"/>
      <c r="FO84" s="180"/>
      <c r="FP84" s="180"/>
      <c r="FQ84" s="180"/>
      <c r="FR84" s="180"/>
      <c r="FS84" s="180"/>
      <c r="FT84" s="180"/>
      <c r="FU84" s="180"/>
      <c r="FV84" s="180"/>
      <c r="FW84" s="180"/>
      <c r="FX84" s="180"/>
      <c r="FY84" s="180"/>
      <c r="FZ84" s="180"/>
      <c r="GA84" s="180"/>
      <c r="GB84" s="180"/>
      <c r="GC84" s="180"/>
      <c r="GD84" s="180"/>
      <c r="GE84" s="180"/>
      <c r="GF84" s="180"/>
      <c r="GG84" s="180"/>
      <c r="GH84" s="180"/>
      <c r="GI84" s="180"/>
      <c r="GJ84" s="180"/>
      <c r="GK84" s="180"/>
      <c r="GL84" s="180"/>
      <c r="GM84" s="180"/>
      <c r="GN84" s="180"/>
      <c r="GO84" s="180"/>
      <c r="GP84" s="180"/>
      <c r="GQ84" s="180"/>
      <c r="GR84" s="180"/>
      <c r="GS84" s="180"/>
      <c r="GT84" s="180"/>
      <c r="GU84" s="180"/>
      <c r="GV84" s="180"/>
      <c r="GW84" s="180"/>
      <c r="GX84" s="180"/>
      <c r="GY84" s="180"/>
      <c r="GZ84" s="180"/>
      <c r="HA84" s="180"/>
      <c r="HB84" s="180"/>
      <c r="HC84" s="180"/>
      <c r="HD84" s="180"/>
      <c r="HE84" s="180"/>
      <c r="HF84" s="180"/>
      <c r="HG84" s="180"/>
      <c r="HH84" s="180"/>
      <c r="HI84" s="180"/>
      <c r="HJ84" s="180"/>
      <c r="HK84" s="180"/>
      <c r="HL84" s="180"/>
    </row>
    <row r="85" spans="1:220" s="181" customFormat="1" ht="21.75" customHeight="1">
      <c r="A85" s="228"/>
      <c r="B85" s="229"/>
      <c r="C85" s="230"/>
      <c r="D85" s="197"/>
      <c r="E85" s="197"/>
      <c r="F85" s="197"/>
      <c r="G85" s="197"/>
      <c r="H85" s="197"/>
      <c r="I85" s="197"/>
      <c r="J85" s="197"/>
      <c r="K85" s="197"/>
      <c r="L85" s="180"/>
      <c r="M85" s="180"/>
      <c r="N85" s="108"/>
      <c r="O85" s="108"/>
      <c r="P85" s="108"/>
      <c r="Q85" s="108"/>
      <c r="R85" s="180"/>
      <c r="S85" s="180"/>
      <c r="T85" s="180"/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  <c r="AF85" s="180"/>
      <c r="AG85" s="180"/>
      <c r="AH85" s="180"/>
      <c r="AI85" s="180"/>
      <c r="AJ85" s="180"/>
      <c r="AK85" s="180"/>
      <c r="AL85" s="180"/>
      <c r="AM85" s="180"/>
      <c r="AN85" s="180"/>
      <c r="AO85" s="180"/>
      <c r="AP85" s="180"/>
      <c r="AQ85" s="180"/>
      <c r="AR85" s="180"/>
      <c r="AS85" s="180"/>
      <c r="AT85" s="180"/>
      <c r="AU85" s="180"/>
      <c r="AV85" s="180"/>
      <c r="AW85" s="180"/>
      <c r="AX85" s="180"/>
      <c r="AY85" s="180"/>
      <c r="AZ85" s="180"/>
      <c r="BA85" s="180"/>
      <c r="BB85" s="180"/>
      <c r="BC85" s="180"/>
      <c r="BD85" s="180"/>
      <c r="BE85" s="180"/>
      <c r="BF85" s="180"/>
      <c r="BG85" s="180"/>
      <c r="BH85" s="180"/>
      <c r="BI85" s="180"/>
      <c r="BJ85" s="180"/>
      <c r="BK85" s="180"/>
      <c r="BL85" s="180"/>
      <c r="BM85" s="180"/>
      <c r="BN85" s="180"/>
      <c r="BO85" s="180"/>
      <c r="BP85" s="180"/>
      <c r="BQ85" s="180"/>
      <c r="BR85" s="180"/>
      <c r="BS85" s="180"/>
      <c r="BT85" s="180"/>
      <c r="BU85" s="180"/>
      <c r="BV85" s="180"/>
      <c r="BW85" s="180"/>
      <c r="BX85" s="180"/>
      <c r="BY85" s="180"/>
      <c r="BZ85" s="180"/>
      <c r="CA85" s="180"/>
      <c r="CB85" s="180"/>
      <c r="CC85" s="180"/>
      <c r="CD85" s="180"/>
      <c r="CE85" s="180"/>
      <c r="CF85" s="180"/>
      <c r="CG85" s="180"/>
      <c r="CH85" s="180"/>
      <c r="CI85" s="180"/>
      <c r="CJ85" s="180"/>
      <c r="CK85" s="180"/>
      <c r="CL85" s="180"/>
      <c r="CM85" s="180"/>
      <c r="CN85" s="180"/>
      <c r="CO85" s="180"/>
      <c r="CP85" s="180"/>
      <c r="CQ85" s="180"/>
      <c r="CR85" s="180"/>
      <c r="CS85" s="180"/>
      <c r="CT85" s="180"/>
      <c r="CU85" s="180"/>
      <c r="CV85" s="180"/>
      <c r="CW85" s="180"/>
      <c r="CX85" s="180"/>
      <c r="CY85" s="180"/>
      <c r="CZ85" s="180"/>
      <c r="DA85" s="180"/>
      <c r="DB85" s="180"/>
      <c r="DC85" s="180"/>
      <c r="DD85" s="180"/>
      <c r="DE85" s="180"/>
      <c r="DF85" s="180"/>
      <c r="DG85" s="180"/>
      <c r="DH85" s="180"/>
      <c r="DI85" s="180"/>
      <c r="DJ85" s="180"/>
      <c r="DK85" s="180"/>
      <c r="DL85" s="180"/>
      <c r="DM85" s="180"/>
      <c r="DN85" s="180"/>
      <c r="DO85" s="180"/>
      <c r="DP85" s="180"/>
      <c r="DQ85" s="180"/>
      <c r="DR85" s="180"/>
      <c r="DS85" s="180"/>
      <c r="DT85" s="180"/>
      <c r="DU85" s="180"/>
      <c r="DV85" s="180"/>
      <c r="DW85" s="180"/>
      <c r="DX85" s="180"/>
      <c r="DY85" s="180"/>
      <c r="DZ85" s="180"/>
      <c r="EA85" s="180"/>
      <c r="EB85" s="180"/>
      <c r="EC85" s="180"/>
      <c r="ED85" s="180"/>
      <c r="EE85" s="180"/>
      <c r="EF85" s="180"/>
      <c r="EG85" s="180"/>
      <c r="EH85" s="180"/>
      <c r="EI85" s="180"/>
      <c r="EJ85" s="180"/>
      <c r="EK85" s="180"/>
      <c r="EL85" s="180"/>
      <c r="EM85" s="180"/>
      <c r="EN85" s="180"/>
      <c r="EO85" s="180"/>
      <c r="EP85" s="180"/>
      <c r="EQ85" s="180"/>
      <c r="ER85" s="180"/>
      <c r="ES85" s="180"/>
      <c r="ET85" s="180"/>
      <c r="EU85" s="180"/>
      <c r="EV85" s="180"/>
      <c r="EW85" s="180"/>
      <c r="EX85" s="180"/>
      <c r="EY85" s="180"/>
      <c r="EZ85" s="180"/>
      <c r="FA85" s="180"/>
      <c r="FB85" s="180"/>
      <c r="FC85" s="180"/>
      <c r="FD85" s="180"/>
      <c r="FE85" s="180"/>
      <c r="FF85" s="180"/>
      <c r="FG85" s="180"/>
      <c r="FH85" s="180"/>
      <c r="FI85" s="180"/>
      <c r="FJ85" s="180"/>
      <c r="FK85" s="180"/>
      <c r="FL85" s="180"/>
      <c r="FM85" s="180"/>
      <c r="FN85" s="180"/>
      <c r="FO85" s="180"/>
      <c r="FP85" s="180"/>
      <c r="FQ85" s="180"/>
      <c r="FR85" s="180"/>
      <c r="FS85" s="180"/>
      <c r="FT85" s="180"/>
      <c r="FU85" s="180"/>
      <c r="FV85" s="180"/>
      <c r="FW85" s="180"/>
      <c r="FX85" s="180"/>
      <c r="FY85" s="180"/>
      <c r="FZ85" s="180"/>
      <c r="GA85" s="180"/>
      <c r="GB85" s="180"/>
      <c r="GC85" s="180"/>
      <c r="GD85" s="180"/>
      <c r="GE85" s="180"/>
      <c r="GF85" s="180"/>
      <c r="GG85" s="180"/>
      <c r="GH85" s="180"/>
      <c r="GI85" s="180"/>
      <c r="GJ85" s="180"/>
      <c r="GK85" s="180"/>
      <c r="GL85" s="180"/>
      <c r="GM85" s="180"/>
      <c r="GN85" s="180"/>
      <c r="GO85" s="180"/>
      <c r="GP85" s="180"/>
      <c r="GQ85" s="180"/>
      <c r="GR85" s="180"/>
      <c r="GS85" s="180"/>
      <c r="GT85" s="180"/>
      <c r="GU85" s="180"/>
      <c r="GV85" s="180"/>
      <c r="GW85" s="180"/>
      <c r="GX85" s="180"/>
      <c r="GY85" s="180"/>
      <c r="GZ85" s="180"/>
      <c r="HA85" s="180"/>
      <c r="HB85" s="180"/>
      <c r="HC85" s="180"/>
      <c r="HD85" s="180"/>
      <c r="HE85" s="180"/>
      <c r="HF85" s="180"/>
      <c r="HG85" s="180"/>
      <c r="HH85" s="180"/>
      <c r="HI85" s="180"/>
      <c r="HJ85" s="180"/>
      <c r="HK85" s="180"/>
      <c r="HL85" s="180"/>
    </row>
    <row r="86" spans="1:220" s="181" customFormat="1" ht="21.75" customHeight="1">
      <c r="A86" s="228"/>
      <c r="B86" s="229"/>
      <c r="C86" s="230"/>
      <c r="D86" s="197"/>
      <c r="E86" s="197"/>
      <c r="F86" s="197"/>
      <c r="G86" s="197"/>
      <c r="H86" s="197"/>
      <c r="I86" s="197"/>
      <c r="J86" s="197"/>
      <c r="K86" s="197"/>
      <c r="L86" s="180"/>
      <c r="M86" s="180"/>
      <c r="N86" s="108"/>
      <c r="O86" s="108"/>
      <c r="P86" s="108"/>
      <c r="Q86" s="108"/>
      <c r="R86" s="180"/>
      <c r="S86" s="180"/>
      <c r="T86" s="180"/>
      <c r="U86" s="180"/>
      <c r="V86" s="180"/>
      <c r="W86" s="180"/>
      <c r="X86" s="180"/>
      <c r="Y86" s="180"/>
      <c r="Z86" s="180"/>
      <c r="AA86" s="180"/>
      <c r="AB86" s="180"/>
      <c r="AC86" s="180"/>
      <c r="AD86" s="180"/>
      <c r="AE86" s="180"/>
      <c r="AF86" s="180"/>
      <c r="AG86" s="180"/>
      <c r="AH86" s="180"/>
      <c r="AI86" s="180"/>
      <c r="AJ86" s="180"/>
      <c r="AK86" s="180"/>
      <c r="AL86" s="180"/>
      <c r="AM86" s="180"/>
      <c r="AN86" s="180"/>
      <c r="AO86" s="180"/>
      <c r="AP86" s="180"/>
      <c r="AQ86" s="180"/>
      <c r="AR86" s="180"/>
      <c r="AS86" s="180"/>
      <c r="AT86" s="180"/>
      <c r="AU86" s="180"/>
      <c r="AV86" s="180"/>
      <c r="AW86" s="180"/>
      <c r="AX86" s="180"/>
      <c r="AY86" s="180"/>
      <c r="AZ86" s="180"/>
      <c r="BA86" s="180"/>
      <c r="BB86" s="180"/>
      <c r="BC86" s="180"/>
      <c r="BD86" s="180"/>
      <c r="BE86" s="180"/>
      <c r="BF86" s="180"/>
      <c r="BG86" s="180"/>
      <c r="BH86" s="180"/>
      <c r="BI86" s="180"/>
      <c r="BJ86" s="180"/>
      <c r="BK86" s="180"/>
      <c r="BL86" s="180"/>
      <c r="BM86" s="180"/>
      <c r="BN86" s="180"/>
      <c r="BO86" s="180"/>
      <c r="BP86" s="180"/>
      <c r="BQ86" s="180"/>
      <c r="BR86" s="180"/>
      <c r="BS86" s="180"/>
      <c r="BT86" s="180"/>
      <c r="BU86" s="180"/>
      <c r="BV86" s="180"/>
      <c r="BW86" s="180"/>
      <c r="BX86" s="180"/>
      <c r="BY86" s="180"/>
      <c r="BZ86" s="180"/>
      <c r="CA86" s="180"/>
      <c r="CB86" s="180"/>
      <c r="CC86" s="180"/>
      <c r="CD86" s="180"/>
      <c r="CE86" s="180"/>
      <c r="CF86" s="180"/>
      <c r="CG86" s="180"/>
      <c r="CH86" s="180"/>
      <c r="CI86" s="180"/>
      <c r="CJ86" s="180"/>
      <c r="CK86" s="180"/>
      <c r="CL86" s="180"/>
      <c r="CM86" s="180"/>
      <c r="CN86" s="180"/>
      <c r="CO86" s="180"/>
      <c r="CP86" s="180"/>
      <c r="CQ86" s="180"/>
      <c r="CR86" s="180"/>
      <c r="CS86" s="180"/>
      <c r="CT86" s="180"/>
      <c r="CU86" s="180"/>
      <c r="CV86" s="180"/>
      <c r="CW86" s="180"/>
      <c r="CX86" s="180"/>
      <c r="CY86" s="180"/>
      <c r="CZ86" s="180"/>
      <c r="DA86" s="180"/>
      <c r="DB86" s="180"/>
      <c r="DC86" s="180"/>
      <c r="DD86" s="180"/>
      <c r="DE86" s="180"/>
      <c r="DF86" s="180"/>
      <c r="DG86" s="180"/>
      <c r="DH86" s="180"/>
      <c r="DI86" s="180"/>
      <c r="DJ86" s="180"/>
      <c r="DK86" s="180"/>
      <c r="DL86" s="180"/>
      <c r="DM86" s="180"/>
      <c r="DN86" s="180"/>
      <c r="DO86" s="180"/>
      <c r="DP86" s="180"/>
      <c r="DQ86" s="180"/>
      <c r="DR86" s="180"/>
      <c r="DS86" s="180"/>
      <c r="DT86" s="180"/>
      <c r="DU86" s="180"/>
      <c r="DV86" s="180"/>
      <c r="DW86" s="180"/>
      <c r="DX86" s="180"/>
      <c r="DY86" s="180"/>
      <c r="DZ86" s="180"/>
      <c r="EA86" s="180"/>
      <c r="EB86" s="180"/>
      <c r="EC86" s="180"/>
      <c r="ED86" s="180"/>
      <c r="EE86" s="180"/>
      <c r="EF86" s="180"/>
      <c r="EG86" s="180"/>
      <c r="EH86" s="180"/>
      <c r="EI86" s="180"/>
      <c r="EJ86" s="180"/>
      <c r="EK86" s="180"/>
      <c r="EL86" s="180"/>
      <c r="EM86" s="180"/>
      <c r="EN86" s="180"/>
      <c r="EO86" s="180"/>
      <c r="EP86" s="180"/>
      <c r="EQ86" s="180"/>
      <c r="ER86" s="180"/>
      <c r="ES86" s="180"/>
      <c r="ET86" s="180"/>
      <c r="EU86" s="180"/>
      <c r="EV86" s="180"/>
      <c r="EW86" s="180"/>
      <c r="EX86" s="180"/>
      <c r="EY86" s="180"/>
      <c r="EZ86" s="180"/>
      <c r="FA86" s="180"/>
      <c r="FB86" s="180"/>
      <c r="FC86" s="180"/>
      <c r="FD86" s="180"/>
      <c r="FE86" s="180"/>
      <c r="FF86" s="180"/>
      <c r="FG86" s="180"/>
      <c r="FH86" s="180"/>
      <c r="FI86" s="180"/>
      <c r="FJ86" s="180"/>
      <c r="FK86" s="180"/>
      <c r="FL86" s="180"/>
      <c r="FM86" s="180"/>
      <c r="FN86" s="180"/>
      <c r="FO86" s="180"/>
      <c r="FP86" s="180"/>
      <c r="FQ86" s="180"/>
      <c r="FR86" s="180"/>
      <c r="FS86" s="180"/>
      <c r="FT86" s="180"/>
      <c r="FU86" s="180"/>
      <c r="FV86" s="180"/>
      <c r="FW86" s="180"/>
      <c r="FX86" s="180"/>
      <c r="FY86" s="180"/>
      <c r="FZ86" s="180"/>
      <c r="GA86" s="180"/>
      <c r="GB86" s="180"/>
      <c r="GC86" s="180"/>
      <c r="GD86" s="180"/>
      <c r="GE86" s="180"/>
      <c r="GF86" s="180"/>
      <c r="GG86" s="180"/>
      <c r="GH86" s="180"/>
      <c r="GI86" s="180"/>
      <c r="GJ86" s="180"/>
      <c r="GK86" s="180"/>
      <c r="GL86" s="180"/>
      <c r="GM86" s="180"/>
      <c r="GN86" s="180"/>
      <c r="GO86" s="180"/>
      <c r="GP86" s="180"/>
      <c r="GQ86" s="180"/>
      <c r="GR86" s="180"/>
      <c r="GS86" s="180"/>
      <c r="GT86" s="180"/>
      <c r="GU86" s="180"/>
      <c r="GV86" s="180"/>
      <c r="GW86" s="180"/>
      <c r="GX86" s="180"/>
      <c r="GY86" s="180"/>
      <c r="GZ86" s="180"/>
      <c r="HA86" s="180"/>
      <c r="HB86" s="180"/>
      <c r="HC86" s="180"/>
      <c r="HD86" s="180"/>
      <c r="HE86" s="180"/>
      <c r="HF86" s="180"/>
      <c r="HG86" s="180"/>
      <c r="HH86" s="180"/>
      <c r="HI86" s="180"/>
      <c r="HJ86" s="180"/>
      <c r="HK86" s="180"/>
      <c r="HL86" s="180"/>
    </row>
    <row r="87" spans="1:220" s="181" customFormat="1" ht="21.75" customHeight="1">
      <c r="A87" s="228"/>
      <c r="B87" s="229"/>
      <c r="C87" s="230"/>
      <c r="D87" s="197"/>
      <c r="E87" s="197"/>
      <c r="F87" s="197"/>
      <c r="G87" s="197"/>
      <c r="H87" s="197"/>
      <c r="I87" s="197"/>
      <c r="J87" s="197"/>
      <c r="K87" s="197"/>
      <c r="L87" s="180"/>
      <c r="M87" s="180"/>
      <c r="N87" s="108"/>
      <c r="O87" s="108"/>
      <c r="P87" s="108"/>
      <c r="Q87" s="108"/>
      <c r="R87" s="180"/>
      <c r="S87" s="180"/>
      <c r="T87" s="180"/>
      <c r="U87" s="180"/>
      <c r="V87" s="180"/>
      <c r="W87" s="180"/>
      <c r="X87" s="180"/>
      <c r="Y87" s="180"/>
      <c r="Z87" s="180"/>
      <c r="AA87" s="180"/>
      <c r="AB87" s="180"/>
      <c r="AC87" s="180"/>
      <c r="AD87" s="180"/>
      <c r="AE87" s="180"/>
      <c r="AF87" s="180"/>
      <c r="AG87" s="180"/>
      <c r="AH87" s="180"/>
      <c r="AI87" s="180"/>
      <c r="AJ87" s="180"/>
      <c r="AK87" s="180"/>
      <c r="AL87" s="180"/>
      <c r="AM87" s="180"/>
      <c r="AN87" s="180"/>
      <c r="AO87" s="180"/>
      <c r="AP87" s="180"/>
      <c r="AQ87" s="180"/>
      <c r="AR87" s="180"/>
      <c r="AS87" s="180"/>
      <c r="AT87" s="180"/>
      <c r="AU87" s="180"/>
      <c r="AV87" s="180"/>
      <c r="AW87" s="180"/>
      <c r="AX87" s="180"/>
      <c r="AY87" s="180"/>
      <c r="AZ87" s="180"/>
      <c r="BA87" s="180"/>
      <c r="BB87" s="180"/>
      <c r="BC87" s="180"/>
      <c r="BD87" s="180"/>
      <c r="BE87" s="180"/>
      <c r="BF87" s="180"/>
      <c r="BG87" s="180"/>
      <c r="BH87" s="180"/>
      <c r="BI87" s="180"/>
      <c r="BJ87" s="180"/>
      <c r="BK87" s="180"/>
      <c r="BL87" s="180"/>
      <c r="BM87" s="180"/>
      <c r="BN87" s="180"/>
      <c r="BO87" s="180"/>
      <c r="BP87" s="180"/>
      <c r="BQ87" s="180"/>
      <c r="BR87" s="180"/>
      <c r="BS87" s="180"/>
      <c r="BT87" s="180"/>
      <c r="BU87" s="180"/>
      <c r="BV87" s="180"/>
      <c r="BW87" s="180"/>
      <c r="BX87" s="180"/>
      <c r="BY87" s="180"/>
      <c r="BZ87" s="180"/>
      <c r="CA87" s="180"/>
      <c r="CB87" s="180"/>
      <c r="CC87" s="180"/>
      <c r="CD87" s="180"/>
      <c r="CE87" s="180"/>
      <c r="CF87" s="180"/>
      <c r="CG87" s="180"/>
      <c r="CH87" s="180"/>
      <c r="CI87" s="180"/>
      <c r="CJ87" s="180"/>
      <c r="CK87" s="180"/>
      <c r="CL87" s="180"/>
      <c r="CM87" s="180"/>
      <c r="CN87" s="180"/>
      <c r="CO87" s="180"/>
      <c r="CP87" s="180"/>
      <c r="CQ87" s="180"/>
      <c r="CR87" s="180"/>
      <c r="CS87" s="180"/>
      <c r="CT87" s="180"/>
      <c r="CU87" s="180"/>
      <c r="CV87" s="180"/>
      <c r="CW87" s="180"/>
      <c r="CX87" s="180"/>
      <c r="CY87" s="180"/>
      <c r="CZ87" s="180"/>
      <c r="DA87" s="180"/>
      <c r="DB87" s="180"/>
      <c r="DC87" s="180"/>
      <c r="DD87" s="180"/>
      <c r="DE87" s="180"/>
      <c r="DF87" s="180"/>
      <c r="DG87" s="180"/>
      <c r="DH87" s="180"/>
      <c r="DI87" s="180"/>
      <c r="DJ87" s="180"/>
      <c r="DK87" s="180"/>
      <c r="DL87" s="180"/>
      <c r="DM87" s="180"/>
      <c r="DN87" s="180"/>
      <c r="DO87" s="180"/>
      <c r="DP87" s="180"/>
      <c r="DQ87" s="180"/>
      <c r="DR87" s="180"/>
      <c r="DS87" s="180"/>
      <c r="DT87" s="180"/>
      <c r="DU87" s="180"/>
      <c r="DV87" s="180"/>
      <c r="DW87" s="180"/>
      <c r="DX87" s="180"/>
      <c r="DY87" s="180"/>
      <c r="DZ87" s="180"/>
      <c r="EA87" s="180"/>
      <c r="EB87" s="180"/>
      <c r="EC87" s="180"/>
      <c r="ED87" s="180"/>
      <c r="EE87" s="180"/>
      <c r="EF87" s="180"/>
      <c r="EG87" s="180"/>
      <c r="EH87" s="180"/>
      <c r="EI87" s="180"/>
      <c r="EJ87" s="180"/>
      <c r="EK87" s="180"/>
      <c r="EL87" s="180"/>
      <c r="EM87" s="180"/>
      <c r="EN87" s="180"/>
      <c r="EO87" s="180"/>
      <c r="EP87" s="180"/>
      <c r="EQ87" s="180"/>
      <c r="ER87" s="180"/>
      <c r="ES87" s="180"/>
      <c r="ET87" s="180"/>
      <c r="EU87" s="180"/>
      <c r="EV87" s="180"/>
      <c r="EW87" s="180"/>
      <c r="EX87" s="180"/>
      <c r="EY87" s="180"/>
      <c r="EZ87" s="180"/>
      <c r="FA87" s="180"/>
      <c r="FB87" s="180"/>
      <c r="FC87" s="180"/>
      <c r="FD87" s="180"/>
      <c r="FE87" s="180"/>
      <c r="FF87" s="180"/>
      <c r="FG87" s="180"/>
      <c r="FH87" s="180"/>
      <c r="FI87" s="180"/>
      <c r="FJ87" s="180"/>
      <c r="FK87" s="180"/>
      <c r="FL87" s="180"/>
      <c r="FM87" s="180"/>
      <c r="FN87" s="180"/>
      <c r="FO87" s="180"/>
      <c r="FP87" s="180"/>
      <c r="FQ87" s="180"/>
      <c r="FR87" s="180"/>
      <c r="FS87" s="180"/>
      <c r="FT87" s="180"/>
      <c r="FU87" s="180"/>
      <c r="FV87" s="180"/>
      <c r="FW87" s="180"/>
      <c r="FX87" s="180"/>
      <c r="FY87" s="180"/>
      <c r="FZ87" s="180"/>
      <c r="GA87" s="180"/>
      <c r="GB87" s="180"/>
      <c r="GC87" s="180"/>
      <c r="GD87" s="180"/>
      <c r="GE87" s="180"/>
      <c r="GF87" s="180"/>
      <c r="GG87" s="180"/>
      <c r="GH87" s="180"/>
      <c r="GI87" s="180"/>
      <c r="GJ87" s="180"/>
      <c r="GK87" s="180"/>
      <c r="GL87" s="180"/>
      <c r="GM87" s="180"/>
      <c r="GN87" s="180"/>
      <c r="GO87" s="180"/>
      <c r="GP87" s="180"/>
      <c r="GQ87" s="180"/>
      <c r="GR87" s="180"/>
      <c r="GS87" s="180"/>
      <c r="GT87" s="180"/>
      <c r="GU87" s="180"/>
      <c r="GV87" s="180"/>
      <c r="GW87" s="180"/>
      <c r="GX87" s="180"/>
      <c r="GY87" s="180"/>
      <c r="GZ87" s="180"/>
      <c r="HA87" s="180"/>
      <c r="HB87" s="180"/>
      <c r="HC87" s="180"/>
      <c r="HD87" s="180"/>
      <c r="HE87" s="180"/>
      <c r="HF87" s="180"/>
      <c r="HG87" s="180"/>
      <c r="HH87" s="180"/>
      <c r="HI87" s="180"/>
      <c r="HJ87" s="180"/>
      <c r="HK87" s="180"/>
      <c r="HL87" s="180"/>
    </row>
    <row r="88" spans="1:220" s="181" customFormat="1" ht="21.75" customHeight="1">
      <c r="A88" s="116"/>
      <c r="B88" s="229"/>
      <c r="C88" s="230"/>
      <c r="D88" s="197"/>
      <c r="E88" s="197"/>
      <c r="F88" s="197"/>
      <c r="G88" s="197"/>
      <c r="H88" s="197"/>
      <c r="I88" s="197"/>
      <c r="J88" s="197"/>
      <c r="K88" s="197"/>
      <c r="L88" s="180"/>
      <c r="M88" s="180"/>
      <c r="N88" s="108"/>
      <c r="O88" s="108"/>
      <c r="P88" s="108"/>
      <c r="Q88" s="108"/>
      <c r="R88" s="180"/>
      <c r="S88" s="180"/>
      <c r="T88" s="180"/>
      <c r="U88" s="180"/>
      <c r="V88" s="180"/>
      <c r="W88" s="180"/>
      <c r="X88" s="180"/>
      <c r="Y88" s="180"/>
      <c r="Z88" s="180"/>
      <c r="AA88" s="180"/>
      <c r="AB88" s="180"/>
      <c r="AC88" s="180"/>
      <c r="AD88" s="180"/>
      <c r="AE88" s="180"/>
      <c r="AF88" s="180"/>
      <c r="AG88" s="180"/>
      <c r="AH88" s="180"/>
      <c r="AI88" s="180"/>
      <c r="AJ88" s="180"/>
      <c r="AK88" s="180"/>
      <c r="AL88" s="180"/>
      <c r="AM88" s="180"/>
      <c r="AN88" s="180"/>
      <c r="AO88" s="180"/>
      <c r="AP88" s="180"/>
      <c r="AQ88" s="180"/>
      <c r="AR88" s="180"/>
      <c r="AS88" s="180"/>
      <c r="AT88" s="180"/>
      <c r="AU88" s="180"/>
      <c r="AV88" s="180"/>
      <c r="AW88" s="180"/>
      <c r="AX88" s="180"/>
      <c r="AY88" s="180"/>
      <c r="AZ88" s="180"/>
      <c r="BA88" s="180"/>
      <c r="BB88" s="180"/>
      <c r="BC88" s="180"/>
      <c r="BD88" s="180"/>
      <c r="BE88" s="180"/>
      <c r="BF88" s="180"/>
      <c r="BG88" s="180"/>
      <c r="BH88" s="180"/>
      <c r="BI88" s="180"/>
      <c r="BJ88" s="180"/>
      <c r="BK88" s="180"/>
      <c r="BL88" s="180"/>
      <c r="BM88" s="180"/>
      <c r="BN88" s="180"/>
      <c r="BO88" s="180"/>
      <c r="BP88" s="180"/>
      <c r="BQ88" s="180"/>
      <c r="BR88" s="180"/>
      <c r="BS88" s="180"/>
      <c r="BT88" s="180"/>
      <c r="BU88" s="180"/>
      <c r="BV88" s="180"/>
      <c r="BW88" s="180"/>
      <c r="BX88" s="180"/>
      <c r="BY88" s="180"/>
      <c r="BZ88" s="180"/>
      <c r="CA88" s="180"/>
      <c r="CB88" s="180"/>
      <c r="CC88" s="180"/>
      <c r="CD88" s="180"/>
      <c r="CE88" s="180"/>
      <c r="CF88" s="180"/>
      <c r="CG88" s="180"/>
      <c r="CH88" s="180"/>
      <c r="CI88" s="180"/>
      <c r="CJ88" s="180"/>
      <c r="CK88" s="180"/>
      <c r="CL88" s="180"/>
      <c r="CM88" s="180"/>
      <c r="CN88" s="180"/>
      <c r="CO88" s="180"/>
      <c r="CP88" s="180"/>
      <c r="CQ88" s="180"/>
      <c r="CR88" s="180"/>
      <c r="CS88" s="180"/>
      <c r="CT88" s="180"/>
      <c r="CU88" s="180"/>
      <c r="CV88" s="180"/>
      <c r="CW88" s="180"/>
      <c r="CX88" s="180"/>
      <c r="CY88" s="180"/>
      <c r="CZ88" s="180"/>
      <c r="DA88" s="180"/>
      <c r="DB88" s="180"/>
      <c r="DC88" s="180"/>
      <c r="DD88" s="180"/>
      <c r="DE88" s="180"/>
      <c r="DF88" s="180"/>
      <c r="DG88" s="180"/>
      <c r="DH88" s="180"/>
      <c r="DI88" s="180"/>
      <c r="DJ88" s="180"/>
      <c r="DK88" s="180"/>
      <c r="DL88" s="180"/>
      <c r="DM88" s="180"/>
      <c r="DN88" s="180"/>
      <c r="DO88" s="180"/>
      <c r="DP88" s="180"/>
      <c r="DQ88" s="180"/>
      <c r="DR88" s="180"/>
      <c r="DS88" s="180"/>
      <c r="DT88" s="180"/>
      <c r="DU88" s="180"/>
      <c r="DV88" s="180"/>
      <c r="DW88" s="180"/>
      <c r="DX88" s="180"/>
      <c r="DY88" s="180"/>
      <c r="DZ88" s="180"/>
      <c r="EA88" s="180"/>
      <c r="EB88" s="180"/>
      <c r="EC88" s="180"/>
      <c r="ED88" s="180"/>
      <c r="EE88" s="180"/>
      <c r="EF88" s="180"/>
      <c r="EG88" s="180"/>
      <c r="EH88" s="180"/>
      <c r="EI88" s="180"/>
      <c r="EJ88" s="180"/>
      <c r="EK88" s="180"/>
      <c r="EL88" s="180"/>
      <c r="EM88" s="180"/>
      <c r="EN88" s="180"/>
      <c r="EO88" s="180"/>
      <c r="EP88" s="180"/>
      <c r="EQ88" s="180"/>
      <c r="ER88" s="180"/>
      <c r="ES88" s="180"/>
      <c r="ET88" s="180"/>
      <c r="EU88" s="180"/>
      <c r="EV88" s="180"/>
      <c r="EW88" s="180"/>
      <c r="EX88" s="180"/>
      <c r="EY88" s="180"/>
      <c r="EZ88" s="180"/>
      <c r="FA88" s="180"/>
      <c r="FB88" s="180"/>
      <c r="FC88" s="180"/>
      <c r="FD88" s="180"/>
      <c r="FE88" s="180"/>
      <c r="FF88" s="180"/>
      <c r="FG88" s="180"/>
      <c r="FH88" s="180"/>
      <c r="FI88" s="180"/>
      <c r="FJ88" s="180"/>
      <c r="FK88" s="180"/>
      <c r="FL88" s="180"/>
      <c r="FM88" s="180"/>
      <c r="FN88" s="180"/>
      <c r="FO88" s="180"/>
      <c r="FP88" s="180"/>
      <c r="FQ88" s="180"/>
      <c r="FR88" s="180"/>
      <c r="FS88" s="180"/>
      <c r="FT88" s="180"/>
      <c r="FU88" s="180"/>
      <c r="FV88" s="180"/>
      <c r="FW88" s="180"/>
      <c r="FX88" s="180"/>
      <c r="FY88" s="180"/>
      <c r="FZ88" s="180"/>
      <c r="GA88" s="180"/>
      <c r="GB88" s="180"/>
      <c r="GC88" s="180"/>
      <c r="GD88" s="180"/>
      <c r="GE88" s="180"/>
      <c r="GF88" s="180"/>
      <c r="GG88" s="180"/>
      <c r="GH88" s="180"/>
      <c r="GI88" s="180"/>
      <c r="GJ88" s="180"/>
      <c r="GK88" s="180"/>
      <c r="GL88" s="180"/>
      <c r="GM88" s="180"/>
      <c r="GN88" s="180"/>
      <c r="GO88" s="180"/>
      <c r="GP88" s="180"/>
      <c r="GQ88" s="180"/>
      <c r="GR88" s="180"/>
      <c r="GS88" s="180"/>
      <c r="GT88" s="180"/>
      <c r="GU88" s="180"/>
      <c r="GV88" s="180"/>
      <c r="GW88" s="180"/>
      <c r="GX88" s="180"/>
      <c r="GY88" s="180"/>
      <c r="GZ88" s="180"/>
      <c r="HA88" s="180"/>
      <c r="HB88" s="180"/>
      <c r="HC88" s="180"/>
      <c r="HD88" s="180"/>
      <c r="HE88" s="180"/>
      <c r="HF88" s="180"/>
      <c r="HG88" s="180"/>
      <c r="HH88" s="180"/>
      <c r="HI88" s="180"/>
      <c r="HJ88" s="180"/>
      <c r="HK88" s="180"/>
      <c r="HL88" s="180"/>
    </row>
    <row r="89" spans="1:220" ht="23.1" customHeight="1">
      <c r="A89" s="349" t="str">
        <f>A1</f>
        <v>บริษัท ไซมิส แอสเสท จำกัด (มหาชน) และบริษัทย่อย</v>
      </c>
      <c r="B89" s="349"/>
      <c r="C89" s="349"/>
      <c r="D89" s="349"/>
      <c r="E89" s="349"/>
      <c r="F89" s="349"/>
      <c r="G89" s="349"/>
      <c r="H89" s="349"/>
      <c r="I89" s="349"/>
      <c r="J89" s="349"/>
      <c r="K89" s="349"/>
    </row>
    <row r="90" spans="1:220" ht="23.1" customHeight="1">
      <c r="A90" s="349" t="s">
        <v>45</v>
      </c>
      <c r="B90" s="349"/>
      <c r="C90" s="349"/>
      <c r="D90" s="349"/>
      <c r="E90" s="349"/>
      <c r="F90" s="349"/>
      <c r="G90" s="349"/>
      <c r="H90" s="349"/>
      <c r="I90" s="349"/>
      <c r="J90" s="349"/>
      <c r="K90" s="349"/>
    </row>
    <row r="91" spans="1:220" ht="23.1" customHeight="1">
      <c r="A91" s="349" t="str">
        <f>+A49</f>
        <v>ณ วันที่ 31 มีนาคม 2568</v>
      </c>
      <c r="B91" s="349"/>
      <c r="C91" s="349"/>
      <c r="D91" s="349"/>
      <c r="E91" s="349"/>
      <c r="F91" s="349"/>
      <c r="G91" s="349"/>
      <c r="H91" s="349"/>
      <c r="I91" s="349"/>
      <c r="J91" s="349"/>
      <c r="K91" s="349"/>
    </row>
    <row r="92" spans="1:220" ht="23.1" customHeight="1">
      <c r="A92" s="349" t="s">
        <v>5</v>
      </c>
      <c r="B92" s="349"/>
      <c r="C92" s="349"/>
      <c r="D92" s="349"/>
      <c r="E92" s="349"/>
      <c r="F92" s="349"/>
      <c r="G92" s="349"/>
      <c r="H92" s="349"/>
      <c r="I92" s="349"/>
      <c r="J92" s="349"/>
      <c r="K92" s="349"/>
    </row>
    <row r="93" spans="1:220" ht="23.1" customHeight="1">
      <c r="A93" s="350" t="s">
        <v>6</v>
      </c>
      <c r="B93" s="350"/>
      <c r="C93" s="350"/>
      <c r="D93" s="350"/>
      <c r="E93" s="350"/>
      <c r="F93" s="350"/>
      <c r="G93" s="350"/>
      <c r="H93" s="350"/>
      <c r="I93" s="350"/>
      <c r="J93" s="350"/>
      <c r="K93" s="350"/>
    </row>
    <row r="94" spans="1:220" ht="6" customHeight="1">
      <c r="A94" s="211"/>
      <c r="B94" s="211"/>
      <c r="C94" s="211"/>
      <c r="D94" s="211"/>
      <c r="E94" s="211"/>
      <c r="F94" s="211"/>
      <c r="G94" s="211"/>
      <c r="H94" s="212"/>
      <c r="I94" s="211"/>
      <c r="J94" s="213"/>
      <c r="K94" s="213"/>
    </row>
    <row r="95" spans="1:220" ht="21.75" customHeight="1">
      <c r="A95" s="112"/>
      <c r="B95" s="112" t="s">
        <v>7</v>
      </c>
      <c r="C95" s="112"/>
      <c r="D95" s="348" t="s">
        <v>8</v>
      </c>
      <c r="E95" s="348"/>
      <c r="F95" s="348"/>
      <c r="G95" s="348"/>
      <c r="H95" s="348" t="s">
        <v>9</v>
      </c>
      <c r="I95" s="348"/>
      <c r="J95" s="348"/>
      <c r="K95" s="214"/>
    </row>
    <row r="96" spans="1:220" ht="21.75" customHeight="1">
      <c r="A96" s="189"/>
      <c r="B96" s="189"/>
      <c r="C96" s="111"/>
      <c r="D96" s="183" t="s">
        <v>10</v>
      </c>
      <c r="E96" s="111"/>
      <c r="F96" s="183" t="s">
        <v>46</v>
      </c>
      <c r="G96" s="182"/>
      <c r="H96" s="183" t="s">
        <v>10</v>
      </c>
      <c r="I96" s="184"/>
      <c r="J96" s="183" t="s">
        <v>10</v>
      </c>
      <c r="K96" s="186"/>
    </row>
    <row r="97" spans="1:12" ht="21.75" customHeight="1">
      <c r="A97" s="189"/>
      <c r="B97" s="189"/>
      <c r="C97" s="111"/>
      <c r="D97" s="182" t="str">
        <f>+D55</f>
        <v>31 มีนาคม</v>
      </c>
      <c r="E97" s="111"/>
      <c r="F97" s="183" t="s">
        <v>47</v>
      </c>
      <c r="G97" s="182"/>
      <c r="H97" s="182" t="str">
        <f>+H55</f>
        <v>31 มีนาคม</v>
      </c>
      <c r="I97" s="184"/>
      <c r="J97" s="183" t="s">
        <v>47</v>
      </c>
      <c r="K97" s="186"/>
    </row>
    <row r="98" spans="1:12" ht="21.75" customHeight="1">
      <c r="A98" s="189"/>
      <c r="B98" s="189"/>
      <c r="C98" s="111"/>
      <c r="D98" s="185">
        <v>2568</v>
      </c>
      <c r="E98" s="111"/>
      <c r="F98" s="185">
        <v>2567</v>
      </c>
      <c r="G98" s="186"/>
      <c r="H98" s="185">
        <v>2568</v>
      </c>
      <c r="I98" s="187"/>
      <c r="J98" s="185">
        <v>2567</v>
      </c>
      <c r="K98" s="186"/>
    </row>
    <row r="99" spans="1:12" ht="21.75" customHeight="1">
      <c r="A99" s="112" t="s">
        <v>73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11"/>
    </row>
    <row r="100" spans="1:12" ht="21.75" customHeight="1">
      <c r="A100" s="231" t="s">
        <v>74</v>
      </c>
      <c r="B100" s="191"/>
      <c r="C100" s="192"/>
      <c r="D100" s="192"/>
      <c r="E100" s="192"/>
      <c r="F100" s="192"/>
      <c r="G100" s="192"/>
      <c r="H100" s="192"/>
      <c r="I100" s="192"/>
      <c r="J100" s="232"/>
      <c r="K100" s="232"/>
    </row>
    <row r="101" spans="1:12" ht="21.75" customHeight="1">
      <c r="A101" s="233" t="s">
        <v>75</v>
      </c>
      <c r="B101" s="234"/>
      <c r="C101" s="192"/>
      <c r="D101" s="192"/>
      <c r="E101" s="192"/>
      <c r="F101" s="192"/>
      <c r="G101" s="192"/>
      <c r="H101" s="192"/>
      <c r="I101" s="192"/>
      <c r="J101" s="232"/>
      <c r="K101" s="232"/>
    </row>
    <row r="102" spans="1:12" ht="21.75" customHeight="1">
      <c r="A102" s="216" t="s">
        <v>76</v>
      </c>
      <c r="B102" s="191"/>
      <c r="C102" s="192"/>
      <c r="D102" s="192"/>
      <c r="E102" s="192"/>
      <c r="F102" s="192"/>
      <c r="G102" s="192"/>
      <c r="H102" s="192"/>
      <c r="I102" s="192"/>
      <c r="J102" s="232"/>
      <c r="K102" s="232"/>
    </row>
    <row r="103" spans="1:12" ht="21.75" customHeight="1" thickBot="1">
      <c r="A103" s="235" t="s">
        <v>77</v>
      </c>
      <c r="B103" s="234">
        <v>20.100000000000001</v>
      </c>
      <c r="C103" s="192"/>
      <c r="D103" s="236">
        <v>1775271</v>
      </c>
      <c r="E103" s="197"/>
      <c r="F103" s="236">
        <v>1775271</v>
      </c>
      <c r="G103" s="219"/>
      <c r="H103" s="236">
        <v>1775271</v>
      </c>
      <c r="I103" s="219"/>
      <c r="J103" s="236">
        <v>1775271</v>
      </c>
      <c r="K103" s="232"/>
    </row>
    <row r="104" spans="1:12" ht="21.75" customHeight="1" thickTop="1">
      <c r="A104" s="216" t="s">
        <v>78</v>
      </c>
      <c r="B104" s="191"/>
      <c r="C104" s="192"/>
      <c r="D104" s="197"/>
      <c r="E104" s="197"/>
      <c r="F104" s="197"/>
      <c r="G104" s="197"/>
      <c r="H104" s="197"/>
      <c r="I104" s="197"/>
      <c r="J104" s="197"/>
      <c r="K104" s="198"/>
      <c r="L104" s="237"/>
    </row>
    <row r="105" spans="1:12" ht="21.75" customHeight="1">
      <c r="A105" s="235" t="s">
        <v>79</v>
      </c>
      <c r="B105" s="234"/>
      <c r="C105" s="192"/>
      <c r="D105" s="197">
        <v>1198907</v>
      </c>
      <c r="E105" s="197"/>
      <c r="F105" s="169">
        <v>1198907</v>
      </c>
      <c r="G105" s="197"/>
      <c r="H105" s="197">
        <v>1198907</v>
      </c>
      <c r="I105" s="197"/>
      <c r="J105" s="169">
        <v>1198907</v>
      </c>
      <c r="K105" s="198"/>
    </row>
    <row r="106" spans="1:12" ht="21.75" customHeight="1">
      <c r="A106" s="233" t="s">
        <v>80</v>
      </c>
      <c r="B106" s="191"/>
      <c r="C106" s="192"/>
      <c r="D106" s="197">
        <v>1442521</v>
      </c>
      <c r="E106" s="197"/>
      <c r="F106" s="197">
        <v>1442521</v>
      </c>
      <c r="G106" s="197"/>
      <c r="H106" s="197">
        <v>1442521</v>
      </c>
      <c r="I106" s="197"/>
      <c r="J106" s="197">
        <v>1442521</v>
      </c>
      <c r="K106" s="198"/>
    </row>
    <row r="107" spans="1:12" ht="21.75" customHeight="1">
      <c r="A107" s="233" t="s">
        <v>81</v>
      </c>
      <c r="B107" s="191"/>
      <c r="C107" s="192"/>
      <c r="D107" s="197">
        <v>3335</v>
      </c>
      <c r="E107" s="197"/>
      <c r="F107" s="197">
        <v>3335</v>
      </c>
      <c r="G107" s="197"/>
      <c r="H107" s="197">
        <v>3335</v>
      </c>
      <c r="I107" s="197"/>
      <c r="J107" s="197">
        <v>3335</v>
      </c>
      <c r="K107" s="198"/>
    </row>
    <row r="108" spans="1:12" ht="21.75" customHeight="1">
      <c r="A108" s="233" t="s">
        <v>82</v>
      </c>
      <c r="B108" s="191"/>
      <c r="C108" s="192"/>
      <c r="D108" s="197"/>
      <c r="E108" s="197"/>
      <c r="F108" s="197"/>
      <c r="G108" s="197"/>
      <c r="H108" s="197"/>
      <c r="I108" s="197"/>
      <c r="J108" s="197"/>
      <c r="K108" s="198"/>
    </row>
    <row r="109" spans="1:12" ht="21.75" customHeight="1">
      <c r="A109" s="216" t="s">
        <v>83</v>
      </c>
      <c r="B109" s="191"/>
      <c r="C109" s="192"/>
      <c r="D109" s="238">
        <v>-5730</v>
      </c>
      <c r="E109" s="197"/>
      <c r="F109" s="238">
        <v>-5730</v>
      </c>
      <c r="G109" s="238"/>
      <c r="H109" s="169" t="s">
        <v>22</v>
      </c>
      <c r="I109" s="197"/>
      <c r="J109" s="169" t="s">
        <v>22</v>
      </c>
      <c r="K109" s="198"/>
    </row>
    <row r="110" spans="1:12" ht="21.75" customHeight="1">
      <c r="A110" s="216" t="s">
        <v>84</v>
      </c>
      <c r="B110" s="191"/>
      <c r="C110" s="192"/>
      <c r="D110" s="175">
        <f>'SE รวม'!K31</f>
        <v>-15385</v>
      </c>
      <c r="E110" s="197"/>
      <c r="F110" s="175">
        <v>188</v>
      </c>
      <c r="G110" s="175"/>
      <c r="H110" s="169" t="s">
        <v>22</v>
      </c>
      <c r="I110" s="197"/>
      <c r="J110" s="169" t="s">
        <v>22</v>
      </c>
      <c r="K110" s="197"/>
    </row>
    <row r="111" spans="1:12" ht="21.75" customHeight="1">
      <c r="A111" s="233" t="s">
        <v>85</v>
      </c>
      <c r="B111" s="191"/>
      <c r="C111" s="192"/>
      <c r="D111" s="197"/>
      <c r="E111" s="197"/>
      <c r="F111" s="197"/>
      <c r="G111" s="197"/>
      <c r="H111" s="197"/>
      <c r="I111" s="197"/>
      <c r="J111" s="197"/>
      <c r="K111" s="198"/>
    </row>
    <row r="112" spans="1:12" ht="21.75" customHeight="1">
      <c r="A112" s="216" t="s">
        <v>86</v>
      </c>
      <c r="B112" s="191"/>
      <c r="C112" s="192"/>
      <c r="D112" s="197"/>
      <c r="E112" s="197"/>
      <c r="F112" s="197"/>
      <c r="G112" s="197"/>
      <c r="H112" s="197"/>
      <c r="I112" s="197"/>
      <c r="J112" s="197"/>
      <c r="K112" s="198"/>
    </row>
    <row r="113" spans="1:13" ht="21.75" customHeight="1">
      <c r="A113" s="235" t="s">
        <v>87</v>
      </c>
      <c r="B113" s="217">
        <v>20.399999999999999</v>
      </c>
      <c r="C113" s="192"/>
      <c r="D113" s="197">
        <v>59949</v>
      </c>
      <c r="E113" s="197"/>
      <c r="F113" s="197">
        <v>59949</v>
      </c>
      <c r="G113" s="197"/>
      <c r="H113" s="197">
        <v>59949</v>
      </c>
      <c r="I113" s="197"/>
      <c r="J113" s="197">
        <v>59949</v>
      </c>
      <c r="K113" s="198"/>
    </row>
    <row r="114" spans="1:13" ht="21.75" customHeight="1">
      <c r="A114" s="216" t="s">
        <v>88</v>
      </c>
      <c r="B114" s="191"/>
      <c r="C114" s="192"/>
      <c r="D114" s="175">
        <f>'SE รวม'!Q31</f>
        <v>1715904</v>
      </c>
      <c r="E114" s="197"/>
      <c r="F114" s="175">
        <v>1629129</v>
      </c>
      <c r="G114" s="175"/>
      <c r="H114" s="197">
        <v>892181</v>
      </c>
      <c r="I114" s="197"/>
      <c r="J114" s="197">
        <v>891188</v>
      </c>
      <c r="K114" s="198"/>
    </row>
    <row r="115" spans="1:13" ht="21.75" customHeight="1">
      <c r="A115" s="233" t="s">
        <v>89</v>
      </c>
      <c r="B115" s="191"/>
      <c r="C115" s="192"/>
      <c r="D115" s="175">
        <v>1267619</v>
      </c>
      <c r="E115" s="197"/>
      <c r="F115" s="175">
        <v>1267619</v>
      </c>
      <c r="G115" s="175"/>
      <c r="H115" s="197">
        <v>1065637</v>
      </c>
      <c r="I115" s="197"/>
      <c r="J115" s="197">
        <v>1065637</v>
      </c>
      <c r="K115" s="198"/>
    </row>
    <row r="116" spans="1:13" ht="21.75" customHeight="1">
      <c r="A116" s="228" t="s">
        <v>90</v>
      </c>
      <c r="B116" s="191"/>
      <c r="C116" s="192"/>
      <c r="D116" s="239">
        <f>SUM(D105:D115)</f>
        <v>5667120</v>
      </c>
      <c r="E116" s="197"/>
      <c r="F116" s="239">
        <f>SUM(F105:F115)</f>
        <v>5595918</v>
      </c>
      <c r="G116" s="197"/>
      <c r="H116" s="239">
        <f>SUM(H105:H115)</f>
        <v>4662530</v>
      </c>
      <c r="I116" s="197"/>
      <c r="J116" s="239">
        <f>SUM(J105:J115)</f>
        <v>4661537</v>
      </c>
      <c r="K116" s="198"/>
    </row>
    <row r="117" spans="1:13" ht="21.75" customHeight="1">
      <c r="A117" s="233" t="s">
        <v>91</v>
      </c>
      <c r="B117" s="191"/>
      <c r="C117" s="192"/>
      <c r="D117" s="197">
        <v>737026</v>
      </c>
      <c r="E117" s="197"/>
      <c r="F117" s="197">
        <v>721266</v>
      </c>
      <c r="G117" s="197"/>
      <c r="H117" s="169" t="s">
        <v>22</v>
      </c>
      <c r="I117" s="197"/>
      <c r="J117" s="169" t="s">
        <v>22</v>
      </c>
      <c r="K117" s="115"/>
    </row>
    <row r="118" spans="1:13" ht="21.75" customHeight="1">
      <c r="A118" s="228" t="s">
        <v>92</v>
      </c>
      <c r="B118" s="191"/>
      <c r="C118" s="192"/>
      <c r="D118" s="203">
        <f>SUM(D116:D117)</f>
        <v>6404146</v>
      </c>
      <c r="E118" s="197"/>
      <c r="F118" s="203">
        <f>SUM(F116:F117)</f>
        <v>6317184</v>
      </c>
      <c r="G118" s="197"/>
      <c r="H118" s="203">
        <f>SUM(H116:H117)</f>
        <v>4662530</v>
      </c>
      <c r="I118" s="197"/>
      <c r="J118" s="203">
        <f>SUM(J116:J117)</f>
        <v>4661537</v>
      </c>
      <c r="K118" s="198"/>
    </row>
    <row r="119" spans="1:13" ht="21.75" customHeight="1" thickBot="1">
      <c r="A119" s="207" t="s">
        <v>93</v>
      </c>
      <c r="B119" s="191"/>
      <c r="C119" s="192"/>
      <c r="D119" s="209">
        <f>D81+D118</f>
        <v>23387271</v>
      </c>
      <c r="E119" s="197"/>
      <c r="F119" s="209">
        <f>F81+F118</f>
        <v>23085219</v>
      </c>
      <c r="G119" s="197"/>
      <c r="H119" s="209">
        <f>H81+H118</f>
        <v>18288305</v>
      </c>
      <c r="I119" s="197"/>
      <c r="J119" s="209">
        <f>J81+J118</f>
        <v>17403229</v>
      </c>
      <c r="K119" s="198"/>
      <c r="L119" s="237"/>
      <c r="M119" s="237"/>
    </row>
    <row r="120" spans="1:13" ht="21.75" customHeight="1" thickTop="1">
      <c r="A120" s="216"/>
      <c r="B120" s="191"/>
      <c r="C120" s="192"/>
      <c r="D120" s="108"/>
      <c r="E120" s="108"/>
      <c r="F120" s="108"/>
      <c r="G120" s="108"/>
      <c r="H120" s="108"/>
      <c r="I120" s="108"/>
      <c r="J120" s="108"/>
      <c r="K120" s="198"/>
    </row>
    <row r="121" spans="1:13" ht="21.75" customHeight="1">
      <c r="A121" s="216"/>
      <c r="B121" s="191"/>
      <c r="C121" s="192"/>
      <c r="D121" s="314">
        <f>D40-D119</f>
        <v>0</v>
      </c>
      <c r="E121" s="314"/>
      <c r="F121" s="314">
        <f>F40-F119</f>
        <v>0</v>
      </c>
      <c r="G121" s="314"/>
      <c r="H121" s="314">
        <f>H40-H119</f>
        <v>0</v>
      </c>
      <c r="I121" s="314"/>
      <c r="J121" s="314">
        <f>J40-J119</f>
        <v>0</v>
      </c>
      <c r="K121" s="198"/>
    </row>
    <row r="122" spans="1:13" ht="21.75" customHeight="1">
      <c r="D122" s="237"/>
      <c r="F122" s="237"/>
      <c r="H122" s="237"/>
      <c r="J122" s="237"/>
    </row>
    <row r="123" spans="1:13" ht="21.75" customHeight="1">
      <c r="D123" s="237"/>
      <c r="H123" s="237"/>
    </row>
    <row r="124" spans="1:13" ht="21.75" customHeight="1">
      <c r="D124" s="240"/>
      <c r="H124" s="240"/>
    </row>
    <row r="125" spans="1:13" ht="21.75" customHeight="1">
      <c r="D125" s="240"/>
      <c r="H125" s="240"/>
    </row>
    <row r="126" spans="1:13" ht="21.75" customHeight="1">
      <c r="D126" s="240"/>
      <c r="H126" s="240"/>
    </row>
    <row r="127" spans="1:13" ht="21.75" customHeight="1">
      <c r="D127" s="240"/>
      <c r="H127" s="240"/>
    </row>
    <row r="128" spans="1:13" ht="21.75" customHeight="1">
      <c r="D128" s="240"/>
      <c r="H128" s="240"/>
    </row>
    <row r="129" spans="1:10" ht="21.75" customHeight="1">
      <c r="D129" s="240"/>
      <c r="H129" s="240"/>
    </row>
    <row r="130" spans="1:10" ht="21.75" customHeight="1">
      <c r="D130" s="240"/>
      <c r="H130" s="240"/>
    </row>
    <row r="131" spans="1:10" ht="21.75" customHeight="1">
      <c r="D131" s="240"/>
      <c r="H131" s="240"/>
    </row>
    <row r="132" spans="1:10" ht="21.75" customHeight="1">
      <c r="D132" s="240"/>
      <c r="H132" s="240"/>
    </row>
    <row r="133" spans="1:10" ht="21.75" customHeight="1">
      <c r="D133" s="240"/>
      <c r="F133" s="241"/>
      <c r="H133" s="240"/>
    </row>
    <row r="134" spans="1:10" ht="21.75" customHeight="1">
      <c r="A134" s="116" t="s">
        <v>44</v>
      </c>
      <c r="D134" s="240"/>
      <c r="F134" s="241"/>
      <c r="H134" s="237"/>
    </row>
    <row r="135" spans="1:10">
      <c r="D135" s="199">
        <f>+D119-D40</f>
        <v>0</v>
      </c>
      <c r="F135" s="199">
        <f>+F119-F40</f>
        <v>0</v>
      </c>
      <c r="H135" s="199">
        <f>+H119-H40</f>
        <v>0</v>
      </c>
      <c r="J135" s="199">
        <f>+J119-J40</f>
        <v>0</v>
      </c>
    </row>
    <row r="137" spans="1:10">
      <c r="D137" s="237"/>
      <c r="F137" s="237"/>
      <c r="H137" s="237"/>
      <c r="J137" s="237"/>
    </row>
    <row r="138" spans="1:10">
      <c r="H138" s="237"/>
    </row>
    <row r="139" spans="1:10">
      <c r="D139" s="240"/>
    </row>
    <row r="140" spans="1:10">
      <c r="D140" s="240"/>
      <c r="H140" s="199"/>
    </row>
    <row r="141" spans="1:10">
      <c r="D141" s="199"/>
      <c r="H141" s="199"/>
    </row>
  </sheetData>
  <mergeCells count="21">
    <mergeCell ref="D53:G53"/>
    <mergeCell ref="H53:J53"/>
    <mergeCell ref="A47:K47"/>
    <mergeCell ref="A48:K48"/>
    <mergeCell ref="A49:K49"/>
    <mergeCell ref="A51:K51"/>
    <mergeCell ref="A50:K50"/>
    <mergeCell ref="D95:G95"/>
    <mergeCell ref="H95:J95"/>
    <mergeCell ref="A89:K89"/>
    <mergeCell ref="A90:K90"/>
    <mergeCell ref="A91:K91"/>
    <mergeCell ref="A93:K93"/>
    <mergeCell ref="A92:K92"/>
    <mergeCell ref="H7:K7"/>
    <mergeCell ref="A1:K1"/>
    <mergeCell ref="A2:K2"/>
    <mergeCell ref="A3:K3"/>
    <mergeCell ref="A5:K5"/>
    <mergeCell ref="D7:G7"/>
    <mergeCell ref="A4:K4"/>
  </mergeCells>
  <pageMargins left="0.95" right="0.3" top="1" bottom="0.5" header="0.3" footer="0.3"/>
  <pageSetup paperSize="9" scale="72" fitToHeight="3" orientation="portrait" r:id="rId1"/>
  <rowBreaks count="2" manualBreakCount="2">
    <brk id="46" max="10" man="1"/>
    <brk id="8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N111"/>
  <sheetViews>
    <sheetView view="pageBreakPreview" topLeftCell="A44" zoomScaleNormal="90" zoomScaleSheetLayoutView="100" workbookViewId="0">
      <selection activeCell="B64" sqref="B64"/>
    </sheetView>
  </sheetViews>
  <sheetFormatPr defaultColWidth="9.19921875" defaultRowHeight="21.75"/>
  <cols>
    <col min="1" max="1" width="35.59765625" style="43" customWidth="1"/>
    <col min="2" max="2" width="10.19921875" style="43" customWidth="1"/>
    <col min="3" max="3" width="9.19921875" style="83" customWidth="1"/>
    <col min="4" max="4" width="0.5" style="43" customWidth="1"/>
    <col min="5" max="5" width="9.19921875" style="84" customWidth="1"/>
    <col min="6" max="6" width="0.5" style="43" customWidth="1"/>
    <col min="7" max="7" width="9.19921875" style="43" customWidth="1"/>
    <col min="8" max="8" width="0.5" style="43" customWidth="1"/>
    <col min="9" max="9" width="9.19921875" style="43" customWidth="1"/>
    <col min="10" max="10" width="6.69921875" style="58" customWidth="1"/>
    <col min="11" max="11" width="9.19921875" style="58"/>
    <col min="12" max="12" width="11.5" style="58" bestFit="1" customWidth="1"/>
    <col min="13" max="13" width="9.19921875" style="58"/>
    <col min="14" max="14" width="11.5" style="58" bestFit="1" customWidth="1"/>
    <col min="15" max="16384" width="9.19921875" style="58"/>
  </cols>
  <sheetData>
    <row r="1" spans="1:10" ht="23.25" customHeight="1">
      <c r="A1" s="352" t="str">
        <f>BS!A1</f>
        <v>บริษัท ไซมิส แอสเสท จำกัด (มหาชน) และบริษัทย่อย</v>
      </c>
      <c r="B1" s="352"/>
      <c r="C1" s="352"/>
      <c r="D1" s="352"/>
      <c r="E1" s="352"/>
      <c r="F1" s="352"/>
      <c r="G1" s="352"/>
      <c r="H1" s="352"/>
      <c r="I1" s="352"/>
    </row>
    <row r="2" spans="1:10" ht="23.25" customHeight="1">
      <c r="A2" s="352" t="s">
        <v>94</v>
      </c>
      <c r="B2" s="352"/>
      <c r="C2" s="352"/>
      <c r="D2" s="352"/>
      <c r="E2" s="352"/>
      <c r="F2" s="352"/>
      <c r="G2" s="352"/>
      <c r="H2" s="352"/>
      <c r="I2" s="352"/>
    </row>
    <row r="3" spans="1:10" ht="23.25" customHeight="1">
      <c r="A3" s="352" t="s">
        <v>95</v>
      </c>
      <c r="B3" s="352"/>
      <c r="C3" s="352"/>
      <c r="D3" s="352"/>
      <c r="E3" s="352"/>
      <c r="F3" s="352"/>
      <c r="G3" s="352"/>
      <c r="H3" s="352"/>
      <c r="I3" s="352"/>
    </row>
    <row r="4" spans="1:10" ht="23.25" customHeight="1">
      <c r="A4" s="352" t="s">
        <v>5</v>
      </c>
      <c r="B4" s="352"/>
      <c r="C4" s="352"/>
      <c r="D4" s="352"/>
      <c r="E4" s="352"/>
      <c r="F4" s="352"/>
      <c r="G4" s="352"/>
      <c r="H4" s="352"/>
      <c r="I4" s="352"/>
    </row>
    <row r="5" spans="1:10" ht="23.25" customHeight="1">
      <c r="A5" s="59"/>
      <c r="B5" s="59"/>
      <c r="C5" s="59"/>
      <c r="D5" s="59"/>
      <c r="E5" s="60"/>
      <c r="F5" s="61"/>
      <c r="G5" s="61"/>
      <c r="H5" s="61"/>
      <c r="I5" s="90" t="s">
        <v>6</v>
      </c>
    </row>
    <row r="6" spans="1:10" s="43" customFormat="1" ht="12.6" customHeight="1">
      <c r="A6" s="44"/>
      <c r="B6" s="44"/>
      <c r="C6" s="44"/>
      <c r="D6" s="44"/>
      <c r="E6" s="44"/>
      <c r="F6" s="44"/>
      <c r="G6" s="44"/>
      <c r="H6" s="44"/>
      <c r="I6" s="45"/>
    </row>
    <row r="7" spans="1:10" ht="21" customHeight="1">
      <c r="A7" s="56"/>
      <c r="B7" s="46" t="s">
        <v>7</v>
      </c>
      <c r="C7" s="353" t="str">
        <f>BS!D7</f>
        <v xml:space="preserve"> งบการเงินรวม</v>
      </c>
      <c r="D7" s="353"/>
      <c r="E7" s="353"/>
      <c r="F7" s="54"/>
      <c r="G7" s="353" t="str">
        <f>BS!H7</f>
        <v xml:space="preserve"> งบการเงินเฉพาะกิจการ</v>
      </c>
      <c r="H7" s="353"/>
      <c r="I7" s="353"/>
    </row>
    <row r="8" spans="1:10" ht="21" customHeight="1">
      <c r="A8" s="86"/>
      <c r="B8" s="50"/>
      <c r="C8" s="47" t="s">
        <v>96</v>
      </c>
      <c r="D8" s="48"/>
      <c r="E8" s="47" t="s">
        <v>97</v>
      </c>
      <c r="F8" s="49"/>
      <c r="G8" s="47" t="s">
        <v>96</v>
      </c>
      <c r="H8" s="48"/>
      <c r="I8" s="47" t="s">
        <v>97</v>
      </c>
    </row>
    <row r="9" spans="1:10" ht="21" customHeight="1">
      <c r="A9" s="62" t="s">
        <v>98</v>
      </c>
      <c r="B9" s="50"/>
      <c r="C9" s="57"/>
      <c r="D9" s="48"/>
      <c r="E9" s="57"/>
      <c r="F9" s="49"/>
      <c r="G9" s="57"/>
      <c r="H9" s="48"/>
      <c r="I9" s="57"/>
    </row>
    <row r="10" spans="1:10" ht="21" customHeight="1">
      <c r="A10" s="88" t="s">
        <v>99</v>
      </c>
      <c r="B10" s="51">
        <v>3</v>
      </c>
      <c r="C10" s="39">
        <v>1915557</v>
      </c>
      <c r="D10" s="40"/>
      <c r="E10" s="39">
        <v>458467</v>
      </c>
      <c r="F10" s="40"/>
      <c r="G10" s="39">
        <v>585152</v>
      </c>
      <c r="H10" s="40"/>
      <c r="I10" s="39">
        <v>344859</v>
      </c>
      <c r="J10" s="23"/>
    </row>
    <row r="11" spans="1:10" ht="21" customHeight="1">
      <c r="A11" s="88" t="s">
        <v>100</v>
      </c>
      <c r="B11" s="51">
        <v>3</v>
      </c>
      <c r="C11" s="39">
        <v>183630</v>
      </c>
      <c r="D11" s="40"/>
      <c r="E11" s="39">
        <v>150549</v>
      </c>
      <c r="F11" s="40"/>
      <c r="G11" s="39">
        <v>69041</v>
      </c>
      <c r="H11" s="40"/>
      <c r="I11" s="39">
        <v>66016</v>
      </c>
      <c r="J11" s="23"/>
    </row>
    <row r="12" spans="1:10" ht="21" customHeight="1">
      <c r="A12" s="50" t="s">
        <v>101</v>
      </c>
      <c r="B12" s="51">
        <v>20</v>
      </c>
      <c r="C12" s="39">
        <v>76388</v>
      </c>
      <c r="D12" s="41"/>
      <c r="E12" s="39">
        <v>381971</v>
      </c>
      <c r="F12" s="41"/>
      <c r="G12" s="39">
        <v>91770</v>
      </c>
      <c r="H12" s="41"/>
      <c r="I12" s="39">
        <v>188298</v>
      </c>
      <c r="J12" s="23"/>
    </row>
    <row r="13" spans="1:10" ht="21" customHeight="1">
      <c r="A13" s="55" t="s">
        <v>102</v>
      </c>
      <c r="B13" s="51"/>
      <c r="C13" s="64">
        <f>SUM(C10:C12)</f>
        <v>2175575</v>
      </c>
      <c r="D13" s="40"/>
      <c r="E13" s="64">
        <f>SUM(E10:E12)</f>
        <v>990987</v>
      </c>
      <c r="F13" s="40"/>
      <c r="G13" s="64">
        <f>SUM(G10:G12)</f>
        <v>745963</v>
      </c>
      <c r="H13" s="40"/>
      <c r="I13" s="64">
        <f>SUM(I10:I12)</f>
        <v>599173</v>
      </c>
    </row>
    <row r="14" spans="1:10" ht="6" customHeight="1">
      <c r="A14" s="85"/>
      <c r="B14" s="51"/>
      <c r="C14" s="39"/>
      <c r="D14" s="40"/>
      <c r="E14" s="39"/>
      <c r="F14" s="40"/>
      <c r="G14" s="39"/>
      <c r="H14" s="40"/>
      <c r="I14" s="39"/>
    </row>
    <row r="15" spans="1:10" ht="21" customHeight="1">
      <c r="A15" s="53" t="s">
        <v>103</v>
      </c>
      <c r="B15" s="51"/>
      <c r="C15" s="39"/>
      <c r="D15" s="40"/>
      <c r="E15" s="39"/>
      <c r="F15" s="40"/>
      <c r="G15" s="39"/>
      <c r="H15" s="40"/>
      <c r="I15" s="39"/>
    </row>
    <row r="16" spans="1:10" ht="21" customHeight="1">
      <c r="A16" s="88" t="s">
        <v>104</v>
      </c>
      <c r="B16" s="51"/>
      <c r="C16" s="42">
        <v>-1177214</v>
      </c>
      <c r="D16" s="42"/>
      <c r="E16" s="42">
        <v>-302903</v>
      </c>
      <c r="F16" s="42"/>
      <c r="G16" s="42">
        <v>-413596</v>
      </c>
      <c r="H16" s="42"/>
      <c r="I16" s="42">
        <v>-208273</v>
      </c>
      <c r="J16" s="23"/>
    </row>
    <row r="17" spans="1:11" ht="21" customHeight="1">
      <c r="A17" s="88" t="s">
        <v>105</v>
      </c>
      <c r="B17" s="51"/>
      <c r="C17" s="42">
        <v>-165962</v>
      </c>
      <c r="D17" s="42"/>
      <c r="E17" s="42">
        <v>-109253</v>
      </c>
      <c r="F17" s="42"/>
      <c r="G17" s="42">
        <v>-60673</v>
      </c>
      <c r="H17" s="42"/>
      <c r="I17" s="42">
        <v>-49887</v>
      </c>
      <c r="J17" s="23"/>
    </row>
    <row r="18" spans="1:11" ht="21" customHeight="1">
      <c r="A18" s="50" t="s">
        <v>106</v>
      </c>
      <c r="B18" s="51"/>
      <c r="C18" s="42">
        <v>-289174</v>
      </c>
      <c r="D18" s="42"/>
      <c r="E18" s="42">
        <v>-87268</v>
      </c>
      <c r="F18" s="42"/>
      <c r="G18" s="42">
        <v>-91880</v>
      </c>
      <c r="H18" s="42"/>
      <c r="I18" s="42">
        <v>-53982</v>
      </c>
      <c r="J18" s="23"/>
    </row>
    <row r="19" spans="1:11" ht="21" customHeight="1">
      <c r="A19" s="50" t="s">
        <v>107</v>
      </c>
      <c r="B19" s="51"/>
      <c r="C19" s="42">
        <v>-223997</v>
      </c>
      <c r="D19" s="42"/>
      <c r="E19" s="42">
        <v>-234713</v>
      </c>
      <c r="F19" s="42"/>
      <c r="G19" s="42">
        <v>-133855</v>
      </c>
      <c r="H19" s="42"/>
      <c r="I19" s="42">
        <v>-147048</v>
      </c>
      <c r="J19" s="23"/>
    </row>
    <row r="20" spans="1:11" ht="21" customHeight="1">
      <c r="A20" s="55" t="s">
        <v>108</v>
      </c>
      <c r="B20" s="51"/>
      <c r="C20" s="65">
        <f>SUM(C16:C19)</f>
        <v>-1856347</v>
      </c>
      <c r="D20" s="41"/>
      <c r="E20" s="65">
        <f>SUM(E16:E19)</f>
        <v>-734137</v>
      </c>
      <c r="F20" s="41"/>
      <c r="G20" s="65">
        <f>SUM(G16:G19)</f>
        <v>-700004</v>
      </c>
      <c r="H20" s="41"/>
      <c r="I20" s="65">
        <f>SUM(I16:I19)</f>
        <v>-459190</v>
      </c>
    </row>
    <row r="21" spans="1:11" ht="6" customHeight="1">
      <c r="A21" s="52"/>
      <c r="B21" s="51"/>
      <c r="C21" s="39"/>
      <c r="D21" s="41"/>
      <c r="E21" s="39"/>
      <c r="F21" s="41"/>
      <c r="G21" s="39"/>
      <c r="H21" s="41"/>
      <c r="I21" s="39"/>
    </row>
    <row r="22" spans="1:11" ht="21" customHeight="1">
      <c r="A22" s="62" t="s">
        <v>109</v>
      </c>
      <c r="B22" s="51"/>
      <c r="C22" s="39">
        <f>C13+C20</f>
        <v>319228</v>
      </c>
      <c r="D22" s="41"/>
      <c r="E22" s="39">
        <f>E13+E20</f>
        <v>256850</v>
      </c>
      <c r="F22" s="41"/>
      <c r="G22" s="39">
        <f>G13+G20</f>
        <v>45959</v>
      </c>
      <c r="H22" s="41"/>
      <c r="I22" s="39">
        <f>I13+I20</f>
        <v>139983</v>
      </c>
    </row>
    <row r="23" spans="1:11" ht="6" customHeight="1">
      <c r="A23" s="62"/>
      <c r="B23" s="51"/>
      <c r="C23" s="39"/>
      <c r="D23" s="41"/>
      <c r="E23" s="39"/>
      <c r="F23" s="41"/>
      <c r="G23" s="39"/>
      <c r="H23" s="41"/>
      <c r="I23" s="39"/>
    </row>
    <row r="24" spans="1:11" ht="21" customHeight="1">
      <c r="A24" s="50" t="s">
        <v>110</v>
      </c>
      <c r="B24" s="51">
        <v>3</v>
      </c>
      <c r="C24" s="39">
        <v>8329</v>
      </c>
      <c r="D24" s="41"/>
      <c r="E24" s="39">
        <v>14852</v>
      </c>
      <c r="F24" s="41"/>
      <c r="G24" s="39">
        <v>185026</v>
      </c>
      <c r="H24" s="41"/>
      <c r="I24" s="39">
        <v>120733</v>
      </c>
      <c r="J24" s="23"/>
    </row>
    <row r="25" spans="1:11" ht="21" customHeight="1">
      <c r="A25" s="50" t="s">
        <v>111</v>
      </c>
      <c r="B25" s="51">
        <v>3</v>
      </c>
      <c r="C25" s="42">
        <v>-88927</v>
      </c>
      <c r="D25" s="42"/>
      <c r="E25" s="42">
        <v>-81981</v>
      </c>
      <c r="F25" s="42"/>
      <c r="G25" s="42">
        <v>-209411</v>
      </c>
      <c r="H25" s="42"/>
      <c r="I25" s="42">
        <v>-158731</v>
      </c>
      <c r="J25" s="23"/>
    </row>
    <row r="26" spans="1:11" ht="21" customHeight="1">
      <c r="A26" s="50" t="s">
        <v>112</v>
      </c>
      <c r="B26" s="51"/>
      <c r="C26" s="42">
        <v>-2449</v>
      </c>
      <c r="D26" s="42"/>
      <c r="E26" s="42">
        <v>-54980</v>
      </c>
      <c r="F26" s="42"/>
      <c r="G26" s="38" t="s">
        <v>22</v>
      </c>
      <c r="H26" s="42"/>
      <c r="I26" s="38" t="s">
        <v>22</v>
      </c>
      <c r="J26" s="23"/>
    </row>
    <row r="27" spans="1:11" ht="21" customHeight="1">
      <c r="A27" s="50" t="s">
        <v>113</v>
      </c>
      <c r="B27" s="51">
        <v>11</v>
      </c>
      <c r="C27" s="66">
        <v>-1314</v>
      </c>
      <c r="D27" s="41"/>
      <c r="E27" s="68">
        <v>-314</v>
      </c>
      <c r="F27" s="35"/>
      <c r="G27" s="36">
        <v>0</v>
      </c>
      <c r="H27" s="29"/>
      <c r="I27" s="36" t="s">
        <v>22</v>
      </c>
      <c r="J27" s="23"/>
    </row>
    <row r="28" spans="1:11" ht="21" customHeight="1">
      <c r="A28" s="62" t="s">
        <v>114</v>
      </c>
      <c r="B28" s="51"/>
      <c r="C28" s="39">
        <f>SUM(C22:C27)</f>
        <v>234867</v>
      </c>
      <c r="D28" s="41"/>
      <c r="E28" s="39">
        <f>SUM(E22:E27)</f>
        <v>134427</v>
      </c>
      <c r="F28" s="41"/>
      <c r="G28" s="39">
        <f>SUM(G22:G27)</f>
        <v>21574</v>
      </c>
      <c r="H28" s="41"/>
      <c r="I28" s="39">
        <f>SUM(I22:I27)</f>
        <v>101985</v>
      </c>
    </row>
    <row r="29" spans="1:11" ht="21" customHeight="1">
      <c r="A29" s="50" t="s">
        <v>115</v>
      </c>
      <c r="B29" s="51">
        <v>21</v>
      </c>
      <c r="C29" s="120">
        <v>-48195</v>
      </c>
      <c r="D29" s="119"/>
      <c r="E29" s="120">
        <v>-23404</v>
      </c>
      <c r="F29" s="119"/>
      <c r="G29" s="120">
        <v>3761</v>
      </c>
      <c r="H29" s="119"/>
      <c r="I29" s="121">
        <v>-8916</v>
      </c>
      <c r="J29" s="23"/>
    </row>
    <row r="30" spans="1:11" ht="21" customHeight="1" thickBot="1">
      <c r="A30" s="62" t="s">
        <v>116</v>
      </c>
      <c r="B30" s="51"/>
      <c r="C30" s="69">
        <f>SUM(C28:C29)</f>
        <v>186672</v>
      </c>
      <c r="D30" s="41"/>
      <c r="E30" s="69">
        <f>SUM(E28:E29)</f>
        <v>111023</v>
      </c>
      <c r="F30" s="41"/>
      <c r="G30" s="69">
        <f>SUM(G28:G29)</f>
        <v>25335</v>
      </c>
      <c r="H30" s="41"/>
      <c r="I30" s="69">
        <f>SUM(I28:I29)</f>
        <v>93069</v>
      </c>
      <c r="K30" s="63"/>
    </row>
    <row r="31" spans="1:11" ht="21" customHeight="1" thickTop="1">
      <c r="A31" s="62"/>
      <c r="B31" s="51"/>
      <c r="C31" s="39"/>
      <c r="D31" s="41"/>
      <c r="E31" s="39"/>
      <c r="F31" s="41"/>
      <c r="G31" s="39"/>
      <c r="H31" s="41"/>
      <c r="I31" s="39"/>
      <c r="K31" s="63"/>
    </row>
    <row r="32" spans="1:11" ht="21" customHeight="1">
      <c r="A32" s="62" t="s">
        <v>117</v>
      </c>
      <c r="B32" s="51"/>
      <c r="C32" s="39"/>
      <c r="D32" s="35"/>
      <c r="E32" s="39"/>
      <c r="F32" s="35"/>
      <c r="G32" s="39"/>
      <c r="H32" s="35"/>
      <c r="I32" s="39"/>
    </row>
    <row r="33" spans="1:14" ht="21" customHeight="1">
      <c r="A33" s="62" t="s">
        <v>118</v>
      </c>
      <c r="B33" s="51"/>
      <c r="C33" s="39"/>
      <c r="D33" s="35"/>
      <c r="E33" s="39"/>
      <c r="F33" s="35"/>
      <c r="G33" s="39"/>
      <c r="H33" s="35"/>
      <c r="I33" s="39"/>
    </row>
    <row r="34" spans="1:14" ht="21" customHeight="1">
      <c r="A34" s="87" t="s">
        <v>119</v>
      </c>
      <c r="B34" s="51">
        <v>13</v>
      </c>
      <c r="C34" s="38" t="s">
        <v>22</v>
      </c>
      <c r="D34" s="41"/>
      <c r="E34" s="39">
        <v>1152191</v>
      </c>
      <c r="F34" s="41"/>
      <c r="G34" s="38" t="s">
        <v>22</v>
      </c>
      <c r="H34" s="41"/>
      <c r="I34" s="39">
        <v>1152191</v>
      </c>
      <c r="J34" s="63"/>
      <c r="K34" s="63"/>
      <c r="L34" s="23"/>
      <c r="M34" s="23"/>
      <c r="N34" s="23"/>
    </row>
    <row r="35" spans="1:14" ht="21" customHeight="1">
      <c r="A35" s="87" t="s">
        <v>120</v>
      </c>
      <c r="B35" s="51"/>
      <c r="C35" s="36" t="s">
        <v>22</v>
      </c>
      <c r="D35" s="41"/>
      <c r="E35" s="66">
        <v>-230438</v>
      </c>
      <c r="F35" s="41"/>
      <c r="G35" s="36" t="s">
        <v>22</v>
      </c>
      <c r="H35" s="41"/>
      <c r="I35" s="66">
        <v>-230438</v>
      </c>
    </row>
    <row r="36" spans="1:14" ht="21" customHeight="1">
      <c r="A36" s="55" t="s">
        <v>121</v>
      </c>
      <c r="B36" s="51"/>
      <c r="C36" s="38"/>
      <c r="D36" s="41"/>
      <c r="E36" s="39"/>
      <c r="F36" s="41"/>
      <c r="G36" s="38"/>
      <c r="H36" s="41"/>
      <c r="I36" s="39"/>
    </row>
    <row r="37" spans="1:14" ht="21" customHeight="1">
      <c r="A37" s="103" t="s">
        <v>122</v>
      </c>
      <c r="B37" s="51"/>
      <c r="C37" s="36">
        <f>SUM(C34:C35)</f>
        <v>0</v>
      </c>
      <c r="D37" s="41"/>
      <c r="E37" s="67">
        <f>SUM(E34:E35)</f>
        <v>921753</v>
      </c>
      <c r="F37" s="41"/>
      <c r="G37" s="36">
        <f>SUM(G34:G35)</f>
        <v>0</v>
      </c>
      <c r="H37" s="41"/>
      <c r="I37" s="67">
        <f>SUM(I34:I35)</f>
        <v>921753</v>
      </c>
    </row>
    <row r="38" spans="1:14" ht="21" customHeight="1">
      <c r="A38" s="62" t="s">
        <v>123</v>
      </c>
      <c r="B38" s="51"/>
      <c r="C38" s="36">
        <v>0</v>
      </c>
      <c r="D38" s="41"/>
      <c r="E38" s="67">
        <f>E37</f>
        <v>921753</v>
      </c>
      <c r="F38" s="41"/>
      <c r="G38" s="104">
        <v>0</v>
      </c>
      <c r="H38" s="41"/>
      <c r="I38" s="67">
        <f>I37</f>
        <v>921753</v>
      </c>
    </row>
    <row r="39" spans="1:14" ht="21" customHeight="1" thickBot="1">
      <c r="A39" s="62" t="s">
        <v>124</v>
      </c>
      <c r="B39" s="51"/>
      <c r="C39" s="69">
        <f>C30+C38</f>
        <v>186672</v>
      </c>
      <c r="D39" s="41"/>
      <c r="E39" s="69">
        <f>E30+E38</f>
        <v>1032776</v>
      </c>
      <c r="F39" s="41"/>
      <c r="G39" s="69">
        <f>G30+G38</f>
        <v>25335</v>
      </c>
      <c r="H39" s="41"/>
      <c r="I39" s="69">
        <f>I30+I38</f>
        <v>1014822</v>
      </c>
    </row>
    <row r="40" spans="1:14" ht="6" customHeight="1" thickTop="1">
      <c r="A40" s="50"/>
      <c r="B40" s="51"/>
      <c r="C40" s="39"/>
      <c r="D40" s="40"/>
      <c r="E40" s="39"/>
      <c r="F40" s="40"/>
      <c r="G40" s="39"/>
      <c r="H40" s="40"/>
      <c r="I40" s="39"/>
    </row>
    <row r="41" spans="1:14" ht="21" customHeight="1">
      <c r="A41" s="70" t="s">
        <v>125</v>
      </c>
      <c r="B41" s="51"/>
      <c r="C41" s="39"/>
      <c r="D41" s="40"/>
      <c r="E41" s="39"/>
      <c r="F41" s="40"/>
      <c r="G41" s="39"/>
      <c r="H41" s="40"/>
      <c r="I41" s="39"/>
    </row>
    <row r="42" spans="1:14" ht="21" customHeight="1">
      <c r="A42" s="71" t="s">
        <v>126</v>
      </c>
      <c r="B42" s="51"/>
      <c r="C42" s="39">
        <v>178396</v>
      </c>
      <c r="D42" s="72"/>
      <c r="E42" s="39">
        <v>62264</v>
      </c>
      <c r="F42" s="41"/>
      <c r="G42" s="39">
        <v>25335</v>
      </c>
      <c r="H42" s="41"/>
      <c r="I42" s="39">
        <v>93069</v>
      </c>
    </row>
    <row r="43" spans="1:14" ht="21" customHeight="1">
      <c r="A43" s="71" t="s">
        <v>127</v>
      </c>
      <c r="B43" s="51"/>
      <c r="C43" s="39">
        <v>8276</v>
      </c>
      <c r="D43" s="72"/>
      <c r="E43" s="39">
        <v>48759</v>
      </c>
      <c r="F43" s="72"/>
      <c r="G43" s="36">
        <v>0</v>
      </c>
      <c r="H43" s="37"/>
      <c r="I43" s="36">
        <v>0</v>
      </c>
      <c r="L43" s="63"/>
    </row>
    <row r="44" spans="1:14" ht="21" customHeight="1" thickBot="1">
      <c r="A44" s="62" t="s">
        <v>116</v>
      </c>
      <c r="B44" s="51"/>
      <c r="C44" s="69">
        <f>SUM(C42:C43)</f>
        <v>186672</v>
      </c>
      <c r="D44" s="72"/>
      <c r="E44" s="69">
        <f>SUM(E42:E43)</f>
        <v>111023</v>
      </c>
      <c r="F44" s="72"/>
      <c r="G44" s="69">
        <f>SUM(G42:G43)</f>
        <v>25335</v>
      </c>
      <c r="H44" s="72"/>
      <c r="I44" s="69">
        <f>SUM(I42:I43)</f>
        <v>93069</v>
      </c>
    </row>
    <row r="45" spans="1:14" ht="21" customHeight="1" thickTop="1">
      <c r="A45" s="62"/>
      <c r="B45" s="51"/>
      <c r="C45" s="39"/>
      <c r="D45" s="72"/>
      <c r="E45" s="39"/>
      <c r="F45" s="72"/>
      <c r="G45" s="39"/>
      <c r="H45" s="72"/>
      <c r="I45" s="39"/>
    </row>
    <row r="46" spans="1:14" ht="21" customHeight="1">
      <c r="A46" s="62"/>
      <c r="B46" s="51"/>
      <c r="C46" s="39"/>
      <c r="D46" s="72"/>
      <c r="E46" s="39"/>
      <c r="F46" s="72"/>
      <c r="G46" s="39"/>
      <c r="H46" s="72"/>
      <c r="I46" s="39"/>
    </row>
    <row r="47" spans="1:14" ht="21" customHeight="1">
      <c r="A47" s="99" t="s">
        <v>44</v>
      </c>
      <c r="B47" s="51"/>
      <c r="C47" s="39"/>
      <c r="D47" s="72"/>
      <c r="E47" s="39"/>
      <c r="F47" s="72"/>
      <c r="G47" s="39"/>
      <c r="H47" s="72"/>
      <c r="I47" s="39"/>
    </row>
    <row r="48" spans="1:14" ht="23.25" customHeight="1">
      <c r="A48" s="352" t="str">
        <f>BS!A1</f>
        <v>บริษัท ไซมิส แอสเสท จำกัด (มหาชน) และบริษัทย่อย</v>
      </c>
      <c r="B48" s="352"/>
      <c r="C48" s="352"/>
      <c r="D48" s="352"/>
      <c r="E48" s="352"/>
      <c r="F48" s="352"/>
      <c r="G48" s="352"/>
      <c r="H48" s="352"/>
      <c r="I48" s="352"/>
    </row>
    <row r="49" spans="1:11" ht="23.25" customHeight="1">
      <c r="A49" s="352" t="s">
        <v>128</v>
      </c>
      <c r="B49" s="352"/>
      <c r="C49" s="352"/>
      <c r="D49" s="352"/>
      <c r="E49" s="352"/>
      <c r="F49" s="352"/>
      <c r="G49" s="352"/>
      <c r="H49" s="352"/>
      <c r="I49" s="352"/>
    </row>
    <row r="50" spans="1:11" ht="23.25" customHeight="1">
      <c r="A50" s="352" t="str">
        <f>+A3</f>
        <v>สำหรับงวดสามเดือนสิ้นสุดวันที่ 30 มิถุนายน 2567</v>
      </c>
      <c r="B50" s="352"/>
      <c r="C50" s="352"/>
      <c r="D50" s="352"/>
      <c r="E50" s="352"/>
      <c r="F50" s="352"/>
      <c r="G50" s="352"/>
      <c r="H50" s="352"/>
      <c r="I50" s="352"/>
    </row>
    <row r="51" spans="1:11" ht="23.25" customHeight="1">
      <c r="A51" s="352" t="s">
        <v>5</v>
      </c>
      <c r="B51" s="352"/>
      <c r="C51" s="352"/>
      <c r="D51" s="352"/>
      <c r="E51" s="352"/>
      <c r="F51" s="352"/>
      <c r="G51" s="352"/>
      <c r="H51" s="352"/>
      <c r="I51" s="352"/>
    </row>
    <row r="52" spans="1:11" ht="23.25" customHeight="1">
      <c r="A52" s="59"/>
      <c r="B52" s="59"/>
      <c r="C52" s="59"/>
      <c r="D52" s="59"/>
      <c r="E52" s="60"/>
      <c r="F52" s="61"/>
      <c r="G52" s="61"/>
      <c r="H52" s="61"/>
      <c r="I52" s="90" t="s">
        <v>6</v>
      </c>
      <c r="K52" s="63"/>
    </row>
    <row r="53" spans="1:11" s="43" customFormat="1" ht="12.6" customHeight="1">
      <c r="A53" s="44"/>
      <c r="B53" s="44"/>
      <c r="C53" s="44"/>
      <c r="D53" s="44"/>
      <c r="E53" s="44"/>
      <c r="F53" s="44"/>
      <c r="G53" s="44"/>
      <c r="H53" s="44"/>
      <c r="I53" s="45"/>
    </row>
    <row r="54" spans="1:11" ht="21" customHeight="1">
      <c r="A54" s="56"/>
      <c r="B54" s="46" t="s">
        <v>7</v>
      </c>
      <c r="C54" s="353" t="s">
        <v>8</v>
      </c>
      <c r="D54" s="353"/>
      <c r="E54" s="353"/>
      <c r="F54" s="54"/>
      <c r="G54" s="353" t="s">
        <v>9</v>
      </c>
      <c r="H54" s="353"/>
      <c r="I54" s="353"/>
    </row>
    <row r="55" spans="1:11" ht="21" customHeight="1">
      <c r="A55" s="86"/>
      <c r="B55" s="50"/>
      <c r="C55" s="47" t="s">
        <v>96</v>
      </c>
      <c r="D55" s="48"/>
      <c r="E55" s="47" t="s">
        <v>97</v>
      </c>
      <c r="F55" s="49"/>
      <c r="G55" s="47" t="s">
        <v>96</v>
      </c>
      <c r="H55" s="48"/>
      <c r="I55" s="47" t="s">
        <v>97</v>
      </c>
    </row>
    <row r="56" spans="1:11" ht="21" customHeight="1">
      <c r="A56" s="70" t="s">
        <v>129</v>
      </c>
      <c r="B56" s="51"/>
      <c r="C56" s="39"/>
      <c r="D56" s="39"/>
      <c r="E56" s="39"/>
      <c r="F56" s="39"/>
      <c r="G56" s="39"/>
      <c r="H56" s="39"/>
      <c r="I56" s="39"/>
    </row>
    <row r="57" spans="1:11" ht="21" customHeight="1">
      <c r="A57" s="71" t="s">
        <v>126</v>
      </c>
      <c r="B57" s="51"/>
      <c r="C57" s="39">
        <v>178396</v>
      </c>
      <c r="D57" s="41"/>
      <c r="E57" s="39">
        <v>984017</v>
      </c>
      <c r="F57" s="41"/>
      <c r="G57" s="39">
        <v>25335</v>
      </c>
      <c r="H57" s="41"/>
      <c r="I57" s="39">
        <v>1014822</v>
      </c>
    </row>
    <row r="58" spans="1:11" ht="21" customHeight="1">
      <c r="A58" s="71" t="s">
        <v>127</v>
      </c>
      <c r="B58" s="51"/>
      <c r="C58" s="39">
        <v>8276</v>
      </c>
      <c r="D58" s="73"/>
      <c r="E58" s="39">
        <v>48759</v>
      </c>
      <c r="F58" s="72"/>
      <c r="G58" s="36">
        <v>0</v>
      </c>
      <c r="H58" s="29"/>
      <c r="I58" s="36">
        <v>0</v>
      </c>
    </row>
    <row r="59" spans="1:11" s="74" customFormat="1" ht="21" customHeight="1" thickBot="1">
      <c r="A59" s="70" t="s">
        <v>124</v>
      </c>
      <c r="B59" s="51"/>
      <c r="C59" s="69">
        <f>SUM(C57:C58)</f>
        <v>186672</v>
      </c>
      <c r="D59" s="73"/>
      <c r="E59" s="69">
        <f>SUM(E57:E58)</f>
        <v>1032776</v>
      </c>
      <c r="F59" s="72"/>
      <c r="G59" s="69">
        <f>SUM(G57:G58)</f>
        <v>25335</v>
      </c>
      <c r="H59" s="72"/>
      <c r="I59" s="69">
        <f>SUM(I57:I58)</f>
        <v>1014822</v>
      </c>
    </row>
    <row r="60" spans="1:11" s="74" customFormat="1" ht="21" customHeight="1" thickTop="1">
      <c r="A60" s="70"/>
      <c r="B60" s="51"/>
      <c r="C60" s="39"/>
      <c r="D60" s="39"/>
      <c r="E60" s="39"/>
      <c r="F60" s="39"/>
      <c r="G60" s="3"/>
      <c r="H60" s="17"/>
      <c r="I60" s="3"/>
    </row>
    <row r="61" spans="1:11" s="75" customFormat="1" ht="21" customHeight="1">
      <c r="A61" s="70" t="s">
        <v>130</v>
      </c>
      <c r="B61" s="51"/>
      <c r="C61" s="39"/>
      <c r="D61" s="39"/>
      <c r="E61" s="39"/>
      <c r="F61" s="39"/>
      <c r="G61" s="39"/>
      <c r="H61" s="39"/>
      <c r="I61" s="39"/>
    </row>
    <row r="62" spans="1:11" s="75" customFormat="1" ht="21" customHeight="1">
      <c r="A62" s="71" t="s">
        <v>131</v>
      </c>
      <c r="B62" s="97">
        <v>22.1</v>
      </c>
      <c r="C62" s="78">
        <f>+C42/1198907</f>
        <v>0.14879886429889891</v>
      </c>
      <c r="D62" s="101"/>
      <c r="E62" s="78">
        <f>+E42/1192701</f>
        <v>5.2204198705291603E-2</v>
      </c>
      <c r="F62" s="101"/>
      <c r="G62" s="78">
        <f>+G42/1198907</f>
        <v>2.1131747500014595E-2</v>
      </c>
      <c r="H62" s="101"/>
      <c r="I62" s="78">
        <f>+I42/1192701</f>
        <v>7.8032130433360922E-2</v>
      </c>
    </row>
    <row r="63" spans="1:11" s="75" customFormat="1" ht="21" customHeight="1">
      <c r="A63" s="71" t="s">
        <v>132</v>
      </c>
      <c r="B63" s="97">
        <v>22.2</v>
      </c>
      <c r="C63" s="78">
        <f>+C57/1198907</f>
        <v>0.14879886429889891</v>
      </c>
      <c r="D63" s="101"/>
      <c r="E63" s="78">
        <f>+E42/1192701</f>
        <v>5.2204198705291603E-2</v>
      </c>
      <c r="F63" s="101"/>
      <c r="G63" s="78">
        <f>+G57/1198907</f>
        <v>2.1131747500014595E-2</v>
      </c>
      <c r="H63" s="101"/>
      <c r="I63" s="78">
        <f>+I42/1192701</f>
        <v>7.8032130433360922E-2</v>
      </c>
    </row>
    <row r="64" spans="1:11" s="75" customFormat="1" ht="21" customHeight="1">
      <c r="A64" s="50"/>
      <c r="B64" s="51"/>
      <c r="C64" s="76"/>
      <c r="D64" s="76"/>
      <c r="E64" s="77"/>
      <c r="F64" s="76"/>
      <c r="G64" s="76"/>
      <c r="H64" s="76"/>
      <c r="I64" s="76"/>
    </row>
    <row r="65" spans="1:9" s="75" customFormat="1" ht="21" customHeight="1">
      <c r="A65" s="96"/>
      <c r="B65" s="51"/>
      <c r="C65" s="76"/>
      <c r="D65" s="76"/>
      <c r="E65" s="77"/>
      <c r="F65" s="76"/>
      <c r="G65" s="76"/>
      <c r="H65" s="76"/>
      <c r="I65" s="76"/>
    </row>
    <row r="66" spans="1:9" s="75" customFormat="1" ht="21" customHeight="1">
      <c r="A66" s="50"/>
      <c r="B66" s="51"/>
      <c r="C66" s="76"/>
      <c r="D66" s="76"/>
      <c r="E66" s="76"/>
      <c r="F66" s="76"/>
      <c r="G66" s="76"/>
      <c r="H66" s="76"/>
      <c r="I66" s="76"/>
    </row>
    <row r="67" spans="1:9" s="75" customFormat="1" ht="21" customHeight="1">
      <c r="A67" s="50"/>
      <c r="B67" s="51"/>
      <c r="C67" s="27">
        <f>+C30-C44</f>
        <v>0</v>
      </c>
      <c r="D67" s="27"/>
      <c r="E67" s="27">
        <f>+E30-E44</f>
        <v>0</v>
      </c>
      <c r="F67" s="27"/>
      <c r="G67" s="27">
        <f>+G30-G44</f>
        <v>0</v>
      </c>
      <c r="H67" s="27"/>
      <c r="I67" s="27">
        <f>+I30-I44</f>
        <v>0</v>
      </c>
    </row>
    <row r="68" spans="1:9" s="75" customFormat="1" ht="21" customHeight="1">
      <c r="A68" s="50"/>
      <c r="B68" s="51"/>
      <c r="C68" s="27">
        <f>+C39-C59</f>
        <v>0</v>
      </c>
      <c r="D68" s="27"/>
      <c r="E68" s="27">
        <f>+E39-E59</f>
        <v>0</v>
      </c>
      <c r="F68" s="27"/>
      <c r="G68" s="27">
        <f>+G39-G59</f>
        <v>0</v>
      </c>
      <c r="H68" s="27"/>
      <c r="I68" s="27">
        <f>+I39-I59</f>
        <v>0</v>
      </c>
    </row>
    <row r="69" spans="1:9" s="75" customFormat="1" ht="21" customHeight="1">
      <c r="A69" s="50"/>
      <c r="B69" s="51"/>
      <c r="C69" s="76"/>
      <c r="D69" s="76"/>
      <c r="E69" s="76"/>
      <c r="F69" s="76"/>
      <c r="G69" s="76"/>
      <c r="H69" s="76"/>
      <c r="I69" s="76"/>
    </row>
    <row r="70" spans="1:9" s="75" customFormat="1" ht="21" customHeight="1">
      <c r="A70" s="50"/>
      <c r="B70" s="51"/>
      <c r="C70" s="76"/>
      <c r="D70" s="76"/>
      <c r="E70" s="76"/>
      <c r="F70" s="76"/>
      <c r="G70" s="76"/>
      <c r="H70" s="76"/>
      <c r="I70" s="76"/>
    </row>
    <row r="71" spans="1:9" s="75" customFormat="1" ht="21" customHeight="1">
      <c r="A71" s="50"/>
      <c r="B71" s="51"/>
      <c r="C71" s="76"/>
      <c r="D71" s="76"/>
      <c r="E71" s="76"/>
      <c r="F71" s="76"/>
      <c r="G71" s="76"/>
      <c r="H71" s="76"/>
      <c r="I71" s="76"/>
    </row>
    <row r="72" spans="1:9" s="75" customFormat="1" ht="21" customHeight="1">
      <c r="A72" s="50"/>
      <c r="B72" s="51"/>
      <c r="C72" s="76"/>
      <c r="D72" s="76"/>
      <c r="E72" s="76"/>
      <c r="F72" s="76"/>
      <c r="G72" s="76"/>
      <c r="H72" s="76"/>
      <c r="I72" s="76"/>
    </row>
    <row r="73" spans="1:9" s="75" customFormat="1" ht="21" customHeight="1">
      <c r="A73" s="50"/>
      <c r="B73" s="51"/>
      <c r="C73" s="76"/>
      <c r="D73" s="76"/>
      <c r="E73" s="76"/>
      <c r="F73" s="76"/>
      <c r="G73" s="76"/>
      <c r="H73" s="76"/>
      <c r="I73" s="76"/>
    </row>
    <row r="74" spans="1:9" s="75" customFormat="1" ht="21" customHeight="1">
      <c r="A74" s="50"/>
      <c r="B74" s="51"/>
      <c r="C74" s="76"/>
      <c r="D74" s="76"/>
      <c r="E74" s="76"/>
      <c r="F74" s="76"/>
      <c r="G74" s="76"/>
      <c r="H74" s="76"/>
      <c r="I74" s="76"/>
    </row>
    <row r="75" spans="1:9" s="75" customFormat="1" ht="21" customHeight="1">
      <c r="A75" s="50"/>
      <c r="B75" s="51"/>
      <c r="C75" s="76"/>
      <c r="D75" s="76"/>
      <c r="E75" s="76"/>
      <c r="F75" s="76"/>
      <c r="G75" s="76"/>
      <c r="H75" s="76"/>
      <c r="I75" s="76"/>
    </row>
    <row r="76" spans="1:9" s="75" customFormat="1" ht="21" customHeight="1">
      <c r="A76" s="50"/>
      <c r="B76" s="51"/>
      <c r="C76" s="76"/>
      <c r="D76" s="76"/>
      <c r="E76" s="76"/>
      <c r="F76" s="76"/>
      <c r="G76" s="76"/>
      <c r="H76" s="76"/>
      <c r="I76" s="76"/>
    </row>
    <row r="77" spans="1:9" s="75" customFormat="1" ht="21" customHeight="1">
      <c r="A77" s="50"/>
      <c r="B77" s="51"/>
      <c r="C77" s="76"/>
      <c r="D77" s="76"/>
      <c r="E77" s="76"/>
      <c r="F77" s="76"/>
      <c r="G77" s="76"/>
      <c r="H77" s="76"/>
      <c r="I77" s="76"/>
    </row>
    <row r="78" spans="1:9" s="75" customFormat="1" ht="21" customHeight="1">
      <c r="A78" s="50"/>
      <c r="B78" s="51"/>
      <c r="C78" s="76"/>
      <c r="D78" s="76"/>
      <c r="E78" s="76"/>
      <c r="F78" s="76"/>
      <c r="G78" s="76"/>
      <c r="H78" s="76"/>
      <c r="I78" s="76"/>
    </row>
    <row r="79" spans="1:9" s="75" customFormat="1" ht="21" customHeight="1">
      <c r="A79" s="50"/>
      <c r="B79" s="51"/>
      <c r="C79" s="76"/>
      <c r="D79" s="76"/>
      <c r="E79" s="76"/>
      <c r="F79" s="76"/>
      <c r="G79" s="76"/>
      <c r="H79" s="76"/>
      <c r="I79" s="76"/>
    </row>
    <row r="80" spans="1:9" s="75" customFormat="1" ht="21" customHeight="1">
      <c r="A80" s="50"/>
      <c r="B80" s="51"/>
      <c r="C80" s="76"/>
      <c r="D80" s="76"/>
      <c r="E80" s="76"/>
      <c r="F80" s="76"/>
      <c r="G80" s="76"/>
      <c r="H80" s="76"/>
      <c r="I80" s="76"/>
    </row>
    <row r="81" spans="1:10" s="75" customFormat="1" ht="21" customHeight="1">
      <c r="A81" s="50"/>
      <c r="B81" s="51"/>
      <c r="C81" s="76"/>
      <c r="D81" s="76"/>
      <c r="E81" s="76"/>
      <c r="F81" s="76"/>
      <c r="G81" s="76"/>
      <c r="H81" s="76"/>
      <c r="I81" s="76"/>
    </row>
    <row r="82" spans="1:10" s="75" customFormat="1" ht="21" customHeight="1">
      <c r="A82" s="50"/>
      <c r="B82" s="51"/>
      <c r="C82" s="76"/>
      <c r="D82" s="76"/>
      <c r="E82" s="76"/>
      <c r="F82" s="76"/>
      <c r="G82" s="76"/>
      <c r="H82" s="76"/>
      <c r="I82" s="76"/>
    </row>
    <row r="83" spans="1:10" s="75" customFormat="1" ht="21" customHeight="1">
      <c r="B83" s="51"/>
      <c r="C83" s="76"/>
      <c r="D83" s="76"/>
      <c r="E83" s="76"/>
      <c r="F83" s="76"/>
      <c r="G83" s="76"/>
      <c r="H83" s="76"/>
      <c r="I83" s="76"/>
    </row>
    <row r="84" spans="1:10" s="75" customFormat="1" ht="21" customHeight="1">
      <c r="A84" s="50"/>
      <c r="B84" s="51"/>
      <c r="C84" s="76"/>
      <c r="D84" s="76"/>
      <c r="E84" s="76"/>
      <c r="F84" s="76"/>
      <c r="G84" s="76"/>
      <c r="H84" s="76"/>
      <c r="I84" s="76"/>
    </row>
    <row r="85" spans="1:10" s="75" customFormat="1" ht="21" customHeight="1">
      <c r="B85" s="51"/>
      <c r="C85" s="76"/>
      <c r="D85" s="76"/>
      <c r="E85" s="76"/>
      <c r="F85" s="76"/>
      <c r="G85" s="76"/>
      <c r="H85" s="76"/>
      <c r="I85" s="76"/>
    </row>
    <row r="86" spans="1:10" s="75" customFormat="1" ht="21" customHeight="1">
      <c r="A86" s="50"/>
      <c r="B86" s="51"/>
      <c r="C86" s="76"/>
      <c r="D86" s="76"/>
      <c r="E86" s="76"/>
      <c r="F86" s="76"/>
      <c r="G86" s="76"/>
      <c r="H86" s="76"/>
      <c r="I86" s="76"/>
    </row>
    <row r="87" spans="1:10" s="75" customFormat="1" ht="21" customHeight="1">
      <c r="A87" s="50"/>
      <c r="B87" s="51"/>
      <c r="C87" s="76"/>
      <c r="D87" s="76"/>
      <c r="E87" s="76"/>
      <c r="F87" s="76"/>
      <c r="G87" s="76"/>
      <c r="H87" s="76"/>
      <c r="I87" s="76"/>
    </row>
    <row r="88" spans="1:10" s="75" customFormat="1" ht="21" customHeight="1">
      <c r="A88" s="50"/>
      <c r="B88" s="51"/>
      <c r="C88" s="76"/>
      <c r="D88" s="76"/>
      <c r="E88" s="76"/>
      <c r="F88" s="76"/>
      <c r="G88" s="76"/>
      <c r="H88" s="76"/>
      <c r="I88" s="76"/>
    </row>
    <row r="89" spans="1:10" s="43" customFormat="1" ht="21" customHeight="1">
      <c r="B89" s="86"/>
      <c r="C89" s="86"/>
      <c r="D89" s="21"/>
      <c r="E89" s="21"/>
      <c r="F89" s="21"/>
      <c r="G89" s="21"/>
      <c r="H89" s="21"/>
      <c r="I89" s="21"/>
      <c r="J89" s="21"/>
    </row>
    <row r="90" spans="1:10" s="75" customFormat="1" ht="21" customHeight="1">
      <c r="A90" s="50"/>
      <c r="B90" s="51"/>
      <c r="C90" s="41"/>
      <c r="D90" s="78"/>
      <c r="E90" s="78"/>
      <c r="F90" s="78"/>
      <c r="G90" s="78"/>
      <c r="H90" s="78"/>
      <c r="I90" s="78"/>
    </row>
    <row r="91" spans="1:10" s="75" customFormat="1" ht="21" customHeight="1">
      <c r="A91" s="50"/>
      <c r="B91" s="51"/>
      <c r="C91" s="78"/>
      <c r="D91" s="78"/>
      <c r="E91" s="78"/>
      <c r="F91" s="78"/>
      <c r="G91" s="78"/>
      <c r="H91" s="78"/>
      <c r="I91" s="78"/>
    </row>
    <row r="92" spans="1:10" s="75" customFormat="1" ht="17.850000000000001" customHeight="1">
      <c r="A92" s="50"/>
      <c r="B92" s="51"/>
      <c r="C92" s="78"/>
      <c r="D92" s="78"/>
      <c r="E92" s="78"/>
      <c r="F92" s="78"/>
      <c r="G92" s="78"/>
      <c r="H92" s="78"/>
      <c r="I92" s="78"/>
    </row>
    <row r="93" spans="1:10" s="75" customFormat="1" ht="17.850000000000001" customHeight="1">
      <c r="A93" s="50"/>
      <c r="B93" s="51"/>
      <c r="C93" s="78"/>
      <c r="D93" s="78"/>
      <c r="E93" s="78"/>
      <c r="F93" s="78"/>
      <c r="G93" s="78"/>
      <c r="H93" s="78"/>
      <c r="I93" s="78"/>
    </row>
    <row r="94" spans="1:10" s="75" customFormat="1" ht="17.850000000000001" customHeight="1">
      <c r="A94" s="50"/>
      <c r="B94" s="51"/>
      <c r="C94" s="78"/>
      <c r="D94" s="78"/>
      <c r="E94" s="78"/>
      <c r="F94" s="78"/>
      <c r="G94" s="78"/>
      <c r="H94" s="78"/>
      <c r="I94" s="78"/>
    </row>
    <row r="95" spans="1:10" s="75" customFormat="1" ht="17.850000000000001" customHeight="1">
      <c r="A95" s="50"/>
      <c r="B95" s="51"/>
      <c r="C95" s="78"/>
      <c r="D95" s="78"/>
      <c r="E95" s="78"/>
      <c r="F95" s="78"/>
      <c r="G95" s="78"/>
      <c r="H95" s="78"/>
      <c r="I95" s="78"/>
    </row>
    <row r="96" spans="1:10" s="75" customFormat="1" ht="17.850000000000001" customHeight="1">
      <c r="A96" s="50"/>
      <c r="B96" s="51"/>
      <c r="C96" s="78"/>
      <c r="D96" s="78"/>
      <c r="E96" s="78"/>
      <c r="F96" s="78"/>
      <c r="G96" s="78"/>
      <c r="H96" s="78"/>
      <c r="I96" s="78"/>
    </row>
    <row r="97" spans="1:9" s="75" customFormat="1" ht="17.850000000000001" customHeight="1">
      <c r="A97" s="50"/>
      <c r="B97" s="51"/>
      <c r="C97" s="78"/>
      <c r="D97" s="78"/>
      <c r="E97" s="78"/>
      <c r="F97" s="78"/>
      <c r="G97" s="78"/>
      <c r="H97" s="78"/>
      <c r="I97" s="78"/>
    </row>
    <row r="98" spans="1:9" s="75" customFormat="1" ht="17.850000000000001" customHeight="1">
      <c r="A98" s="50"/>
      <c r="B98" s="51"/>
      <c r="C98" s="78"/>
      <c r="D98" s="78"/>
      <c r="E98" s="78"/>
      <c r="F98" s="78"/>
      <c r="G98" s="78"/>
      <c r="H98" s="78"/>
      <c r="I98" s="78"/>
    </row>
    <row r="99" spans="1:9" s="75" customFormat="1" ht="17.850000000000001" customHeight="1">
      <c r="A99" s="50"/>
      <c r="B99" s="51"/>
      <c r="C99" s="78"/>
      <c r="D99" s="78"/>
      <c r="E99" s="78"/>
      <c r="F99" s="78"/>
      <c r="G99" s="78"/>
      <c r="H99" s="78"/>
      <c r="I99" s="78"/>
    </row>
    <row r="100" spans="1:9" s="75" customFormat="1" ht="17.850000000000001" customHeight="1">
      <c r="A100" s="50"/>
      <c r="B100" s="51"/>
      <c r="C100" s="78"/>
      <c r="D100" s="78"/>
      <c r="E100" s="78"/>
      <c r="F100" s="78"/>
      <c r="G100" s="78"/>
      <c r="H100" s="78"/>
      <c r="I100" s="78"/>
    </row>
    <row r="101" spans="1:9" s="75" customFormat="1" ht="17.850000000000001" customHeight="1">
      <c r="A101" s="50"/>
      <c r="B101" s="51"/>
      <c r="C101" s="78"/>
      <c r="D101" s="78"/>
      <c r="E101" s="78"/>
      <c r="F101" s="78"/>
      <c r="G101" s="78"/>
      <c r="H101" s="78"/>
      <c r="I101" s="78"/>
    </row>
    <row r="102" spans="1:9" s="75" customFormat="1" ht="17.850000000000001" customHeight="1">
      <c r="A102" s="50"/>
      <c r="B102" s="51"/>
      <c r="C102" s="78"/>
      <c r="D102" s="78"/>
      <c r="E102" s="78"/>
      <c r="F102" s="78"/>
      <c r="G102" s="78"/>
      <c r="H102" s="78"/>
      <c r="I102" s="78"/>
    </row>
    <row r="103" spans="1:9" s="75" customFormat="1" ht="17.850000000000001" customHeight="1">
      <c r="A103" s="50"/>
      <c r="B103" s="51"/>
      <c r="C103" s="78"/>
      <c r="D103" s="78"/>
      <c r="E103" s="78"/>
      <c r="F103" s="78"/>
      <c r="G103" s="78"/>
      <c r="H103" s="78"/>
      <c r="I103" s="78"/>
    </row>
    <row r="104" spans="1:9" s="75" customFormat="1" ht="17.850000000000001" customHeight="1">
      <c r="A104" s="50"/>
      <c r="B104" s="51"/>
      <c r="C104" s="78"/>
      <c r="D104" s="78"/>
      <c r="E104" s="78"/>
      <c r="F104" s="78"/>
      <c r="G104" s="78"/>
      <c r="H104" s="78"/>
      <c r="I104" s="78"/>
    </row>
    <row r="105" spans="1:9" ht="21">
      <c r="A105" s="58"/>
      <c r="B105" s="79"/>
      <c r="C105" s="80"/>
      <c r="D105" s="79"/>
      <c r="E105" s="81"/>
      <c r="F105" s="79"/>
      <c r="G105" s="82"/>
      <c r="H105" s="82"/>
      <c r="I105" s="2"/>
    </row>
    <row r="106" spans="1:9" ht="21">
      <c r="A106" s="50"/>
      <c r="B106" s="79"/>
      <c r="C106" s="80"/>
      <c r="D106" s="79"/>
      <c r="E106" s="81"/>
      <c r="F106" s="79"/>
      <c r="G106" s="82"/>
      <c r="H106" s="82"/>
      <c r="I106" s="2"/>
    </row>
    <row r="107" spans="1:9" ht="21">
      <c r="A107" s="50"/>
      <c r="B107" s="79"/>
      <c r="C107" s="80"/>
      <c r="D107" s="79"/>
      <c r="E107" s="81"/>
      <c r="F107" s="79"/>
      <c r="G107" s="82"/>
      <c r="H107" s="82"/>
      <c r="I107" s="2"/>
    </row>
    <row r="108" spans="1:9" ht="21">
      <c r="A108" s="50"/>
      <c r="B108" s="79"/>
      <c r="C108" s="80"/>
      <c r="D108" s="79"/>
      <c r="E108" s="81"/>
      <c r="F108" s="79"/>
      <c r="G108" s="82"/>
      <c r="H108" s="82"/>
      <c r="I108" s="2"/>
    </row>
    <row r="109" spans="1:9" ht="21">
      <c r="A109" s="50"/>
      <c r="B109" s="79"/>
      <c r="C109" s="80"/>
      <c r="D109" s="79"/>
      <c r="E109" s="81"/>
      <c r="F109" s="79"/>
      <c r="G109" s="82"/>
      <c r="H109" s="82"/>
      <c r="I109" s="2"/>
    </row>
    <row r="110" spans="1:9" ht="21">
      <c r="A110" s="351"/>
      <c r="B110" s="351"/>
      <c r="C110" s="351"/>
      <c r="D110" s="351"/>
      <c r="E110" s="351"/>
      <c r="F110" s="351"/>
      <c r="G110" s="351"/>
      <c r="H110" s="351"/>
      <c r="I110" s="351"/>
    </row>
    <row r="111" spans="1:9" ht="21">
      <c r="A111" s="351"/>
      <c r="B111" s="351"/>
      <c r="C111" s="351"/>
      <c r="D111" s="351"/>
      <c r="E111" s="351"/>
      <c r="F111" s="351"/>
      <c r="G111" s="351"/>
      <c r="H111" s="351"/>
      <c r="I111" s="351"/>
    </row>
  </sheetData>
  <mergeCells count="14">
    <mergeCell ref="A110:I110"/>
    <mergeCell ref="A111:I111"/>
    <mergeCell ref="A1:I1"/>
    <mergeCell ref="A2:I2"/>
    <mergeCell ref="A3:I3"/>
    <mergeCell ref="C7:E7"/>
    <mergeCell ref="G7:I7"/>
    <mergeCell ref="A48:I48"/>
    <mergeCell ref="A49:I49"/>
    <mergeCell ref="C54:E54"/>
    <mergeCell ref="G54:I54"/>
    <mergeCell ref="A4:I4"/>
    <mergeCell ref="A50:I50"/>
    <mergeCell ref="A51:I51"/>
  </mergeCells>
  <pageMargins left="1" right="0.18" top="1" bottom="0.5" header="0.3" footer="0.3"/>
  <pageSetup paperSize="9" scale="72" fitToHeight="2" orientation="portrait" r:id="rId1"/>
  <headerFooter>
    <oddHeader>&amp;Cร่าง</oddHeader>
    <oddFooter>&amp;R&amp;"Times New Roman,Regular"&amp;10&amp;F  &amp;D  &amp;T</oddFooter>
  </headerFooter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EFD3D-44C8-46F7-8FF5-397BC4C934CE}">
  <sheetPr>
    <tabColor rgb="FF00B050"/>
  </sheetPr>
  <dimension ref="A1:L96"/>
  <sheetViews>
    <sheetView view="pageBreakPreview" zoomScale="96" zoomScaleNormal="80" zoomScaleSheetLayoutView="96" workbookViewId="0">
      <selection activeCell="A48" sqref="A48"/>
    </sheetView>
  </sheetViews>
  <sheetFormatPr defaultColWidth="9.19921875" defaultRowHeight="21.75"/>
  <cols>
    <col min="1" max="1" width="42.69921875" style="109" customWidth="1"/>
    <col min="2" max="2" width="9.09765625" style="109" customWidth="1"/>
    <col min="3" max="3" width="9.19921875" style="271" customWidth="1"/>
    <col min="4" max="4" width="0.5" style="109" customWidth="1"/>
    <col min="5" max="5" width="9.19921875" style="272" customWidth="1"/>
    <col min="6" max="6" width="0.5" style="109" customWidth="1"/>
    <col min="7" max="7" width="9.19921875" style="109" customWidth="1"/>
    <col min="8" max="8" width="0.5" style="109" customWidth="1"/>
    <col min="9" max="9" width="9.19921875" style="109" customWidth="1"/>
    <col min="10" max="10" width="11.19921875" style="243" bestFit="1" customWidth="1"/>
    <col min="11" max="11" width="12.59765625" style="243" bestFit="1" customWidth="1"/>
    <col min="12" max="12" width="11.5" style="243" bestFit="1" customWidth="1"/>
    <col min="13" max="13" width="9.19921875" style="243"/>
    <col min="14" max="14" width="11.5" style="243" bestFit="1" customWidth="1"/>
    <col min="15" max="16384" width="9.19921875" style="243"/>
  </cols>
  <sheetData>
    <row r="1" spans="1:12" ht="23.25" customHeight="1">
      <c r="A1" s="354" t="str">
        <f>BS!A1</f>
        <v>บริษัท ไซมิส แอสเสท จำกัด (มหาชน) และบริษัทย่อย</v>
      </c>
      <c r="B1" s="354"/>
      <c r="C1" s="354"/>
      <c r="D1" s="354"/>
      <c r="E1" s="354"/>
      <c r="F1" s="354"/>
      <c r="G1" s="354"/>
      <c r="H1" s="354"/>
      <c r="I1" s="354"/>
    </row>
    <row r="2" spans="1:12" ht="23.25" customHeight="1">
      <c r="A2" s="354" t="s">
        <v>94</v>
      </c>
      <c r="B2" s="354"/>
      <c r="C2" s="354"/>
      <c r="D2" s="354"/>
      <c r="E2" s="354"/>
      <c r="F2" s="354"/>
      <c r="G2" s="354"/>
      <c r="H2" s="354"/>
      <c r="I2" s="354"/>
    </row>
    <row r="3" spans="1:12" ht="23.25" customHeight="1">
      <c r="A3" s="354" t="s">
        <v>133</v>
      </c>
      <c r="B3" s="354"/>
      <c r="C3" s="354"/>
      <c r="D3" s="354"/>
      <c r="E3" s="354"/>
      <c r="F3" s="354"/>
      <c r="G3" s="354"/>
      <c r="H3" s="354"/>
      <c r="I3" s="354"/>
    </row>
    <row r="4" spans="1:12" ht="23.25" customHeight="1">
      <c r="A4" s="354" t="s">
        <v>5</v>
      </c>
      <c r="B4" s="354"/>
      <c r="C4" s="354"/>
      <c r="D4" s="354"/>
      <c r="E4" s="354"/>
      <c r="F4" s="354"/>
      <c r="G4" s="354"/>
      <c r="H4" s="354"/>
      <c r="I4" s="354"/>
    </row>
    <row r="5" spans="1:12" ht="23.25" customHeight="1">
      <c r="A5" s="244"/>
      <c r="B5" s="244"/>
      <c r="C5" s="244"/>
      <c r="D5" s="244"/>
      <c r="E5" s="245"/>
      <c r="F5" s="246"/>
      <c r="G5" s="246"/>
      <c r="H5" s="246"/>
      <c r="I5" s="247" t="s">
        <v>6</v>
      </c>
    </row>
    <row r="6" spans="1:12" s="109" customFormat="1" ht="6.6" customHeight="1">
      <c r="A6" s="111"/>
      <c r="B6" s="111"/>
      <c r="C6" s="111"/>
      <c r="D6" s="111"/>
      <c r="E6" s="111"/>
      <c r="F6" s="111"/>
      <c r="G6" s="111"/>
      <c r="H6" s="111"/>
      <c r="I6" s="178"/>
    </row>
    <row r="7" spans="1:12" ht="21" customHeight="1">
      <c r="A7" s="230"/>
      <c r="B7" s="112" t="s">
        <v>7</v>
      </c>
      <c r="C7" s="355" t="str">
        <f>BS!D7</f>
        <v xml:space="preserve"> งบการเงินรวม</v>
      </c>
      <c r="D7" s="355"/>
      <c r="E7" s="355"/>
      <c r="F7" s="215"/>
      <c r="G7" s="355" t="str">
        <f>BS!H7</f>
        <v xml:space="preserve"> งบการเงินเฉพาะกิจการ</v>
      </c>
      <c r="H7" s="355"/>
      <c r="I7" s="355"/>
    </row>
    <row r="8" spans="1:12" ht="21" customHeight="1">
      <c r="A8" s="192"/>
      <c r="B8" s="189"/>
      <c r="C8" s="186" t="s">
        <v>134</v>
      </c>
      <c r="D8" s="187"/>
      <c r="E8" s="186" t="s">
        <v>96</v>
      </c>
      <c r="F8" s="188"/>
      <c r="G8" s="186" t="s">
        <v>134</v>
      </c>
      <c r="H8" s="187"/>
      <c r="I8" s="186" t="s">
        <v>96</v>
      </c>
    </row>
    <row r="9" spans="1:12" ht="21" customHeight="1">
      <c r="A9" s="248" t="s">
        <v>98</v>
      </c>
      <c r="B9" s="189"/>
      <c r="C9" s="118"/>
      <c r="D9" s="187"/>
      <c r="E9" s="118"/>
      <c r="F9" s="188"/>
      <c r="G9" s="118"/>
      <c r="H9" s="187"/>
      <c r="I9" s="118"/>
    </row>
    <row r="10" spans="1:12" ht="21" customHeight="1">
      <c r="A10" s="233" t="s">
        <v>99</v>
      </c>
      <c r="B10" s="196">
        <v>3</v>
      </c>
      <c r="C10" s="242">
        <v>627602</v>
      </c>
      <c r="D10" s="249"/>
      <c r="E10" s="242">
        <v>1045175</v>
      </c>
      <c r="F10" s="249"/>
      <c r="G10" s="242">
        <v>71555</v>
      </c>
      <c r="H10" s="249"/>
      <c r="I10" s="242">
        <v>269849</v>
      </c>
      <c r="J10" s="108"/>
      <c r="K10" s="250"/>
      <c r="L10" s="250"/>
    </row>
    <row r="11" spans="1:12" ht="21" customHeight="1">
      <c r="A11" s="233" t="s">
        <v>135</v>
      </c>
      <c r="B11" s="196"/>
      <c r="C11" s="242">
        <v>147546</v>
      </c>
      <c r="D11" s="249"/>
      <c r="E11" s="242">
        <v>76609</v>
      </c>
      <c r="F11" s="249"/>
      <c r="G11" s="242">
        <v>25051</v>
      </c>
      <c r="H11" s="249"/>
      <c r="I11" s="242">
        <v>22358</v>
      </c>
      <c r="J11" s="108"/>
      <c r="K11" s="250"/>
      <c r="L11" s="250"/>
    </row>
    <row r="12" spans="1:12" ht="21" customHeight="1">
      <c r="A12" s="233" t="s">
        <v>100</v>
      </c>
      <c r="B12" s="196">
        <v>3</v>
      </c>
      <c r="C12" s="242">
        <v>15628</v>
      </c>
      <c r="D12" s="249"/>
      <c r="E12" s="242">
        <v>12496</v>
      </c>
      <c r="F12" s="249"/>
      <c r="G12" s="242">
        <v>15483</v>
      </c>
      <c r="H12" s="249"/>
      <c r="I12" s="242">
        <v>12709</v>
      </c>
      <c r="J12" s="108"/>
      <c r="K12" s="23"/>
      <c r="L12" s="257"/>
    </row>
    <row r="13" spans="1:12" ht="21" customHeight="1">
      <c r="A13" s="189" t="s">
        <v>101</v>
      </c>
      <c r="B13" s="196" t="s">
        <v>260</v>
      </c>
      <c r="C13" s="242">
        <v>144209</v>
      </c>
      <c r="D13" s="251"/>
      <c r="E13" s="242">
        <v>40117</v>
      </c>
      <c r="F13" s="251"/>
      <c r="G13" s="242">
        <v>43589</v>
      </c>
      <c r="H13" s="251"/>
      <c r="I13" s="242">
        <v>71084</v>
      </c>
      <c r="J13" s="108"/>
      <c r="K13" s="252"/>
      <c r="L13" s="257"/>
    </row>
    <row r="14" spans="1:12" ht="21" customHeight="1">
      <c r="A14" s="228" t="s">
        <v>102</v>
      </c>
      <c r="B14" s="196"/>
      <c r="C14" s="253">
        <f>SUM(C10:C13)</f>
        <v>934985</v>
      </c>
      <c r="D14" s="249"/>
      <c r="E14" s="253">
        <f>SUM(E10:E13)</f>
        <v>1174397</v>
      </c>
      <c r="F14" s="249"/>
      <c r="G14" s="253">
        <f>SUM(G10:G13)</f>
        <v>155678</v>
      </c>
      <c r="H14" s="249"/>
      <c r="I14" s="253">
        <f>SUM(I10:I13)</f>
        <v>376000</v>
      </c>
      <c r="K14" s="108"/>
      <c r="L14" s="108"/>
    </row>
    <row r="15" spans="1:12" ht="6" customHeight="1">
      <c r="A15" s="235"/>
      <c r="B15" s="196"/>
      <c r="C15" s="242"/>
      <c r="D15" s="249"/>
      <c r="E15" s="242"/>
      <c r="F15" s="249"/>
      <c r="G15" s="242"/>
      <c r="H15" s="249"/>
      <c r="I15" s="242"/>
    </row>
    <row r="16" spans="1:12" ht="21" customHeight="1">
      <c r="A16" s="207" t="s">
        <v>103</v>
      </c>
      <c r="B16" s="196"/>
      <c r="C16" s="242"/>
      <c r="D16" s="249"/>
      <c r="E16" s="242"/>
      <c r="F16" s="249"/>
      <c r="G16" s="242"/>
      <c r="H16" s="249"/>
      <c r="I16" s="242"/>
    </row>
    <row r="17" spans="1:11" ht="21" customHeight="1">
      <c r="A17" s="233" t="s">
        <v>104</v>
      </c>
      <c r="B17" s="196"/>
      <c r="C17" s="119">
        <v>-386044</v>
      </c>
      <c r="D17" s="119"/>
      <c r="E17" s="119">
        <v>-644942</v>
      </c>
      <c r="F17" s="119"/>
      <c r="G17" s="119">
        <v>-51285</v>
      </c>
      <c r="H17" s="119"/>
      <c r="I17" s="119">
        <v>-193051</v>
      </c>
      <c r="J17" s="108"/>
    </row>
    <row r="18" spans="1:11" ht="21" customHeight="1">
      <c r="A18" s="233" t="s">
        <v>136</v>
      </c>
      <c r="B18" s="196"/>
      <c r="C18" s="119">
        <v>-101827</v>
      </c>
      <c r="D18" s="119"/>
      <c r="E18" s="119">
        <v>-69506</v>
      </c>
      <c r="F18" s="119"/>
      <c r="G18" s="119">
        <v>-17272</v>
      </c>
      <c r="H18" s="119"/>
      <c r="I18" s="119">
        <v>-17260</v>
      </c>
      <c r="J18" s="108"/>
    </row>
    <row r="19" spans="1:11" ht="21" customHeight="1">
      <c r="A19" s="233" t="s">
        <v>105</v>
      </c>
      <c r="B19" s="196"/>
      <c r="C19" s="119">
        <v>-12184</v>
      </c>
      <c r="D19" s="119"/>
      <c r="E19" s="119">
        <v>-13350</v>
      </c>
      <c r="F19" s="119"/>
      <c r="G19" s="119">
        <v>-15006</v>
      </c>
      <c r="H19" s="119"/>
      <c r="I19" s="119">
        <v>-11962</v>
      </c>
      <c r="J19" s="108"/>
    </row>
    <row r="20" spans="1:11" ht="21" customHeight="1">
      <c r="A20" s="189" t="s">
        <v>106</v>
      </c>
      <c r="B20" s="196"/>
      <c r="C20" s="271">
        <v>-106377</v>
      </c>
      <c r="D20" s="119"/>
      <c r="E20" s="119">
        <v>-159430</v>
      </c>
      <c r="F20" s="119"/>
      <c r="G20" s="119">
        <v>-23392</v>
      </c>
      <c r="H20" s="119"/>
      <c r="I20" s="119">
        <v>-41860</v>
      </c>
      <c r="J20" s="108"/>
    </row>
    <row r="21" spans="1:11" ht="21" customHeight="1">
      <c r="A21" s="189" t="s">
        <v>107</v>
      </c>
      <c r="B21" s="196"/>
      <c r="C21" s="119">
        <v>-146766</v>
      </c>
      <c r="D21" s="119"/>
      <c r="E21" s="119">
        <v>-107024</v>
      </c>
      <c r="F21" s="119"/>
      <c r="G21" s="119">
        <v>-49835</v>
      </c>
      <c r="H21" s="119"/>
      <c r="I21" s="119">
        <v>-69644</v>
      </c>
      <c r="J21" s="108"/>
      <c r="K21" s="252"/>
    </row>
    <row r="22" spans="1:11" ht="21" customHeight="1">
      <c r="A22" s="228" t="s">
        <v>108</v>
      </c>
      <c r="B22" s="196"/>
      <c r="C22" s="254">
        <f>SUM(C17:C21)</f>
        <v>-753198</v>
      </c>
      <c r="D22" s="251"/>
      <c r="E22" s="254">
        <f>SUM(E17:E21)</f>
        <v>-994252</v>
      </c>
      <c r="F22" s="251"/>
      <c r="G22" s="254">
        <f>SUM(G17:G21)</f>
        <v>-156790</v>
      </c>
      <c r="H22" s="251"/>
      <c r="I22" s="254">
        <f>SUM(I17:I21)</f>
        <v>-333777</v>
      </c>
    </row>
    <row r="23" spans="1:11" ht="6" customHeight="1">
      <c r="A23" s="202"/>
      <c r="B23" s="196"/>
      <c r="C23" s="242"/>
      <c r="D23" s="251"/>
      <c r="E23" s="242"/>
      <c r="F23" s="251"/>
      <c r="G23" s="242"/>
      <c r="H23" s="251"/>
      <c r="I23" s="242"/>
    </row>
    <row r="24" spans="1:11" ht="21" customHeight="1">
      <c r="A24" s="248" t="s">
        <v>137</v>
      </c>
      <c r="B24" s="196"/>
      <c r="C24" s="242">
        <f>C14+C22</f>
        <v>181787</v>
      </c>
      <c r="D24" s="251"/>
      <c r="E24" s="242">
        <f>E14+E22</f>
        <v>180145</v>
      </c>
      <c r="F24" s="251"/>
      <c r="G24" s="119">
        <f>G14+G22</f>
        <v>-1112</v>
      </c>
      <c r="H24" s="251"/>
      <c r="I24" s="242">
        <f>I14+I22</f>
        <v>42223</v>
      </c>
    </row>
    <row r="25" spans="1:11" ht="6" customHeight="1">
      <c r="A25" s="248"/>
      <c r="B25" s="196"/>
      <c r="C25" s="242"/>
      <c r="D25" s="251"/>
      <c r="E25" s="242"/>
      <c r="F25" s="251"/>
      <c r="G25" s="242"/>
      <c r="H25" s="251"/>
      <c r="I25" s="242"/>
    </row>
    <row r="26" spans="1:11" ht="21" customHeight="1">
      <c r="A26" s="189" t="s">
        <v>110</v>
      </c>
      <c r="B26" s="196">
        <v>3</v>
      </c>
      <c r="C26" s="242">
        <v>3270</v>
      </c>
      <c r="D26" s="251"/>
      <c r="E26" s="242">
        <v>3647</v>
      </c>
      <c r="F26" s="251"/>
      <c r="G26" s="242">
        <v>122347</v>
      </c>
      <c r="H26" s="251"/>
      <c r="I26" s="242">
        <v>89482</v>
      </c>
      <c r="J26" s="108"/>
    </row>
    <row r="27" spans="1:11" ht="21" customHeight="1">
      <c r="A27" s="189" t="s">
        <v>111</v>
      </c>
      <c r="B27" s="196">
        <v>3</v>
      </c>
      <c r="C27" s="119">
        <v>-65179</v>
      </c>
      <c r="D27" s="119"/>
      <c r="E27" s="119">
        <v>-36334</v>
      </c>
      <c r="F27" s="119"/>
      <c r="G27" s="119">
        <v>-125421</v>
      </c>
      <c r="H27" s="119"/>
      <c r="I27" s="119">
        <v>-98605</v>
      </c>
      <c r="J27" s="108"/>
    </row>
    <row r="28" spans="1:11" ht="21" customHeight="1">
      <c r="A28" s="298" t="s">
        <v>112</v>
      </c>
      <c r="B28" s="196"/>
      <c r="C28" s="255">
        <v>-2438</v>
      </c>
      <c r="D28" s="119"/>
      <c r="E28" s="255">
        <v>-697</v>
      </c>
      <c r="F28" s="119"/>
      <c r="G28" s="144" t="s">
        <v>22</v>
      </c>
      <c r="H28" s="119"/>
      <c r="I28" s="144" t="s">
        <v>22</v>
      </c>
      <c r="J28" s="108"/>
    </row>
    <row r="29" spans="1:11" ht="21" customHeight="1">
      <c r="A29" s="189" t="s">
        <v>138</v>
      </c>
      <c r="B29" s="196"/>
      <c r="C29" s="120">
        <v>-115</v>
      </c>
      <c r="D29" s="119"/>
      <c r="E29" s="120">
        <v>-498</v>
      </c>
      <c r="F29" s="119"/>
      <c r="G29" s="176" t="s">
        <v>22</v>
      </c>
      <c r="H29" s="119"/>
      <c r="I29" s="176" t="s">
        <v>22</v>
      </c>
      <c r="J29" s="108"/>
    </row>
    <row r="30" spans="1:11" ht="21" customHeight="1">
      <c r="A30" s="248" t="s">
        <v>139</v>
      </c>
      <c r="B30" s="196"/>
      <c r="C30" s="242">
        <f>SUM(C24:C29)</f>
        <v>117325</v>
      </c>
      <c r="D30" s="251"/>
      <c r="E30" s="242">
        <f>SUM(E24:E29)</f>
        <v>146263</v>
      </c>
      <c r="F30" s="251"/>
      <c r="G30" s="119">
        <f>SUM(G24:G29)</f>
        <v>-4186</v>
      </c>
      <c r="H30" s="251"/>
      <c r="I30" s="242">
        <f>SUM(I24:I29)</f>
        <v>33100</v>
      </c>
    </row>
    <row r="31" spans="1:11" ht="21" customHeight="1">
      <c r="A31" s="189" t="s">
        <v>115</v>
      </c>
      <c r="B31" s="196">
        <v>22</v>
      </c>
      <c r="C31" s="120">
        <v>-21911</v>
      </c>
      <c r="D31" s="119"/>
      <c r="E31" s="242">
        <v>-30354</v>
      </c>
      <c r="F31" s="119"/>
      <c r="G31" s="242">
        <v>5179</v>
      </c>
      <c r="H31" s="119"/>
      <c r="I31" s="120">
        <v>1787</v>
      </c>
      <c r="J31" s="108"/>
    </row>
    <row r="32" spans="1:11" ht="21" customHeight="1" thickBot="1">
      <c r="A32" s="248" t="s">
        <v>116</v>
      </c>
      <c r="B32" s="196"/>
      <c r="C32" s="256">
        <f>SUM(C30:C31)</f>
        <v>95414</v>
      </c>
      <c r="D32" s="251"/>
      <c r="E32" s="256">
        <f>SUM(E30:E31)</f>
        <v>115909</v>
      </c>
      <c r="F32" s="251"/>
      <c r="G32" s="309">
        <f>SUM(G30:G31)</f>
        <v>993</v>
      </c>
      <c r="H32" s="251"/>
      <c r="I32" s="256">
        <f>SUM(I30:I31)</f>
        <v>34887</v>
      </c>
      <c r="K32" s="257"/>
    </row>
    <row r="33" spans="1:12" ht="21" customHeight="1" thickTop="1">
      <c r="A33" s="248"/>
      <c r="B33" s="196"/>
      <c r="C33" s="242"/>
      <c r="D33" s="251"/>
      <c r="E33" s="242"/>
      <c r="F33" s="251"/>
      <c r="G33" s="242"/>
      <c r="H33" s="251"/>
      <c r="I33" s="242"/>
      <c r="K33" s="257"/>
    </row>
    <row r="34" spans="1:12" ht="21" customHeight="1">
      <c r="A34" s="248" t="s">
        <v>140</v>
      </c>
      <c r="B34" s="196"/>
      <c r="C34" s="258" t="s">
        <v>22</v>
      </c>
      <c r="D34" s="115"/>
      <c r="E34" s="258" t="s">
        <v>22</v>
      </c>
      <c r="F34" s="115"/>
      <c r="G34" s="258" t="s">
        <v>22</v>
      </c>
      <c r="H34" s="115"/>
      <c r="I34" s="258" t="s">
        <v>22</v>
      </c>
    </row>
    <row r="35" spans="1:12" ht="21" customHeight="1" thickBot="1">
      <c r="A35" s="248" t="s">
        <v>124</v>
      </c>
      <c r="B35" s="196"/>
      <c r="C35" s="259">
        <f>+C32</f>
        <v>95414</v>
      </c>
      <c r="D35" s="251"/>
      <c r="E35" s="259">
        <f>SUM(E32)</f>
        <v>115909</v>
      </c>
      <c r="F35" s="251"/>
      <c r="G35" s="310">
        <f>SUM(G32)</f>
        <v>993</v>
      </c>
      <c r="H35" s="251"/>
      <c r="I35" s="259">
        <f>SUM(I32)</f>
        <v>34887</v>
      </c>
    </row>
    <row r="36" spans="1:12" ht="6" customHeight="1" thickTop="1">
      <c r="A36" s="189"/>
      <c r="B36" s="196"/>
      <c r="C36" s="242"/>
      <c r="D36" s="249"/>
      <c r="E36" s="242"/>
      <c r="F36" s="249"/>
      <c r="G36" s="242"/>
      <c r="H36" s="249"/>
      <c r="I36" s="242"/>
    </row>
    <row r="37" spans="1:12" ht="21" customHeight="1">
      <c r="A37" s="260" t="s">
        <v>125</v>
      </c>
      <c r="B37" s="196"/>
      <c r="C37" s="242"/>
      <c r="D37" s="249"/>
      <c r="E37" s="242"/>
      <c r="F37" s="249"/>
      <c r="G37" s="242"/>
      <c r="H37" s="249"/>
      <c r="I37" s="242"/>
    </row>
    <row r="38" spans="1:12" ht="21" customHeight="1">
      <c r="A38" s="261" t="s">
        <v>126</v>
      </c>
      <c r="B38" s="196"/>
      <c r="C38" s="242">
        <v>86775</v>
      </c>
      <c r="D38" s="262"/>
      <c r="E38" s="242">
        <v>109739</v>
      </c>
      <c r="F38" s="251"/>
      <c r="G38" s="255">
        <f>+G35</f>
        <v>993</v>
      </c>
      <c r="H38" s="251"/>
      <c r="I38" s="242">
        <v>34887</v>
      </c>
    </row>
    <row r="39" spans="1:12" ht="21" customHeight="1">
      <c r="A39" s="261" t="s">
        <v>127</v>
      </c>
      <c r="B39" s="196"/>
      <c r="C39" s="242">
        <v>8639</v>
      </c>
      <c r="D39" s="262"/>
      <c r="E39" s="242">
        <v>6170</v>
      </c>
      <c r="F39" s="262"/>
      <c r="G39" s="176" t="s">
        <v>22</v>
      </c>
      <c r="H39" s="122"/>
      <c r="I39" s="176" t="s">
        <v>22</v>
      </c>
      <c r="L39" s="257"/>
    </row>
    <row r="40" spans="1:12" ht="21" customHeight="1" thickBot="1">
      <c r="A40" s="248" t="s">
        <v>116</v>
      </c>
      <c r="B40" s="196"/>
      <c r="C40" s="256">
        <f>SUM(C38:C39)</f>
        <v>95414</v>
      </c>
      <c r="D40" s="262"/>
      <c r="E40" s="256">
        <f>SUM(E38:E39)</f>
        <v>115909</v>
      </c>
      <c r="F40" s="262"/>
      <c r="G40" s="309">
        <f>SUM(G38:G39)</f>
        <v>993</v>
      </c>
      <c r="H40" s="262"/>
      <c r="I40" s="256">
        <f>SUM(I38:I39)</f>
        <v>34887</v>
      </c>
    </row>
    <row r="41" spans="1:12" ht="21" customHeight="1" thickTop="1">
      <c r="A41" s="248"/>
      <c r="B41" s="196"/>
      <c r="C41" s="242"/>
      <c r="D41" s="262"/>
      <c r="E41" s="242"/>
      <c r="F41" s="262"/>
      <c r="G41" s="242"/>
      <c r="H41" s="262"/>
      <c r="I41" s="242"/>
    </row>
    <row r="42" spans="1:12" ht="21" customHeight="1">
      <c r="A42" s="248"/>
      <c r="B42" s="196"/>
      <c r="C42" s="242"/>
      <c r="D42" s="262"/>
      <c r="E42" s="242"/>
      <c r="F42" s="262"/>
      <c r="G42" s="242"/>
      <c r="H42" s="262"/>
      <c r="I42" s="242"/>
    </row>
    <row r="43" spans="1:12" ht="21" customHeight="1">
      <c r="A43" s="263"/>
      <c r="B43" s="196"/>
      <c r="C43" s="242"/>
      <c r="D43" s="262"/>
      <c r="E43" s="242"/>
      <c r="F43" s="262"/>
      <c r="G43" s="242"/>
      <c r="H43" s="262"/>
      <c r="I43" s="242"/>
    </row>
    <row r="44" spans="1:12" ht="21" customHeight="1">
      <c r="A44" s="263"/>
      <c r="B44" s="196"/>
      <c r="C44" s="242"/>
      <c r="D44" s="262"/>
      <c r="E44" s="242"/>
      <c r="F44" s="262"/>
      <c r="G44" s="242"/>
      <c r="H44" s="262"/>
      <c r="I44" s="242"/>
    </row>
    <row r="45" spans="1:12" ht="21" customHeight="1">
      <c r="A45" s="263"/>
      <c r="B45" s="196"/>
      <c r="C45" s="242"/>
      <c r="D45" s="262"/>
      <c r="E45" s="242"/>
      <c r="F45" s="262"/>
      <c r="G45" s="242"/>
      <c r="H45" s="262"/>
      <c r="I45" s="242"/>
    </row>
    <row r="46" spans="1:12" ht="21" customHeight="1">
      <c r="A46" s="263"/>
      <c r="B46" s="196"/>
      <c r="C46" s="242"/>
      <c r="D46" s="262"/>
      <c r="E46" s="242"/>
      <c r="F46" s="262"/>
      <c r="G46" s="242"/>
      <c r="H46" s="262"/>
      <c r="I46" s="242"/>
    </row>
    <row r="47" spans="1:12" ht="21" customHeight="1">
      <c r="A47" s="263"/>
      <c r="B47" s="196"/>
      <c r="C47" s="242"/>
      <c r="D47" s="262"/>
      <c r="E47" s="242"/>
      <c r="F47" s="262"/>
      <c r="G47" s="242"/>
      <c r="H47" s="262"/>
      <c r="I47" s="242"/>
    </row>
    <row r="48" spans="1:12" ht="21" customHeight="1">
      <c r="A48" s="263"/>
      <c r="B48" s="196"/>
      <c r="C48" s="242"/>
      <c r="D48" s="262"/>
      <c r="E48" s="242"/>
      <c r="F48" s="262"/>
      <c r="G48" s="242"/>
      <c r="H48" s="262"/>
      <c r="I48" s="242"/>
    </row>
    <row r="49" spans="1:11" ht="21" customHeight="1">
      <c r="A49" s="263"/>
      <c r="B49" s="196"/>
      <c r="C49" s="242"/>
      <c r="D49" s="262"/>
      <c r="E49" s="242"/>
      <c r="F49" s="262"/>
      <c r="G49" s="242"/>
      <c r="H49" s="262"/>
      <c r="I49" s="242"/>
    </row>
    <row r="50" spans="1:11" ht="21" customHeight="1">
      <c r="A50" s="263"/>
      <c r="B50" s="196"/>
      <c r="C50" s="242"/>
      <c r="D50" s="262"/>
      <c r="E50" s="242"/>
      <c r="F50" s="262"/>
      <c r="G50" s="242"/>
      <c r="H50" s="262"/>
      <c r="I50" s="242"/>
    </row>
    <row r="51" spans="1:11" ht="23.25" customHeight="1">
      <c r="A51" s="354" t="str">
        <f>BS!A1</f>
        <v>บริษัท ไซมิส แอสเสท จำกัด (มหาชน) และบริษัทย่อย</v>
      </c>
      <c r="B51" s="354"/>
      <c r="C51" s="354"/>
      <c r="D51" s="354"/>
      <c r="E51" s="354"/>
      <c r="F51" s="354"/>
      <c r="G51" s="354"/>
      <c r="H51" s="354"/>
      <c r="I51" s="354"/>
    </row>
    <row r="52" spans="1:11" ht="23.25" customHeight="1">
      <c r="A52" s="354" t="s">
        <v>141</v>
      </c>
      <c r="B52" s="354"/>
      <c r="C52" s="354"/>
      <c r="D52" s="354"/>
      <c r="E52" s="354"/>
      <c r="F52" s="354"/>
      <c r="G52" s="354"/>
      <c r="H52" s="354"/>
      <c r="I52" s="354"/>
    </row>
    <row r="53" spans="1:11" ht="23.25" customHeight="1">
      <c r="A53" s="354" t="str">
        <f>+A3</f>
        <v>สำหรับงวดสามเดือนสิ้นสุดวันที่ 31 มีนาคม 2568</v>
      </c>
      <c r="B53" s="354"/>
      <c r="C53" s="354"/>
      <c r="D53" s="354"/>
      <c r="E53" s="354"/>
      <c r="F53" s="354"/>
      <c r="G53" s="354"/>
      <c r="H53" s="354"/>
      <c r="I53" s="354"/>
    </row>
    <row r="54" spans="1:11" ht="23.25" customHeight="1">
      <c r="A54" s="354" t="s">
        <v>5</v>
      </c>
      <c r="B54" s="354"/>
      <c r="C54" s="354"/>
      <c r="D54" s="354"/>
      <c r="E54" s="354"/>
      <c r="F54" s="354"/>
      <c r="G54" s="354"/>
      <c r="H54" s="354"/>
      <c r="I54" s="354"/>
    </row>
    <row r="55" spans="1:11" ht="23.25" customHeight="1">
      <c r="A55" s="244"/>
      <c r="B55" s="244"/>
      <c r="C55" s="244"/>
      <c r="D55" s="244"/>
      <c r="E55" s="245"/>
      <c r="F55" s="246"/>
      <c r="G55" s="246"/>
      <c r="H55" s="246"/>
      <c r="I55" s="247" t="s">
        <v>6</v>
      </c>
      <c r="K55" s="257"/>
    </row>
    <row r="56" spans="1:11" s="109" customFormat="1" ht="6" customHeight="1">
      <c r="A56" s="111"/>
      <c r="B56" s="111"/>
      <c r="C56" s="111"/>
      <c r="D56" s="111"/>
      <c r="E56" s="111"/>
      <c r="F56" s="111"/>
      <c r="G56" s="111"/>
      <c r="H56" s="111"/>
      <c r="I56" s="178"/>
    </row>
    <row r="57" spans="1:11" ht="21" customHeight="1">
      <c r="A57" s="230"/>
      <c r="B57" s="112" t="s">
        <v>7</v>
      </c>
      <c r="C57" s="355" t="s">
        <v>8</v>
      </c>
      <c r="D57" s="355"/>
      <c r="E57" s="355"/>
      <c r="F57" s="215"/>
      <c r="G57" s="355" t="s">
        <v>9</v>
      </c>
      <c r="H57" s="355"/>
      <c r="I57" s="355"/>
    </row>
    <row r="58" spans="1:11" ht="21" customHeight="1">
      <c r="A58" s="192"/>
      <c r="B58" s="189"/>
      <c r="C58" s="186" t="s">
        <v>134</v>
      </c>
      <c r="D58" s="187"/>
      <c r="E58" s="186" t="s">
        <v>96</v>
      </c>
      <c r="F58" s="188"/>
      <c r="G58" s="186" t="s">
        <v>134</v>
      </c>
      <c r="H58" s="187"/>
      <c r="I58" s="186" t="s">
        <v>96</v>
      </c>
    </row>
    <row r="59" spans="1:11" ht="21" customHeight="1">
      <c r="A59" s="260" t="s">
        <v>129</v>
      </c>
      <c r="B59" s="196"/>
      <c r="C59" s="242"/>
      <c r="D59" s="242"/>
      <c r="E59" s="242"/>
      <c r="F59" s="242"/>
      <c r="G59" s="242"/>
      <c r="H59" s="242"/>
      <c r="I59" s="242"/>
    </row>
    <row r="60" spans="1:11" ht="21" customHeight="1">
      <c r="A60" s="261" t="s">
        <v>126</v>
      </c>
      <c r="B60" s="196"/>
      <c r="C60" s="242">
        <f>+C38</f>
        <v>86775</v>
      </c>
      <c r="D60" s="251"/>
      <c r="E60" s="242">
        <v>109739</v>
      </c>
      <c r="F60" s="251"/>
      <c r="G60" s="255">
        <f>+G38</f>
        <v>993</v>
      </c>
      <c r="H60" s="251"/>
      <c r="I60" s="242">
        <v>34887</v>
      </c>
    </row>
    <row r="61" spans="1:11" ht="21" customHeight="1">
      <c r="A61" s="261" t="s">
        <v>127</v>
      </c>
      <c r="B61" s="196"/>
      <c r="C61" s="242">
        <f>+C39</f>
        <v>8639</v>
      </c>
      <c r="D61" s="264"/>
      <c r="E61" s="119">
        <v>6170</v>
      </c>
      <c r="F61" s="262"/>
      <c r="G61" s="176" t="s">
        <v>22</v>
      </c>
      <c r="H61" s="123"/>
      <c r="I61" s="176" t="s">
        <v>22</v>
      </c>
    </row>
    <row r="62" spans="1:11" s="265" customFormat="1" ht="21" customHeight="1" thickBot="1">
      <c r="A62" s="260" t="s">
        <v>124</v>
      </c>
      <c r="B62" s="196"/>
      <c r="C62" s="256">
        <f>SUM(C60:C61)</f>
        <v>95414</v>
      </c>
      <c r="D62" s="264"/>
      <c r="E62" s="256">
        <f>SUM(E60:E61)</f>
        <v>115909</v>
      </c>
      <c r="F62" s="262"/>
      <c r="G62" s="309">
        <f>SUM(G60:G61)</f>
        <v>993</v>
      </c>
      <c r="H62" s="262"/>
      <c r="I62" s="256">
        <f>SUM(I60:I61)</f>
        <v>34887</v>
      </c>
    </row>
    <row r="63" spans="1:11" s="265" customFormat="1" ht="21" customHeight="1" thickTop="1">
      <c r="A63" s="260"/>
      <c r="B63" s="196"/>
      <c r="C63" s="242"/>
      <c r="D63" s="242"/>
      <c r="E63" s="242"/>
      <c r="F63" s="242"/>
      <c r="G63" s="124"/>
      <c r="H63" s="125"/>
      <c r="I63" s="124"/>
    </row>
    <row r="64" spans="1:11" s="266" customFormat="1" ht="21" customHeight="1">
      <c r="A64" s="260" t="s">
        <v>130</v>
      </c>
      <c r="B64" s="196"/>
      <c r="C64" s="242"/>
      <c r="D64" s="242"/>
      <c r="E64" s="242"/>
      <c r="F64" s="242"/>
      <c r="G64" s="242"/>
      <c r="H64" s="242"/>
      <c r="I64" s="242"/>
    </row>
    <row r="65" spans="1:9" s="266" customFormat="1" ht="21" customHeight="1">
      <c r="A65" s="261" t="s">
        <v>131</v>
      </c>
      <c r="B65" s="217">
        <v>23.1</v>
      </c>
      <c r="C65" s="270">
        <v>0.06</v>
      </c>
      <c r="D65" s="270"/>
      <c r="E65" s="270">
        <v>0.08</v>
      </c>
      <c r="F65" s="270"/>
      <c r="G65" s="270">
        <v>0.01</v>
      </c>
      <c r="H65" s="270"/>
      <c r="I65" s="270">
        <v>0.03</v>
      </c>
    </row>
    <row r="66" spans="1:9" s="266" customFormat="1" ht="21" customHeight="1">
      <c r="A66" s="261" t="s">
        <v>132</v>
      </c>
      <c r="B66" s="217">
        <v>23.2</v>
      </c>
      <c r="C66" s="78">
        <v>0.06</v>
      </c>
      <c r="D66" s="270"/>
      <c r="E66" s="270">
        <v>0.08</v>
      </c>
      <c r="F66" s="270"/>
      <c r="G66" s="270">
        <v>0.01</v>
      </c>
      <c r="H66" s="270"/>
      <c r="I66" s="270">
        <v>0.03</v>
      </c>
    </row>
    <row r="67" spans="1:9" s="266" customFormat="1" ht="21" customHeight="1">
      <c r="A67" s="189"/>
      <c r="B67" s="196"/>
      <c r="C67" s="267"/>
      <c r="D67" s="267"/>
      <c r="E67" s="268"/>
      <c r="F67" s="267"/>
      <c r="G67" s="267"/>
      <c r="H67" s="267"/>
      <c r="I67" s="267"/>
    </row>
    <row r="68" spans="1:9" s="266" customFormat="1" ht="21" customHeight="1">
      <c r="A68" s="269"/>
      <c r="B68" s="196"/>
      <c r="C68" s="267"/>
      <c r="D68" s="267"/>
      <c r="E68" s="268"/>
      <c r="F68" s="267"/>
      <c r="G68" s="267"/>
      <c r="H68" s="267"/>
      <c r="I68" s="267"/>
    </row>
    <row r="69" spans="1:9" s="266" customFormat="1" ht="21" customHeight="1">
      <c r="A69" s="189"/>
      <c r="B69" s="196"/>
      <c r="C69" s="267"/>
      <c r="D69" s="267"/>
      <c r="E69" s="267"/>
      <c r="F69" s="267"/>
      <c r="G69" s="267"/>
      <c r="H69" s="267"/>
      <c r="I69" s="267"/>
    </row>
    <row r="70" spans="1:9" s="266" customFormat="1" ht="21" customHeight="1">
      <c r="A70" s="189"/>
      <c r="B70" s="196"/>
      <c r="C70" s="108"/>
      <c r="D70" s="108"/>
      <c r="E70" s="108"/>
      <c r="F70" s="108"/>
      <c r="G70" s="108"/>
      <c r="H70" s="108"/>
      <c r="I70" s="108"/>
    </row>
    <row r="71" spans="1:9" s="266" customFormat="1" ht="21" customHeight="1">
      <c r="A71" s="189"/>
      <c r="B71" s="196"/>
      <c r="C71" s="108"/>
      <c r="D71" s="108"/>
      <c r="E71" s="108"/>
      <c r="F71" s="108"/>
      <c r="G71" s="108"/>
      <c r="H71" s="108"/>
      <c r="I71" s="108"/>
    </row>
    <row r="72" spans="1:9" s="266" customFormat="1" ht="21" customHeight="1">
      <c r="A72" s="189"/>
      <c r="B72" s="196"/>
      <c r="C72" s="23"/>
      <c r="D72" s="23"/>
      <c r="E72" s="23"/>
      <c r="F72" s="23"/>
      <c r="G72" s="23"/>
      <c r="H72" s="23"/>
      <c r="I72" s="23"/>
    </row>
    <row r="73" spans="1:9" s="266" customFormat="1" ht="21" customHeight="1">
      <c r="A73" s="189"/>
      <c r="B73" s="196"/>
      <c r="C73" s="23"/>
      <c r="D73" s="23"/>
      <c r="E73" s="23"/>
      <c r="F73" s="23"/>
      <c r="G73" s="23"/>
      <c r="H73" s="23"/>
      <c r="I73" s="23"/>
    </row>
    <row r="74" spans="1:9" s="266" customFormat="1" ht="21" customHeight="1">
      <c r="A74" s="189"/>
      <c r="B74" s="196"/>
      <c r="C74" s="267"/>
      <c r="D74" s="267"/>
      <c r="E74" s="267"/>
      <c r="F74" s="267"/>
      <c r="G74" s="267"/>
      <c r="H74" s="267"/>
      <c r="I74" s="267"/>
    </row>
    <row r="75" spans="1:9" s="266" customFormat="1" ht="21" customHeight="1">
      <c r="A75" s="189"/>
      <c r="B75" s="196"/>
      <c r="C75" s="267"/>
      <c r="D75" s="267"/>
      <c r="E75" s="267"/>
      <c r="F75" s="267"/>
      <c r="G75" s="267"/>
      <c r="H75" s="267"/>
      <c r="I75" s="267"/>
    </row>
    <row r="76" spans="1:9" s="266" customFormat="1" ht="21" customHeight="1">
      <c r="A76" s="189"/>
      <c r="B76" s="196"/>
      <c r="C76" s="267"/>
      <c r="D76" s="267"/>
      <c r="E76" s="267"/>
      <c r="F76" s="267"/>
      <c r="G76" s="267"/>
      <c r="H76" s="267"/>
      <c r="I76" s="267"/>
    </row>
    <row r="77" spans="1:9" s="266" customFormat="1" ht="21" customHeight="1">
      <c r="A77" s="189"/>
      <c r="B77" s="196"/>
      <c r="C77" s="267"/>
      <c r="D77" s="267"/>
      <c r="E77" s="267"/>
      <c r="F77" s="267"/>
      <c r="G77" s="267"/>
      <c r="H77" s="267"/>
      <c r="I77" s="267"/>
    </row>
    <row r="78" spans="1:9" s="266" customFormat="1" ht="21" customHeight="1">
      <c r="A78" s="189"/>
      <c r="B78" s="196"/>
      <c r="C78" s="267"/>
      <c r="D78" s="267"/>
      <c r="E78" s="267"/>
      <c r="F78" s="267"/>
      <c r="G78" s="267"/>
      <c r="H78" s="267"/>
      <c r="I78" s="267"/>
    </row>
    <row r="79" spans="1:9" s="266" customFormat="1" ht="21" customHeight="1">
      <c r="A79" s="189"/>
      <c r="B79" s="196"/>
      <c r="C79" s="267"/>
      <c r="D79" s="267"/>
      <c r="E79" s="267"/>
      <c r="F79" s="267"/>
      <c r="G79" s="267"/>
      <c r="H79" s="267"/>
      <c r="I79" s="267"/>
    </row>
    <row r="80" spans="1:9" s="266" customFormat="1" ht="21" customHeight="1">
      <c r="A80" s="189"/>
      <c r="B80" s="196"/>
      <c r="C80" s="267"/>
      <c r="D80" s="267"/>
      <c r="E80" s="267"/>
      <c r="F80" s="267"/>
      <c r="G80" s="267"/>
      <c r="H80" s="267"/>
      <c r="I80" s="267"/>
    </row>
    <row r="81" spans="1:10" s="266" customFormat="1" ht="21" customHeight="1">
      <c r="A81" s="189"/>
      <c r="B81" s="196"/>
      <c r="C81" s="267"/>
      <c r="D81" s="267"/>
      <c r="E81" s="267"/>
      <c r="F81" s="267"/>
      <c r="G81" s="267"/>
      <c r="H81" s="267"/>
      <c r="I81" s="267"/>
    </row>
    <row r="82" spans="1:10" s="266" customFormat="1" ht="21" customHeight="1">
      <c r="A82" s="189"/>
      <c r="B82" s="196"/>
      <c r="C82" s="267"/>
      <c r="D82" s="267"/>
      <c r="E82" s="267"/>
      <c r="F82" s="267"/>
      <c r="G82" s="267"/>
      <c r="H82" s="267"/>
      <c r="I82" s="267"/>
    </row>
    <row r="83" spans="1:10" s="266" customFormat="1" ht="21" customHeight="1">
      <c r="A83" s="189"/>
      <c r="B83" s="196"/>
      <c r="C83" s="267"/>
      <c r="D83" s="267"/>
      <c r="E83" s="267"/>
      <c r="F83" s="267"/>
      <c r="G83" s="267"/>
      <c r="H83" s="267"/>
      <c r="I83" s="267"/>
    </row>
    <row r="84" spans="1:10" s="266" customFormat="1" ht="21" customHeight="1">
      <c r="A84" s="263"/>
      <c r="B84" s="196"/>
      <c r="C84" s="267"/>
      <c r="D84" s="267"/>
      <c r="E84" s="267"/>
      <c r="F84" s="267"/>
      <c r="G84" s="267"/>
      <c r="H84" s="267"/>
      <c r="I84" s="267"/>
    </row>
    <row r="85" spans="1:10" s="266" customFormat="1" ht="21" customHeight="1">
      <c r="A85" s="189"/>
      <c r="B85" s="196"/>
      <c r="C85" s="267"/>
      <c r="D85" s="267"/>
      <c r="E85" s="267"/>
      <c r="F85" s="267"/>
      <c r="G85" s="267"/>
      <c r="H85" s="267"/>
      <c r="I85" s="267"/>
    </row>
    <row r="86" spans="1:10" s="266" customFormat="1" ht="21" customHeight="1">
      <c r="B86" s="196"/>
      <c r="C86" s="267"/>
      <c r="D86" s="267"/>
      <c r="E86" s="267"/>
      <c r="F86" s="267"/>
      <c r="G86" s="267"/>
      <c r="H86" s="267"/>
      <c r="I86" s="267"/>
    </row>
    <row r="87" spans="1:10" s="266" customFormat="1" ht="21" customHeight="1">
      <c r="A87" s="189"/>
      <c r="B87" s="196"/>
      <c r="C87" s="267"/>
      <c r="D87" s="267"/>
      <c r="E87" s="267"/>
      <c r="F87" s="267"/>
      <c r="G87" s="267"/>
      <c r="H87" s="267"/>
      <c r="I87" s="267"/>
    </row>
    <row r="88" spans="1:10" s="266" customFormat="1" ht="21" customHeight="1">
      <c r="B88" s="196"/>
      <c r="C88" s="267"/>
      <c r="D88" s="267"/>
      <c r="E88" s="267"/>
      <c r="F88" s="267"/>
      <c r="G88" s="267"/>
      <c r="H88" s="267"/>
      <c r="I88" s="267"/>
    </row>
    <row r="89" spans="1:10" s="266" customFormat="1" ht="21" customHeight="1">
      <c r="A89" s="263"/>
      <c r="B89" s="196"/>
      <c r="C89" s="267"/>
      <c r="D89" s="267"/>
      <c r="E89" s="267"/>
      <c r="F89" s="267"/>
      <c r="G89" s="267"/>
      <c r="H89" s="267"/>
      <c r="I89" s="267"/>
    </row>
    <row r="90" spans="1:10" s="266" customFormat="1" ht="21" customHeight="1">
      <c r="A90" s="263"/>
      <c r="B90" s="196"/>
      <c r="C90" s="267"/>
      <c r="D90" s="267"/>
      <c r="E90" s="267"/>
      <c r="F90" s="267"/>
      <c r="G90" s="267"/>
      <c r="H90" s="267"/>
      <c r="I90" s="267"/>
    </row>
    <row r="91" spans="1:10" s="266" customFormat="1" ht="21" customHeight="1">
      <c r="A91" s="189"/>
      <c r="B91" s="196"/>
      <c r="C91" s="267"/>
      <c r="D91" s="267"/>
      <c r="E91" s="267"/>
      <c r="F91" s="267"/>
      <c r="G91" s="267"/>
      <c r="H91" s="267"/>
      <c r="I91" s="267"/>
    </row>
    <row r="92" spans="1:10" s="266" customFormat="1" ht="21" customHeight="1">
      <c r="B92" s="196"/>
      <c r="C92" s="267"/>
      <c r="D92" s="267"/>
      <c r="E92" s="267"/>
      <c r="F92" s="267"/>
      <c r="G92" s="267"/>
      <c r="H92" s="267"/>
      <c r="I92" s="267"/>
    </row>
    <row r="93" spans="1:10" s="266" customFormat="1" ht="21" customHeight="1">
      <c r="A93" s="189"/>
      <c r="B93" s="196"/>
      <c r="C93" s="267"/>
      <c r="D93" s="267"/>
      <c r="E93" s="267"/>
      <c r="F93" s="267"/>
      <c r="G93" s="267"/>
      <c r="H93" s="267"/>
      <c r="I93" s="267"/>
    </row>
    <row r="94" spans="1:10" s="266" customFormat="1" ht="21" customHeight="1">
      <c r="A94" s="189"/>
      <c r="B94" s="196"/>
      <c r="C94" s="267"/>
      <c r="D94" s="267"/>
      <c r="E94" s="267"/>
      <c r="F94" s="267"/>
      <c r="G94" s="267"/>
      <c r="H94" s="267"/>
      <c r="I94" s="267"/>
    </row>
    <row r="95" spans="1:10" s="109" customFormat="1" ht="21" customHeight="1">
      <c r="B95" s="192"/>
      <c r="C95" s="192"/>
      <c r="D95" s="126"/>
      <c r="E95" s="126"/>
      <c r="F95" s="126"/>
      <c r="G95" s="126"/>
      <c r="H95" s="126"/>
      <c r="I95" s="126"/>
      <c r="J95" s="126"/>
    </row>
    <row r="96" spans="1:10" s="266" customFormat="1" ht="21" customHeight="1">
      <c r="A96" s="263" t="s">
        <v>44</v>
      </c>
      <c r="B96" s="196"/>
      <c r="C96" s="251"/>
      <c r="D96" s="270"/>
      <c r="E96" s="270"/>
      <c r="F96" s="270"/>
      <c r="G96" s="270"/>
      <c r="H96" s="270"/>
      <c r="I96" s="270"/>
    </row>
  </sheetData>
  <mergeCells count="12">
    <mergeCell ref="A51:I51"/>
    <mergeCell ref="A52:I52"/>
    <mergeCell ref="A53:I53"/>
    <mergeCell ref="A54:I54"/>
    <mergeCell ref="C57:E57"/>
    <mergeCell ref="G57:I57"/>
    <mergeCell ref="A1:I1"/>
    <mergeCell ref="A2:I2"/>
    <mergeCell ref="A3:I3"/>
    <mergeCell ref="A4:I4"/>
    <mergeCell ref="C7:E7"/>
    <mergeCell ref="G7:I7"/>
  </mergeCells>
  <pageMargins left="0.95" right="0.3" top="1" bottom="0.5" header="0.3" footer="0.3"/>
  <pageSetup paperSize="9" scale="71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</sheetPr>
  <dimension ref="A1:AA83"/>
  <sheetViews>
    <sheetView view="pageBreakPreview" topLeftCell="B5" zoomScale="70" zoomScaleNormal="70" zoomScaleSheetLayoutView="70" zoomScalePageLayoutView="80" workbookViewId="0">
      <selection activeCell="C42" sqref="C42"/>
    </sheetView>
  </sheetViews>
  <sheetFormatPr defaultColWidth="6.59765625" defaultRowHeight="21.75"/>
  <cols>
    <col min="1" max="1" width="33.69921875" style="1" customWidth="1"/>
    <col min="2" max="2" width="7.69921875" style="1" customWidth="1"/>
    <col min="3" max="3" width="9.69921875" style="1" customWidth="1"/>
    <col min="4" max="4" width="0.69921875" style="1" customWidth="1"/>
    <col min="5" max="5" width="9.69921875" style="1" customWidth="1"/>
    <col min="6" max="6" width="1" style="1" customWidth="1"/>
    <col min="7" max="7" width="11" style="1" customWidth="1"/>
    <col min="8" max="8" width="1" style="1" customWidth="1"/>
    <col min="9" max="9" width="9.59765625" style="1" customWidth="1"/>
    <col min="10" max="10" width="0.69921875" style="1" customWidth="1"/>
    <col min="11" max="11" width="11.5" style="1" bestFit="1" customWidth="1"/>
    <col min="12" max="12" width="0.69921875" style="1" customWidth="1"/>
    <col min="13" max="13" width="9.5" style="1" customWidth="1"/>
    <col min="14" max="14" width="0.5" style="1" customWidth="1"/>
    <col min="15" max="15" width="11.3984375" style="1" customWidth="1"/>
    <col min="16" max="16" width="0.69921875" style="1" customWidth="1"/>
    <col min="17" max="17" width="9.69921875" style="1" customWidth="1"/>
    <col min="18" max="18" width="0.69921875" style="1" customWidth="1"/>
    <col min="19" max="19" width="10.59765625" style="1" customWidth="1"/>
    <col min="20" max="20" width="0.69921875" style="1" customWidth="1"/>
    <col min="21" max="21" width="9.69921875" style="1" customWidth="1"/>
    <col min="22" max="22" width="0.69921875" style="1" customWidth="1"/>
    <col min="23" max="23" width="9.69921875" style="1" customWidth="1"/>
    <col min="24" max="24" width="0.69921875" style="1" customWidth="1"/>
    <col min="25" max="25" width="9.69921875" style="1" customWidth="1"/>
    <col min="26" max="26" width="7" style="1" customWidth="1"/>
    <col min="27" max="27" width="14" style="1" bestFit="1" customWidth="1"/>
    <col min="28" max="16384" width="6.59765625" style="1"/>
  </cols>
  <sheetData>
    <row r="1" spans="1:27" ht="23.25">
      <c r="A1" s="359" t="str">
        <f>BS!A1</f>
        <v>บริษัท ไซมิส แอสเสท จำกัด (มหาชน) และบริษัทย่อย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</row>
    <row r="2" spans="1:27" ht="23.25">
      <c r="A2" s="359" t="s">
        <v>142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</row>
    <row r="3" spans="1:27" ht="23.25">
      <c r="A3" s="359" t="s">
        <v>143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</row>
    <row r="4" spans="1:27" ht="23.25">
      <c r="A4" s="359" t="s">
        <v>133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</row>
    <row r="5" spans="1:27" ht="23.25">
      <c r="A5" s="359" t="s">
        <v>5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</row>
    <row r="6" spans="1:27" ht="23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 t="s">
        <v>6</v>
      </c>
    </row>
    <row r="7" spans="1:27" ht="9" customHeight="1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91"/>
    </row>
    <row r="8" spans="1:27" s="4" customFormat="1" ht="21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 t="s">
        <v>144</v>
      </c>
      <c r="T8" s="105"/>
      <c r="U8" s="105"/>
      <c r="V8" s="105"/>
      <c r="W8" s="105"/>
      <c r="X8" s="105"/>
      <c r="Y8" s="91"/>
    </row>
    <row r="9" spans="1:27" s="4" customFormat="1" ht="20.25" customHeight="1">
      <c r="A9" s="30"/>
      <c r="B9" s="9"/>
      <c r="C9" s="9"/>
      <c r="D9" s="9"/>
      <c r="E9" s="9"/>
      <c r="F9" s="9"/>
      <c r="G9" s="9"/>
      <c r="H9" s="9"/>
      <c r="I9" s="358" t="s">
        <v>82</v>
      </c>
      <c r="J9" s="358"/>
      <c r="K9" s="358"/>
      <c r="L9" s="92"/>
      <c r="M9" s="92"/>
      <c r="N9" s="92"/>
      <c r="O9" s="92"/>
      <c r="P9" s="92"/>
      <c r="R9" s="9"/>
      <c r="S9" s="93" t="s">
        <v>74</v>
      </c>
      <c r="T9" s="92"/>
      <c r="X9" s="9"/>
    </row>
    <row r="10" spans="1:27" ht="20.25" customHeight="1">
      <c r="A10" s="30"/>
      <c r="B10" s="9"/>
      <c r="D10" s="9"/>
      <c r="F10" s="9"/>
      <c r="G10" s="11" t="s">
        <v>80</v>
      </c>
      <c r="H10" s="9"/>
      <c r="I10" s="46" t="s">
        <v>145</v>
      </c>
      <c r="J10" s="9"/>
      <c r="K10" s="46" t="s">
        <v>146</v>
      </c>
      <c r="L10" s="62"/>
      <c r="O10" s="62"/>
      <c r="P10" s="62"/>
      <c r="R10" s="9"/>
      <c r="S10" s="11" t="s">
        <v>147</v>
      </c>
      <c r="T10" s="9"/>
      <c r="X10" s="9"/>
    </row>
    <row r="11" spans="1:27" ht="20.25" customHeight="1">
      <c r="A11" s="4"/>
      <c r="D11" s="9"/>
      <c r="E11" s="11" t="s">
        <v>148</v>
      </c>
      <c r="F11" s="9"/>
      <c r="G11" s="11" t="s">
        <v>149</v>
      </c>
      <c r="H11" s="9"/>
      <c r="I11" s="46" t="s">
        <v>150</v>
      </c>
      <c r="J11" s="9"/>
      <c r="K11" s="46" t="s">
        <v>151</v>
      </c>
      <c r="L11" s="62"/>
      <c r="M11" s="95"/>
      <c r="O11" s="356" t="s">
        <v>85</v>
      </c>
      <c r="P11" s="357"/>
      <c r="Q11" s="357"/>
      <c r="R11" s="9"/>
      <c r="S11" s="11" t="s">
        <v>152</v>
      </c>
      <c r="T11" s="9"/>
      <c r="U11" s="10" t="s">
        <v>153</v>
      </c>
      <c r="V11" s="9"/>
      <c r="W11" s="11" t="s">
        <v>154</v>
      </c>
      <c r="X11" s="9"/>
      <c r="Y11" s="9"/>
    </row>
    <row r="12" spans="1:27" ht="20.25" customHeight="1">
      <c r="A12" s="4"/>
      <c r="B12" s="9"/>
      <c r="C12" s="10" t="s">
        <v>155</v>
      </c>
      <c r="D12" s="9"/>
      <c r="E12" s="11" t="s">
        <v>156</v>
      </c>
      <c r="F12" s="9"/>
      <c r="G12" s="11" t="s">
        <v>157</v>
      </c>
      <c r="H12" s="9"/>
      <c r="I12" s="11" t="s">
        <v>158</v>
      </c>
      <c r="J12" s="9"/>
      <c r="K12" s="11" t="s">
        <v>159</v>
      </c>
      <c r="L12" s="12"/>
      <c r="M12" s="16" t="s">
        <v>160</v>
      </c>
      <c r="N12" s="16"/>
      <c r="O12" s="107" t="s">
        <v>86</v>
      </c>
      <c r="P12" s="12"/>
      <c r="Q12" s="105"/>
      <c r="R12" s="9"/>
      <c r="S12" s="11" t="s">
        <v>161</v>
      </c>
      <c r="T12" s="9"/>
      <c r="U12" s="10" t="s">
        <v>162</v>
      </c>
      <c r="V12" s="9"/>
      <c r="W12" s="11" t="s">
        <v>163</v>
      </c>
      <c r="X12" s="9"/>
      <c r="Y12" s="9" t="s">
        <v>153</v>
      </c>
    </row>
    <row r="13" spans="1:27" ht="20.25" customHeight="1">
      <c r="A13" s="4"/>
      <c r="B13" s="57" t="s">
        <v>7</v>
      </c>
      <c r="C13" s="10" t="s">
        <v>164</v>
      </c>
      <c r="D13" s="9"/>
      <c r="E13" s="105" t="s">
        <v>165</v>
      </c>
      <c r="F13" s="9"/>
      <c r="G13" s="105" t="s">
        <v>166</v>
      </c>
      <c r="H13" s="9"/>
      <c r="I13" s="11" t="s">
        <v>167</v>
      </c>
      <c r="J13" s="9"/>
      <c r="K13" s="11" t="s">
        <v>168</v>
      </c>
      <c r="L13" s="6"/>
      <c r="M13" s="105" t="s">
        <v>157</v>
      </c>
      <c r="N13" s="105"/>
      <c r="O13" s="20" t="s">
        <v>87</v>
      </c>
      <c r="P13" s="6"/>
      <c r="Q13" s="20" t="s">
        <v>88</v>
      </c>
      <c r="R13" s="9"/>
      <c r="S13" s="105"/>
      <c r="T13" s="9"/>
      <c r="U13" s="10" t="s">
        <v>169</v>
      </c>
      <c r="V13" s="9"/>
      <c r="W13" s="11" t="s">
        <v>170</v>
      </c>
      <c r="X13" s="9"/>
      <c r="Y13" s="9" t="s">
        <v>171</v>
      </c>
    </row>
    <row r="14" spans="1:27" ht="20.25" customHeight="1">
      <c r="A14" s="31" t="s">
        <v>172</v>
      </c>
      <c r="B14" s="30"/>
      <c r="C14" s="33"/>
      <c r="D14" s="30"/>
      <c r="E14" s="33"/>
      <c r="F14" s="30"/>
      <c r="G14" s="30"/>
      <c r="H14" s="30"/>
      <c r="I14" s="9"/>
      <c r="J14" s="9"/>
      <c r="K14" s="9"/>
      <c r="L14" s="9"/>
      <c r="M14" s="9"/>
      <c r="N14" s="9"/>
      <c r="O14" s="9"/>
      <c r="P14" s="9"/>
      <c r="Q14" s="9"/>
      <c r="R14" s="30"/>
      <c r="S14" s="33"/>
      <c r="T14" s="9"/>
      <c r="U14" s="9"/>
      <c r="V14" s="9"/>
      <c r="W14" s="9"/>
      <c r="X14" s="9"/>
      <c r="Y14" s="9"/>
    </row>
    <row r="15" spans="1:27" ht="20.25" customHeight="1">
      <c r="A15" s="31" t="s">
        <v>173</v>
      </c>
      <c r="B15" s="30"/>
      <c r="C15" s="33">
        <v>1192701</v>
      </c>
      <c r="D15" s="30"/>
      <c r="E15" s="33">
        <v>1417897</v>
      </c>
      <c r="F15" s="33"/>
      <c r="G15" s="33">
        <v>238</v>
      </c>
      <c r="H15" s="33"/>
      <c r="I15" s="33">
        <v>-5730</v>
      </c>
      <c r="J15" s="33"/>
      <c r="K15" s="33">
        <v>188</v>
      </c>
      <c r="L15" s="33"/>
      <c r="M15" s="33">
        <v>25998</v>
      </c>
      <c r="N15" s="33"/>
      <c r="O15" s="33">
        <v>59949</v>
      </c>
      <c r="P15" s="33"/>
      <c r="Q15" s="33">
        <v>1304874</v>
      </c>
      <c r="R15" s="30"/>
      <c r="S15" s="33">
        <v>1267619</v>
      </c>
      <c r="T15" s="33"/>
      <c r="U15" s="33">
        <f t="shared" ref="U15:U20" si="0">SUM(C15:S15)</f>
        <v>5263734</v>
      </c>
      <c r="V15" s="33"/>
      <c r="W15" s="33">
        <v>726620</v>
      </c>
      <c r="X15" s="33"/>
      <c r="Y15" s="33">
        <f>W15+U15</f>
        <v>5990354</v>
      </c>
      <c r="Z15" s="94"/>
      <c r="AA15" s="33"/>
    </row>
    <row r="16" spans="1:27" ht="20.25" customHeight="1">
      <c r="A16" s="32" t="s">
        <v>174</v>
      </c>
      <c r="B16" s="299">
        <v>20.3</v>
      </c>
      <c r="C16" s="33">
        <v>6206</v>
      </c>
      <c r="D16" s="30"/>
      <c r="E16" s="33">
        <v>24624</v>
      </c>
      <c r="F16" s="33"/>
      <c r="G16" s="28">
        <v>0</v>
      </c>
      <c r="H16" s="33"/>
      <c r="I16" s="28">
        <v>0</v>
      </c>
      <c r="J16" s="33"/>
      <c r="K16" s="28">
        <v>0</v>
      </c>
      <c r="L16" s="33"/>
      <c r="M16" s="33">
        <v>-24624</v>
      </c>
      <c r="N16" s="33"/>
      <c r="O16" s="13">
        <v>0</v>
      </c>
      <c r="P16" s="33"/>
      <c r="Q16" s="13">
        <v>0</v>
      </c>
      <c r="R16" s="30"/>
      <c r="S16" s="28">
        <v>0</v>
      </c>
      <c r="T16" s="33"/>
      <c r="U16" s="33">
        <f>SUM(C16:S16)</f>
        <v>6206</v>
      </c>
      <c r="V16" s="33"/>
      <c r="W16" s="28">
        <v>0</v>
      </c>
      <c r="X16" s="33"/>
      <c r="Y16" s="33">
        <f t="shared" ref="Y16:Y21" si="1">U16+W16</f>
        <v>6206</v>
      </c>
      <c r="AA16" s="33"/>
    </row>
    <row r="17" spans="1:27" ht="20.25" customHeight="1">
      <c r="A17" s="32" t="s">
        <v>175</v>
      </c>
      <c r="B17" s="299">
        <v>20.3</v>
      </c>
      <c r="C17" s="28">
        <v>0</v>
      </c>
      <c r="D17" s="30"/>
      <c r="E17" s="28">
        <v>0</v>
      </c>
      <c r="F17" s="33"/>
      <c r="G17" s="28">
        <v>0</v>
      </c>
      <c r="H17" s="33"/>
      <c r="I17" s="28">
        <v>0</v>
      </c>
      <c r="J17" s="33"/>
      <c r="K17" s="28">
        <v>0</v>
      </c>
      <c r="L17" s="33"/>
      <c r="M17" s="33">
        <v>1723</v>
      </c>
      <c r="N17" s="33"/>
      <c r="O17" s="13">
        <v>0</v>
      </c>
      <c r="P17" s="33"/>
      <c r="Q17" s="13">
        <v>0</v>
      </c>
      <c r="R17" s="30"/>
      <c r="S17" s="28">
        <v>0</v>
      </c>
      <c r="T17" s="33"/>
      <c r="U17" s="33">
        <f>SUM(C17:S17)</f>
        <v>1723</v>
      </c>
      <c r="V17" s="33"/>
      <c r="W17" s="28">
        <v>0</v>
      </c>
      <c r="X17" s="33"/>
      <c r="Y17" s="33">
        <f t="shared" si="1"/>
        <v>1723</v>
      </c>
      <c r="AA17" s="33"/>
    </row>
    <row r="18" spans="1:27" ht="20.25" customHeight="1">
      <c r="A18" s="32" t="s">
        <v>176</v>
      </c>
      <c r="B18" s="299">
        <v>20.3</v>
      </c>
      <c r="C18" s="28">
        <v>0</v>
      </c>
      <c r="D18" s="30"/>
      <c r="E18" s="28">
        <v>0</v>
      </c>
      <c r="F18" s="33"/>
      <c r="G18" s="33">
        <v>3097</v>
      </c>
      <c r="H18" s="33"/>
      <c r="I18" s="28">
        <v>0</v>
      </c>
      <c r="J18" s="33"/>
      <c r="K18" s="28">
        <v>0</v>
      </c>
      <c r="L18" s="33"/>
      <c r="M18" s="100">
        <v>-3097</v>
      </c>
      <c r="N18" s="33"/>
      <c r="O18" s="28">
        <v>0</v>
      </c>
      <c r="P18" s="33"/>
      <c r="Q18" s="13">
        <v>0</v>
      </c>
      <c r="R18" s="30"/>
      <c r="S18" s="28">
        <v>0</v>
      </c>
      <c r="T18" s="33"/>
      <c r="U18" s="89">
        <f t="shared" si="0"/>
        <v>0</v>
      </c>
      <c r="V18" s="33"/>
      <c r="W18" s="28">
        <v>0</v>
      </c>
      <c r="X18" s="33"/>
      <c r="Y18" s="33">
        <f t="shared" si="1"/>
        <v>0</v>
      </c>
      <c r="AA18" s="33"/>
    </row>
    <row r="19" spans="1:27" ht="20.25" customHeight="1">
      <c r="A19" s="32" t="s">
        <v>177</v>
      </c>
      <c r="B19" s="299"/>
      <c r="C19" s="13">
        <v>0</v>
      </c>
      <c r="D19" s="30"/>
      <c r="E19" s="13">
        <v>0</v>
      </c>
      <c r="F19" s="33"/>
      <c r="G19" s="13">
        <v>0</v>
      </c>
      <c r="H19" s="33"/>
      <c r="I19" s="13">
        <v>0</v>
      </c>
      <c r="J19" s="33"/>
      <c r="K19" s="13">
        <v>0</v>
      </c>
      <c r="L19" s="33"/>
      <c r="M19" s="13">
        <v>0</v>
      </c>
      <c r="N19" s="13"/>
      <c r="O19" s="13">
        <v>0</v>
      </c>
      <c r="P19" s="33"/>
      <c r="Q19" s="13">
        <v>0</v>
      </c>
      <c r="R19" s="30"/>
      <c r="S19" s="13">
        <v>0</v>
      </c>
      <c r="T19" s="33"/>
      <c r="U19" s="89">
        <f t="shared" si="0"/>
        <v>0</v>
      </c>
      <c r="V19" s="33"/>
      <c r="W19" s="33">
        <v>-200</v>
      </c>
      <c r="X19" s="33"/>
      <c r="Y19" s="33">
        <f t="shared" si="1"/>
        <v>-200</v>
      </c>
      <c r="AA19" s="33"/>
    </row>
    <row r="20" spans="1:27" ht="20.25" customHeight="1">
      <c r="A20" s="32" t="s">
        <v>178</v>
      </c>
      <c r="B20" s="34"/>
      <c r="C20" s="28">
        <v>0</v>
      </c>
      <c r="D20" s="30"/>
      <c r="E20" s="28">
        <v>0</v>
      </c>
      <c r="F20" s="33"/>
      <c r="G20" s="28">
        <v>0</v>
      </c>
      <c r="H20" s="33"/>
      <c r="I20" s="28">
        <v>0</v>
      </c>
      <c r="J20" s="33"/>
      <c r="K20" s="28">
        <v>0</v>
      </c>
      <c r="L20" s="33"/>
      <c r="M20" s="28">
        <v>0</v>
      </c>
      <c r="N20" s="33"/>
      <c r="O20" s="28">
        <v>0</v>
      </c>
      <c r="P20" s="33"/>
      <c r="Q20" s="28">
        <v>0</v>
      </c>
      <c r="R20" s="30"/>
      <c r="S20" s="28">
        <v>0</v>
      </c>
      <c r="T20" s="33"/>
      <c r="U20" s="89">
        <f t="shared" si="0"/>
        <v>0</v>
      </c>
      <c r="V20" s="33"/>
      <c r="W20" s="33">
        <v>-22137</v>
      </c>
      <c r="X20" s="33"/>
      <c r="Y20" s="33">
        <f t="shared" si="1"/>
        <v>-22137</v>
      </c>
      <c r="AA20" s="33"/>
    </row>
    <row r="21" spans="1:27">
      <c r="A21" s="32" t="s">
        <v>116</v>
      </c>
      <c r="B21" s="300"/>
      <c r="C21" s="28">
        <v>0</v>
      </c>
      <c r="D21" s="34"/>
      <c r="E21" s="28">
        <v>0</v>
      </c>
      <c r="F21" s="33"/>
      <c r="G21" s="28">
        <v>0</v>
      </c>
      <c r="H21" s="33"/>
      <c r="I21" s="28">
        <v>0</v>
      </c>
      <c r="J21" s="33"/>
      <c r="K21" s="28">
        <v>0</v>
      </c>
      <c r="L21" s="33"/>
      <c r="M21" s="28">
        <v>0</v>
      </c>
      <c r="N21" s="33"/>
      <c r="O21" s="28">
        <v>0</v>
      </c>
      <c r="P21" s="33"/>
      <c r="Q21" s="33">
        <v>109739</v>
      </c>
      <c r="R21" s="34"/>
      <c r="S21" s="28">
        <v>0</v>
      </c>
      <c r="T21" s="33"/>
      <c r="U21" s="33">
        <f>SUM(C21:S21)</f>
        <v>109739</v>
      </c>
      <c r="W21" s="24">
        <v>6170</v>
      </c>
      <c r="Y21" s="24">
        <f t="shared" si="1"/>
        <v>115909</v>
      </c>
    </row>
    <row r="22" spans="1:27" ht="20.25" customHeight="1">
      <c r="A22" s="32" t="s">
        <v>124</v>
      </c>
      <c r="B22" s="30"/>
      <c r="C22" s="25">
        <f>SUM(C21:C21)</f>
        <v>0</v>
      </c>
      <c r="D22" s="30"/>
      <c r="E22" s="25">
        <f>SUM(E21:E21)</f>
        <v>0</v>
      </c>
      <c r="F22" s="13"/>
      <c r="G22" s="25">
        <f>SUM(G21:G21)</f>
        <v>0</v>
      </c>
      <c r="H22" s="13"/>
      <c r="I22" s="25">
        <f>SUM(I21:I21)</f>
        <v>0</v>
      </c>
      <c r="J22" s="33"/>
      <c r="K22" s="25">
        <f>SUM(K21:K21)</f>
        <v>0</v>
      </c>
      <c r="L22" s="33"/>
      <c r="M22" s="25">
        <f>SUM(M21:M21)</f>
        <v>0</v>
      </c>
      <c r="N22" s="13"/>
      <c r="O22" s="25">
        <f>SUM(O21:O21)</f>
        <v>0</v>
      </c>
      <c r="P22" s="33"/>
      <c r="Q22" s="26">
        <f>SUM(Q21:Q21)</f>
        <v>109739</v>
      </c>
      <c r="R22" s="30"/>
      <c r="S22" s="26">
        <f>SUM(S21:S21)</f>
        <v>0</v>
      </c>
      <c r="T22" s="18"/>
      <c r="U22" s="26">
        <f>SUM(U21:U21)</f>
        <v>109739</v>
      </c>
      <c r="V22" s="33"/>
      <c r="W22" s="33">
        <f>SUM(W21:W21)</f>
        <v>6170</v>
      </c>
      <c r="X22" s="33"/>
      <c r="Y22" s="33">
        <f>SUM(Y21:Y21)</f>
        <v>115909</v>
      </c>
      <c r="AA22" s="21"/>
    </row>
    <row r="23" spans="1:27" ht="20.25" customHeight="1" thickBot="1">
      <c r="A23" s="31" t="s">
        <v>179</v>
      </c>
      <c r="B23" s="30"/>
      <c r="C23" s="14">
        <f>SUM(C15:C20,C22)</f>
        <v>1198907</v>
      </c>
      <c r="D23" s="30"/>
      <c r="E23" s="14">
        <f>SUM(E15:E20,E22)</f>
        <v>1442521</v>
      </c>
      <c r="F23" s="33"/>
      <c r="G23" s="14">
        <f>SUM(G15:G20,G22)</f>
        <v>3335</v>
      </c>
      <c r="H23" s="33"/>
      <c r="I23" s="14">
        <f>SUM(I15:I20,I22)</f>
        <v>-5730</v>
      </c>
      <c r="J23" s="33"/>
      <c r="K23" s="14">
        <f>SUM(K15:K20,K22)</f>
        <v>188</v>
      </c>
      <c r="L23" s="33"/>
      <c r="M23" s="14">
        <f>SUM(M15:M20,M22)</f>
        <v>0</v>
      </c>
      <c r="N23" s="33"/>
      <c r="O23" s="14">
        <f>SUM(O15:O20,O22)</f>
        <v>59949</v>
      </c>
      <c r="P23" s="33"/>
      <c r="Q23" s="14">
        <f>SUM(Q15:Q20,Q22)</f>
        <v>1414613</v>
      </c>
      <c r="R23" s="30"/>
      <c r="S23" s="14">
        <f>SUM(S15:S20,S22)</f>
        <v>1267619</v>
      </c>
      <c r="T23" s="33"/>
      <c r="U23" s="14">
        <f>SUM(U15:U20,U22)</f>
        <v>5381402</v>
      </c>
      <c r="V23" s="33"/>
      <c r="W23" s="14">
        <f>SUM(W15:W20,W22)</f>
        <v>710453</v>
      </c>
      <c r="X23" s="33"/>
      <c r="Y23" s="14">
        <f>SUM(Y15:Y20,Y22)</f>
        <v>6091855</v>
      </c>
      <c r="Z23" s="94"/>
      <c r="AA23" s="33"/>
    </row>
    <row r="24" spans="1:27" ht="20.100000000000001" customHeight="1" thickTop="1">
      <c r="A24" s="31"/>
      <c r="B24" s="30"/>
      <c r="C24" s="33"/>
      <c r="D24" s="30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0"/>
      <c r="S24" s="33"/>
      <c r="T24" s="33"/>
      <c r="U24" s="33"/>
      <c r="V24" s="33"/>
      <c r="W24" s="33"/>
      <c r="X24" s="33"/>
      <c r="Y24" s="33"/>
      <c r="Z24" s="94"/>
      <c r="AA24" s="33"/>
    </row>
    <row r="25" spans="1:27" ht="18" customHeight="1">
      <c r="A25" s="31" t="str">
        <f>+A4</f>
        <v>สำหรับงวดสามเดือนสิ้นสุดวันที่ 31 มีนาคม 2568</v>
      </c>
      <c r="B25" s="30"/>
      <c r="C25" s="33"/>
      <c r="D25" s="30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0"/>
      <c r="S25" s="33"/>
      <c r="T25" s="33"/>
      <c r="U25" s="33"/>
      <c r="V25" s="33"/>
      <c r="W25" s="33"/>
      <c r="X25" s="33"/>
      <c r="Y25" s="33"/>
    </row>
    <row r="26" spans="1:27" ht="18" customHeight="1">
      <c r="A26" s="31" t="s">
        <v>180</v>
      </c>
      <c r="B26" s="30"/>
      <c r="C26" s="33">
        <v>1198907</v>
      </c>
      <c r="D26" s="30"/>
      <c r="E26" s="33">
        <v>1442521</v>
      </c>
      <c r="F26" s="33"/>
      <c r="G26" s="100">
        <v>3335</v>
      </c>
      <c r="H26" s="33"/>
      <c r="I26" s="33">
        <v>-5730</v>
      </c>
      <c r="J26" s="33"/>
      <c r="K26" s="33">
        <v>188</v>
      </c>
      <c r="L26" s="33"/>
      <c r="M26" s="296" t="s">
        <v>22</v>
      </c>
      <c r="N26" s="33"/>
      <c r="O26" s="33">
        <v>59949</v>
      </c>
      <c r="P26" s="33"/>
      <c r="Q26" s="33">
        <v>1629129</v>
      </c>
      <c r="R26" s="30"/>
      <c r="S26" s="33">
        <v>1267619</v>
      </c>
      <c r="T26" s="33"/>
      <c r="U26" s="33">
        <f t="shared" ref="U26" si="2">SUM(C26:S26)</f>
        <v>5595918</v>
      </c>
      <c r="V26" s="33"/>
      <c r="W26" s="33">
        <v>721266</v>
      </c>
      <c r="X26" s="33"/>
      <c r="Y26" s="33">
        <v>6317184</v>
      </c>
    </row>
    <row r="27" spans="1:27" ht="20.25" customHeight="1">
      <c r="A27" s="32" t="s">
        <v>177</v>
      </c>
      <c r="B27" s="34">
        <v>10</v>
      </c>
      <c r="C27" s="28">
        <v>0</v>
      </c>
      <c r="D27" s="30"/>
      <c r="E27" s="28">
        <v>0</v>
      </c>
      <c r="F27" s="33"/>
      <c r="G27" s="28">
        <v>0</v>
      </c>
      <c r="H27" s="33"/>
      <c r="I27" s="89">
        <v>0</v>
      </c>
      <c r="J27" s="33"/>
      <c r="K27" s="33">
        <v>-15573</v>
      </c>
      <c r="L27" s="33"/>
      <c r="M27" s="28">
        <v>0</v>
      </c>
      <c r="N27" s="33"/>
      <c r="O27" s="28">
        <v>0</v>
      </c>
      <c r="P27" s="33"/>
      <c r="Q27" s="13">
        <v>0</v>
      </c>
      <c r="R27" s="30"/>
      <c r="S27" s="28">
        <v>0</v>
      </c>
      <c r="T27" s="33"/>
      <c r="U27" s="33">
        <f>SUM(J27:S27)</f>
        <v>-15573</v>
      </c>
      <c r="V27" s="33"/>
      <c r="W27" s="100">
        <v>15369</v>
      </c>
      <c r="X27" s="33"/>
      <c r="Y27" s="100">
        <f>U27+W27</f>
        <v>-204</v>
      </c>
      <c r="AA27" s="33"/>
    </row>
    <row r="28" spans="1:27" ht="20.25" customHeight="1">
      <c r="A28" s="32" t="s">
        <v>178</v>
      </c>
      <c r="B28" s="34">
        <v>10</v>
      </c>
      <c r="C28" s="28">
        <v>0</v>
      </c>
      <c r="D28" s="30"/>
      <c r="E28" s="28">
        <v>0</v>
      </c>
      <c r="F28" s="33"/>
      <c r="G28" s="28">
        <v>0</v>
      </c>
      <c r="H28" s="33"/>
      <c r="I28" s="28">
        <v>0</v>
      </c>
      <c r="J28" s="33"/>
      <c r="K28" s="28">
        <v>0</v>
      </c>
      <c r="L28" s="33"/>
      <c r="M28" s="28">
        <v>0</v>
      </c>
      <c r="N28" s="33"/>
      <c r="O28" s="28">
        <v>0</v>
      </c>
      <c r="P28" s="33"/>
      <c r="Q28" s="28">
        <v>0</v>
      </c>
      <c r="R28" s="30"/>
      <c r="S28" s="28">
        <v>0</v>
      </c>
      <c r="T28" s="33"/>
      <c r="U28" s="28">
        <v>0</v>
      </c>
      <c r="V28" s="33"/>
      <c r="W28" s="33">
        <v>-8248</v>
      </c>
      <c r="X28" s="33"/>
      <c r="Y28" s="100">
        <f>U28+W28</f>
        <v>-8248</v>
      </c>
      <c r="AA28" s="33"/>
    </row>
    <row r="29" spans="1:27" ht="20.25" customHeight="1">
      <c r="A29" s="32" t="s">
        <v>116</v>
      </c>
      <c r="B29" s="30"/>
      <c r="C29" s="28">
        <v>0</v>
      </c>
      <c r="D29" s="30"/>
      <c r="E29" s="28">
        <v>0</v>
      </c>
      <c r="F29" s="33"/>
      <c r="G29" s="28">
        <v>0</v>
      </c>
      <c r="H29" s="33"/>
      <c r="I29" s="28">
        <v>0</v>
      </c>
      <c r="J29" s="33"/>
      <c r="K29" s="28">
        <v>0</v>
      </c>
      <c r="L29" s="33"/>
      <c r="M29" s="28">
        <v>0</v>
      </c>
      <c r="N29" s="13"/>
      <c r="O29" s="13">
        <v>0</v>
      </c>
      <c r="P29" s="33"/>
      <c r="Q29" s="100">
        <f>+PL3M!C38</f>
        <v>86775</v>
      </c>
      <c r="R29" s="30"/>
      <c r="S29" s="28">
        <v>0</v>
      </c>
      <c r="T29" s="18"/>
      <c r="U29" s="33">
        <f>SUM(C29:S29)</f>
        <v>86775</v>
      </c>
      <c r="V29" s="33"/>
      <c r="W29" s="33">
        <f>+PL3M!C39</f>
        <v>8639</v>
      </c>
      <c r="X29" s="33"/>
      <c r="Y29" s="33">
        <f t="shared" ref="Y29" si="3">U29+W29</f>
        <v>95414</v>
      </c>
      <c r="AA29" s="21"/>
    </row>
    <row r="30" spans="1:27" ht="20.25" customHeight="1">
      <c r="A30" s="32" t="s">
        <v>124</v>
      </c>
      <c r="B30" s="30"/>
      <c r="C30" s="25">
        <v>0</v>
      </c>
      <c r="D30" s="30"/>
      <c r="E30" s="25">
        <v>0</v>
      </c>
      <c r="F30" s="13"/>
      <c r="G30" s="25">
        <v>0</v>
      </c>
      <c r="H30" s="13"/>
      <c r="I30" s="25">
        <v>0</v>
      </c>
      <c r="J30" s="33"/>
      <c r="K30" s="25">
        <f>SUM(K29:K29)</f>
        <v>0</v>
      </c>
      <c r="L30" s="33"/>
      <c r="M30" s="25">
        <f>SUM(M29:M29)</f>
        <v>0</v>
      </c>
      <c r="N30" s="13"/>
      <c r="O30" s="25">
        <f>SUM(O29:O29)</f>
        <v>0</v>
      </c>
      <c r="P30" s="33"/>
      <c r="Q30" s="26">
        <f>SUM(Q29:Q29)</f>
        <v>86775</v>
      </c>
      <c r="R30" s="30"/>
      <c r="S30" s="25">
        <f>SUM(S29:S29)</f>
        <v>0</v>
      </c>
      <c r="T30" s="33"/>
      <c r="U30" s="26">
        <f>SUM(U29:U29)</f>
        <v>86775</v>
      </c>
      <c r="V30" s="33"/>
      <c r="W30" s="26">
        <f>SUM(W29:W29)</f>
        <v>8639</v>
      </c>
      <c r="X30" s="33"/>
      <c r="Y30" s="26">
        <f>SUM(Y29:Y29)</f>
        <v>95414</v>
      </c>
      <c r="AA30" s="21"/>
    </row>
    <row r="31" spans="1:27" ht="20.25" customHeight="1" thickBot="1">
      <c r="A31" s="31" t="s">
        <v>181</v>
      </c>
      <c r="B31" s="30"/>
      <c r="C31" s="14">
        <f>SUM(C26:C28,C30)</f>
        <v>1198907</v>
      </c>
      <c r="D31" s="30"/>
      <c r="E31" s="14">
        <f>SUM(E26:E28,E30)</f>
        <v>1442521</v>
      </c>
      <c r="F31" s="33"/>
      <c r="G31" s="14">
        <f>SUM(G26:G28,G30)</f>
        <v>3335</v>
      </c>
      <c r="H31" s="33"/>
      <c r="I31" s="14">
        <f>SUM(I26:I28,I30)</f>
        <v>-5730</v>
      </c>
      <c r="J31" s="33"/>
      <c r="K31" s="14">
        <f>SUM(K26:K28,K30)</f>
        <v>-15385</v>
      </c>
      <c r="L31" s="33"/>
      <c r="M31" s="102">
        <f>SUM(M26:M28,M30)</f>
        <v>0</v>
      </c>
      <c r="N31" s="33"/>
      <c r="O31" s="14">
        <f>SUM(O26:O28,O30)</f>
        <v>59949</v>
      </c>
      <c r="P31" s="33"/>
      <c r="Q31" s="14">
        <f>SUM(Q26:Q28,Q30)</f>
        <v>1715904</v>
      </c>
      <c r="R31" s="30"/>
      <c r="S31" s="14">
        <f>SUM(S26:S28,S30)</f>
        <v>1267619</v>
      </c>
      <c r="T31" s="33"/>
      <c r="U31" s="14">
        <f>SUM(U26:U28,U30)</f>
        <v>5667120</v>
      </c>
      <c r="V31" s="33"/>
      <c r="W31" s="14">
        <f>SUM(W26:W28,W30)</f>
        <v>737026</v>
      </c>
      <c r="X31" s="33"/>
      <c r="Y31" s="14">
        <f>SUM(Y26:Y28,Y30)</f>
        <v>6404146</v>
      </c>
      <c r="Z31" s="94"/>
      <c r="AA31" s="33"/>
    </row>
    <row r="32" spans="1:27" ht="20.25" customHeight="1" thickTop="1">
      <c r="A32" s="31"/>
      <c r="B32" s="30"/>
      <c r="C32" s="33"/>
      <c r="D32" s="30"/>
      <c r="E32" s="33"/>
      <c r="F32" s="33"/>
      <c r="G32" s="33"/>
      <c r="H32" s="33"/>
      <c r="I32" s="33"/>
      <c r="J32" s="33"/>
      <c r="K32" s="33"/>
      <c r="L32" s="33"/>
      <c r="M32" s="28"/>
      <c r="N32" s="33"/>
      <c r="O32" s="33"/>
      <c r="P32" s="33"/>
      <c r="Q32" s="33"/>
      <c r="R32" s="30"/>
      <c r="S32" s="33"/>
      <c r="T32" s="33"/>
      <c r="U32" s="33"/>
      <c r="V32" s="33"/>
      <c r="W32" s="33"/>
      <c r="X32" s="33"/>
      <c r="Y32" s="33"/>
      <c r="Z32" s="94"/>
      <c r="AA32" s="33"/>
    </row>
    <row r="33" spans="1:27" ht="20.25" customHeight="1">
      <c r="A33" s="31"/>
      <c r="B33" s="30"/>
      <c r="C33" s="33"/>
      <c r="D33" s="30"/>
      <c r="E33" s="33"/>
      <c r="F33" s="33"/>
      <c r="G33" s="33"/>
      <c r="H33" s="33"/>
      <c r="I33" s="33"/>
      <c r="J33" s="33"/>
      <c r="K33" s="33"/>
      <c r="L33" s="33"/>
      <c r="M33" s="28"/>
      <c r="N33" s="33"/>
      <c r="O33" s="33"/>
      <c r="P33" s="33"/>
      <c r="Q33" s="33"/>
      <c r="R33" s="30"/>
      <c r="S33" s="33"/>
      <c r="T33" s="33"/>
      <c r="U33" s="33"/>
      <c r="V33" s="33"/>
      <c r="W33" s="33"/>
      <c r="X33" s="33"/>
      <c r="Y33" s="33"/>
      <c r="Z33" s="94"/>
      <c r="AA33" s="33"/>
    </row>
    <row r="34" spans="1:27" ht="20.25" customHeight="1">
      <c r="A34" s="31"/>
      <c r="B34" s="30"/>
      <c r="C34" s="33"/>
      <c r="D34" s="30"/>
      <c r="E34" s="33"/>
      <c r="F34" s="33"/>
      <c r="G34" s="33"/>
      <c r="H34" s="33"/>
      <c r="I34" s="33"/>
      <c r="J34" s="33"/>
      <c r="K34" s="33"/>
      <c r="L34" s="33"/>
      <c r="M34" s="28"/>
      <c r="N34" s="33"/>
      <c r="O34" s="33"/>
      <c r="P34" s="33"/>
      <c r="Q34" s="33"/>
      <c r="R34" s="30"/>
      <c r="S34" s="33"/>
      <c r="T34" s="33"/>
      <c r="U34" s="33"/>
      <c r="V34" s="33"/>
      <c r="W34" s="33"/>
      <c r="X34" s="33"/>
      <c r="Y34" s="33"/>
      <c r="Z34" s="94"/>
      <c r="AA34" s="33"/>
    </row>
    <row r="35" spans="1:27" ht="20.25" customHeight="1">
      <c r="A35" s="31"/>
      <c r="B35" s="30"/>
      <c r="C35" s="33"/>
      <c r="D35" s="30"/>
      <c r="E35" s="33"/>
      <c r="F35" s="33"/>
      <c r="G35" s="33"/>
      <c r="H35" s="33"/>
      <c r="I35" s="33"/>
      <c r="J35" s="33"/>
      <c r="K35" s="33"/>
      <c r="L35" s="33"/>
      <c r="M35" s="28"/>
      <c r="N35" s="33"/>
      <c r="O35" s="33"/>
      <c r="P35" s="33"/>
      <c r="Q35" s="33"/>
      <c r="R35" s="30"/>
      <c r="S35" s="33"/>
      <c r="T35" s="33"/>
      <c r="U35" s="33"/>
      <c r="V35" s="33"/>
      <c r="W35" s="33"/>
      <c r="X35" s="33"/>
      <c r="Y35" s="33"/>
      <c r="Z35" s="94"/>
      <c r="AA35" s="33"/>
    </row>
    <row r="36" spans="1:27" ht="20.25" customHeight="1">
      <c r="A36" s="31"/>
      <c r="B36" s="30"/>
      <c r="C36" s="33"/>
      <c r="D36" s="30"/>
      <c r="E36" s="33"/>
      <c r="F36" s="33"/>
      <c r="G36" s="33"/>
      <c r="H36" s="33"/>
      <c r="I36" s="33"/>
      <c r="J36" s="33"/>
      <c r="K36" s="33"/>
      <c r="L36" s="33"/>
      <c r="M36" s="28"/>
      <c r="N36" s="33"/>
      <c r="O36" s="33"/>
      <c r="P36" s="33"/>
      <c r="Q36" s="33"/>
      <c r="R36" s="30"/>
      <c r="S36" s="33"/>
      <c r="T36" s="33"/>
      <c r="U36" s="33"/>
      <c r="V36" s="33"/>
      <c r="W36" s="33"/>
      <c r="X36" s="33"/>
      <c r="Y36" s="33"/>
      <c r="Z36" s="94"/>
      <c r="AA36" s="33"/>
    </row>
    <row r="37" spans="1:27" ht="20.25" customHeight="1">
      <c r="A37" s="31"/>
      <c r="B37" s="30"/>
      <c r="C37" s="33"/>
      <c r="D37" s="30"/>
      <c r="E37" s="33"/>
      <c r="F37" s="33"/>
      <c r="G37" s="33"/>
      <c r="H37" s="33"/>
      <c r="I37" s="33"/>
      <c r="J37" s="33"/>
      <c r="K37" s="33"/>
      <c r="L37" s="33"/>
      <c r="M37" s="28"/>
      <c r="N37" s="33"/>
      <c r="O37" s="33"/>
      <c r="P37" s="33"/>
      <c r="Q37" s="33"/>
      <c r="R37" s="30"/>
      <c r="S37" s="33"/>
      <c r="T37" s="33"/>
      <c r="U37" s="33"/>
      <c r="V37" s="33"/>
      <c r="W37" s="33"/>
      <c r="X37" s="33"/>
      <c r="Y37" s="33"/>
      <c r="Z37" s="94"/>
      <c r="AA37" s="33"/>
    </row>
    <row r="38" spans="1:27" ht="20.25" customHeight="1">
      <c r="A38" s="31"/>
      <c r="B38" s="30"/>
      <c r="C38" s="33"/>
      <c r="D38" s="30"/>
      <c r="E38" s="33"/>
      <c r="F38" s="33"/>
      <c r="G38" s="33"/>
      <c r="H38" s="33"/>
      <c r="I38" s="33"/>
      <c r="J38" s="33"/>
      <c r="K38" s="33"/>
      <c r="L38" s="33"/>
      <c r="M38" s="28"/>
      <c r="N38" s="33"/>
      <c r="O38" s="33"/>
      <c r="P38" s="33"/>
      <c r="Q38" s="33"/>
      <c r="R38" s="30"/>
      <c r="S38" s="33"/>
      <c r="T38" s="33"/>
      <c r="U38" s="33"/>
      <c r="V38" s="33"/>
      <c r="W38" s="33"/>
      <c r="X38" s="33"/>
      <c r="Y38" s="33"/>
      <c r="Z38" s="94"/>
      <c r="AA38" s="33"/>
    </row>
    <row r="39" spans="1:27" ht="20.25" customHeight="1">
      <c r="A39" s="31"/>
      <c r="B39" s="30"/>
      <c r="C39" s="33"/>
      <c r="D39" s="30"/>
      <c r="E39" s="33"/>
      <c r="F39" s="33"/>
      <c r="G39" s="33"/>
      <c r="H39" s="33"/>
      <c r="I39" s="33"/>
      <c r="J39" s="33"/>
      <c r="K39" s="33"/>
      <c r="L39" s="33"/>
      <c r="M39" s="28"/>
      <c r="N39" s="33"/>
      <c r="O39" s="33"/>
      <c r="P39" s="33"/>
      <c r="Q39" s="33"/>
      <c r="R39" s="30"/>
      <c r="S39" s="33"/>
      <c r="T39" s="33"/>
      <c r="U39" s="33"/>
      <c r="V39" s="33"/>
      <c r="W39" s="33"/>
      <c r="X39" s="33"/>
      <c r="Y39" s="33"/>
      <c r="Z39" s="94"/>
      <c r="AA39" s="33"/>
    </row>
    <row r="40" spans="1:27" ht="20.25" customHeight="1">
      <c r="A40" s="31"/>
      <c r="B40" s="30"/>
      <c r="C40" s="33"/>
      <c r="D40" s="30"/>
      <c r="E40" s="33"/>
      <c r="F40" s="33"/>
      <c r="G40" s="33"/>
      <c r="H40" s="33"/>
      <c r="I40" s="33"/>
      <c r="J40" s="33"/>
      <c r="K40" s="33"/>
      <c r="L40" s="33"/>
      <c r="M40" s="28"/>
      <c r="N40" s="33"/>
      <c r="O40" s="33"/>
      <c r="P40" s="33"/>
      <c r="Q40" s="33"/>
      <c r="R40" s="30"/>
      <c r="S40" s="33"/>
      <c r="T40" s="33"/>
      <c r="U40" s="33"/>
      <c r="V40" s="33"/>
      <c r="W40" s="33"/>
      <c r="X40" s="33"/>
      <c r="Y40" s="33"/>
      <c r="Z40" s="94"/>
      <c r="AA40" s="33"/>
    </row>
    <row r="41" spans="1:27" ht="20.25" customHeight="1">
      <c r="A41" s="31"/>
      <c r="B41" s="30"/>
      <c r="C41" s="33"/>
      <c r="D41" s="30"/>
      <c r="E41" s="33"/>
      <c r="F41" s="33"/>
      <c r="G41" s="33"/>
      <c r="H41" s="33"/>
      <c r="I41" s="33"/>
      <c r="J41" s="33"/>
      <c r="K41" s="33"/>
      <c r="L41" s="33"/>
      <c r="M41" s="28"/>
      <c r="N41" s="33"/>
      <c r="O41" s="33"/>
      <c r="P41" s="33"/>
      <c r="Q41" s="33"/>
      <c r="R41" s="30"/>
      <c r="S41" s="33"/>
      <c r="T41" s="33"/>
      <c r="U41" s="33"/>
      <c r="V41" s="33"/>
      <c r="W41" s="33"/>
      <c r="X41" s="33"/>
      <c r="Y41" s="33"/>
      <c r="Z41" s="94"/>
      <c r="AA41" s="33"/>
    </row>
    <row r="42" spans="1:27" ht="20.25" customHeight="1">
      <c r="A42" s="31"/>
      <c r="B42" s="30"/>
      <c r="C42" s="33"/>
      <c r="D42" s="30"/>
      <c r="E42" s="33"/>
      <c r="F42" s="33"/>
      <c r="G42" s="33"/>
      <c r="H42" s="33"/>
      <c r="I42" s="33"/>
      <c r="J42" s="33"/>
      <c r="K42" s="33"/>
      <c r="L42" s="33"/>
      <c r="M42" s="28"/>
      <c r="N42" s="33"/>
      <c r="O42" s="33"/>
      <c r="P42" s="33"/>
      <c r="Q42" s="33"/>
      <c r="R42" s="30"/>
      <c r="S42" s="33"/>
      <c r="T42" s="33"/>
      <c r="U42" s="33"/>
      <c r="V42" s="33"/>
      <c r="W42" s="33"/>
      <c r="X42" s="33"/>
      <c r="Y42" s="33"/>
      <c r="Z42" s="94"/>
      <c r="AA42" s="33"/>
    </row>
    <row r="43" spans="1:27" ht="20.25" customHeight="1">
      <c r="A43" s="31"/>
      <c r="B43" s="30"/>
      <c r="C43" s="33"/>
      <c r="D43" s="30"/>
      <c r="E43" s="33"/>
      <c r="F43" s="33"/>
      <c r="G43" s="33"/>
      <c r="H43" s="33"/>
      <c r="I43" s="33"/>
      <c r="J43" s="33"/>
      <c r="K43" s="33"/>
      <c r="L43" s="33"/>
      <c r="M43" s="28"/>
      <c r="N43" s="33"/>
      <c r="O43" s="33"/>
      <c r="P43" s="33"/>
      <c r="Q43" s="33"/>
      <c r="R43" s="30"/>
      <c r="S43" s="33"/>
      <c r="T43" s="33"/>
      <c r="U43" s="33"/>
      <c r="V43" s="33"/>
      <c r="W43" s="33"/>
      <c r="X43" s="33"/>
      <c r="Y43" s="33"/>
      <c r="Z43" s="94"/>
      <c r="AA43" s="33"/>
    </row>
    <row r="44" spans="1:27" ht="20.25" customHeight="1">
      <c r="A44" s="31"/>
      <c r="B44" s="30"/>
      <c r="C44" s="33"/>
      <c r="D44" s="30"/>
      <c r="E44" s="33"/>
      <c r="F44" s="33"/>
      <c r="G44" s="33"/>
      <c r="H44" s="33"/>
      <c r="I44" s="33"/>
      <c r="J44" s="33"/>
      <c r="K44" s="33"/>
      <c r="L44" s="33"/>
      <c r="M44" s="28"/>
      <c r="N44" s="33"/>
      <c r="O44" s="33"/>
      <c r="P44" s="33"/>
      <c r="Q44" s="33"/>
      <c r="R44" s="30"/>
      <c r="S44" s="33"/>
      <c r="T44" s="33"/>
      <c r="U44" s="33"/>
      <c r="V44" s="33"/>
      <c r="W44" s="33"/>
      <c r="X44" s="33"/>
      <c r="Y44" s="33"/>
      <c r="Z44" s="94"/>
      <c r="AA44" s="33"/>
    </row>
    <row r="45" spans="1:27" ht="20.25" customHeight="1">
      <c r="A45" s="31"/>
      <c r="B45" s="30"/>
      <c r="C45" s="33"/>
      <c r="D45" s="30"/>
      <c r="E45" s="33"/>
      <c r="F45" s="33"/>
      <c r="G45" s="33"/>
      <c r="H45" s="33"/>
      <c r="I45" s="33"/>
      <c r="J45" s="33"/>
      <c r="K45" s="33"/>
      <c r="L45" s="33"/>
      <c r="M45" s="28"/>
      <c r="N45" s="33"/>
      <c r="O45" s="33"/>
      <c r="P45" s="33"/>
      <c r="Q45" s="33"/>
      <c r="R45" s="30"/>
      <c r="S45" s="33"/>
      <c r="T45" s="33"/>
      <c r="U45" s="33"/>
      <c r="V45" s="33"/>
      <c r="W45" s="33"/>
      <c r="X45" s="33"/>
      <c r="Y45" s="33"/>
      <c r="Z45" s="94"/>
      <c r="AA45" s="33"/>
    </row>
    <row r="46" spans="1:27" ht="20.25" customHeight="1">
      <c r="A46" s="31"/>
      <c r="B46" s="30"/>
      <c r="C46" s="33"/>
      <c r="D46" s="30"/>
      <c r="E46" s="33"/>
      <c r="F46" s="33"/>
      <c r="G46" s="33"/>
      <c r="H46" s="33"/>
      <c r="I46" s="33"/>
      <c r="J46" s="33"/>
      <c r="K46" s="33"/>
      <c r="L46" s="33"/>
      <c r="M46" s="28"/>
      <c r="N46" s="33"/>
      <c r="O46" s="33"/>
      <c r="P46" s="33"/>
      <c r="Q46" s="33"/>
      <c r="R46" s="30"/>
      <c r="S46" s="33"/>
      <c r="T46" s="33"/>
      <c r="U46" s="33"/>
      <c r="V46" s="33"/>
      <c r="W46" s="33"/>
      <c r="X46" s="33"/>
      <c r="Y46" s="33"/>
      <c r="Z46" s="94"/>
      <c r="AA46" s="33"/>
    </row>
    <row r="47" spans="1:27" ht="20.25" customHeight="1">
      <c r="A47" s="15" t="s">
        <v>44</v>
      </c>
      <c r="B47" s="30"/>
      <c r="C47" s="33"/>
      <c r="D47" s="30"/>
      <c r="E47" s="33"/>
      <c r="F47" s="33"/>
      <c r="G47" s="33"/>
      <c r="H47" s="33"/>
      <c r="I47" s="33"/>
      <c r="J47" s="33"/>
      <c r="K47" s="33"/>
      <c r="L47" s="33"/>
      <c r="M47" s="28"/>
      <c r="N47" s="33"/>
      <c r="O47" s="33"/>
      <c r="P47" s="33"/>
      <c r="Q47" s="33"/>
      <c r="R47" s="30"/>
      <c r="S47" s="33"/>
      <c r="T47" s="33"/>
      <c r="U47" s="33"/>
      <c r="V47" s="33"/>
      <c r="W47" s="33"/>
      <c r="X47" s="33"/>
      <c r="Y47" s="33"/>
      <c r="Z47" s="94"/>
      <c r="AA47" s="33"/>
    </row>
    <row r="48" spans="1:27" ht="20.25" customHeight="1">
      <c r="B48" s="30"/>
      <c r="C48" s="33"/>
      <c r="D48" s="30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0"/>
      <c r="S48" s="33"/>
      <c r="T48" s="33"/>
      <c r="U48" s="33"/>
      <c r="V48" s="33"/>
      <c r="W48" s="33"/>
      <c r="X48" s="33"/>
      <c r="Y48" s="33"/>
      <c r="Z48" s="94"/>
      <c r="AA48" s="33"/>
    </row>
    <row r="49" spans="1:27" ht="20.25" customHeight="1">
      <c r="A49" s="31"/>
      <c r="B49" s="30"/>
      <c r="C49" s="33"/>
      <c r="D49" s="30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0"/>
      <c r="S49" s="33"/>
      <c r="T49" s="33"/>
      <c r="U49" s="33"/>
      <c r="V49" s="33"/>
      <c r="W49" s="33"/>
      <c r="X49" s="33"/>
      <c r="Y49" s="33"/>
      <c r="Z49" s="94"/>
      <c r="AA49" s="33"/>
    </row>
    <row r="50" spans="1:27" ht="20.25" customHeight="1">
      <c r="A50" s="31"/>
      <c r="B50" s="30"/>
      <c r="C50" s="33"/>
      <c r="D50" s="30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0"/>
      <c r="S50" s="33"/>
      <c r="T50" s="33"/>
      <c r="U50" s="33"/>
      <c r="V50" s="33"/>
      <c r="W50" s="33"/>
      <c r="X50" s="33"/>
      <c r="Y50" s="33"/>
      <c r="Z50" s="94"/>
      <c r="AA50" s="33"/>
    </row>
    <row r="51" spans="1:27" ht="20.25" customHeight="1">
      <c r="A51" s="31"/>
      <c r="B51" s="30"/>
      <c r="C51" s="33"/>
      <c r="D51" s="30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0"/>
      <c r="S51" s="33"/>
      <c r="T51" s="33"/>
      <c r="U51" s="33"/>
      <c r="V51" s="33"/>
      <c r="W51" s="33"/>
      <c r="X51" s="33"/>
      <c r="Y51" s="33"/>
      <c r="Z51" s="94"/>
      <c r="AA51" s="33"/>
    </row>
    <row r="52" spans="1:27" ht="20.25" customHeight="1">
      <c r="A52" s="31"/>
      <c r="B52" s="30"/>
      <c r="C52" s="33"/>
      <c r="D52" s="30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0"/>
      <c r="S52" s="98"/>
      <c r="T52" s="33"/>
      <c r="U52" s="33"/>
      <c r="V52" s="33"/>
      <c r="W52" s="33"/>
      <c r="X52" s="33"/>
      <c r="Y52" s="33"/>
      <c r="Z52" s="94"/>
      <c r="AA52" s="33"/>
    </row>
    <row r="53" spans="1:27" ht="20.25" customHeight="1">
      <c r="A53" s="31"/>
      <c r="B53" s="30"/>
      <c r="C53" s="33"/>
      <c r="D53" s="30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0"/>
      <c r="S53" s="33"/>
      <c r="T53" s="33"/>
      <c r="U53" s="33"/>
      <c r="V53" s="33"/>
      <c r="W53" s="33"/>
      <c r="X53" s="33"/>
      <c r="Y53" s="33"/>
      <c r="Z53" s="94"/>
      <c r="AA53" s="33"/>
    </row>
    <row r="54" spans="1:27" ht="20.25" customHeight="1">
      <c r="A54" s="31"/>
      <c r="B54" s="30"/>
      <c r="C54" s="33"/>
      <c r="D54" s="30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0"/>
      <c r="S54" s="33"/>
      <c r="T54" s="33"/>
      <c r="U54" s="33"/>
      <c r="V54" s="33"/>
      <c r="W54" s="33"/>
      <c r="X54" s="33"/>
      <c r="Y54" s="33"/>
      <c r="Z54" s="94"/>
      <c r="AA54" s="33"/>
    </row>
    <row r="55" spans="1:27">
      <c r="B55" s="30"/>
      <c r="C55" s="33"/>
      <c r="D55" s="30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0"/>
      <c r="S55" s="33"/>
      <c r="T55" s="33"/>
      <c r="U55" s="33"/>
      <c r="V55" s="33"/>
      <c r="W55" s="33"/>
      <c r="X55" s="33"/>
      <c r="Y55" s="33"/>
    </row>
    <row r="56" spans="1:27">
      <c r="A56" s="15"/>
      <c r="B56" s="5"/>
      <c r="C56" s="22"/>
      <c r="D56" s="5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5"/>
      <c r="S56" s="22"/>
      <c r="T56" s="22"/>
      <c r="U56" s="22"/>
      <c r="V56" s="22"/>
      <c r="W56" s="22"/>
      <c r="X56" s="22"/>
      <c r="Y56" s="22"/>
    </row>
    <row r="57" spans="1:27">
      <c r="A57" s="15"/>
      <c r="B57" s="5"/>
      <c r="C57" s="22"/>
      <c r="D57" s="5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5"/>
      <c r="S57" s="22"/>
      <c r="T57" s="22"/>
      <c r="U57" s="22"/>
      <c r="V57" s="22"/>
      <c r="W57" s="22"/>
      <c r="X57" s="22"/>
      <c r="Y57" s="22"/>
    </row>
    <row r="58" spans="1:27">
      <c r="C58" s="19"/>
      <c r="E58" s="19"/>
      <c r="I58" s="19"/>
      <c r="K58" s="19"/>
      <c r="M58" s="19"/>
      <c r="N58" s="19"/>
      <c r="O58" s="19"/>
      <c r="Q58" s="19"/>
      <c r="S58" s="19"/>
      <c r="U58" s="19"/>
      <c r="W58" s="19"/>
      <c r="Y58" s="19"/>
    </row>
    <row r="72" spans="2:2">
      <c r="B72" s="1">
        <v>15</v>
      </c>
    </row>
    <row r="83" spans="2:2">
      <c r="B83" s="1">
        <v>15</v>
      </c>
    </row>
  </sheetData>
  <sheetProtection selectLockedCells="1" selectUnlockedCells="1"/>
  <mergeCells count="7">
    <mergeCell ref="O11:Q11"/>
    <mergeCell ref="I9:K9"/>
    <mergeCell ref="A1:Y1"/>
    <mergeCell ref="A2:Y2"/>
    <mergeCell ref="A3:Y3"/>
    <mergeCell ref="A4:Y4"/>
    <mergeCell ref="A5:Y5"/>
  </mergeCells>
  <pageMargins left="1" right="0.5" top="1.145" bottom="0.5" header="0.23622047244094499" footer="0.23622047244094499"/>
  <pageSetup scale="50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</sheetPr>
  <dimension ref="A1:Z77"/>
  <sheetViews>
    <sheetView view="pageBreakPreview" zoomScale="70" zoomScaleNormal="70" zoomScaleSheetLayoutView="70" zoomScalePageLayoutView="80" workbookViewId="0">
      <selection activeCell="Q17" sqref="Q17"/>
    </sheetView>
  </sheetViews>
  <sheetFormatPr defaultColWidth="6.59765625" defaultRowHeight="21.75"/>
  <cols>
    <col min="1" max="1" width="30.69921875" style="127" customWidth="1"/>
    <col min="2" max="2" width="5.09765625" style="127" customWidth="1"/>
    <col min="3" max="3" width="5.69921875" style="127" customWidth="1"/>
    <col min="4" max="4" width="0.69921875" style="127" customWidth="1"/>
    <col min="5" max="5" width="11.69921875" style="127" customWidth="1"/>
    <col min="6" max="6" width="1.09765625" style="127" customWidth="1"/>
    <col min="7" max="7" width="11.69921875" style="127" customWidth="1"/>
    <col min="8" max="8" width="1" style="127" customWidth="1"/>
    <col min="9" max="9" width="11.69921875" style="127" customWidth="1"/>
    <col min="10" max="10" width="1.09765625" style="127" customWidth="1"/>
    <col min="11" max="11" width="11.69921875" style="127" customWidth="1"/>
    <col min="12" max="12" width="1.09765625" style="127" customWidth="1"/>
    <col min="13" max="13" width="12.19921875" style="127" customWidth="1"/>
    <col min="14" max="14" width="1.09765625" style="127" customWidth="1"/>
    <col min="15" max="15" width="12.19921875" style="127" customWidth="1"/>
    <col min="16" max="16" width="1.09765625" style="127" customWidth="1"/>
    <col min="17" max="17" width="12.19921875" style="127" customWidth="1"/>
    <col min="18" max="18" width="1.09765625" style="127" customWidth="1"/>
    <col min="19" max="19" width="12.19921875" style="127" customWidth="1"/>
    <col min="20" max="20" width="6.59765625" style="127"/>
    <col min="21" max="21" width="13" style="127" bestFit="1" customWidth="1"/>
    <col min="22" max="23" width="11.19921875" style="127" bestFit="1" customWidth="1"/>
    <col min="24" max="16384" width="6.59765625" style="127"/>
  </cols>
  <sheetData>
    <row r="1" spans="1:26" ht="23.25">
      <c r="A1" s="361" t="str">
        <f>BS!A1</f>
        <v>บริษัท ไซมิส แอสเสท จำกัด (มหาชน) และบริษัทย่อย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</row>
    <row r="2" spans="1:26" ht="23.25">
      <c r="A2" s="361" t="s">
        <v>182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</row>
    <row r="3" spans="1:26" ht="23.25">
      <c r="A3" s="361" t="s">
        <v>183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</row>
    <row r="4" spans="1:26" ht="23.25">
      <c r="A4" s="361" t="s">
        <v>133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128"/>
      <c r="U4" s="128"/>
      <c r="V4" s="128"/>
      <c r="W4" s="128"/>
      <c r="X4" s="128"/>
      <c r="Y4" s="128"/>
      <c r="Z4" s="128"/>
    </row>
    <row r="5" spans="1:26" ht="23.25">
      <c r="A5" s="361" t="s">
        <v>5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128"/>
      <c r="U5" s="128"/>
      <c r="V5" s="128"/>
      <c r="W5" s="128"/>
      <c r="X5" s="128"/>
      <c r="Y5" s="128"/>
      <c r="Z5" s="128"/>
    </row>
    <row r="6" spans="1:26" ht="23.25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30" t="s">
        <v>6</v>
      </c>
    </row>
    <row r="7" spans="1:26">
      <c r="A7" s="131"/>
      <c r="B7" s="131"/>
      <c r="C7" s="132"/>
      <c r="D7" s="132"/>
      <c r="E7" s="133"/>
      <c r="F7" s="132"/>
      <c r="G7" s="134"/>
      <c r="H7" s="134"/>
      <c r="I7" s="134"/>
      <c r="J7" s="134"/>
      <c r="K7" s="134"/>
      <c r="L7" s="134"/>
      <c r="M7" s="362"/>
      <c r="N7" s="362"/>
      <c r="O7" s="362"/>
      <c r="P7" s="134"/>
      <c r="Q7" s="134" t="s">
        <v>144</v>
      </c>
      <c r="R7" s="132"/>
      <c r="S7" s="133"/>
    </row>
    <row r="8" spans="1:26">
      <c r="A8" s="131"/>
      <c r="B8" s="131"/>
      <c r="C8" s="132"/>
      <c r="D8" s="132"/>
      <c r="E8" s="133"/>
      <c r="F8" s="132"/>
      <c r="G8" s="134"/>
      <c r="H8" s="134"/>
      <c r="I8" s="135" t="s">
        <v>80</v>
      </c>
      <c r="J8" s="134"/>
      <c r="K8" s="134"/>
      <c r="L8" s="134"/>
      <c r="M8" s="360" t="s">
        <v>85</v>
      </c>
      <c r="N8" s="360"/>
      <c r="O8" s="360"/>
      <c r="P8" s="134"/>
      <c r="Q8" s="136" t="s">
        <v>74</v>
      </c>
      <c r="R8" s="132"/>
      <c r="S8" s="133"/>
    </row>
    <row r="9" spans="1:26">
      <c r="A9" s="133"/>
      <c r="B9" s="131"/>
      <c r="C9" s="132"/>
      <c r="D9" s="132"/>
      <c r="E9" s="137" t="s">
        <v>155</v>
      </c>
      <c r="F9" s="132"/>
      <c r="G9" s="135" t="s">
        <v>148</v>
      </c>
      <c r="H9" s="135"/>
      <c r="I9" s="135" t="s">
        <v>149</v>
      </c>
      <c r="J9" s="135"/>
      <c r="K9" s="138" t="s">
        <v>160</v>
      </c>
      <c r="L9" s="135"/>
      <c r="M9" s="138" t="s">
        <v>86</v>
      </c>
      <c r="N9" s="139"/>
      <c r="O9" s="138"/>
      <c r="P9" s="135"/>
      <c r="Q9" s="138" t="s">
        <v>184</v>
      </c>
      <c r="R9" s="132"/>
      <c r="S9" s="132" t="s">
        <v>153</v>
      </c>
    </row>
    <row r="10" spans="1:26">
      <c r="A10" s="133"/>
      <c r="B10" s="131"/>
      <c r="C10" s="118" t="s">
        <v>7</v>
      </c>
      <c r="D10" s="132"/>
      <c r="E10" s="137" t="s">
        <v>164</v>
      </c>
      <c r="F10" s="132"/>
      <c r="G10" s="135" t="s">
        <v>185</v>
      </c>
      <c r="H10" s="135"/>
      <c r="I10" s="135" t="s">
        <v>186</v>
      </c>
      <c r="J10" s="135"/>
      <c r="K10" s="135" t="s">
        <v>157</v>
      </c>
      <c r="L10" s="135"/>
      <c r="M10" s="140" t="s">
        <v>87</v>
      </c>
      <c r="N10" s="141"/>
      <c r="O10" s="140" t="s">
        <v>88</v>
      </c>
      <c r="P10" s="135"/>
      <c r="Q10" s="135" t="s">
        <v>187</v>
      </c>
      <c r="R10" s="132"/>
      <c r="S10" s="132" t="s">
        <v>171</v>
      </c>
    </row>
    <row r="11" spans="1:26">
      <c r="A11" s="142" t="s">
        <v>172</v>
      </c>
      <c r="B11" s="131"/>
      <c r="C11" s="131"/>
      <c r="D11" s="131"/>
      <c r="E11" s="131"/>
      <c r="F11" s="131"/>
      <c r="G11" s="132"/>
      <c r="H11" s="132"/>
      <c r="I11" s="138"/>
      <c r="J11" s="132"/>
      <c r="K11" s="132"/>
      <c r="L11" s="132"/>
      <c r="M11" s="132"/>
      <c r="N11" s="132"/>
      <c r="O11" s="132"/>
      <c r="P11" s="132"/>
      <c r="Q11" s="132"/>
      <c r="R11" s="132"/>
      <c r="S11" s="132"/>
    </row>
    <row r="12" spans="1:26">
      <c r="A12" s="142" t="s">
        <v>173</v>
      </c>
      <c r="B12" s="131"/>
      <c r="C12" s="131"/>
      <c r="D12" s="131"/>
      <c r="E12" s="143">
        <v>1192701</v>
      </c>
      <c r="F12" s="143"/>
      <c r="G12" s="143">
        <v>1417897</v>
      </c>
      <c r="H12" s="143"/>
      <c r="I12" s="148">
        <v>238</v>
      </c>
      <c r="J12" s="143"/>
      <c r="K12" s="143">
        <v>25998</v>
      </c>
      <c r="L12" s="143"/>
      <c r="M12" s="143">
        <v>59949</v>
      </c>
      <c r="N12" s="143"/>
      <c r="O12" s="143">
        <v>1012722</v>
      </c>
      <c r="P12" s="143"/>
      <c r="Q12" s="143">
        <v>1065637</v>
      </c>
      <c r="R12" s="143"/>
      <c r="S12" s="143">
        <f t="shared" ref="S12" si="0">SUM(E12:Q12)</f>
        <v>4775142</v>
      </c>
    </row>
    <row r="13" spans="1:26">
      <c r="A13" s="145" t="s">
        <v>174</v>
      </c>
      <c r="B13" s="131"/>
      <c r="C13" s="146">
        <v>20.3</v>
      </c>
      <c r="D13" s="131"/>
      <c r="E13" s="143">
        <v>6206</v>
      </c>
      <c r="F13" s="143"/>
      <c r="G13" s="143">
        <v>24624</v>
      </c>
      <c r="H13" s="143"/>
      <c r="I13" s="144">
        <v>0</v>
      </c>
      <c r="J13" s="143"/>
      <c r="K13" s="143">
        <f>-G13</f>
        <v>-24624</v>
      </c>
      <c r="L13" s="143"/>
      <c r="M13" s="144">
        <v>0</v>
      </c>
      <c r="N13" s="143"/>
      <c r="O13" s="144">
        <v>0</v>
      </c>
      <c r="P13" s="143"/>
      <c r="Q13" s="144">
        <v>0</v>
      </c>
      <c r="R13" s="143"/>
      <c r="S13" s="143">
        <f>SUM(E13:Q13)</f>
        <v>6206</v>
      </c>
    </row>
    <row r="14" spans="1:26">
      <c r="A14" s="145" t="s">
        <v>175</v>
      </c>
      <c r="B14" s="131"/>
      <c r="C14" s="146">
        <v>20.3</v>
      </c>
      <c r="D14" s="131"/>
      <c r="E14" s="150">
        <v>0</v>
      </c>
      <c r="F14" s="143"/>
      <c r="G14" s="144">
        <v>0</v>
      </c>
      <c r="H14" s="144"/>
      <c r="I14" s="144">
        <v>0</v>
      </c>
      <c r="J14" s="143"/>
      <c r="K14" s="143">
        <v>1723</v>
      </c>
      <c r="L14" s="143"/>
      <c r="M14" s="150">
        <v>0</v>
      </c>
      <c r="N14" s="143"/>
      <c r="O14" s="147" t="s">
        <v>22</v>
      </c>
      <c r="P14" s="143"/>
      <c r="Q14" s="144">
        <v>0</v>
      </c>
      <c r="R14" s="143"/>
      <c r="S14" s="143">
        <f>SUM(E14:Q14)</f>
        <v>1723</v>
      </c>
    </row>
    <row r="15" spans="1:26">
      <c r="A15" s="145" t="s">
        <v>176</v>
      </c>
      <c r="B15" s="131"/>
      <c r="C15" s="146">
        <v>20.3</v>
      </c>
      <c r="D15" s="131"/>
      <c r="E15" s="147">
        <v>0</v>
      </c>
      <c r="F15" s="148"/>
      <c r="G15" s="147">
        <v>0</v>
      </c>
      <c r="H15" s="149"/>
      <c r="I15" s="148">
        <v>3097</v>
      </c>
      <c r="J15" s="149"/>
      <c r="K15" s="148">
        <f>-I15</f>
        <v>-3097</v>
      </c>
      <c r="L15" s="149"/>
      <c r="M15" s="147">
        <v>0</v>
      </c>
      <c r="N15" s="148"/>
      <c r="O15" s="147">
        <v>0</v>
      </c>
      <c r="P15" s="149"/>
      <c r="Q15" s="147">
        <v>0</v>
      </c>
      <c r="R15" s="148"/>
      <c r="S15" s="147">
        <v>0</v>
      </c>
    </row>
    <row r="16" spans="1:26">
      <c r="A16" s="145" t="s">
        <v>116</v>
      </c>
      <c r="B16" s="131"/>
      <c r="C16" s="146"/>
      <c r="D16" s="131"/>
      <c r="E16" s="150">
        <v>0</v>
      </c>
      <c r="F16" s="143"/>
      <c r="G16" s="150">
        <v>0</v>
      </c>
      <c r="H16" s="150"/>
      <c r="I16" s="150">
        <v>0</v>
      </c>
      <c r="J16" s="150"/>
      <c r="K16" s="144">
        <v>0</v>
      </c>
      <c r="L16" s="150"/>
      <c r="M16" s="151">
        <v>0</v>
      </c>
      <c r="N16" s="143"/>
      <c r="O16" s="152">
        <v>34887</v>
      </c>
      <c r="P16" s="150"/>
      <c r="Q16" s="151">
        <v>0</v>
      </c>
      <c r="R16" s="143"/>
      <c r="S16" s="143">
        <f t="shared" ref="S16" si="1">SUM(E16:Q16)</f>
        <v>34887</v>
      </c>
    </row>
    <row r="17" spans="1:26">
      <c r="A17" s="145" t="s">
        <v>124</v>
      </c>
      <c r="B17" s="131"/>
      <c r="C17" s="131"/>
      <c r="D17" s="131"/>
      <c r="E17" s="153">
        <f>SUM(E16:E16)</f>
        <v>0</v>
      </c>
      <c r="F17" s="143"/>
      <c r="G17" s="153">
        <f>SUM(G16:G16)</f>
        <v>0</v>
      </c>
      <c r="H17" s="154"/>
      <c r="I17" s="153">
        <f>SUM(I16:I16)</f>
        <v>0</v>
      </c>
      <c r="J17" s="143"/>
      <c r="K17" s="153">
        <f>SUM(K16:K16)</f>
        <v>0</v>
      </c>
      <c r="L17" s="143"/>
      <c r="M17" s="151">
        <f>SUM(M16:M16)</f>
        <v>0</v>
      </c>
      <c r="N17" s="143"/>
      <c r="O17" s="143">
        <f>SUM(O16:O16)</f>
        <v>34887</v>
      </c>
      <c r="P17" s="143"/>
      <c r="Q17" s="151">
        <f>SUM(Q16:Q16)</f>
        <v>0</v>
      </c>
      <c r="R17" s="143"/>
      <c r="S17" s="155">
        <f>SUM(S16:S16)</f>
        <v>34887</v>
      </c>
      <c r="T17" s="143"/>
    </row>
    <row r="18" spans="1:26" ht="22.5" thickBot="1">
      <c r="A18" s="142" t="s">
        <v>179</v>
      </c>
      <c r="B18" s="131"/>
      <c r="C18" s="131"/>
      <c r="D18" s="131"/>
      <c r="E18" s="156">
        <f>SUM(E12:E15,E17)</f>
        <v>1198907</v>
      </c>
      <c r="F18" s="143"/>
      <c r="G18" s="156">
        <f>SUM(G12:G15,G17)</f>
        <v>1442521</v>
      </c>
      <c r="H18" s="143"/>
      <c r="I18" s="157">
        <f>SUM(I12:I15,I17)</f>
        <v>3335</v>
      </c>
      <c r="J18" s="143"/>
      <c r="K18" s="159">
        <f>SUM(K12:K15,K17)</f>
        <v>0</v>
      </c>
      <c r="L18" s="143"/>
      <c r="M18" s="156">
        <f>SUM(M12:M15,M17)</f>
        <v>59949</v>
      </c>
      <c r="N18" s="143"/>
      <c r="O18" s="156">
        <f>SUM(O12:O15,O17)</f>
        <v>1047609</v>
      </c>
      <c r="P18" s="143"/>
      <c r="Q18" s="156">
        <f>SUM(Q12:Q15,Q17)</f>
        <v>1065637</v>
      </c>
      <c r="R18" s="143"/>
      <c r="S18" s="156">
        <f>SUM(S12:S15,S17)</f>
        <v>4817958</v>
      </c>
      <c r="T18" s="143"/>
      <c r="U18" s="143"/>
      <c r="V18" s="143"/>
      <c r="W18" s="143"/>
      <c r="X18" s="143"/>
      <c r="Y18" s="143"/>
      <c r="Z18" s="143"/>
    </row>
    <row r="19" spans="1:26" ht="22.5" thickTop="1">
      <c r="A19" s="133"/>
      <c r="B19" s="131"/>
      <c r="C19" s="131"/>
      <c r="D19" s="131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58"/>
    </row>
    <row r="20" spans="1:26">
      <c r="A20" s="142" t="s">
        <v>133</v>
      </c>
      <c r="B20" s="131"/>
      <c r="C20" s="131"/>
      <c r="D20" s="131"/>
      <c r="E20" s="131"/>
      <c r="F20" s="131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</row>
    <row r="21" spans="1:26">
      <c r="A21" s="142" t="s">
        <v>180</v>
      </c>
      <c r="B21" s="131"/>
      <c r="C21" s="131"/>
      <c r="D21" s="131"/>
      <c r="E21" s="143">
        <v>1198907</v>
      </c>
      <c r="F21" s="143"/>
      <c r="G21" s="143">
        <v>1442521</v>
      </c>
      <c r="H21" s="143"/>
      <c r="I21" s="143">
        <v>3335</v>
      </c>
      <c r="J21" s="143"/>
      <c r="K21" s="297" t="s">
        <v>22</v>
      </c>
      <c r="L21" s="143"/>
      <c r="M21" s="143">
        <v>59949</v>
      </c>
      <c r="N21" s="143"/>
      <c r="O21" s="143">
        <v>891188</v>
      </c>
      <c r="P21" s="143"/>
      <c r="Q21" s="143">
        <v>1065637</v>
      </c>
      <c r="R21" s="143"/>
      <c r="S21" s="143">
        <f>SUM(E21:Q21)</f>
        <v>4661537</v>
      </c>
    </row>
    <row r="22" spans="1:26">
      <c r="A22" s="145" t="s">
        <v>116</v>
      </c>
      <c r="B22" s="131"/>
      <c r="C22" s="131"/>
      <c r="D22" s="131"/>
      <c r="E22" s="150">
        <v>0</v>
      </c>
      <c r="F22" s="143"/>
      <c r="G22" s="150">
        <v>0</v>
      </c>
      <c r="H22" s="150"/>
      <c r="I22" s="144">
        <v>0</v>
      </c>
      <c r="J22" s="150"/>
      <c r="K22" s="150">
        <v>0</v>
      </c>
      <c r="L22" s="150"/>
      <c r="M22" s="150">
        <v>0</v>
      </c>
      <c r="N22" s="143"/>
      <c r="O22" s="152">
        <f>+PL3M!G38</f>
        <v>993</v>
      </c>
      <c r="P22" s="150"/>
      <c r="Q22" s="150">
        <v>0</v>
      </c>
      <c r="R22" s="143"/>
      <c r="S22" s="143">
        <f t="shared" ref="S22" si="2">SUM(E22:Q22)</f>
        <v>993</v>
      </c>
    </row>
    <row r="23" spans="1:26">
      <c r="A23" s="145" t="s">
        <v>124</v>
      </c>
      <c r="B23" s="131"/>
      <c r="C23" s="131"/>
      <c r="D23" s="131"/>
      <c r="E23" s="153">
        <f>SUM(E22:E22)</f>
        <v>0</v>
      </c>
      <c r="F23" s="143"/>
      <c r="G23" s="153">
        <f>SUM(G22:G22)</f>
        <v>0</v>
      </c>
      <c r="H23" s="154"/>
      <c r="I23" s="153">
        <f>SUM(I22:I22)</f>
        <v>0</v>
      </c>
      <c r="J23" s="150"/>
      <c r="K23" s="153">
        <f>SUM(K22:K22)</f>
        <v>0</v>
      </c>
      <c r="L23" s="150"/>
      <c r="M23" s="153">
        <f>SUM(M22:M22)</f>
        <v>0</v>
      </c>
      <c r="N23" s="143"/>
      <c r="O23" s="155">
        <f>SUM(O22:O22)</f>
        <v>993</v>
      </c>
      <c r="P23" s="150"/>
      <c r="Q23" s="153">
        <f>SUM(Q22:Q22)</f>
        <v>0</v>
      </c>
      <c r="R23" s="143"/>
      <c r="S23" s="155">
        <f>SUM(S22:S22)</f>
        <v>993</v>
      </c>
      <c r="U23" s="110"/>
    </row>
    <row r="24" spans="1:26" ht="22.5" thickBot="1">
      <c r="A24" s="142" t="s">
        <v>181</v>
      </c>
      <c r="B24" s="131"/>
      <c r="C24" s="131"/>
      <c r="D24" s="131"/>
      <c r="E24" s="156">
        <f>SUM(E21:E21,E23)</f>
        <v>1198907</v>
      </c>
      <c r="F24" s="143"/>
      <c r="G24" s="156">
        <f>SUM(G21:G21,G23)</f>
        <v>1442521</v>
      </c>
      <c r="H24" s="143"/>
      <c r="I24" s="156">
        <f>SUM(I21:I21,I23)</f>
        <v>3335</v>
      </c>
      <c r="J24" s="143"/>
      <c r="K24" s="159">
        <f>SUM(K21:K21,K23)</f>
        <v>0</v>
      </c>
      <c r="L24" s="143"/>
      <c r="M24" s="156">
        <f>SUM(M21:M21,M23)</f>
        <v>59949</v>
      </c>
      <c r="N24" s="143"/>
      <c r="O24" s="156">
        <f>SUM(O21:O21,O23)</f>
        <v>892181</v>
      </c>
      <c r="P24" s="143"/>
      <c r="Q24" s="156">
        <f>SUM(Q21:Q21,Q23)</f>
        <v>1065637</v>
      </c>
      <c r="R24" s="143"/>
      <c r="S24" s="156">
        <f>SUM(S21:S21,S23)</f>
        <v>4662530</v>
      </c>
      <c r="T24" s="143"/>
      <c r="U24" s="126"/>
      <c r="V24" s="143"/>
      <c r="W24" s="143"/>
      <c r="X24" s="143"/>
      <c r="Y24" s="143"/>
      <c r="Z24" s="143"/>
    </row>
    <row r="25" spans="1:26" ht="22.5" thickTop="1">
      <c r="A25" s="142"/>
      <c r="B25" s="131"/>
      <c r="C25" s="131"/>
      <c r="D25" s="131"/>
      <c r="E25" s="143"/>
      <c r="F25" s="143"/>
      <c r="G25" s="143"/>
      <c r="H25" s="143"/>
      <c r="I25" s="143"/>
      <c r="J25" s="143"/>
      <c r="K25" s="154"/>
      <c r="L25" s="143"/>
      <c r="M25" s="143"/>
      <c r="N25" s="143"/>
      <c r="O25" s="143"/>
      <c r="P25" s="143"/>
      <c r="Q25" s="143"/>
      <c r="R25" s="143"/>
      <c r="S25" s="143"/>
      <c r="T25" s="143"/>
      <c r="U25" s="126"/>
      <c r="V25" s="143"/>
      <c r="W25" s="143"/>
      <c r="X25" s="143"/>
      <c r="Y25" s="143"/>
      <c r="Z25" s="143"/>
    </row>
    <row r="26" spans="1:26">
      <c r="A26" s="142"/>
      <c r="B26" s="131"/>
      <c r="C26" s="131"/>
      <c r="D26" s="131"/>
      <c r="E26" s="143"/>
      <c r="F26" s="143"/>
      <c r="G26" s="143"/>
      <c r="H26" s="143"/>
      <c r="I26" s="143"/>
      <c r="J26" s="143"/>
      <c r="K26" s="154"/>
      <c r="L26" s="143"/>
      <c r="M26" s="143"/>
      <c r="N26" s="143"/>
      <c r="O26" s="143"/>
      <c r="P26" s="143"/>
      <c r="Q26" s="143"/>
      <c r="R26" s="143"/>
      <c r="S26" s="143"/>
      <c r="T26" s="143"/>
      <c r="U26" s="126"/>
      <c r="V26" s="143"/>
      <c r="W26" s="143"/>
      <c r="X26" s="143"/>
      <c r="Y26" s="143"/>
      <c r="Z26" s="143"/>
    </row>
    <row r="27" spans="1:26">
      <c r="A27" s="142"/>
      <c r="B27" s="131"/>
      <c r="C27" s="131"/>
      <c r="D27" s="131"/>
      <c r="E27" s="143"/>
      <c r="F27" s="143"/>
      <c r="G27" s="143"/>
      <c r="H27" s="143"/>
      <c r="I27" s="143"/>
      <c r="J27" s="143"/>
      <c r="K27" s="154"/>
      <c r="L27" s="143"/>
      <c r="M27" s="143"/>
      <c r="N27" s="143"/>
      <c r="O27" s="143"/>
      <c r="P27" s="143"/>
      <c r="Q27" s="143"/>
      <c r="R27" s="143"/>
      <c r="S27" s="143"/>
      <c r="T27" s="143"/>
      <c r="U27" s="126"/>
      <c r="V27" s="143"/>
      <c r="W27" s="143"/>
      <c r="X27" s="143"/>
      <c r="Y27" s="143"/>
      <c r="Z27" s="143"/>
    </row>
    <row r="28" spans="1:26">
      <c r="A28" s="142"/>
      <c r="B28" s="131"/>
      <c r="C28" s="131"/>
      <c r="D28" s="131"/>
      <c r="E28" s="143"/>
      <c r="F28" s="143"/>
      <c r="G28" s="143"/>
      <c r="H28" s="143"/>
      <c r="I28" s="143"/>
      <c r="J28" s="143"/>
      <c r="K28" s="154"/>
      <c r="L28" s="143"/>
      <c r="M28" s="143"/>
      <c r="N28" s="143"/>
      <c r="O28" s="143"/>
      <c r="P28" s="143"/>
      <c r="Q28" s="143"/>
      <c r="R28" s="143"/>
      <c r="S28" s="143"/>
      <c r="T28" s="143"/>
      <c r="U28" s="126"/>
      <c r="V28" s="143"/>
      <c r="W28" s="143"/>
      <c r="X28" s="143"/>
      <c r="Y28" s="143"/>
      <c r="Z28" s="143"/>
    </row>
    <row r="29" spans="1:26">
      <c r="A29" s="142"/>
      <c r="B29" s="131"/>
      <c r="C29" s="131"/>
      <c r="D29" s="131"/>
      <c r="E29" s="143"/>
      <c r="F29" s="143"/>
      <c r="G29" s="143"/>
      <c r="H29" s="143"/>
      <c r="I29" s="143"/>
      <c r="J29" s="143"/>
      <c r="K29" s="154"/>
      <c r="L29" s="143"/>
      <c r="M29" s="143"/>
      <c r="N29" s="143"/>
      <c r="O29" s="143"/>
      <c r="P29" s="143"/>
      <c r="Q29" s="143"/>
      <c r="R29" s="143"/>
      <c r="S29" s="143"/>
      <c r="T29" s="143"/>
      <c r="U29" s="126"/>
      <c r="V29" s="143"/>
      <c r="W29" s="143"/>
      <c r="X29" s="143"/>
      <c r="Y29" s="143"/>
      <c r="Z29" s="143"/>
    </row>
    <row r="30" spans="1:26">
      <c r="A30" s="142"/>
      <c r="B30" s="131"/>
      <c r="C30" s="131"/>
      <c r="D30" s="131"/>
      <c r="E30" s="143"/>
      <c r="F30" s="143"/>
      <c r="G30" s="143"/>
      <c r="H30" s="143"/>
      <c r="I30" s="143"/>
      <c r="J30" s="143"/>
      <c r="K30" s="154"/>
      <c r="L30" s="143"/>
      <c r="M30" s="143"/>
      <c r="N30" s="143"/>
      <c r="O30" s="143"/>
      <c r="P30" s="143"/>
      <c r="Q30" s="143"/>
      <c r="R30" s="143"/>
      <c r="S30" s="143"/>
      <c r="T30" s="143"/>
      <c r="U30" s="126"/>
      <c r="V30" s="143"/>
      <c r="W30" s="143"/>
      <c r="X30" s="143"/>
      <c r="Y30" s="143"/>
      <c r="Z30" s="143"/>
    </row>
    <row r="31" spans="1:26">
      <c r="A31" s="142"/>
      <c r="B31" s="131"/>
      <c r="C31" s="131"/>
      <c r="D31" s="131"/>
      <c r="E31" s="143"/>
      <c r="F31" s="143"/>
      <c r="G31" s="143"/>
      <c r="H31" s="143"/>
      <c r="I31" s="143"/>
      <c r="J31" s="143"/>
      <c r="K31" s="154"/>
      <c r="L31" s="143"/>
      <c r="M31" s="143"/>
      <c r="N31" s="143"/>
      <c r="O31" s="143"/>
      <c r="P31" s="143"/>
      <c r="Q31" s="143"/>
      <c r="R31" s="143"/>
      <c r="S31" s="143"/>
      <c r="T31" s="143"/>
      <c r="U31" s="126"/>
      <c r="V31" s="143"/>
      <c r="W31" s="143"/>
      <c r="X31" s="143"/>
      <c r="Y31" s="143"/>
      <c r="Z31" s="143"/>
    </row>
    <row r="32" spans="1:26">
      <c r="A32" s="142"/>
      <c r="B32" s="131"/>
      <c r="C32" s="131"/>
      <c r="D32" s="131"/>
      <c r="E32" s="143"/>
      <c r="F32" s="143"/>
      <c r="G32" s="143"/>
      <c r="H32" s="143"/>
      <c r="I32" s="143"/>
      <c r="J32" s="143"/>
      <c r="K32" s="154"/>
      <c r="L32" s="143"/>
      <c r="M32" s="143"/>
      <c r="N32" s="143"/>
      <c r="O32" s="143"/>
      <c r="P32" s="143"/>
      <c r="Q32" s="143"/>
      <c r="R32" s="143"/>
      <c r="S32" s="143"/>
      <c r="T32" s="143"/>
      <c r="U32" s="126"/>
      <c r="V32" s="143"/>
      <c r="W32" s="143"/>
      <c r="X32" s="143"/>
      <c r="Y32" s="143"/>
      <c r="Z32" s="143"/>
    </row>
    <row r="33" spans="1:26">
      <c r="A33" s="142"/>
      <c r="B33" s="131"/>
      <c r="C33" s="131"/>
      <c r="D33" s="131"/>
      <c r="E33" s="143"/>
      <c r="F33" s="143"/>
      <c r="G33" s="143"/>
      <c r="H33" s="143"/>
      <c r="I33" s="143"/>
      <c r="J33" s="143"/>
      <c r="K33" s="154"/>
      <c r="L33" s="143"/>
      <c r="M33" s="143"/>
      <c r="N33" s="143"/>
      <c r="O33" s="143"/>
      <c r="P33" s="143"/>
      <c r="Q33" s="143"/>
      <c r="R33" s="143"/>
      <c r="S33" s="143"/>
      <c r="T33" s="143"/>
      <c r="U33" s="126"/>
      <c r="V33" s="143"/>
      <c r="W33" s="143"/>
      <c r="X33" s="143"/>
      <c r="Y33" s="143"/>
      <c r="Z33" s="143"/>
    </row>
    <row r="34" spans="1:26">
      <c r="A34" s="160" t="s">
        <v>44</v>
      </c>
      <c r="B34" s="131"/>
      <c r="C34" s="131"/>
      <c r="D34" s="131"/>
      <c r="E34" s="312">
        <f>+E24-BS!H105</f>
        <v>0</v>
      </c>
      <c r="F34" s="312"/>
      <c r="G34" s="312">
        <f>+G24-BS!H106</f>
        <v>0</v>
      </c>
      <c r="H34" s="312"/>
      <c r="I34" s="312">
        <f>+I24-BS!H107</f>
        <v>0</v>
      </c>
      <c r="J34" s="312"/>
      <c r="K34" s="313"/>
      <c r="L34" s="312"/>
      <c r="M34" s="312">
        <f>+M24-BS!H113</f>
        <v>0</v>
      </c>
      <c r="N34" s="312"/>
      <c r="O34" s="312">
        <f>+O24-BS!H114</f>
        <v>0</v>
      </c>
      <c r="P34" s="312"/>
      <c r="Q34" s="312">
        <f>+Q24-BS!H115</f>
        <v>0</v>
      </c>
      <c r="R34" s="312"/>
      <c r="S34" s="312">
        <f>+S24-BS!H116</f>
        <v>0</v>
      </c>
      <c r="T34" s="143"/>
      <c r="U34" s="126"/>
      <c r="V34" s="143"/>
      <c r="W34" s="143"/>
      <c r="X34" s="143"/>
      <c r="Y34" s="143"/>
      <c r="Z34" s="143"/>
    </row>
    <row r="37" spans="1:26">
      <c r="E37" s="161"/>
      <c r="G37" s="161"/>
      <c r="I37" s="161"/>
      <c r="K37" s="162"/>
      <c r="M37" s="161"/>
      <c r="O37" s="161"/>
      <c r="Q37" s="161"/>
      <c r="S37" s="161"/>
    </row>
    <row r="38" spans="1:26"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</row>
    <row r="66" spans="2:2">
      <c r="B66" s="127">
        <v>15</v>
      </c>
    </row>
    <row r="77" spans="2:2">
      <c r="B77" s="127">
        <v>15</v>
      </c>
    </row>
  </sheetData>
  <sheetProtection selectLockedCells="1" selectUnlockedCells="1"/>
  <mergeCells count="7">
    <mergeCell ref="M8:O8"/>
    <mergeCell ref="A1:S1"/>
    <mergeCell ref="A2:S2"/>
    <mergeCell ref="A3:S3"/>
    <mergeCell ref="M7:O7"/>
    <mergeCell ref="A4:S4"/>
    <mergeCell ref="A5:S5"/>
  </mergeCells>
  <pageMargins left="1" right="0.5" top="0.75" bottom="0.5" header="0.23622047244094499" footer="0.23622047244094499"/>
  <pageSetup paperSize="9" scale="65" firstPageNumber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3912-A58A-4458-8D89-D0510EA097E1}">
  <sheetPr codeName="Sheet6">
    <tabColor rgb="FF00B050"/>
  </sheetPr>
  <dimension ref="A1:FG124"/>
  <sheetViews>
    <sheetView view="pageBreakPreview" zoomScale="90" zoomScaleNormal="90" zoomScaleSheetLayoutView="90" zoomScalePageLayoutView="110" workbookViewId="0">
      <selection activeCell="C40" sqref="C40"/>
    </sheetView>
  </sheetViews>
  <sheetFormatPr defaultColWidth="7.19921875" defaultRowHeight="21.75"/>
  <cols>
    <col min="1" max="1" width="47.59765625" style="294" customWidth="1"/>
    <col min="2" max="2" width="5.69921875" style="294" customWidth="1"/>
    <col min="3" max="3" width="7.59765625" style="293" customWidth="1"/>
    <col min="4" max="4" width="0.69921875" style="293" customWidth="1"/>
    <col min="5" max="5" width="7.59765625" style="293" customWidth="1"/>
    <col min="6" max="6" width="0.69921875" style="293" customWidth="1"/>
    <col min="7" max="7" width="7.59765625" style="293" customWidth="1"/>
    <col min="8" max="8" width="0.69921875" style="293" customWidth="1"/>
    <col min="9" max="9" width="7.59765625" style="293" customWidth="1"/>
    <col min="10" max="12" width="7.09765625" style="274" customWidth="1"/>
    <col min="13" max="13" width="11.3984375" style="274" bestFit="1" customWidth="1"/>
    <col min="14" max="159" width="7.09765625" style="274" customWidth="1"/>
    <col min="160" max="160" width="2.59765625" style="274" customWidth="1"/>
    <col min="161" max="161" width="1.69921875" style="274" customWidth="1"/>
    <col min="162" max="162" width="10.3984375" style="274" customWidth="1"/>
    <col min="163" max="16384" width="7.19921875" style="274"/>
  </cols>
  <sheetData>
    <row r="1" spans="1:9" ht="23.25" customHeight="1">
      <c r="A1" s="354" t="s">
        <v>0</v>
      </c>
      <c r="B1" s="354"/>
      <c r="C1" s="354"/>
      <c r="D1" s="354"/>
      <c r="E1" s="354"/>
      <c r="F1" s="354"/>
      <c r="G1" s="354"/>
      <c r="H1" s="354"/>
      <c r="I1" s="354"/>
    </row>
    <row r="2" spans="1:9" ht="23.25" customHeight="1">
      <c r="A2" s="354" t="s">
        <v>188</v>
      </c>
      <c r="B2" s="354"/>
      <c r="C2" s="354"/>
      <c r="D2" s="354"/>
      <c r="E2" s="354"/>
      <c r="F2" s="354"/>
      <c r="G2" s="354"/>
      <c r="H2" s="354"/>
      <c r="I2" s="354"/>
    </row>
    <row r="3" spans="1:9" ht="23.25" customHeight="1">
      <c r="A3" s="354" t="s">
        <v>133</v>
      </c>
      <c r="B3" s="354"/>
      <c r="C3" s="354"/>
      <c r="D3" s="354"/>
      <c r="E3" s="354"/>
      <c r="F3" s="354"/>
      <c r="G3" s="354"/>
      <c r="H3" s="354"/>
      <c r="I3" s="354"/>
    </row>
    <row r="4" spans="1:9" ht="23.25" customHeight="1">
      <c r="A4" s="354" t="s">
        <v>5</v>
      </c>
      <c r="B4" s="354"/>
      <c r="C4" s="354"/>
      <c r="D4" s="354"/>
      <c r="E4" s="354"/>
      <c r="F4" s="354"/>
      <c r="G4" s="354"/>
      <c r="H4" s="354"/>
      <c r="I4" s="354"/>
    </row>
    <row r="5" spans="1:9" s="275" customFormat="1" ht="18" customHeight="1">
      <c r="A5" s="301"/>
      <c r="B5" s="302"/>
      <c r="C5" s="303"/>
      <c r="D5" s="304"/>
      <c r="E5" s="305"/>
      <c r="F5" s="305"/>
      <c r="G5" s="305"/>
      <c r="H5" s="305"/>
      <c r="I5" s="306" t="s">
        <v>6</v>
      </c>
    </row>
    <row r="6" spans="1:9" s="109" customFormat="1" ht="3.75" customHeight="1">
      <c r="A6" s="111"/>
      <c r="B6" s="111"/>
      <c r="C6" s="163"/>
      <c r="D6" s="163"/>
      <c r="E6" s="163"/>
      <c r="F6" s="163"/>
      <c r="G6" s="163"/>
      <c r="H6" s="163"/>
      <c r="I6" s="163"/>
    </row>
    <row r="7" spans="1:9" s="275" customFormat="1" ht="17.45" customHeight="1">
      <c r="A7" s="307"/>
      <c r="B7" s="112" t="s">
        <v>7</v>
      </c>
      <c r="C7" s="363" t="s">
        <v>8</v>
      </c>
      <c r="D7" s="363"/>
      <c r="E7" s="363"/>
      <c r="F7" s="308"/>
      <c r="G7" s="363" t="s">
        <v>9</v>
      </c>
      <c r="H7" s="363"/>
      <c r="I7" s="363"/>
    </row>
    <row r="8" spans="1:9" s="275" customFormat="1" ht="17.45" customHeight="1">
      <c r="A8" s="307"/>
      <c r="B8" s="118"/>
      <c r="C8" s="315" t="s">
        <v>134</v>
      </c>
      <c r="D8" s="316"/>
      <c r="E8" s="315" t="s">
        <v>96</v>
      </c>
      <c r="F8" s="316"/>
      <c r="G8" s="315" t="s">
        <v>134</v>
      </c>
      <c r="H8" s="317"/>
      <c r="I8" s="315" t="s">
        <v>96</v>
      </c>
    </row>
    <row r="9" spans="1:9" s="275" customFormat="1" ht="17.45" customHeight="1">
      <c r="A9" s="276" t="s">
        <v>189</v>
      </c>
      <c r="B9" s="277"/>
      <c r="C9" s="318"/>
      <c r="D9" s="319"/>
      <c r="E9" s="118"/>
      <c r="F9" s="319"/>
      <c r="G9" s="318"/>
      <c r="H9" s="164"/>
      <c r="I9" s="118"/>
    </row>
    <row r="10" spans="1:9" s="275" customFormat="1" ht="17.45" customHeight="1">
      <c r="A10" s="277" t="s">
        <v>116</v>
      </c>
      <c r="B10" s="277"/>
      <c r="C10" s="320">
        <f>PL3M!C32</f>
        <v>95414</v>
      </c>
      <c r="D10" s="320"/>
      <c r="E10" s="320">
        <v>115909</v>
      </c>
      <c r="F10" s="320"/>
      <c r="G10" s="320">
        <f>PL3M!G40</f>
        <v>993</v>
      </c>
      <c r="H10" s="320"/>
      <c r="I10" s="321">
        <v>34887</v>
      </c>
    </row>
    <row r="11" spans="1:9" s="275" customFormat="1" ht="17.45" customHeight="1">
      <c r="A11" s="277" t="s">
        <v>190</v>
      </c>
      <c r="B11" s="277"/>
      <c r="C11" s="278"/>
      <c r="D11" s="278"/>
      <c r="E11" s="278"/>
      <c r="F11" s="278"/>
      <c r="G11" s="278"/>
      <c r="H11" s="278"/>
      <c r="I11" s="278"/>
    </row>
    <row r="12" spans="1:9" s="275" customFormat="1" ht="17.45" customHeight="1">
      <c r="A12" s="311" t="s">
        <v>191</v>
      </c>
      <c r="B12" s="277"/>
      <c r="C12" s="320">
        <v>2438</v>
      </c>
      <c r="D12" s="278"/>
      <c r="E12" s="320">
        <v>697</v>
      </c>
      <c r="F12" s="320"/>
      <c r="G12" s="320" t="s">
        <v>22</v>
      </c>
      <c r="H12" s="320"/>
      <c r="I12" s="320" t="s">
        <v>22</v>
      </c>
    </row>
    <row r="13" spans="1:9" s="275" customFormat="1" ht="17.45" customHeight="1">
      <c r="A13" s="311" t="s">
        <v>192</v>
      </c>
      <c r="B13" s="277"/>
      <c r="C13" s="320">
        <v>-16644</v>
      </c>
      <c r="D13" s="278"/>
      <c r="E13" s="320" t="s">
        <v>22</v>
      </c>
      <c r="F13" s="320"/>
      <c r="G13" s="320" t="s">
        <v>22</v>
      </c>
      <c r="H13" s="320"/>
      <c r="I13" s="320" t="s">
        <v>22</v>
      </c>
    </row>
    <row r="14" spans="1:9" s="275" customFormat="1" ht="17.45" customHeight="1">
      <c r="A14" s="311" t="s">
        <v>193</v>
      </c>
      <c r="B14" s="277"/>
      <c r="C14" s="320">
        <v>-150</v>
      </c>
      <c r="D14" s="278"/>
      <c r="E14" s="320" t="s">
        <v>22</v>
      </c>
      <c r="F14" s="320"/>
      <c r="G14" s="320" t="s">
        <v>22</v>
      </c>
      <c r="H14" s="320"/>
      <c r="I14" s="320" t="s">
        <v>22</v>
      </c>
    </row>
    <row r="15" spans="1:9" s="275" customFormat="1" ht="17.45" customHeight="1">
      <c r="A15" s="311" t="s">
        <v>259</v>
      </c>
      <c r="B15" s="277"/>
      <c r="C15" s="320">
        <v>-1282</v>
      </c>
      <c r="D15" s="278"/>
      <c r="E15" s="320">
        <v>-29</v>
      </c>
      <c r="F15" s="320"/>
      <c r="G15" s="320">
        <v>-1158</v>
      </c>
      <c r="H15" s="320"/>
      <c r="I15" s="320" t="s">
        <v>22</v>
      </c>
    </row>
    <row r="16" spans="1:9" s="275" customFormat="1" ht="17.45" customHeight="1">
      <c r="A16" s="311" t="s">
        <v>194</v>
      </c>
      <c r="B16" s="277"/>
      <c r="C16" s="320">
        <v>45426</v>
      </c>
      <c r="D16" s="278"/>
      <c r="E16" s="320">
        <v>24275</v>
      </c>
      <c r="F16" s="320"/>
      <c r="G16" s="320">
        <v>12909</v>
      </c>
      <c r="H16" s="320"/>
      <c r="I16" s="321">
        <v>11406</v>
      </c>
    </row>
    <row r="17" spans="1:9" s="275" customFormat="1" ht="17.45" customHeight="1">
      <c r="A17" s="311" t="s">
        <v>195</v>
      </c>
      <c r="B17" s="277"/>
      <c r="C17" s="320">
        <v>1192</v>
      </c>
      <c r="D17" s="278"/>
      <c r="E17" s="320">
        <v>1045</v>
      </c>
      <c r="F17" s="320"/>
      <c r="G17" s="320">
        <v>-537</v>
      </c>
      <c r="H17" s="320"/>
      <c r="I17" s="320">
        <v>-458</v>
      </c>
    </row>
    <row r="18" spans="1:9" s="275" customFormat="1" ht="17.45" customHeight="1">
      <c r="A18" s="311" t="s">
        <v>196</v>
      </c>
      <c r="B18" s="277"/>
      <c r="C18" s="320">
        <v>2311</v>
      </c>
      <c r="D18" s="278"/>
      <c r="E18" s="320">
        <v>8182</v>
      </c>
      <c r="F18" s="320"/>
      <c r="G18" s="320">
        <v>1348</v>
      </c>
      <c r="H18" s="320"/>
      <c r="I18" s="321">
        <v>1154</v>
      </c>
    </row>
    <row r="19" spans="1:9" s="275" customFormat="1" ht="17.45" customHeight="1">
      <c r="A19" s="311" t="s">
        <v>197</v>
      </c>
      <c r="B19" s="277"/>
      <c r="C19" s="273" t="s">
        <v>22</v>
      </c>
      <c r="D19" s="273"/>
      <c r="E19" s="320">
        <v>1723</v>
      </c>
      <c r="F19" s="320"/>
      <c r="G19" s="320" t="s">
        <v>22</v>
      </c>
      <c r="H19" s="320"/>
      <c r="I19" s="320">
        <v>1723</v>
      </c>
    </row>
    <row r="20" spans="1:9" s="275" customFormat="1" ht="17.45" customHeight="1">
      <c r="A20" s="311" t="s">
        <v>110</v>
      </c>
      <c r="B20" s="277"/>
      <c r="C20" s="320">
        <v>-3270</v>
      </c>
      <c r="D20" s="278"/>
      <c r="E20" s="320">
        <v>-3647</v>
      </c>
      <c r="F20" s="320"/>
      <c r="G20" s="320">
        <v>-122347</v>
      </c>
      <c r="H20" s="320"/>
      <c r="I20" s="320">
        <v>-89482</v>
      </c>
    </row>
    <row r="21" spans="1:9" s="275" customFormat="1" ht="17.45" customHeight="1">
      <c r="A21" s="311" t="s">
        <v>198</v>
      </c>
      <c r="B21" s="277"/>
      <c r="C21" s="273" t="s">
        <v>22</v>
      </c>
      <c r="D21" s="278"/>
      <c r="E21" s="273" t="s">
        <v>22</v>
      </c>
      <c r="F21" s="273"/>
      <c r="G21" s="320">
        <v>-22367</v>
      </c>
      <c r="H21" s="320"/>
      <c r="I21" s="320">
        <v>-43198</v>
      </c>
    </row>
    <row r="22" spans="1:9" s="275" customFormat="1" ht="17.45" customHeight="1">
      <c r="A22" s="311" t="s">
        <v>199</v>
      </c>
      <c r="B22" s="277"/>
      <c r="C22" s="320">
        <v>115</v>
      </c>
      <c r="D22" s="278"/>
      <c r="E22" s="320">
        <v>498</v>
      </c>
      <c r="F22" s="320"/>
      <c r="G22" s="320" t="s">
        <v>22</v>
      </c>
      <c r="H22" s="320"/>
      <c r="I22" s="320" t="s">
        <v>22</v>
      </c>
    </row>
    <row r="23" spans="1:9" s="275" customFormat="1" ht="17.45" customHeight="1">
      <c r="A23" s="311" t="s">
        <v>200</v>
      </c>
      <c r="B23" s="277"/>
      <c r="C23" s="320">
        <v>-33048</v>
      </c>
      <c r="D23" s="278"/>
      <c r="E23" s="320" t="s">
        <v>22</v>
      </c>
      <c r="F23" s="320"/>
      <c r="G23" s="320" t="s">
        <v>22</v>
      </c>
      <c r="H23" s="320"/>
      <c r="I23" s="320" t="s">
        <v>22</v>
      </c>
    </row>
    <row r="24" spans="1:9" s="275" customFormat="1" ht="17.45" customHeight="1">
      <c r="A24" s="311" t="s">
        <v>201</v>
      </c>
      <c r="B24" s="277"/>
      <c r="C24" s="273" t="s">
        <v>22</v>
      </c>
      <c r="D24" s="278"/>
      <c r="E24" s="279" t="s">
        <v>22</v>
      </c>
      <c r="F24" s="273"/>
      <c r="G24" s="320" t="s">
        <v>22</v>
      </c>
      <c r="H24" s="273"/>
      <c r="I24" s="321">
        <v>4611</v>
      </c>
    </row>
    <row r="25" spans="1:9" s="275" customFormat="1" ht="17.45" customHeight="1">
      <c r="A25" s="311" t="s">
        <v>202</v>
      </c>
      <c r="B25" s="277"/>
      <c r="C25" s="320">
        <v>21911</v>
      </c>
      <c r="D25" s="278"/>
      <c r="E25" s="320">
        <v>30354</v>
      </c>
      <c r="F25" s="320"/>
      <c r="G25" s="320">
        <v>-5179</v>
      </c>
      <c r="H25" s="320"/>
      <c r="I25" s="321">
        <v>-1787</v>
      </c>
    </row>
    <row r="26" spans="1:9" s="275" customFormat="1" ht="17.45" customHeight="1">
      <c r="A26" s="311" t="s">
        <v>111</v>
      </c>
      <c r="B26" s="322"/>
      <c r="C26" s="323">
        <v>65179</v>
      </c>
      <c r="D26" s="278"/>
      <c r="E26" s="323">
        <v>36334</v>
      </c>
      <c r="F26" s="320"/>
      <c r="G26" s="323">
        <v>125421</v>
      </c>
      <c r="H26" s="320"/>
      <c r="I26" s="324">
        <v>98605</v>
      </c>
    </row>
    <row r="27" spans="1:9" s="275" customFormat="1" ht="17.45" customHeight="1">
      <c r="A27" s="311" t="s">
        <v>203</v>
      </c>
      <c r="B27" s="277"/>
      <c r="C27" s="325"/>
      <c r="D27" s="326"/>
      <c r="E27" s="325"/>
      <c r="F27" s="326"/>
      <c r="G27" s="325"/>
      <c r="H27" s="326"/>
      <c r="I27" s="325"/>
    </row>
    <row r="28" spans="1:9" s="275" customFormat="1" ht="17.45" customHeight="1">
      <c r="A28" s="327" t="s">
        <v>204</v>
      </c>
      <c r="B28" s="277"/>
      <c r="C28" s="278">
        <f>SUM(C10:C26)</f>
        <v>179592</v>
      </c>
      <c r="D28" s="278"/>
      <c r="E28" s="278">
        <f>SUM(E10:E26)</f>
        <v>215341</v>
      </c>
      <c r="F28" s="278"/>
      <c r="G28" s="278">
        <f>SUM(G10:G26)</f>
        <v>-10917</v>
      </c>
      <c r="H28" s="278"/>
      <c r="I28" s="278">
        <f>SUM(I10:I26)</f>
        <v>17461</v>
      </c>
    </row>
    <row r="29" spans="1:9" s="275" customFormat="1" ht="17.45" customHeight="1">
      <c r="A29" s="277" t="s">
        <v>205</v>
      </c>
      <c r="B29" s="277"/>
      <c r="C29" s="320"/>
      <c r="D29" s="278"/>
      <c r="E29" s="320"/>
      <c r="F29" s="278"/>
      <c r="G29" s="278"/>
      <c r="H29" s="278"/>
      <c r="I29" s="278"/>
    </row>
    <row r="30" spans="1:9" s="275" customFormat="1" ht="17.45" customHeight="1">
      <c r="A30" s="311" t="s">
        <v>16</v>
      </c>
      <c r="B30" s="277"/>
      <c r="C30" s="278">
        <v>73409</v>
      </c>
      <c r="D30" s="278"/>
      <c r="E30" s="278">
        <v>-95013</v>
      </c>
      <c r="F30" s="278"/>
      <c r="G30" s="278">
        <v>-143941</v>
      </c>
      <c r="H30" s="278"/>
      <c r="I30" s="278">
        <v>-51727</v>
      </c>
    </row>
    <row r="31" spans="1:9" s="275" customFormat="1" ht="17.45" customHeight="1">
      <c r="A31" s="311" t="s">
        <v>206</v>
      </c>
      <c r="B31" s="277"/>
      <c r="C31" s="278">
        <v>598</v>
      </c>
      <c r="D31" s="278"/>
      <c r="E31" s="278">
        <v>701</v>
      </c>
      <c r="F31" s="278"/>
      <c r="G31" s="278">
        <v>482</v>
      </c>
      <c r="H31" s="278"/>
      <c r="I31" s="278">
        <v>481</v>
      </c>
    </row>
    <row r="32" spans="1:9" s="275" customFormat="1" ht="17.45" customHeight="1">
      <c r="A32" s="311" t="s">
        <v>19</v>
      </c>
      <c r="B32" s="277"/>
      <c r="C32" s="278">
        <v>49097</v>
      </c>
      <c r="D32" s="278"/>
      <c r="E32" s="278">
        <v>36503</v>
      </c>
      <c r="F32" s="278"/>
      <c r="G32" s="278">
        <v>-722</v>
      </c>
      <c r="H32" s="278"/>
      <c r="I32" s="278">
        <v>-2835</v>
      </c>
    </row>
    <row r="33" spans="1:13" s="275" customFormat="1" ht="17.45" customHeight="1">
      <c r="A33" s="311" t="s">
        <v>207</v>
      </c>
      <c r="B33" s="277"/>
      <c r="C33" s="278">
        <v>476</v>
      </c>
      <c r="D33" s="278"/>
      <c r="E33" s="278">
        <v>767</v>
      </c>
      <c r="F33" s="278"/>
      <c r="G33" s="273" t="s">
        <v>22</v>
      </c>
      <c r="H33" s="278"/>
      <c r="I33" s="273" t="s">
        <v>22</v>
      </c>
    </row>
    <row r="34" spans="1:13" s="275" customFormat="1" ht="17.45" customHeight="1">
      <c r="A34" s="311" t="s">
        <v>23</v>
      </c>
      <c r="B34" s="277"/>
      <c r="C34" s="278">
        <v>-167321</v>
      </c>
      <c r="D34" s="278"/>
      <c r="E34" s="278">
        <v>-368319</v>
      </c>
      <c r="F34" s="278"/>
      <c r="G34" s="278">
        <f>-291757+2</f>
        <v>-291755</v>
      </c>
      <c r="H34" s="278"/>
      <c r="I34" s="278">
        <v>-221180</v>
      </c>
    </row>
    <row r="35" spans="1:13" s="275" customFormat="1" ht="17.45" customHeight="1">
      <c r="A35" s="311" t="s">
        <v>208</v>
      </c>
      <c r="B35" s="277"/>
      <c r="C35" s="278">
        <v>-155</v>
      </c>
      <c r="D35" s="278"/>
      <c r="E35" s="320" t="s">
        <v>22</v>
      </c>
      <c r="F35" s="278"/>
      <c r="G35" s="273" t="s">
        <v>22</v>
      </c>
      <c r="H35" s="278"/>
      <c r="I35" s="273" t="s">
        <v>22</v>
      </c>
    </row>
    <row r="36" spans="1:13" s="275" customFormat="1" ht="17.45" customHeight="1">
      <c r="A36" s="311" t="s">
        <v>209</v>
      </c>
      <c r="B36" s="277"/>
      <c r="C36" s="278">
        <v>0</v>
      </c>
      <c r="D36" s="278"/>
      <c r="E36" s="278">
        <v>47584</v>
      </c>
      <c r="F36" s="278"/>
      <c r="G36" s="273" t="s">
        <v>22</v>
      </c>
      <c r="H36" s="278"/>
      <c r="I36" s="273" t="s">
        <v>22</v>
      </c>
    </row>
    <row r="37" spans="1:13" s="275" customFormat="1" ht="17.45" customHeight="1">
      <c r="A37" s="311" t="s">
        <v>31</v>
      </c>
      <c r="B37" s="277"/>
      <c r="C37" s="278">
        <v>-18426</v>
      </c>
      <c r="D37" s="278"/>
      <c r="E37" s="273" t="s">
        <v>22</v>
      </c>
      <c r="F37" s="278"/>
      <c r="G37" s="273" t="s">
        <v>22</v>
      </c>
      <c r="H37" s="278"/>
      <c r="I37" s="273" t="s">
        <v>22</v>
      </c>
      <c r="K37" s="281"/>
    </row>
    <row r="38" spans="1:13" s="275" customFormat="1" ht="17.45" customHeight="1">
      <c r="A38" s="311" t="s">
        <v>41</v>
      </c>
      <c r="B38" s="277"/>
      <c r="C38" s="278">
        <v>11820</v>
      </c>
      <c r="D38" s="278"/>
      <c r="E38" s="278">
        <v>-13531</v>
      </c>
      <c r="F38" s="278"/>
      <c r="G38" s="278">
        <v>-14</v>
      </c>
      <c r="H38" s="278"/>
      <c r="I38" s="278">
        <v>7067</v>
      </c>
      <c r="K38" s="281"/>
    </row>
    <row r="39" spans="1:13" s="275" customFormat="1" ht="17.45" customHeight="1">
      <c r="A39" s="311" t="s">
        <v>51</v>
      </c>
      <c r="B39" s="277"/>
      <c r="C39" s="278">
        <f>-72718+130000</f>
        <v>57282</v>
      </c>
      <c r="D39" s="278"/>
      <c r="E39" s="278">
        <v>194771</v>
      </c>
      <c r="F39" s="278"/>
      <c r="G39" s="278">
        <v>-91656</v>
      </c>
      <c r="H39" s="278"/>
      <c r="I39" s="278">
        <v>159317</v>
      </c>
    </row>
    <row r="40" spans="1:13" s="275" customFormat="1" ht="17.45" customHeight="1">
      <c r="A40" s="311" t="s">
        <v>210</v>
      </c>
      <c r="B40" s="277"/>
      <c r="C40" s="278">
        <v>-278836</v>
      </c>
      <c r="D40" s="278"/>
      <c r="E40" s="278">
        <v>-231936</v>
      </c>
      <c r="F40" s="278"/>
      <c r="G40" s="278">
        <v>9656</v>
      </c>
      <c r="H40" s="278"/>
      <c r="I40" s="278">
        <v>-22101</v>
      </c>
    </row>
    <row r="41" spans="1:13" s="275" customFormat="1" ht="17.45" customHeight="1">
      <c r="A41" s="311" t="s">
        <v>211</v>
      </c>
      <c r="B41" s="277"/>
      <c r="C41" s="273" t="s">
        <v>22</v>
      </c>
      <c r="D41" s="278"/>
      <c r="E41" s="273" t="s">
        <v>22</v>
      </c>
      <c r="F41" s="278"/>
      <c r="G41" s="273" t="s">
        <v>22</v>
      </c>
      <c r="H41" s="278"/>
      <c r="I41" s="278">
        <v>-170000</v>
      </c>
      <c r="M41" s="27"/>
    </row>
    <row r="42" spans="1:13" s="275" customFormat="1" ht="17.45" customHeight="1">
      <c r="A42" s="311" t="s">
        <v>62</v>
      </c>
      <c r="B42" s="277"/>
      <c r="C42" s="278">
        <v>-1792</v>
      </c>
      <c r="D42" s="278"/>
      <c r="E42" s="278">
        <v>71428</v>
      </c>
      <c r="F42" s="278"/>
      <c r="G42" s="278">
        <v>8244</v>
      </c>
      <c r="H42" s="278"/>
      <c r="I42" s="278">
        <v>19574</v>
      </c>
    </row>
    <row r="43" spans="1:13" s="275" customFormat="1" ht="17.45" customHeight="1">
      <c r="A43" s="311" t="s">
        <v>212</v>
      </c>
      <c r="B43" s="277"/>
      <c r="C43" s="278">
        <v>-36</v>
      </c>
      <c r="D43" s="278"/>
      <c r="E43" s="278">
        <v>-119</v>
      </c>
      <c r="F43" s="278"/>
      <c r="G43" s="278">
        <v>-13</v>
      </c>
      <c r="H43" s="278"/>
      <c r="I43" s="278">
        <v>-119</v>
      </c>
    </row>
    <row r="44" spans="1:13" s="275" customFormat="1" ht="17.45" customHeight="1">
      <c r="A44" s="311" t="s">
        <v>213</v>
      </c>
      <c r="B44" s="277"/>
      <c r="C44" s="278">
        <v>-1573</v>
      </c>
      <c r="D44" s="278"/>
      <c r="E44" s="278">
        <v>-84</v>
      </c>
      <c r="F44" s="278"/>
      <c r="G44" s="273" t="s">
        <v>22</v>
      </c>
      <c r="H44" s="278"/>
      <c r="I44" s="278">
        <v>-84</v>
      </c>
    </row>
    <row r="45" spans="1:13" s="275" customFormat="1" ht="17.45" customHeight="1">
      <c r="A45" s="311" t="s">
        <v>214</v>
      </c>
      <c r="B45" s="277"/>
      <c r="C45" s="273" t="s">
        <v>22</v>
      </c>
      <c r="D45" s="278"/>
      <c r="E45" s="278">
        <v>-207</v>
      </c>
      <c r="F45" s="278"/>
      <c r="G45" s="273" t="s">
        <v>22</v>
      </c>
      <c r="H45" s="273"/>
      <c r="I45" s="278">
        <v>-207</v>
      </c>
    </row>
    <row r="46" spans="1:13" s="275" customFormat="1" ht="17.45" customHeight="1">
      <c r="A46" s="311" t="s">
        <v>215</v>
      </c>
      <c r="B46" s="277"/>
      <c r="C46" s="278">
        <v>941</v>
      </c>
      <c r="D46" s="278"/>
      <c r="E46" s="278">
        <v>472</v>
      </c>
      <c r="F46" s="278"/>
      <c r="G46" s="278">
        <v>683</v>
      </c>
      <c r="H46" s="278"/>
      <c r="I46" s="278">
        <v>486</v>
      </c>
    </row>
    <row r="47" spans="1:13" s="275" customFormat="1" ht="17.45" customHeight="1">
      <c r="A47" s="311" t="s">
        <v>257</v>
      </c>
      <c r="B47" s="277"/>
      <c r="C47" s="328">
        <f>SUM(C28:C46)</f>
        <v>-94924</v>
      </c>
      <c r="D47" s="278"/>
      <c r="E47" s="328">
        <f>SUM(E28:E46)</f>
        <v>-141642</v>
      </c>
      <c r="F47" s="278"/>
      <c r="G47" s="328">
        <f>SUM(G28:G46)</f>
        <v>-519953</v>
      </c>
      <c r="H47" s="278"/>
      <c r="I47" s="328">
        <f>SUM(I28:I46)</f>
        <v>-263867</v>
      </c>
    </row>
    <row r="48" spans="1:13" s="275" customFormat="1" ht="17.45" customHeight="1">
      <c r="A48" s="311" t="s">
        <v>216</v>
      </c>
      <c r="B48" s="277"/>
      <c r="C48" s="329">
        <v>-5657</v>
      </c>
      <c r="D48" s="278"/>
      <c r="E48" s="329">
        <v>-102</v>
      </c>
      <c r="F48" s="165"/>
      <c r="G48" s="329">
        <v>-3455</v>
      </c>
      <c r="H48" s="330"/>
      <c r="I48" s="280" t="s">
        <v>22</v>
      </c>
    </row>
    <row r="49" spans="1:9" s="282" customFormat="1" ht="17.45" customHeight="1">
      <c r="A49" s="331" t="s">
        <v>217</v>
      </c>
      <c r="B49" s="277"/>
      <c r="C49" s="278">
        <f>SUM(C47:C48)</f>
        <v>-100581</v>
      </c>
      <c r="D49" s="278"/>
      <c r="E49" s="278">
        <f>SUM(E47:E48)</f>
        <v>-141744</v>
      </c>
      <c r="F49" s="278"/>
      <c r="G49" s="278">
        <f>SUM(G47:G48)</f>
        <v>-523408</v>
      </c>
      <c r="H49" s="278"/>
      <c r="I49" s="278">
        <f>SUM(I47:I48)</f>
        <v>-263867</v>
      </c>
    </row>
    <row r="50" spans="1:9" s="282" customFormat="1" ht="17.45" customHeight="1">
      <c r="B50" s="283"/>
      <c r="C50" s="284"/>
      <c r="D50" s="284"/>
      <c r="E50" s="284"/>
      <c r="F50" s="284"/>
      <c r="G50" s="284"/>
      <c r="H50" s="332"/>
      <c r="I50" s="284"/>
    </row>
    <row r="51" spans="1:9" s="282" customFormat="1" ht="17.45" customHeight="1">
      <c r="A51" s="277"/>
      <c r="B51" s="283"/>
      <c r="C51" s="284"/>
      <c r="D51" s="284"/>
      <c r="E51" s="284"/>
      <c r="F51" s="284"/>
      <c r="G51" s="284"/>
      <c r="H51" s="332"/>
      <c r="I51" s="284"/>
    </row>
    <row r="52" spans="1:9" s="282" customFormat="1" ht="17.45" customHeight="1">
      <c r="A52" s="277"/>
      <c r="B52" s="283"/>
      <c r="C52" s="284"/>
      <c r="D52" s="284"/>
      <c r="E52" s="284"/>
      <c r="F52" s="284"/>
      <c r="G52" s="284"/>
      <c r="H52" s="332"/>
      <c r="I52" s="284"/>
    </row>
    <row r="53" spans="1:9" s="282" customFormat="1" ht="17.45" customHeight="1">
      <c r="A53" s="277"/>
      <c r="B53" s="283"/>
      <c r="C53" s="284"/>
      <c r="D53" s="284"/>
      <c r="E53" s="284"/>
      <c r="F53" s="284"/>
      <c r="G53" s="284"/>
      <c r="H53" s="332"/>
      <c r="I53" s="284"/>
    </row>
    <row r="54" spans="1:9" ht="23.25" customHeight="1">
      <c r="A54" s="354" t="str">
        <f>A1</f>
        <v>บริษัท ไซมิส แอสเสท จำกัด (มหาชน) และบริษัทย่อย</v>
      </c>
      <c r="B54" s="354"/>
      <c r="C54" s="354"/>
      <c r="D54" s="354"/>
      <c r="E54" s="354"/>
      <c r="F54" s="354"/>
      <c r="G54" s="354"/>
      <c r="H54" s="354"/>
      <c r="I54" s="354"/>
    </row>
    <row r="55" spans="1:9" ht="23.25" customHeight="1">
      <c r="A55" s="354" t="s">
        <v>218</v>
      </c>
      <c r="B55" s="354"/>
      <c r="C55" s="354"/>
      <c r="D55" s="354"/>
      <c r="E55" s="354"/>
      <c r="F55" s="354"/>
      <c r="G55" s="354"/>
      <c r="H55" s="354"/>
      <c r="I55" s="354"/>
    </row>
    <row r="56" spans="1:9" ht="23.25" customHeight="1">
      <c r="A56" s="354" t="str">
        <f>+A3</f>
        <v>สำหรับงวดสามเดือนสิ้นสุดวันที่ 31 มีนาคม 2568</v>
      </c>
      <c r="B56" s="354"/>
      <c r="C56" s="354"/>
      <c r="D56" s="354"/>
      <c r="E56" s="354"/>
      <c r="F56" s="354"/>
      <c r="G56" s="354"/>
      <c r="H56" s="354"/>
      <c r="I56" s="354"/>
    </row>
    <row r="57" spans="1:9" ht="23.25" customHeight="1">
      <c r="A57" s="354" t="s">
        <v>5</v>
      </c>
      <c r="B57" s="354"/>
      <c r="C57" s="354"/>
      <c r="D57" s="354"/>
      <c r="E57" s="354"/>
      <c r="F57" s="354"/>
      <c r="G57" s="354"/>
      <c r="H57" s="354"/>
      <c r="I57" s="354"/>
    </row>
    <row r="58" spans="1:9" s="275" customFormat="1" ht="18" customHeight="1">
      <c r="A58" s="301"/>
      <c r="B58" s="302"/>
      <c r="C58" s="303"/>
      <c r="D58" s="304"/>
      <c r="E58" s="305"/>
      <c r="F58" s="305"/>
      <c r="G58" s="305"/>
      <c r="H58" s="305"/>
      <c r="I58" s="306" t="s">
        <v>6</v>
      </c>
    </row>
    <row r="59" spans="1:9" s="109" customFormat="1" ht="3.75" customHeight="1">
      <c r="A59" s="111"/>
      <c r="B59" s="111"/>
      <c r="C59" s="163"/>
      <c r="D59" s="163"/>
      <c r="E59" s="163"/>
      <c r="F59" s="163"/>
      <c r="G59" s="163"/>
      <c r="H59" s="163"/>
      <c r="I59" s="163"/>
    </row>
    <row r="60" spans="1:9" s="275" customFormat="1" ht="17.45" customHeight="1">
      <c r="A60" s="307"/>
      <c r="B60" s="112" t="s">
        <v>7</v>
      </c>
      <c r="C60" s="363" t="s">
        <v>8</v>
      </c>
      <c r="D60" s="363"/>
      <c r="E60" s="363"/>
      <c r="F60" s="308"/>
      <c r="G60" s="363" t="s">
        <v>9</v>
      </c>
      <c r="H60" s="363"/>
      <c r="I60" s="363"/>
    </row>
    <row r="61" spans="1:9" s="275" customFormat="1" ht="17.45" customHeight="1">
      <c r="A61" s="307"/>
      <c r="B61" s="333"/>
      <c r="C61" s="315" t="s">
        <v>134</v>
      </c>
      <c r="D61" s="113"/>
      <c r="E61" s="315" t="s">
        <v>96</v>
      </c>
      <c r="F61" s="113"/>
      <c r="G61" s="315" t="s">
        <v>134</v>
      </c>
      <c r="H61" s="317"/>
      <c r="I61" s="315" t="s">
        <v>96</v>
      </c>
    </row>
    <row r="62" spans="1:9" s="282" customFormat="1" ht="17.45" customHeight="1">
      <c r="A62" s="334" t="s">
        <v>219</v>
      </c>
      <c r="B62" s="283"/>
      <c r="C62" s="285"/>
      <c r="D62" s="284"/>
      <c r="E62" s="335"/>
      <c r="F62" s="284"/>
      <c r="G62" s="285"/>
      <c r="H62" s="285"/>
      <c r="I62" s="335"/>
    </row>
    <row r="63" spans="1:9" s="282" customFormat="1" ht="17.45" customHeight="1">
      <c r="A63" s="336" t="s">
        <v>220</v>
      </c>
      <c r="B63" s="333"/>
      <c r="C63" s="321">
        <v>2507</v>
      </c>
      <c r="D63" s="321"/>
      <c r="E63" s="278">
        <v>2907</v>
      </c>
      <c r="F63" s="278"/>
      <c r="G63" s="278">
        <v>109138</v>
      </c>
      <c r="H63" s="278"/>
      <c r="I63" s="278">
        <v>58235</v>
      </c>
    </row>
    <row r="64" spans="1:9" s="282" customFormat="1" ht="17.45" customHeight="1">
      <c r="A64" s="336" t="s">
        <v>221</v>
      </c>
      <c r="B64" s="283"/>
      <c r="C64" s="320">
        <v>-45</v>
      </c>
      <c r="D64" s="321"/>
      <c r="E64" s="278">
        <v>-54</v>
      </c>
      <c r="F64" s="278"/>
      <c r="G64" s="278">
        <v>-45</v>
      </c>
      <c r="H64" s="278"/>
      <c r="I64" s="278">
        <v>-54</v>
      </c>
    </row>
    <row r="65" spans="1:9" s="282" customFormat="1" ht="17.45" customHeight="1">
      <c r="A65" s="336" t="s">
        <v>222</v>
      </c>
      <c r="B65" s="333"/>
      <c r="C65" s="320">
        <v>-3625</v>
      </c>
      <c r="D65" s="321"/>
      <c r="E65" s="278">
        <v>-200</v>
      </c>
      <c r="F65" s="278"/>
      <c r="G65" s="278">
        <v>-522864</v>
      </c>
      <c r="H65" s="278"/>
      <c r="I65" s="278">
        <v>-606515</v>
      </c>
    </row>
    <row r="66" spans="1:9" s="282" customFormat="1" ht="17.45" customHeight="1">
      <c r="A66" s="336" t="s">
        <v>223</v>
      </c>
      <c r="B66" s="333"/>
      <c r="C66" s="279">
        <v>1125</v>
      </c>
      <c r="D66" s="278"/>
      <c r="E66" s="320" t="s">
        <v>22</v>
      </c>
      <c r="F66" s="278"/>
      <c r="G66" s="278">
        <v>149189</v>
      </c>
      <c r="H66" s="278"/>
      <c r="I66" s="278">
        <v>14200</v>
      </c>
    </row>
    <row r="67" spans="1:9" s="282" customFormat="1" ht="17.45" customHeight="1">
      <c r="A67" s="337" t="s">
        <v>224</v>
      </c>
      <c r="B67" s="333"/>
      <c r="C67" s="320">
        <v>59</v>
      </c>
      <c r="D67" s="278"/>
      <c r="E67" s="278">
        <v>-13304</v>
      </c>
      <c r="F67" s="278"/>
      <c r="G67" s="278">
        <v>59</v>
      </c>
      <c r="H67" s="278"/>
      <c r="I67" s="278">
        <v>-9504</v>
      </c>
    </row>
    <row r="68" spans="1:9" s="282" customFormat="1" ht="17.45" customHeight="1">
      <c r="A68" s="338" t="s">
        <v>225</v>
      </c>
      <c r="B68" s="333"/>
      <c r="C68" s="273" t="s">
        <v>22</v>
      </c>
      <c r="D68" s="278"/>
      <c r="E68" s="273" t="s">
        <v>22</v>
      </c>
      <c r="F68" s="278"/>
      <c r="G68" s="278">
        <v>-204</v>
      </c>
      <c r="H68" s="278"/>
      <c r="I68" s="278">
        <v>-200</v>
      </c>
    </row>
    <row r="69" spans="1:9" s="282" customFormat="1" ht="17.45" customHeight="1">
      <c r="A69" s="338" t="s">
        <v>226</v>
      </c>
      <c r="B69" s="333"/>
      <c r="C69" s="273" t="s">
        <v>22</v>
      </c>
      <c r="D69" s="278"/>
      <c r="E69" s="273" t="s">
        <v>22</v>
      </c>
      <c r="F69" s="278"/>
      <c r="G69" s="278">
        <v>-51800</v>
      </c>
      <c r="H69" s="278"/>
      <c r="I69" s="278">
        <v>-115000</v>
      </c>
    </row>
    <row r="70" spans="1:9" s="282" customFormat="1" ht="17.45" customHeight="1">
      <c r="A70" s="338" t="s">
        <v>227</v>
      </c>
      <c r="B70" s="333"/>
      <c r="C70" s="273" t="s">
        <v>22</v>
      </c>
      <c r="D70" s="278"/>
      <c r="E70" s="278">
        <v>4950</v>
      </c>
      <c r="F70" s="278"/>
      <c r="G70" s="320" t="s">
        <v>22</v>
      </c>
      <c r="H70" s="278"/>
      <c r="I70" s="320" t="s">
        <v>22</v>
      </c>
    </row>
    <row r="71" spans="1:9" s="282" customFormat="1" ht="17.45" customHeight="1">
      <c r="A71" s="338" t="s">
        <v>228</v>
      </c>
      <c r="B71" s="333"/>
      <c r="C71" s="320">
        <v>-6823</v>
      </c>
      <c r="D71" s="278"/>
      <c r="E71" s="320" t="s">
        <v>22</v>
      </c>
      <c r="F71" s="278"/>
      <c r="G71" s="320" t="s">
        <v>22</v>
      </c>
      <c r="H71" s="278"/>
      <c r="I71" s="320" t="s">
        <v>22</v>
      </c>
    </row>
    <row r="72" spans="1:9" s="282" customFormat="1" ht="17.45" customHeight="1">
      <c r="A72" s="336" t="s">
        <v>229</v>
      </c>
      <c r="B72" s="333"/>
      <c r="C72" s="320">
        <v>39916</v>
      </c>
      <c r="D72" s="278"/>
      <c r="E72" s="278">
        <v>3395</v>
      </c>
      <c r="F72" s="278"/>
      <c r="G72" s="278">
        <v>37209</v>
      </c>
      <c r="H72" s="278"/>
      <c r="I72" s="278">
        <v>162</v>
      </c>
    </row>
    <row r="73" spans="1:9" s="282" customFormat="1" ht="17.45" customHeight="1">
      <c r="A73" s="336" t="s">
        <v>230</v>
      </c>
      <c r="B73" s="333"/>
      <c r="C73" s="320">
        <v>-49321</v>
      </c>
      <c r="D73" s="278"/>
      <c r="E73" s="278">
        <v>-83465</v>
      </c>
      <c r="F73" s="278"/>
      <c r="G73" s="278">
        <v>-703</v>
      </c>
      <c r="H73" s="278"/>
      <c r="I73" s="278">
        <v>-9256</v>
      </c>
    </row>
    <row r="74" spans="1:9" s="282" customFormat="1" ht="17.45" customHeight="1">
      <c r="A74" s="336" t="s">
        <v>261</v>
      </c>
      <c r="B74" s="333"/>
      <c r="C74" s="320">
        <v>-130000</v>
      </c>
      <c r="D74" s="278"/>
      <c r="E74" s="320" t="s">
        <v>22</v>
      </c>
      <c r="F74" s="278"/>
      <c r="G74" s="320" t="s">
        <v>22</v>
      </c>
      <c r="H74" s="278"/>
      <c r="I74" s="320" t="s">
        <v>22</v>
      </c>
    </row>
    <row r="75" spans="1:9" s="282" customFormat="1" ht="17.45" customHeight="1">
      <c r="A75" s="336" t="s">
        <v>231</v>
      </c>
      <c r="B75" s="333"/>
      <c r="C75" s="320">
        <v>-1685</v>
      </c>
      <c r="D75" s="278"/>
      <c r="E75" s="278">
        <v>726</v>
      </c>
      <c r="F75" s="278"/>
      <c r="G75" s="278">
        <v>-1685</v>
      </c>
      <c r="H75" s="278"/>
      <c r="I75" s="273" t="s">
        <v>22</v>
      </c>
    </row>
    <row r="76" spans="1:9" s="282" customFormat="1" ht="17.45" customHeight="1">
      <c r="A76" s="336" t="s">
        <v>232</v>
      </c>
      <c r="B76" s="333"/>
      <c r="C76" s="273" t="s">
        <v>22</v>
      </c>
      <c r="D76" s="278"/>
      <c r="E76" s="320" t="s">
        <v>22</v>
      </c>
      <c r="F76" s="278"/>
      <c r="G76" s="320">
        <v>22367</v>
      </c>
      <c r="H76" s="278"/>
      <c r="I76" s="278">
        <v>43198</v>
      </c>
    </row>
    <row r="77" spans="1:9" s="282" customFormat="1" ht="17.45" customHeight="1">
      <c r="A77" s="339" t="s">
        <v>233</v>
      </c>
      <c r="B77" s="333"/>
      <c r="C77" s="328">
        <f>SUM(C63:C76)</f>
        <v>-147892</v>
      </c>
      <c r="D77" s="278"/>
      <c r="E77" s="328">
        <f>SUM(E63:E76)</f>
        <v>-85045</v>
      </c>
      <c r="F77" s="278"/>
      <c r="G77" s="328">
        <f>SUM(G63:G76)</f>
        <v>-259339</v>
      </c>
      <c r="H77" s="278"/>
      <c r="I77" s="328">
        <f>SUM(I63:I76)</f>
        <v>-624734</v>
      </c>
    </row>
    <row r="78" spans="1:9" s="282" customFormat="1" ht="17.45" customHeight="1">
      <c r="A78" s="340"/>
      <c r="B78" s="333"/>
      <c r="C78" s="278"/>
      <c r="D78" s="278"/>
      <c r="E78" s="278"/>
      <c r="F78" s="278"/>
      <c r="G78" s="278"/>
      <c r="H78" s="278"/>
      <c r="I78" s="278"/>
    </row>
    <row r="79" spans="1:9" s="275" customFormat="1" ht="17.45" customHeight="1">
      <c r="A79" s="276" t="s">
        <v>234</v>
      </c>
      <c r="B79" s="341"/>
      <c r="C79" s="278"/>
      <c r="D79" s="278"/>
      <c r="E79" s="118"/>
      <c r="F79" s="319"/>
      <c r="G79" s="318"/>
      <c r="H79" s="166"/>
      <c r="I79" s="118"/>
    </row>
    <row r="80" spans="1:9" s="275" customFormat="1" ht="17.45" customHeight="1">
      <c r="A80" s="342" t="s">
        <v>235</v>
      </c>
      <c r="B80" s="341"/>
      <c r="C80" s="278">
        <v>-265803</v>
      </c>
      <c r="D80" s="278"/>
      <c r="E80" s="278">
        <v>-209852</v>
      </c>
      <c r="F80" s="278"/>
      <c r="G80" s="278">
        <v>-59806</v>
      </c>
      <c r="H80" s="278"/>
      <c r="I80" s="278">
        <v>-146835</v>
      </c>
    </row>
    <row r="81" spans="1:9" s="275" customFormat="1" ht="17.45" customHeight="1">
      <c r="A81" s="342" t="s">
        <v>236</v>
      </c>
      <c r="B81" s="341"/>
      <c r="C81" s="320" t="s">
        <v>22</v>
      </c>
      <c r="D81" s="278"/>
      <c r="E81" s="320" t="s">
        <v>22</v>
      </c>
      <c r="F81" s="278"/>
      <c r="G81" s="278">
        <v>152007</v>
      </c>
      <c r="H81" s="278"/>
      <c r="I81" s="320" t="s">
        <v>22</v>
      </c>
    </row>
    <row r="82" spans="1:9" s="275" customFormat="1" ht="17.45" customHeight="1">
      <c r="A82" s="342" t="s">
        <v>237</v>
      </c>
      <c r="B82" s="341"/>
      <c r="C82" s="320" t="s">
        <v>22</v>
      </c>
      <c r="D82" s="278"/>
      <c r="E82" s="320" t="s">
        <v>22</v>
      </c>
      <c r="F82" s="278"/>
      <c r="G82" s="278">
        <v>-152007</v>
      </c>
      <c r="H82" s="278"/>
      <c r="I82" s="320" t="s">
        <v>22</v>
      </c>
    </row>
    <row r="83" spans="1:9" s="275" customFormat="1" ht="17.45" customHeight="1">
      <c r="A83" s="342" t="s">
        <v>238</v>
      </c>
      <c r="B83" s="341"/>
      <c r="C83" s="320" t="s">
        <v>22</v>
      </c>
      <c r="D83" s="278"/>
      <c r="E83" s="320">
        <v>50000</v>
      </c>
      <c r="F83" s="343"/>
      <c r="G83" s="320" t="s">
        <v>22</v>
      </c>
      <c r="H83" s="343"/>
      <c r="I83" s="168">
        <v>50000</v>
      </c>
    </row>
    <row r="84" spans="1:9" s="275" customFormat="1" ht="17.45" customHeight="1">
      <c r="A84" s="342" t="s">
        <v>239</v>
      </c>
      <c r="B84" s="341"/>
      <c r="C84" s="320" t="s">
        <v>22</v>
      </c>
      <c r="D84" s="278"/>
      <c r="E84" s="320">
        <v>-2191</v>
      </c>
      <c r="F84" s="278"/>
      <c r="G84" s="320" t="s">
        <v>22</v>
      </c>
      <c r="H84" s="278"/>
      <c r="I84" s="320">
        <v>-2191</v>
      </c>
    </row>
    <row r="85" spans="1:9" s="275" customFormat="1" ht="17.45" customHeight="1">
      <c r="A85" s="342" t="s">
        <v>240</v>
      </c>
      <c r="B85" s="341"/>
      <c r="C85" s="320">
        <v>-3098</v>
      </c>
      <c r="D85" s="278"/>
      <c r="E85" s="320" t="s">
        <v>22</v>
      </c>
      <c r="F85" s="278"/>
      <c r="G85" s="320" t="s">
        <v>22</v>
      </c>
      <c r="H85" s="278"/>
      <c r="I85" s="320" t="s">
        <v>22</v>
      </c>
    </row>
    <row r="86" spans="1:9" s="275" customFormat="1" ht="17.45" customHeight="1">
      <c r="A86" s="342" t="s">
        <v>241</v>
      </c>
      <c r="B86" s="341"/>
      <c r="C86" s="278">
        <v>60000</v>
      </c>
      <c r="D86" s="278"/>
      <c r="E86" s="320">
        <v>230000</v>
      </c>
      <c r="F86" s="278"/>
      <c r="G86" s="278">
        <v>60000</v>
      </c>
      <c r="H86" s="278"/>
      <c r="I86" s="320">
        <v>230000</v>
      </c>
    </row>
    <row r="87" spans="1:9" s="275" customFormat="1" ht="17.45" customHeight="1">
      <c r="A87" s="342" t="s">
        <v>242</v>
      </c>
      <c r="B87" s="341"/>
      <c r="C87" s="320">
        <v>-122793</v>
      </c>
      <c r="D87" s="278"/>
      <c r="E87" s="320">
        <v>-100000</v>
      </c>
      <c r="F87" s="278"/>
      <c r="G87" s="278">
        <v>-122793</v>
      </c>
      <c r="H87" s="278"/>
      <c r="I87" s="320">
        <v>-100000</v>
      </c>
    </row>
    <row r="88" spans="1:9" s="275" customFormat="1" ht="17.45" customHeight="1">
      <c r="A88" s="347" t="s">
        <v>258</v>
      </c>
      <c r="B88" s="341"/>
      <c r="C88" s="320">
        <v>0</v>
      </c>
      <c r="D88" s="278"/>
      <c r="E88" s="320" t="s">
        <v>22</v>
      </c>
      <c r="F88" s="278"/>
      <c r="G88" s="278">
        <v>24000</v>
      </c>
      <c r="H88" s="278"/>
      <c r="I88" s="320">
        <v>84000</v>
      </c>
    </row>
    <row r="89" spans="1:9" s="275" customFormat="1" ht="17.45" customHeight="1">
      <c r="A89" s="342" t="s">
        <v>243</v>
      </c>
      <c r="B89" s="341"/>
      <c r="C89" s="320">
        <v>0</v>
      </c>
      <c r="D89" s="278"/>
      <c r="E89" s="320" t="s">
        <v>22</v>
      </c>
      <c r="F89" s="278"/>
      <c r="G89" s="278">
        <v>-24000</v>
      </c>
      <c r="H89" s="278"/>
      <c r="I89" s="320">
        <v>-58000</v>
      </c>
    </row>
    <row r="90" spans="1:9" s="275" customFormat="1" ht="17.45" customHeight="1">
      <c r="A90" s="342" t="s">
        <v>244</v>
      </c>
      <c r="B90" s="345"/>
      <c r="C90" s="278">
        <v>802700</v>
      </c>
      <c r="D90" s="278"/>
      <c r="E90" s="278">
        <v>1016000</v>
      </c>
      <c r="F90" s="278"/>
      <c r="G90" s="278">
        <v>802700</v>
      </c>
      <c r="H90" s="278"/>
      <c r="I90" s="278">
        <v>1016000</v>
      </c>
    </row>
    <row r="91" spans="1:9" s="275" customFormat="1" ht="17.45" customHeight="1">
      <c r="A91" s="342" t="s">
        <v>245</v>
      </c>
      <c r="B91" s="345"/>
      <c r="C91" s="278">
        <v>-50000</v>
      </c>
      <c r="D91" s="278"/>
      <c r="E91" s="320">
        <v>-386600</v>
      </c>
      <c r="F91" s="278"/>
      <c r="G91" s="278">
        <v>-50000</v>
      </c>
      <c r="H91" s="278"/>
      <c r="I91" s="320">
        <v>-386600</v>
      </c>
    </row>
    <row r="92" spans="1:9" s="275" customFormat="1" ht="17.45" customHeight="1">
      <c r="A92" s="342" t="s">
        <v>246</v>
      </c>
      <c r="B92" s="345"/>
      <c r="C92" s="278">
        <v>374615</v>
      </c>
      <c r="D92" s="278"/>
      <c r="E92" s="278">
        <v>862077</v>
      </c>
      <c r="F92" s="278"/>
      <c r="G92" s="278">
        <v>364172</v>
      </c>
      <c r="H92" s="278"/>
      <c r="I92" s="278">
        <v>572806</v>
      </c>
    </row>
    <row r="93" spans="1:9" s="275" customFormat="1" ht="17.45" customHeight="1">
      <c r="A93" s="342" t="s">
        <v>247</v>
      </c>
      <c r="B93" s="345"/>
      <c r="C93" s="278">
        <v>-473637</v>
      </c>
      <c r="D93" s="278"/>
      <c r="E93" s="278">
        <v>-1386143</v>
      </c>
      <c r="F93" s="278"/>
      <c r="G93" s="278">
        <v>-223843</v>
      </c>
      <c r="H93" s="278"/>
      <c r="I93" s="278">
        <v>-539657</v>
      </c>
    </row>
    <row r="94" spans="1:9" s="275" customFormat="1" ht="17.45" customHeight="1">
      <c r="A94" s="342" t="s">
        <v>248</v>
      </c>
      <c r="B94" s="341"/>
      <c r="C94" s="278">
        <v>-1046</v>
      </c>
      <c r="D94" s="278"/>
      <c r="E94" s="278">
        <v>-1134</v>
      </c>
      <c r="F94" s="278"/>
      <c r="G94" s="278">
        <v>-807</v>
      </c>
      <c r="H94" s="278"/>
      <c r="I94" s="278">
        <v>-984</v>
      </c>
    </row>
    <row r="95" spans="1:9" s="275" customFormat="1" ht="17.45" customHeight="1">
      <c r="A95" s="342" t="s">
        <v>249</v>
      </c>
      <c r="B95" s="277"/>
      <c r="C95" s="278">
        <v>-13023</v>
      </c>
      <c r="D95" s="278"/>
      <c r="E95" s="278">
        <v>-15566</v>
      </c>
      <c r="F95" s="278"/>
      <c r="G95" s="278">
        <v>-12186</v>
      </c>
      <c r="H95" s="278"/>
      <c r="I95" s="278">
        <v>-15566</v>
      </c>
    </row>
    <row r="96" spans="1:9" s="275" customFormat="1" ht="17.45" customHeight="1">
      <c r="A96" s="342" t="s">
        <v>250</v>
      </c>
      <c r="B96" s="277"/>
      <c r="C96" s="278">
        <v>0</v>
      </c>
      <c r="D96" s="278"/>
      <c r="E96" s="278">
        <v>6206</v>
      </c>
      <c r="F96" s="278"/>
      <c r="G96" s="320" t="s">
        <v>22</v>
      </c>
      <c r="H96" s="278"/>
      <c r="I96" s="278">
        <v>6206</v>
      </c>
    </row>
    <row r="97" spans="1:9" s="275" customFormat="1" ht="17.45" customHeight="1">
      <c r="A97" s="344" t="s">
        <v>251</v>
      </c>
      <c r="B97" s="345"/>
      <c r="C97" s="320">
        <v>-204</v>
      </c>
      <c r="D97" s="278"/>
      <c r="E97" s="320" t="s">
        <v>22</v>
      </c>
      <c r="F97" s="278"/>
      <c r="G97" s="320" t="s">
        <v>22</v>
      </c>
      <c r="H97" s="278"/>
      <c r="I97" s="320" t="s">
        <v>22</v>
      </c>
    </row>
    <row r="98" spans="1:9" s="275" customFormat="1" ht="17.45" customHeight="1">
      <c r="A98" s="344" t="s">
        <v>252</v>
      </c>
      <c r="B98" s="345"/>
      <c r="C98" s="320">
        <v>-8248</v>
      </c>
      <c r="D98" s="278"/>
      <c r="E98" s="320">
        <v>-22137</v>
      </c>
      <c r="F98" s="278"/>
      <c r="G98" s="320" t="s">
        <v>22</v>
      </c>
      <c r="H98" s="278"/>
      <c r="I98" s="320" t="s">
        <v>22</v>
      </c>
    </row>
    <row r="99" spans="1:9" s="282" customFormat="1" ht="17.45" customHeight="1">
      <c r="A99" s="331" t="s">
        <v>253</v>
      </c>
      <c r="B99" s="345"/>
      <c r="C99" s="328">
        <f>SUM(C80:C98)</f>
        <v>299463</v>
      </c>
      <c r="D99" s="278">
        <f>SUM(D84:D94)+SUM(D92:D93)</f>
        <v>0</v>
      </c>
      <c r="E99" s="328">
        <f>SUM(E80:E98)</f>
        <v>40660</v>
      </c>
      <c r="F99" s="278">
        <f>SUM(F84:F94)+SUM(F92:F93)</f>
        <v>0</v>
      </c>
      <c r="G99" s="328">
        <f>SUM(G80:G98)</f>
        <v>757437</v>
      </c>
      <c r="H99" s="278">
        <f>SUM(H84:H94)+SUM(H92:H93)</f>
        <v>0</v>
      </c>
      <c r="I99" s="328">
        <f>SUM(I80:I98)</f>
        <v>709179</v>
      </c>
    </row>
    <row r="100" spans="1:9" s="282" customFormat="1" ht="14.1" customHeight="1">
      <c r="A100" s="340"/>
      <c r="B100" s="345"/>
      <c r="C100" s="278"/>
      <c r="D100" s="278"/>
      <c r="E100" s="278"/>
      <c r="F100" s="278"/>
      <c r="G100" s="278"/>
      <c r="H100" s="278"/>
      <c r="I100" s="278"/>
    </row>
    <row r="101" spans="1:9" s="282" customFormat="1" ht="17.45" customHeight="1">
      <c r="A101" s="276" t="s">
        <v>254</v>
      </c>
      <c r="B101" s="345"/>
      <c r="C101" s="278">
        <f>+C49+C77+C99</f>
        <v>50990</v>
      </c>
      <c r="D101" s="278"/>
      <c r="E101" s="278">
        <f>+E49+E77+E99</f>
        <v>-186129</v>
      </c>
      <c r="F101" s="278"/>
      <c r="G101" s="278">
        <f>+G49+G77+G99</f>
        <v>-25310</v>
      </c>
      <c r="H101" s="278"/>
      <c r="I101" s="278">
        <f>+I49+I77+I99</f>
        <v>-179422</v>
      </c>
    </row>
    <row r="102" spans="1:9" s="275" customFormat="1" ht="17.45" customHeight="1">
      <c r="A102" s="277" t="s">
        <v>255</v>
      </c>
      <c r="B102" s="346"/>
      <c r="C102" s="278">
        <f>BS!F13</f>
        <v>305635</v>
      </c>
      <c r="D102" s="278"/>
      <c r="E102" s="278">
        <v>511971</v>
      </c>
      <c r="F102" s="278"/>
      <c r="G102" s="278">
        <f>BS!J13</f>
        <v>75302</v>
      </c>
      <c r="H102" s="278"/>
      <c r="I102" s="278">
        <v>272749</v>
      </c>
    </row>
    <row r="103" spans="1:9" s="282" customFormat="1" ht="17.45" customHeight="1" thickBot="1">
      <c r="A103" s="276" t="s">
        <v>256</v>
      </c>
      <c r="B103" s="286">
        <v>4</v>
      </c>
      <c r="C103" s="287">
        <f>SUM(C101:C102)</f>
        <v>356625</v>
      </c>
      <c r="D103" s="278"/>
      <c r="E103" s="287">
        <f>SUM(E101:E102)</f>
        <v>325842</v>
      </c>
      <c r="F103" s="278"/>
      <c r="G103" s="287">
        <f>SUM(G101:G102)</f>
        <v>49992</v>
      </c>
      <c r="H103" s="278"/>
      <c r="I103" s="287">
        <f>SUM(I101:I102)</f>
        <v>93327</v>
      </c>
    </row>
    <row r="104" spans="1:9" s="282" customFormat="1" ht="17.45" customHeight="1" thickTop="1">
      <c r="A104" s="276"/>
      <c r="B104" s="286"/>
      <c r="C104" s="278"/>
      <c r="D104" s="278"/>
      <c r="E104" s="278"/>
      <c r="F104" s="278"/>
      <c r="G104" s="278"/>
      <c r="H104" s="278"/>
      <c r="I104" s="278"/>
    </row>
    <row r="105" spans="1:9" s="282" customFormat="1" ht="17.45" customHeight="1">
      <c r="A105" s="276"/>
      <c r="B105" s="286"/>
      <c r="C105" s="278"/>
      <c r="D105" s="278"/>
      <c r="E105" s="278"/>
      <c r="F105" s="278"/>
      <c r="G105" s="278"/>
      <c r="H105" s="278"/>
      <c r="I105" s="278"/>
    </row>
    <row r="106" spans="1:9" s="282" customFormat="1" ht="17.45" customHeight="1">
      <c r="A106" s="277" t="s">
        <v>44</v>
      </c>
      <c r="B106" s="286"/>
      <c r="C106" s="278"/>
      <c r="D106" s="278"/>
      <c r="E106" s="278"/>
      <c r="F106" s="278"/>
      <c r="G106" s="278"/>
      <c r="H106" s="278"/>
      <c r="I106" s="278"/>
    </row>
    <row r="107" spans="1:9" s="282" customFormat="1" ht="17.45" customHeight="1">
      <c r="A107" s="276"/>
      <c r="B107" s="286"/>
      <c r="C107" s="278"/>
      <c r="D107" s="278"/>
      <c r="E107" s="278"/>
      <c r="F107" s="278"/>
      <c r="G107" s="278"/>
      <c r="H107" s="278"/>
      <c r="I107" s="278"/>
    </row>
    <row r="108" spans="1:9" s="282" customFormat="1" ht="17.45" customHeight="1">
      <c r="A108" s="276"/>
      <c r="B108" s="286"/>
      <c r="C108" s="278"/>
      <c r="D108" s="278"/>
      <c r="E108" s="278"/>
      <c r="F108" s="278"/>
      <c r="G108" s="278"/>
      <c r="H108" s="278"/>
      <c r="I108" s="278"/>
    </row>
    <row r="109" spans="1:9" s="282" customFormat="1" ht="17.45" customHeight="1">
      <c r="A109" s="276"/>
      <c r="B109" s="286"/>
      <c r="C109" s="278"/>
      <c r="D109" s="278"/>
      <c r="E109" s="278"/>
      <c r="F109" s="278"/>
      <c r="G109" s="278"/>
      <c r="H109" s="278"/>
      <c r="I109" s="278"/>
    </row>
    <row r="110" spans="1:9" s="282" customFormat="1" ht="17.45" customHeight="1">
      <c r="A110" s="276"/>
      <c r="B110" s="286"/>
      <c r="C110" s="278"/>
      <c r="D110" s="278"/>
      <c r="E110" s="278"/>
      <c r="F110" s="278"/>
      <c r="G110" s="278"/>
      <c r="H110" s="278"/>
      <c r="I110" s="278"/>
    </row>
    <row r="111" spans="1:9" s="282" customFormat="1" ht="17.45" customHeight="1">
      <c r="B111" s="286"/>
      <c r="C111" s="278"/>
      <c r="D111" s="278"/>
      <c r="E111" s="278"/>
      <c r="F111" s="278"/>
      <c r="G111" s="278"/>
      <c r="H111" s="278"/>
      <c r="I111" s="278"/>
    </row>
    <row r="112" spans="1:9" s="275" customFormat="1" ht="17.45" customHeight="1">
      <c r="B112" s="283"/>
      <c r="C112" s="167"/>
      <c r="D112" s="285"/>
      <c r="E112" s="167"/>
      <c r="F112" s="284"/>
      <c r="G112" s="167"/>
      <c r="H112" s="285"/>
      <c r="I112" s="167"/>
    </row>
    <row r="113" spans="1:163" ht="17.45" customHeight="1">
      <c r="B113" s="288"/>
      <c r="C113" s="289"/>
      <c r="D113" s="289"/>
      <c r="E113" s="289"/>
      <c r="F113" s="289"/>
      <c r="G113" s="289"/>
      <c r="H113" s="290"/>
      <c r="I113" s="290"/>
    </row>
    <row r="114" spans="1:163">
      <c r="A114" s="288"/>
      <c r="B114" s="288"/>
      <c r="C114" s="289"/>
      <c r="D114" s="289"/>
      <c r="E114" s="289"/>
      <c r="F114" s="289"/>
      <c r="G114" s="289"/>
      <c r="H114" s="290"/>
      <c r="I114" s="291"/>
    </row>
    <row r="115" spans="1:163">
      <c r="A115" s="292"/>
      <c r="B115" s="292"/>
      <c r="C115" s="291"/>
      <c r="D115" s="291"/>
      <c r="E115" s="291"/>
      <c r="F115" s="291"/>
      <c r="G115" s="291"/>
    </row>
    <row r="116" spans="1:163">
      <c r="B116" s="292"/>
      <c r="C116" s="291"/>
      <c r="D116" s="291"/>
      <c r="E116" s="291"/>
      <c r="F116" s="291"/>
      <c r="G116" s="291"/>
      <c r="I116" s="291"/>
    </row>
    <row r="117" spans="1:163">
      <c r="A117" s="292"/>
      <c r="B117" s="292"/>
      <c r="C117" s="291"/>
      <c r="D117" s="291"/>
      <c r="E117" s="291"/>
      <c r="F117" s="291"/>
      <c r="G117" s="291"/>
      <c r="I117" s="291"/>
    </row>
    <row r="118" spans="1:163">
      <c r="B118" s="292"/>
      <c r="C118" s="291"/>
      <c r="D118" s="291"/>
      <c r="E118" s="291"/>
      <c r="F118" s="291"/>
      <c r="G118" s="291"/>
      <c r="H118" s="291"/>
      <c r="I118" s="291"/>
    </row>
    <row r="119" spans="1:163">
      <c r="A119" s="295"/>
      <c r="B119" s="292"/>
      <c r="C119" s="291"/>
      <c r="D119" s="291"/>
      <c r="E119" s="291"/>
      <c r="F119" s="291"/>
      <c r="G119" s="291"/>
      <c r="H119" s="291"/>
      <c r="I119" s="291"/>
    </row>
    <row r="120" spans="1:163">
      <c r="A120" s="295"/>
      <c r="B120" s="292"/>
      <c r="C120" s="291"/>
      <c r="D120" s="291"/>
      <c r="E120" s="291"/>
      <c r="F120" s="291"/>
      <c r="G120" s="291"/>
      <c r="H120" s="291"/>
      <c r="I120" s="291"/>
    </row>
    <row r="121" spans="1:163">
      <c r="A121" s="295"/>
      <c r="B121" s="292"/>
      <c r="C121" s="291"/>
      <c r="D121" s="291"/>
      <c r="E121" s="291"/>
      <c r="F121" s="291"/>
      <c r="G121" s="291"/>
      <c r="H121" s="291"/>
      <c r="I121" s="291"/>
    </row>
    <row r="122" spans="1:163">
      <c r="A122" s="292"/>
      <c r="B122" s="292"/>
      <c r="C122" s="291"/>
      <c r="D122" s="291"/>
      <c r="E122" s="291"/>
      <c r="F122" s="291"/>
      <c r="G122" s="291"/>
      <c r="I122" s="291"/>
    </row>
    <row r="123" spans="1:163" s="294" customFormat="1">
      <c r="A123" s="292"/>
      <c r="B123" s="292"/>
      <c r="C123" s="291"/>
      <c r="D123" s="291"/>
      <c r="E123" s="291"/>
      <c r="F123" s="291"/>
      <c r="G123" s="291"/>
      <c r="H123" s="293"/>
      <c r="I123" s="291"/>
      <c r="J123" s="274"/>
      <c r="K123" s="274"/>
      <c r="L123" s="274"/>
      <c r="M123" s="274"/>
      <c r="N123" s="274"/>
      <c r="O123" s="274"/>
      <c r="P123" s="274"/>
      <c r="Q123" s="274"/>
      <c r="R123" s="274"/>
      <c r="S123" s="274"/>
      <c r="T123" s="274"/>
      <c r="U123" s="274"/>
      <c r="V123" s="274"/>
      <c r="W123" s="274"/>
      <c r="X123" s="274"/>
      <c r="Y123" s="274"/>
      <c r="Z123" s="274"/>
      <c r="AA123" s="274"/>
      <c r="AB123" s="274"/>
      <c r="AC123" s="274"/>
      <c r="AD123" s="274"/>
      <c r="AE123" s="274"/>
      <c r="AF123" s="274"/>
      <c r="AG123" s="274"/>
      <c r="AH123" s="274"/>
      <c r="AI123" s="274"/>
      <c r="AJ123" s="274"/>
      <c r="AK123" s="274"/>
      <c r="AL123" s="274"/>
      <c r="AM123" s="274"/>
      <c r="AN123" s="274"/>
      <c r="AO123" s="274"/>
      <c r="AP123" s="274"/>
      <c r="AQ123" s="274"/>
      <c r="AR123" s="274"/>
      <c r="AS123" s="274"/>
      <c r="AT123" s="274"/>
      <c r="AU123" s="274"/>
      <c r="AV123" s="274"/>
      <c r="AW123" s="274"/>
      <c r="AX123" s="274"/>
      <c r="AY123" s="274"/>
      <c r="AZ123" s="274"/>
      <c r="BA123" s="274"/>
      <c r="BB123" s="274"/>
      <c r="BC123" s="274"/>
      <c r="BD123" s="274"/>
      <c r="BE123" s="274"/>
      <c r="BF123" s="274"/>
      <c r="BG123" s="274"/>
      <c r="BH123" s="274"/>
      <c r="BI123" s="274"/>
      <c r="BJ123" s="274"/>
      <c r="BK123" s="274"/>
      <c r="BL123" s="274"/>
      <c r="BM123" s="274"/>
      <c r="BN123" s="274"/>
      <c r="BO123" s="274"/>
      <c r="BP123" s="274"/>
      <c r="BQ123" s="274"/>
      <c r="BR123" s="274"/>
      <c r="BS123" s="274"/>
      <c r="BT123" s="274"/>
      <c r="BU123" s="274"/>
      <c r="BV123" s="274"/>
      <c r="BW123" s="274"/>
      <c r="BX123" s="274"/>
      <c r="BY123" s="274"/>
      <c r="BZ123" s="274"/>
      <c r="CA123" s="274"/>
      <c r="CB123" s="274"/>
      <c r="CC123" s="274"/>
      <c r="CD123" s="274"/>
      <c r="CE123" s="274"/>
      <c r="CF123" s="274"/>
      <c r="CG123" s="274"/>
      <c r="CH123" s="274"/>
      <c r="CI123" s="274"/>
      <c r="CJ123" s="274"/>
      <c r="CK123" s="274"/>
      <c r="CL123" s="274"/>
      <c r="CM123" s="274"/>
      <c r="CN123" s="274"/>
      <c r="CO123" s="274"/>
      <c r="CP123" s="274"/>
      <c r="CQ123" s="274"/>
      <c r="CR123" s="274"/>
      <c r="CS123" s="274"/>
      <c r="CT123" s="274"/>
      <c r="CU123" s="274"/>
      <c r="CV123" s="274"/>
      <c r="CW123" s="274"/>
      <c r="CX123" s="274"/>
      <c r="CY123" s="274"/>
      <c r="CZ123" s="274"/>
      <c r="DA123" s="274"/>
      <c r="DB123" s="274"/>
      <c r="DC123" s="274"/>
      <c r="DD123" s="274"/>
      <c r="DE123" s="274"/>
      <c r="DF123" s="274"/>
      <c r="DG123" s="274"/>
      <c r="DH123" s="274"/>
      <c r="DI123" s="274"/>
      <c r="DJ123" s="274"/>
      <c r="DK123" s="274"/>
      <c r="DL123" s="274"/>
      <c r="DM123" s="274"/>
      <c r="DN123" s="274"/>
      <c r="DO123" s="274"/>
      <c r="DP123" s="274"/>
      <c r="DQ123" s="274"/>
      <c r="DR123" s="274"/>
      <c r="DS123" s="274"/>
      <c r="DT123" s="274"/>
      <c r="DU123" s="274"/>
      <c r="DV123" s="274"/>
      <c r="DW123" s="274"/>
      <c r="DX123" s="274"/>
      <c r="DY123" s="274"/>
      <c r="DZ123" s="274"/>
      <c r="EA123" s="274"/>
      <c r="EB123" s="274"/>
      <c r="EC123" s="274"/>
      <c r="ED123" s="274"/>
      <c r="EE123" s="274"/>
      <c r="EF123" s="274"/>
      <c r="EG123" s="274"/>
      <c r="EH123" s="274"/>
      <c r="EI123" s="274"/>
      <c r="EJ123" s="274"/>
      <c r="EK123" s="274"/>
      <c r="EL123" s="274"/>
      <c r="EM123" s="274"/>
      <c r="EN123" s="274"/>
      <c r="EO123" s="274"/>
      <c r="EP123" s="274"/>
      <c r="EQ123" s="274"/>
      <c r="ER123" s="274"/>
      <c r="ES123" s="274"/>
      <c r="ET123" s="274"/>
      <c r="EU123" s="274"/>
      <c r="EV123" s="274"/>
      <c r="EW123" s="274"/>
      <c r="EX123" s="274"/>
      <c r="EY123" s="274"/>
      <c r="EZ123" s="274"/>
      <c r="FA123" s="274"/>
      <c r="FB123" s="274"/>
      <c r="FC123" s="274"/>
      <c r="FD123" s="274"/>
      <c r="FE123" s="274"/>
      <c r="FF123" s="274"/>
      <c r="FG123" s="274"/>
    </row>
    <row r="124" spans="1:163" s="294" customFormat="1">
      <c r="B124" s="292"/>
      <c r="C124" s="291"/>
      <c r="D124" s="291"/>
      <c r="E124" s="291"/>
      <c r="F124" s="291"/>
      <c r="G124" s="291"/>
      <c r="H124" s="291"/>
      <c r="I124" s="291"/>
      <c r="J124" s="274"/>
      <c r="K124" s="274"/>
      <c r="L124" s="274"/>
      <c r="M124" s="274"/>
      <c r="N124" s="274"/>
      <c r="O124" s="274"/>
      <c r="P124" s="274"/>
      <c r="Q124" s="274"/>
      <c r="R124" s="274"/>
      <c r="S124" s="274"/>
      <c r="T124" s="274"/>
      <c r="U124" s="274"/>
      <c r="V124" s="274"/>
      <c r="W124" s="274"/>
      <c r="X124" s="274"/>
      <c r="Y124" s="274"/>
      <c r="Z124" s="274"/>
      <c r="AA124" s="274"/>
      <c r="AB124" s="274"/>
      <c r="AC124" s="274"/>
      <c r="AD124" s="274"/>
      <c r="AE124" s="274"/>
      <c r="AF124" s="274"/>
      <c r="AG124" s="274"/>
      <c r="AH124" s="274"/>
      <c r="AI124" s="274"/>
      <c r="AJ124" s="274"/>
      <c r="AK124" s="274"/>
      <c r="AL124" s="274"/>
      <c r="AM124" s="274"/>
      <c r="AN124" s="274"/>
      <c r="AO124" s="274"/>
      <c r="AP124" s="274"/>
      <c r="AQ124" s="274"/>
      <c r="AR124" s="274"/>
      <c r="AS124" s="274"/>
      <c r="AT124" s="274"/>
      <c r="AU124" s="274"/>
      <c r="AV124" s="274"/>
      <c r="AW124" s="274"/>
      <c r="AX124" s="274"/>
      <c r="AY124" s="274"/>
      <c r="AZ124" s="274"/>
      <c r="BA124" s="274"/>
      <c r="BB124" s="274"/>
      <c r="BC124" s="274"/>
      <c r="BD124" s="274"/>
      <c r="BE124" s="274"/>
      <c r="BF124" s="274"/>
      <c r="BG124" s="274"/>
      <c r="BH124" s="274"/>
      <c r="BI124" s="274"/>
      <c r="BJ124" s="274"/>
      <c r="BK124" s="274"/>
      <c r="BL124" s="274"/>
      <c r="BM124" s="274"/>
      <c r="BN124" s="274"/>
      <c r="BO124" s="274"/>
      <c r="BP124" s="274"/>
      <c r="BQ124" s="274"/>
      <c r="BR124" s="274"/>
      <c r="BS124" s="274"/>
      <c r="BT124" s="274"/>
      <c r="BU124" s="274"/>
      <c r="BV124" s="274"/>
      <c r="BW124" s="274"/>
      <c r="BX124" s="274"/>
      <c r="BY124" s="274"/>
      <c r="BZ124" s="274"/>
      <c r="CA124" s="274"/>
      <c r="CB124" s="274"/>
      <c r="CC124" s="274"/>
      <c r="CD124" s="274"/>
      <c r="CE124" s="274"/>
      <c r="CF124" s="274"/>
      <c r="CG124" s="274"/>
      <c r="CH124" s="274"/>
      <c r="CI124" s="274"/>
      <c r="CJ124" s="274"/>
      <c r="CK124" s="274"/>
      <c r="CL124" s="274"/>
      <c r="CM124" s="274"/>
      <c r="CN124" s="274"/>
      <c r="CO124" s="274"/>
      <c r="CP124" s="274"/>
      <c r="CQ124" s="274"/>
      <c r="CR124" s="274"/>
      <c r="CS124" s="274"/>
      <c r="CT124" s="274"/>
      <c r="CU124" s="274"/>
      <c r="CV124" s="274"/>
      <c r="CW124" s="274"/>
      <c r="CX124" s="274"/>
      <c r="CY124" s="274"/>
      <c r="CZ124" s="274"/>
      <c r="DA124" s="274"/>
      <c r="DB124" s="274"/>
      <c r="DC124" s="274"/>
      <c r="DD124" s="274"/>
      <c r="DE124" s="274"/>
      <c r="DF124" s="274"/>
      <c r="DG124" s="274"/>
      <c r="DH124" s="274"/>
      <c r="DI124" s="274"/>
      <c r="DJ124" s="274"/>
      <c r="DK124" s="274"/>
      <c r="DL124" s="274"/>
      <c r="DM124" s="274"/>
      <c r="DN124" s="274"/>
      <c r="DO124" s="274"/>
      <c r="DP124" s="274"/>
      <c r="DQ124" s="274"/>
      <c r="DR124" s="274"/>
      <c r="DS124" s="274"/>
      <c r="DT124" s="274"/>
      <c r="DU124" s="274"/>
      <c r="DV124" s="274"/>
      <c r="DW124" s="274"/>
      <c r="DX124" s="274"/>
      <c r="DY124" s="274"/>
      <c r="DZ124" s="274"/>
      <c r="EA124" s="274"/>
      <c r="EB124" s="274"/>
      <c r="EC124" s="274"/>
      <c r="ED124" s="274"/>
      <c r="EE124" s="274"/>
      <c r="EF124" s="274"/>
      <c r="EG124" s="274"/>
      <c r="EH124" s="274"/>
      <c r="EI124" s="274"/>
      <c r="EJ124" s="274"/>
      <c r="EK124" s="274"/>
      <c r="EL124" s="274"/>
      <c r="EM124" s="274"/>
      <c r="EN124" s="274"/>
      <c r="EO124" s="274"/>
      <c r="EP124" s="274"/>
      <c r="EQ124" s="274"/>
      <c r="ER124" s="274"/>
      <c r="ES124" s="274"/>
      <c r="ET124" s="274"/>
      <c r="EU124" s="274"/>
      <c r="EV124" s="274"/>
      <c r="EW124" s="274"/>
      <c r="EX124" s="274"/>
      <c r="EY124" s="274"/>
      <c r="EZ124" s="274"/>
      <c r="FA124" s="274"/>
      <c r="FB124" s="274"/>
      <c r="FC124" s="274"/>
      <c r="FD124" s="274"/>
      <c r="FE124" s="274"/>
      <c r="FF124" s="274"/>
      <c r="FG124" s="274"/>
    </row>
  </sheetData>
  <sheetProtection selectLockedCells="1" selectUnlockedCells="1"/>
  <mergeCells count="12">
    <mergeCell ref="A1:I1"/>
    <mergeCell ref="A2:I2"/>
    <mergeCell ref="A3:I3"/>
    <mergeCell ref="C7:E7"/>
    <mergeCell ref="G7:I7"/>
    <mergeCell ref="A4:I4"/>
    <mergeCell ref="A54:I54"/>
    <mergeCell ref="A55:I55"/>
    <mergeCell ref="C60:E60"/>
    <mergeCell ref="G60:I60"/>
    <mergeCell ref="A56:I56"/>
    <mergeCell ref="A57:I57"/>
  </mergeCells>
  <pageMargins left="0.98425196850393704" right="0.31496062992126" top="0.98425196850393704" bottom="0.511811023622047" header="0.31496062992126" footer="0.31496062992126"/>
  <pageSetup paperSize="9" scale="75" firstPageNumber="0" orientation="portrait" r:id="rId1"/>
  <rowBreaks count="1" manualBreakCount="1">
    <brk id="53" max="16383" man="1"/>
  </rowBreaks>
  <ignoredErrors>
    <ignoredError sqref="D8 F8 H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DAEMSEngagementItemInfo xmlns="http://schemas.microsoft.com/DAEMSEngagementItemInfoXML">
  <EngagementID>5000080960</EngagementID>
  <LogicalEMSServerID>587502520312770826</LogicalEMSServerID>
  <WorkingPaperID>3186063690500003308</WorkingPaperID>
</DAEMSEngagementItemInfo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6" ma:contentTypeDescription="Create a new document." ma:contentTypeScope="" ma:versionID="2ede595b03ab60ff4bf75e72b465f5e8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6e1ef33eb8b2bad72f811de2eebf5919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315A98-1EEF-4D3A-B49B-C6581D826486}">
  <ds:schemaRefs>
    <ds:schemaRef ds:uri="dc43b33a-c4ef-4a21-8bab-8084e2635ce5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7f408f7-f80f-4308-92ff-d27743c6080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428617F-789D-4F21-A5ED-5E66658D9868}">
  <ds:schemaRefs>
    <ds:schemaRef ds:uri="http://schemas.microsoft.com/DAEMSEngagementItemInfoXML"/>
  </ds:schemaRefs>
</ds:datastoreItem>
</file>

<file path=customXml/itemProps3.xml><?xml version="1.0" encoding="utf-8"?>
<ds:datastoreItem xmlns:ds="http://schemas.openxmlformats.org/officeDocument/2006/customXml" ds:itemID="{E7A17019-164C-4DA7-8BBC-1AD525F6F8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B6E2B6E-9C1C-49AD-A839-C4D575ACFB0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PLQ2</vt:lpstr>
      <vt:lpstr>PL3M</vt:lpstr>
      <vt:lpstr>SE รวม</vt:lpstr>
      <vt:lpstr>SE เฉพาะ</vt:lpstr>
      <vt:lpstr>CF</vt:lpstr>
      <vt:lpstr>BS!Print_Area</vt:lpstr>
      <vt:lpstr>PL3M!Print_Area</vt:lpstr>
      <vt:lpstr>'PLQ2'!Print_Area</vt:lpstr>
      <vt:lpstr>'SE เฉพาะ'!Print_Area</vt:lpstr>
      <vt:lpstr>'SE รวม'!Print_Area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BUNJERD KONGCHANA</cp:lastModifiedBy>
  <cp:revision/>
  <cp:lastPrinted>2025-05-09T12:36:17Z</cp:lastPrinted>
  <dcterms:created xsi:type="dcterms:W3CDTF">2017-07-14T06:35:09Z</dcterms:created>
  <dcterms:modified xsi:type="dcterms:W3CDTF">2025-05-09T12:36:29Z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2022-01-13T16:22:30Z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aeacb3a9-17a0-4110-8cdc-bda83f9ea0dc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</Properties>
</file>