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Wah\2025\Qtr1'25\"/>
    </mc:Choice>
  </mc:AlternateContent>
  <xr:revisionPtr revIDLastSave="0" documentId="13_ncr:1_{ED6D289C-FC8C-421E-BD6E-22C216C2A53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BS" sheetId="1" r:id="rId1"/>
    <sheet name="PL" sheetId="9" r:id="rId2"/>
    <sheet name="conso" sheetId="7" r:id="rId3"/>
    <sheet name="company" sheetId="8" r:id="rId4"/>
  </sheets>
  <definedNames>
    <definedName name="CIQWBGuid" hidden="1">"25ab9a5f-a500-4305-89a4-52e971d84159"</definedName>
    <definedName name="CIQWBInfo" hidden="1">"{ ""CIQVersion"":""9.51.3510.3078"" }"</definedName>
    <definedName name="_xlnm.Print_Area" localSheetId="0">BS!$A$1:$K$114</definedName>
    <definedName name="_xlnm.Print_Area" localSheetId="3">company!$A$1:$T$31</definedName>
    <definedName name="_xlnm.Print_Area" localSheetId="2">conso!$A$1:$Z$36</definedName>
    <definedName name="_xlnm.Print_Area" localSheetId="1">PL!$A$1:$K$207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03" i="1" l="1"/>
  <c r="I103" i="1"/>
  <c r="E72" i="1"/>
  <c r="K151" i="9" l="1"/>
  <c r="I151" i="9"/>
  <c r="E151" i="9"/>
  <c r="G151" i="9"/>
  <c r="T26" i="7" l="1"/>
  <c r="V26" i="7" s="1"/>
  <c r="K161" i="9"/>
  <c r="I161" i="9"/>
  <c r="G161" i="9"/>
  <c r="E161" i="9"/>
  <c r="Z26" i="7" l="1"/>
  <c r="T27" i="7" l="1"/>
  <c r="V27" i="7" s="1"/>
  <c r="Z27" i="7" s="1"/>
  <c r="I62" i="1" l="1"/>
  <c r="P24" i="8"/>
  <c r="N24" i="8"/>
  <c r="L24" i="8"/>
  <c r="X29" i="7"/>
  <c r="N29" i="7"/>
  <c r="L29" i="7"/>
  <c r="J29" i="7"/>
  <c r="E16" i="9" l="1"/>
  <c r="G72" i="9"/>
  <c r="G64" i="9"/>
  <c r="K42" i="9"/>
  <c r="K36" i="9"/>
  <c r="K22" i="9"/>
  <c r="K16" i="9"/>
  <c r="G42" i="9"/>
  <c r="G36" i="9"/>
  <c r="G22" i="9"/>
  <c r="G16" i="9"/>
  <c r="G43" i="9" l="1"/>
  <c r="K43" i="9"/>
  <c r="G23" i="9"/>
  <c r="K23" i="9"/>
  <c r="K103" i="1"/>
  <c r="G103" i="1"/>
  <c r="K72" i="1"/>
  <c r="I72" i="1"/>
  <c r="I73" i="1" s="1"/>
  <c r="G72" i="1"/>
  <c r="K62" i="1"/>
  <c r="G62" i="1"/>
  <c r="K35" i="1"/>
  <c r="I35" i="1"/>
  <c r="G35" i="1"/>
  <c r="K21" i="1"/>
  <c r="I21" i="1"/>
  <c r="G21" i="1"/>
  <c r="K73" i="1" l="1"/>
  <c r="G27" i="9"/>
  <c r="G89" i="9" s="1"/>
  <c r="K27" i="9"/>
  <c r="G105" i="1"/>
  <c r="I36" i="1"/>
  <c r="K105" i="1"/>
  <c r="I105" i="1"/>
  <c r="I106" i="1" s="1"/>
  <c r="G73" i="1"/>
  <c r="G36" i="1"/>
  <c r="K36" i="1"/>
  <c r="K106" i="1" l="1"/>
  <c r="G110" i="9"/>
  <c r="K89" i="9"/>
  <c r="K107" i="1"/>
  <c r="I107" i="1"/>
  <c r="K29" i="9"/>
  <c r="G29" i="9"/>
  <c r="G106" i="1"/>
  <c r="G107" i="1" s="1"/>
  <c r="K110" i="9" l="1"/>
  <c r="G120" i="9"/>
  <c r="G44" i="9"/>
  <c r="G67" i="9" s="1"/>
  <c r="G69" i="9" s="1"/>
  <c r="K44" i="9"/>
  <c r="K62" i="9"/>
  <c r="E36" i="9"/>
  <c r="G123" i="9" l="1"/>
  <c r="K120" i="9"/>
  <c r="K72" i="9"/>
  <c r="K67" i="9"/>
  <c r="K123" i="9" l="1"/>
  <c r="G163" i="9"/>
  <c r="G165" i="9" s="1"/>
  <c r="E62" i="1"/>
  <c r="I36" i="9"/>
  <c r="K163" i="9" l="1"/>
  <c r="K165" i="9" s="1"/>
  <c r="I22" i="9"/>
  <c r="E22" i="9"/>
  <c r="P23" i="7" l="1"/>
  <c r="T23" i="7" s="1"/>
  <c r="I16" i="9" l="1"/>
  <c r="J24" i="8" l="1"/>
  <c r="H24" i="8"/>
  <c r="F24" i="8"/>
  <c r="R19" i="8"/>
  <c r="T19" i="8" s="1"/>
  <c r="T24" i="8" s="1"/>
  <c r="R13" i="8"/>
  <c r="T21" i="7"/>
  <c r="T29" i="7" s="1"/>
  <c r="T14" i="7"/>
  <c r="V14" i="7" s="1"/>
  <c r="T13" i="8" l="1"/>
  <c r="Z14" i="7"/>
  <c r="V21" i="7"/>
  <c r="V29" i="7" s="1"/>
  <c r="Z21" i="7" l="1"/>
  <c r="Z29" i="7" s="1"/>
  <c r="R20" i="8"/>
  <c r="R15" i="8"/>
  <c r="T15" i="8" s="1"/>
  <c r="R14" i="8"/>
  <c r="P24" i="7"/>
  <c r="P28" i="7" s="1"/>
  <c r="R16" i="8" l="1"/>
  <c r="R17" i="8" s="1"/>
  <c r="F22" i="8"/>
  <c r="F23" i="8" s="1"/>
  <c r="H22" i="8"/>
  <c r="H23" i="8" s="1"/>
  <c r="J22" i="8"/>
  <c r="J23" i="8" s="1"/>
  <c r="L22" i="8"/>
  <c r="L23" i="8" s="1"/>
  <c r="L25" i="8" s="1"/>
  <c r="P16" i="8"/>
  <c r="P17" i="8" s="1"/>
  <c r="X22" i="7"/>
  <c r="X24" i="7" s="1"/>
  <c r="N15" i="7"/>
  <c r="V23" i="7"/>
  <c r="Z23" i="7" s="1"/>
  <c r="T22" i="7"/>
  <c r="T18" i="7"/>
  <c r="V18" i="7" s="1"/>
  <c r="Z18" i="7" s="1"/>
  <c r="T16" i="7"/>
  <c r="T15" i="7"/>
  <c r="P17" i="7"/>
  <c r="P19" i="7" s="1"/>
  <c r="V15" i="7" l="1"/>
  <c r="Z15" i="7" s="1"/>
  <c r="V16" i="7"/>
  <c r="Z16" i="7" s="1"/>
  <c r="I42" i="9"/>
  <c r="E42" i="9"/>
  <c r="E105" i="1"/>
  <c r="E35" i="1"/>
  <c r="E21" i="1"/>
  <c r="I43" i="9" l="1"/>
  <c r="P21" i="8" s="1"/>
  <c r="I23" i="9"/>
  <c r="I27" i="9" s="1"/>
  <c r="I29" i="9" s="1"/>
  <c r="I62" i="9" s="1"/>
  <c r="E36" i="1"/>
  <c r="E73" i="1"/>
  <c r="E106" i="1" s="1"/>
  <c r="E23" i="9"/>
  <c r="E27" i="9" s="1"/>
  <c r="E43" i="9"/>
  <c r="E89" i="9" l="1"/>
  <c r="E110" i="9" s="1"/>
  <c r="E120" i="9" s="1"/>
  <c r="E123" i="9" s="1"/>
  <c r="R21" i="8"/>
  <c r="P22" i="8"/>
  <c r="P23" i="8" s="1"/>
  <c r="P25" i="8" s="1"/>
  <c r="E107" i="1"/>
  <c r="I89" i="9"/>
  <c r="E29" i="9"/>
  <c r="I44" i="9"/>
  <c r="I67" i="9" s="1"/>
  <c r="H29" i="7"/>
  <c r="F29" i="7"/>
  <c r="D29" i="7"/>
  <c r="J24" i="7"/>
  <c r="J28" i="7" s="1"/>
  <c r="J17" i="7"/>
  <c r="J19" i="7" s="1"/>
  <c r="E163" i="9" l="1"/>
  <c r="E165" i="9" s="1"/>
  <c r="E166" i="9" s="1"/>
  <c r="R22" i="8"/>
  <c r="R23" i="8" s="1"/>
  <c r="T21" i="8"/>
  <c r="E44" i="9"/>
  <c r="E67" i="9" s="1"/>
  <c r="E64" i="9"/>
  <c r="E62" i="9" s="1"/>
  <c r="I110" i="9"/>
  <c r="I120" i="9" s="1"/>
  <c r="I123" i="9" s="1"/>
  <c r="I163" i="9" s="1"/>
  <c r="I165" i="9" s="1"/>
  <c r="I166" i="9" s="1"/>
  <c r="J30" i="7"/>
  <c r="N20" i="8"/>
  <c r="I72" i="9"/>
  <c r="N14" i="8"/>
  <c r="T14" i="8" s="1"/>
  <c r="T16" i="8" s="1"/>
  <c r="T17" i="8" s="1"/>
  <c r="E69" i="9" l="1"/>
  <c r="N22" i="8"/>
  <c r="T20" i="8"/>
  <c r="T22" i="8" s="1"/>
  <c r="L16" i="8"/>
  <c r="L17" i="8" s="1"/>
  <c r="J16" i="8"/>
  <c r="J17" i="8" s="1"/>
  <c r="H16" i="8"/>
  <c r="H17" i="8" s="1"/>
  <c r="F16" i="8"/>
  <c r="F17" i="8" s="1"/>
  <c r="R17" i="7"/>
  <c r="R19" i="7" s="1"/>
  <c r="L17" i="7"/>
  <c r="L19" i="7" s="1"/>
  <c r="H17" i="7"/>
  <c r="H19" i="7" s="1"/>
  <c r="F17" i="7"/>
  <c r="F19" i="7" s="1"/>
  <c r="D17" i="7"/>
  <c r="D19" i="7" s="1"/>
  <c r="X17" i="7"/>
  <c r="X19" i="7" s="1"/>
  <c r="N17" i="7"/>
  <c r="N19" i="7" s="1"/>
  <c r="N23" i="8" l="1"/>
  <c r="N25" i="8" s="1"/>
  <c r="T23" i="8"/>
  <c r="T25" i="8" s="1"/>
  <c r="T17" i="7"/>
  <c r="T19" i="7" s="1"/>
  <c r="V17" i="7" l="1"/>
  <c r="V19" i="7" s="1"/>
  <c r="N16" i="8" l="1"/>
  <c r="N17" i="8" s="1"/>
  <c r="Z17" i="7"/>
  <c r="Z19" i="7" s="1"/>
  <c r="J25" i="8" l="1"/>
  <c r="H25" i="8"/>
  <c r="F25" i="8"/>
  <c r="X28" i="7"/>
  <c r="R24" i="7"/>
  <c r="R28" i="7" s="1"/>
  <c r="L24" i="7"/>
  <c r="L28" i="7" s="1"/>
  <c r="H24" i="7"/>
  <c r="H28" i="7" s="1"/>
  <c r="F24" i="7"/>
  <c r="F28" i="7" s="1"/>
  <c r="D24" i="7"/>
  <c r="D28" i="7" s="1"/>
  <c r="X30" i="7" l="1"/>
  <c r="L30" i="7"/>
  <c r="F30" i="7"/>
  <c r="H30" i="7"/>
  <c r="D30" i="7"/>
  <c r="T24" i="7"/>
  <c r="T28" i="7" s="1"/>
  <c r="T30" i="7" l="1"/>
  <c r="E72" i="9" l="1"/>
  <c r="N22" i="7" l="1"/>
  <c r="V22" i="7" l="1"/>
  <c r="N24" i="7"/>
  <c r="N28" i="7" s="1"/>
  <c r="N30" i="7" s="1"/>
  <c r="Z22" i="7" l="1"/>
  <c r="V24" i="7"/>
  <c r="V28" i="7" l="1"/>
  <c r="V30" i="7" s="1"/>
  <c r="Z24" i="7"/>
  <c r="Z28" i="7" s="1"/>
  <c r="Z30" i="7" s="1"/>
</calcChain>
</file>

<file path=xl/sharedStrings.xml><?xml version="1.0" encoding="utf-8"?>
<sst xmlns="http://schemas.openxmlformats.org/spreadsheetml/2006/main" count="452" uniqueCount="257">
  <si>
    <t>Separate financial statements</t>
  </si>
  <si>
    <t>Note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</si>
  <si>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</si>
  <si>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</si>
  <si>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</si>
  <si>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</si>
  <si>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</si>
  <si>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</si>
  <si>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</si>
  <si>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</si>
  <si>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</si>
  <si>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</si>
  <si>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</si>
  <si>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</si>
  <si>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</si>
  <si>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</si>
  <si>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</si>
  <si>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</si>
  <si>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</si>
  <si>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</si>
  <si>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</si>
  <si>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</si>
  <si>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</si>
  <si>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</si>
  <si>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</si>
  <si>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</si>
  <si>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</si>
  <si>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</si>
  <si>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</si>
  <si>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</si>
  <si>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</si>
  <si>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</si>
  <si>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</si>
  <si>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</si>
  <si>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</si>
  <si>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</si>
  <si>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</si>
  <si>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</si>
  <si>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</si>
  <si>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</si>
  <si>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</si>
  <si>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</si>
  <si>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</si>
  <si>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share capital</t>
  </si>
  <si>
    <t>Unappropriated</t>
  </si>
  <si>
    <t>Total</t>
  </si>
  <si>
    <t>Non-current liabilities</t>
  </si>
  <si>
    <t>Total non-current liabilities</t>
  </si>
  <si>
    <t>Total liabilities</t>
  </si>
  <si>
    <t>Other comprehensive income:</t>
  </si>
  <si>
    <t>Exchange differences on translation of</t>
  </si>
  <si>
    <t xml:space="preserve">Total </t>
  </si>
  <si>
    <t>shareholders'</t>
  </si>
  <si>
    <t>equity</t>
  </si>
  <si>
    <t xml:space="preserve">   Trade and other receivables</t>
  </si>
  <si>
    <t xml:space="preserve">   Trade and other payables</t>
  </si>
  <si>
    <t>Statement of comprehensive income</t>
  </si>
  <si>
    <t xml:space="preserve">Property, plant and equipment </t>
  </si>
  <si>
    <t>Profit or loss:</t>
  </si>
  <si>
    <t xml:space="preserve">Other components of shareholders' equity </t>
  </si>
  <si>
    <t>Statement of cash flows</t>
  </si>
  <si>
    <t>Statement of cash flows (continued)</t>
  </si>
  <si>
    <t>Statement of financial position</t>
  </si>
  <si>
    <t>Statement of financial position (continued)</t>
  </si>
  <si>
    <t>Statement of changes in shareholders' equity</t>
  </si>
  <si>
    <t xml:space="preserve">   Cash paid for income tax expenses</t>
  </si>
  <si>
    <t>Acquisition of property, plant and equipment</t>
  </si>
  <si>
    <t>Deferred tax assets</t>
  </si>
  <si>
    <t>Other components of equity</t>
  </si>
  <si>
    <t xml:space="preserve">   Interest income</t>
  </si>
  <si>
    <t>Non-cash items</t>
  </si>
  <si>
    <t>Income tax payable</t>
  </si>
  <si>
    <t>Statement of changes in shareholders' equity (continued)</t>
  </si>
  <si>
    <t xml:space="preserve">Other comprehensive income to be reclassified to </t>
  </si>
  <si>
    <t xml:space="preserve">   profit or loss in subsequent period:</t>
  </si>
  <si>
    <t xml:space="preserve">   profit or loss in subsequent period - net of income tax</t>
  </si>
  <si>
    <t>Finance cost</t>
  </si>
  <si>
    <t>Consolidated financial statements</t>
  </si>
  <si>
    <t>Restricted bank deposits</t>
  </si>
  <si>
    <t>Investments in subsidiaries</t>
  </si>
  <si>
    <t>Investment properties</t>
  </si>
  <si>
    <t xml:space="preserve">Goodwill </t>
  </si>
  <si>
    <t xml:space="preserve">Deferred tax liabilities </t>
  </si>
  <si>
    <t xml:space="preserve">Other non-current liabilities </t>
  </si>
  <si>
    <t xml:space="preserve">      880,420,930  ordinary shares of Baht 1 each</t>
  </si>
  <si>
    <t>Profit for the period</t>
  </si>
  <si>
    <t>Other comprehensive income for the period</t>
  </si>
  <si>
    <t>Total comprehensive income for the period</t>
  </si>
  <si>
    <t>(Mr. Umnad Sukprasongphol)</t>
  </si>
  <si>
    <t>Director</t>
  </si>
  <si>
    <t>Statement of comprehensive income (continued)</t>
  </si>
  <si>
    <t>Equity holders of the Company</t>
  </si>
  <si>
    <t>Non-controlling interests of the subsidiaries</t>
  </si>
  <si>
    <t>Total comprehensive income attributable to:</t>
  </si>
  <si>
    <t>Thai Wah Public Company Limited and its subsidiaries</t>
  </si>
  <si>
    <t xml:space="preserve">   Other non-current liabilities</t>
  </si>
  <si>
    <t>Interest received</t>
  </si>
  <si>
    <t>Cash flows from financing activities</t>
  </si>
  <si>
    <t>Interest paid</t>
  </si>
  <si>
    <t>Cash and cash equivalents at beginning of period</t>
  </si>
  <si>
    <t>Equity attributable to owners of the Company</t>
  </si>
  <si>
    <t>Other comprehensive income</t>
  </si>
  <si>
    <t>Equity attributable</t>
  </si>
  <si>
    <t>Issued and</t>
  </si>
  <si>
    <t>Total other</t>
  </si>
  <si>
    <t xml:space="preserve">equity attributable </t>
  </si>
  <si>
    <t xml:space="preserve"> to non-controlling</t>
  </si>
  <si>
    <t>components of</t>
  </si>
  <si>
    <t>to owners</t>
  </si>
  <si>
    <t xml:space="preserve"> interests of</t>
  </si>
  <si>
    <t>shareholders' equity</t>
  </si>
  <si>
    <t>of the Company</t>
  </si>
  <si>
    <t>the subsidiaries</t>
  </si>
  <si>
    <t xml:space="preserve">Surplus on the amalgamation </t>
  </si>
  <si>
    <t xml:space="preserve">Surplus on </t>
  </si>
  <si>
    <t>Intangible assets</t>
  </si>
  <si>
    <t>(Unaudited but reviewed)</t>
  </si>
  <si>
    <t>(Unit: Thousand Baht)</t>
  </si>
  <si>
    <t>(Unaudited</t>
  </si>
  <si>
    <t>but reviewed)</t>
  </si>
  <si>
    <t>(Audited)</t>
  </si>
  <si>
    <t xml:space="preserve">   Cash paid for long-term employee benefits</t>
  </si>
  <si>
    <t>Acquisition of intangible assets</t>
  </si>
  <si>
    <t xml:space="preserve">Profit from operating activities before changes in  </t>
  </si>
  <si>
    <t xml:space="preserve">   operating assets and liabilities</t>
  </si>
  <si>
    <t xml:space="preserve"> fully paid-up</t>
  </si>
  <si>
    <t xml:space="preserve">   Interest expenses</t>
  </si>
  <si>
    <t xml:space="preserve">   Undue installments for acquisition of computer software</t>
  </si>
  <si>
    <t>Translation adjustments</t>
  </si>
  <si>
    <t>(Mr. Ho Ren Hua)</t>
  </si>
  <si>
    <t xml:space="preserve">   - net of current portion</t>
  </si>
  <si>
    <t xml:space="preserve">   financial statements in foreign currencies</t>
  </si>
  <si>
    <t xml:space="preserve">Exchange differences </t>
  </si>
  <si>
    <t>on translation of</t>
  </si>
  <si>
    <t xml:space="preserve"> financial statements in </t>
  </si>
  <si>
    <t>foreign currencies</t>
  </si>
  <si>
    <t>Share</t>
  </si>
  <si>
    <t>premium</t>
  </si>
  <si>
    <t>the amalgamation</t>
  </si>
  <si>
    <t>Short-term loans from financial institutions</t>
  </si>
  <si>
    <t>Acquisition of investments in subsidiaries</t>
  </si>
  <si>
    <t xml:space="preserve">Adjustments to reconcile profit before tax to net cash </t>
  </si>
  <si>
    <t xml:space="preserve">   provided by (paid from) operating activities:</t>
  </si>
  <si>
    <t>Supplemental cash flow information</t>
  </si>
  <si>
    <t>Selling and distribution expenses</t>
  </si>
  <si>
    <t xml:space="preserve">   Sales of equipment that has not yet been collected</t>
  </si>
  <si>
    <t>Services income</t>
  </si>
  <si>
    <t>Cost of services</t>
  </si>
  <si>
    <t xml:space="preserve">   Dividend payables</t>
  </si>
  <si>
    <t>Other current financial assets</t>
  </si>
  <si>
    <t>Other non-current financial assets</t>
  </si>
  <si>
    <t>Right-of-use assets</t>
  </si>
  <si>
    <t>Other current financial liabilities</t>
  </si>
  <si>
    <t>Dividend income</t>
  </si>
  <si>
    <t>Surplus on changes</t>
  </si>
  <si>
    <t>in the ownership</t>
  </si>
  <si>
    <t>interests in subsidiary</t>
  </si>
  <si>
    <t xml:space="preserve">   from related parties</t>
  </si>
  <si>
    <t xml:space="preserve">Other comprehensive income not to be reclassified to </t>
  </si>
  <si>
    <t xml:space="preserve">   through other comprehensive income - net of income tax</t>
  </si>
  <si>
    <t>in equity designated</t>
  </si>
  <si>
    <t>at fair value through</t>
  </si>
  <si>
    <t>other comprehensive income</t>
  </si>
  <si>
    <t>Gain (loss) on investments</t>
  </si>
  <si>
    <t>Cash paid under lease agreements</t>
  </si>
  <si>
    <t>Current portion of lease liabilities</t>
  </si>
  <si>
    <t>Lease liabilities - net of current portion</t>
  </si>
  <si>
    <t>Finance income</t>
  </si>
  <si>
    <t>Long-term loans to and interest receivables</t>
  </si>
  <si>
    <t>Cash and cash equivalents at end of period</t>
  </si>
  <si>
    <t>2, 3</t>
  </si>
  <si>
    <t>Current portion of long-term loans from financial institutions</t>
  </si>
  <si>
    <t>Long-term loans from financial institutions</t>
  </si>
  <si>
    <t>Cash paid for long-term loans to related parties</t>
  </si>
  <si>
    <t>Cash received from long-term loans to related parties</t>
  </si>
  <si>
    <t>Repayment of long-term loans from financial institutions</t>
  </si>
  <si>
    <t>Dividend paid by the subsidiary</t>
  </si>
  <si>
    <t>Appropriated -</t>
  </si>
  <si>
    <t>statutory reserve</t>
  </si>
  <si>
    <t xml:space="preserve">      and equipment</t>
  </si>
  <si>
    <t xml:space="preserve">   Undue installments for acquisition of property, plant </t>
  </si>
  <si>
    <t xml:space="preserve">   Amortised deferred finance fees</t>
  </si>
  <si>
    <t xml:space="preserve">Current portion of long-term loans to and interest </t>
  </si>
  <si>
    <t>Balance as at 1 January 2024</t>
  </si>
  <si>
    <t>2024</t>
  </si>
  <si>
    <t>2, 4</t>
  </si>
  <si>
    <t>Cash received from long-term loans from related party</t>
  </si>
  <si>
    <t>Cash received from long-term loans from financial institutions</t>
  </si>
  <si>
    <t>(Unit: Baht)</t>
  </si>
  <si>
    <t xml:space="preserve">   receivables from related parties</t>
  </si>
  <si>
    <t>Dividend paid</t>
  </si>
  <si>
    <t>Acquisition of investments</t>
  </si>
  <si>
    <t xml:space="preserve">   Allowance for impairment on investments in subsidiaries</t>
  </si>
  <si>
    <t>Long-term loans from and accrued interests to related parties</t>
  </si>
  <si>
    <t>Net cash flows from (used in) operating activities</t>
  </si>
  <si>
    <t xml:space="preserve">      through other comprehensive income</t>
  </si>
  <si>
    <t>2, 7</t>
  </si>
  <si>
    <t>Current tax assets</t>
  </si>
  <si>
    <t xml:space="preserve">   Allowance for reducing cost of inventories </t>
  </si>
  <si>
    <t xml:space="preserve">   Dividends income from related parties</t>
  </si>
  <si>
    <t>The accompanying condensed notes to the interim financial statements are an integral part of the financial statements.</t>
  </si>
  <si>
    <t>Increase (decrease) in short-term loans from financial institutions</t>
  </si>
  <si>
    <t>Net cash flows from (used in) financing activities</t>
  </si>
  <si>
    <t>Proceeds from sales of equipment</t>
  </si>
  <si>
    <t xml:space="preserve">   Addition of right-of-use assets and lease liabilities</t>
  </si>
  <si>
    <t>For the three-month period ended 31 March 2025</t>
  </si>
  <si>
    <t>Balance as at 31 March 2025</t>
  </si>
  <si>
    <t>As at 31 March 2025</t>
  </si>
  <si>
    <t>31 March 2025</t>
  </si>
  <si>
    <t>31 December 2024</t>
  </si>
  <si>
    <t>Balance as at 31 March 2024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</si>
  <si>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</si>
  <si>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</si>
  <si>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</si>
  <si>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</si>
  <si>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Dividend receivables</t>
  </si>
  <si>
    <t>Proceeds from sales of investments in subsidiary</t>
  </si>
  <si>
    <t>2025</t>
  </si>
  <si>
    <t>Profit attributable to:</t>
  </si>
  <si>
    <t>Short-term loans to and accrued interest receivable</t>
  </si>
  <si>
    <t>Profit before tax</t>
  </si>
  <si>
    <t xml:space="preserve">      to net realisable value</t>
  </si>
  <si>
    <t xml:space="preserve">   Loss (gain) on changes in fair value of investments</t>
  </si>
  <si>
    <t xml:space="preserve">   Loss on changes in fair value of derivatives</t>
  </si>
  <si>
    <t xml:space="preserve">   Unrealised gain on exchange rate</t>
  </si>
  <si>
    <t>Surplus on changes in ownership interests in subsidiaries</t>
  </si>
  <si>
    <t>4, 5</t>
  </si>
  <si>
    <t>Increase in short-term loans to related party</t>
  </si>
  <si>
    <t>Gain from sale of land, buildings, and equipment</t>
  </si>
  <si>
    <t>Gain from sale of investments in subsidiaries</t>
  </si>
  <si>
    <t>Loss from fair value measurement of derivatives</t>
  </si>
  <si>
    <t>Net cash flows from (used in) investing activities</t>
  </si>
  <si>
    <t>Increase in restricted bank deposits</t>
  </si>
  <si>
    <t xml:space="preserve">Changes in the ownership interests </t>
  </si>
  <si>
    <t xml:space="preserve">   in subsidiaries (Note 4)</t>
  </si>
  <si>
    <t xml:space="preserve">      for additional shares in the subsidiary</t>
  </si>
  <si>
    <t xml:space="preserve">      for the capital call for additional shares in the subsidiary</t>
  </si>
  <si>
    <t>Operating profit</t>
  </si>
  <si>
    <t>Profit before income tax expenses</t>
  </si>
  <si>
    <t>Income tax expenses</t>
  </si>
  <si>
    <t>Basic earnings per share</t>
  </si>
  <si>
    <t>Profit attributable to equity holders of the Company</t>
  </si>
  <si>
    <t xml:space="preserve">   Bad debt and allowance for expected credit losses (reversal of)</t>
  </si>
  <si>
    <t xml:space="preserve">   Impairment loss on equipment</t>
  </si>
  <si>
    <t>Gain (loss) on investments in equity designated at fair value</t>
  </si>
  <si>
    <t>Transaction costs - net of income tax (Note 4)</t>
  </si>
  <si>
    <t>Net increase (decrease) in cash and cash equivalents</t>
  </si>
  <si>
    <t>Cash flows from (used in) operating activities</t>
  </si>
  <si>
    <t xml:space="preserve">   Gain on sales of investments in the subsidiaries</t>
  </si>
  <si>
    <t xml:space="preserve">   Non-current provision for employee benefits</t>
  </si>
  <si>
    <t>Decrease in investments in fixed deposits</t>
  </si>
  <si>
    <t xml:space="preserve">   Loss (gain) on investments in equity designated at fair value</t>
  </si>
  <si>
    <t xml:space="preserve">   Loss (gain) on sales and write-off of property, plant, equipment </t>
  </si>
  <si>
    <t xml:space="preserve">      and intangible assets</t>
  </si>
  <si>
    <t xml:space="preserve">   Transfer of the Company's investments in subsidiary to pay </t>
  </si>
  <si>
    <t xml:space="preserve">   Transfer of the Company's fixed assets to pay for the capital call </t>
  </si>
  <si>
    <t xml:space="preserve">   Transfer of the Company's inventories to pay for the capital call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</si>
</sst>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Black]\(#,##0\)"/>
    <numFmt numFmtId="167" formatCode="#,##0;[Blue]\(#,##0\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0.0"/>
    <numFmt numFmtId="173" formatCode="#,##0_);[Red]\(#,##0\);"/>
  </numFmts>
  <fonts count="5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8"/>
      <color indexed="62"/>
      <name val="Cambria"/>
      <family val="2"/>
      <charset val="222"/>
    </font>
    <font>
      <i/>
      <sz val="11"/>
      <name val="Arial"/>
      <family val="2"/>
    </font>
    <font>
      <sz val="11"/>
      <color indexed="10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  <font>
      <b/>
      <sz val="7"/>
      <name val="Helv"/>
      <charset val="222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16"/>
      <name val="Angsana New"/>
      <family val="1"/>
    </font>
    <font>
      <sz val="20"/>
      <color theme="1"/>
      <name val="Angsana New"/>
      <family val="1"/>
    </font>
    <font>
      <sz val="20"/>
      <name val="Angsana New"/>
      <family val="1"/>
    </font>
    <font>
      <sz val="11"/>
      <color rgb="FFFF0000"/>
      <name val="Arial"/>
      <family val="2"/>
    </font>
    <font>
      <i/>
      <sz val="11"/>
      <color rgb="FFFF0000"/>
      <name val="Arial"/>
      <family val="2"/>
    </font>
    <font>
      <i/>
      <strike/>
      <sz val="11"/>
      <color rgb="FFFF000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176">
    <xf numFmtId="0" fontId="0" fillId="0" borderId="0"/>
    <xf numFmtId="0" fontId="7" fillId="0" borderId="0"/>
    <xf numFmtId="0" fontId="9" fillId="0" borderId="0"/>
    <xf numFmtId="0" fontId="10" fillId="0" borderId="0"/>
    <xf numFmtId="0" fontId="9" fillId="0" borderId="0"/>
    <xf numFmtId="39" fontId="11" fillId="0" borderId="0"/>
    <xf numFmtId="0" fontId="9" fillId="0" borderId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2" fillId="0" borderId="0"/>
    <xf numFmtId="0" fontId="12" fillId="0" borderId="0"/>
    <xf numFmtId="168" fontId="12" fillId="0" borderId="0"/>
    <xf numFmtId="38" fontId="3" fillId="2" borderId="0" applyNumberFormat="0" applyBorder="0" applyAlignment="0" applyProtection="0"/>
    <xf numFmtId="10" fontId="3" fillId="3" borderId="7" applyNumberFormat="0" applyBorder="0" applyAlignment="0" applyProtection="0"/>
    <xf numFmtId="37" fontId="13" fillId="0" borderId="0"/>
    <xf numFmtId="0" fontId="14" fillId="0" borderId="0"/>
    <xf numFmtId="10" fontId="6" fillId="0" borderId="0" applyFont="0" applyFill="0" applyBorder="0" applyAlignment="0" applyProtection="0"/>
    <xf numFmtId="1" fontId="6" fillId="0" borderId="8" applyNumberFormat="0" applyFill="0" applyAlignment="0" applyProtection="0">
      <alignment horizontal="center" vertical="center"/>
    </xf>
    <xf numFmtId="0" fontId="9" fillId="0" borderId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9" borderId="0" applyNumberFormat="0" applyBorder="0" applyAlignment="0" applyProtection="0"/>
    <xf numFmtId="0" fontId="18" fillId="16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0" fontId="18" fillId="17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6" borderId="0" applyNumberFormat="0" applyBorder="0" applyAlignment="0" applyProtection="0"/>
    <xf numFmtId="0" fontId="18" fillId="19" borderId="0" applyNumberFormat="0" applyBorder="0" applyAlignment="0" applyProtection="0"/>
    <xf numFmtId="0" fontId="18" fillId="12" borderId="0" applyNumberFormat="0" applyBorder="0" applyAlignment="0" applyProtection="0"/>
    <xf numFmtId="0" fontId="18" fillId="20" borderId="0" applyNumberFormat="0" applyBorder="0" applyAlignment="0" applyProtection="0"/>
    <xf numFmtId="0" fontId="18" fillId="7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17" borderId="0" applyNumberFormat="0" applyBorder="0" applyAlignment="0" applyProtection="0"/>
    <xf numFmtId="0" fontId="18" fillId="24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8" fillId="17" borderId="0" applyNumberFormat="0" applyBorder="0" applyAlignment="0" applyProtection="0"/>
    <xf numFmtId="0" fontId="18" fillId="23" borderId="0" applyNumberFormat="0" applyBorder="0" applyAlignment="0" applyProtection="0"/>
    <xf numFmtId="0" fontId="19" fillId="6" borderId="0" applyNumberFormat="0" applyBorder="0" applyAlignment="0" applyProtection="0"/>
    <xf numFmtId="0" fontId="19" fillId="10" borderId="0" applyNumberFormat="0" applyBorder="0" applyAlignment="0" applyProtection="0"/>
    <xf numFmtId="0" fontId="20" fillId="26" borderId="9" applyNumberFormat="0" applyAlignment="0" applyProtection="0"/>
    <xf numFmtId="0" fontId="34" fillId="27" borderId="9" applyNumberFormat="0" applyAlignment="0" applyProtection="0"/>
    <xf numFmtId="0" fontId="21" fillId="28" borderId="10" applyNumberFormat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12" fillId="0" borderId="0"/>
    <xf numFmtId="169" fontId="12" fillId="0" borderId="0"/>
    <xf numFmtId="0" fontId="22" fillId="0" borderId="0" applyNumberFormat="0" applyFill="0" applyBorder="0" applyAlignment="0" applyProtection="0"/>
    <xf numFmtId="0" fontId="23" fillId="8" borderId="0" applyNumberFormat="0" applyBorder="0" applyAlignment="0" applyProtection="0"/>
    <xf numFmtId="0" fontId="23" fillId="12" borderId="0" applyNumberFormat="0" applyBorder="0" applyAlignment="0" applyProtection="0"/>
    <xf numFmtId="0" fontId="24" fillId="0" borderId="11" applyNumberFormat="0" applyFill="0" applyAlignment="0" applyProtection="0"/>
    <xf numFmtId="0" fontId="35" fillId="0" borderId="12" applyNumberFormat="0" applyFill="0" applyAlignment="0" applyProtection="0"/>
    <xf numFmtId="0" fontId="25" fillId="0" borderId="13" applyNumberFormat="0" applyFill="0" applyAlignment="0" applyProtection="0"/>
    <xf numFmtId="0" fontId="36" fillId="0" borderId="14" applyNumberFormat="0" applyFill="0" applyAlignment="0" applyProtection="0"/>
    <xf numFmtId="0" fontId="26" fillId="0" borderId="15" applyNumberFormat="0" applyFill="0" applyAlignment="0" applyProtection="0"/>
    <xf numFmtId="0" fontId="37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7" fillId="11" borderId="9" applyNumberFormat="0" applyAlignment="0" applyProtection="0"/>
    <xf numFmtId="0" fontId="27" fillId="14" borderId="9" applyNumberFormat="0" applyAlignment="0" applyProtection="0"/>
    <xf numFmtId="0" fontId="27" fillId="11" borderId="9" applyNumberFormat="0" applyAlignment="0" applyProtection="0"/>
    <xf numFmtId="0" fontId="27" fillId="11" borderId="9" applyNumberFormat="0" applyAlignment="0" applyProtection="0"/>
    <xf numFmtId="0" fontId="27" fillId="11" borderId="9" applyNumberFormat="0" applyAlignment="0" applyProtection="0"/>
    <xf numFmtId="0" fontId="28" fillId="0" borderId="17" applyNumberFormat="0" applyFill="0" applyAlignment="0" applyProtection="0"/>
    <xf numFmtId="0" fontId="33" fillId="0" borderId="18" applyNumberFormat="0" applyFill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170" fontId="14" fillId="0" borderId="0"/>
    <xf numFmtId="0" fontId="6" fillId="0" borderId="0"/>
    <xf numFmtId="0" fontId="6" fillId="0" borderId="0"/>
    <xf numFmtId="0" fontId="16" fillId="0" borderId="0"/>
    <xf numFmtId="0" fontId="7" fillId="0" borderId="0"/>
    <xf numFmtId="0" fontId="9" fillId="0" borderId="0"/>
    <xf numFmtId="0" fontId="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9" borderId="19" applyNumberFormat="0" applyFont="0" applyAlignment="0" applyProtection="0"/>
    <xf numFmtId="0" fontId="12" fillId="9" borderId="19" applyNumberFormat="0" applyFont="0" applyAlignment="0" applyProtection="0"/>
    <xf numFmtId="0" fontId="30" fillId="26" borderId="20" applyNumberFormat="0" applyAlignment="0" applyProtection="0"/>
    <xf numFmtId="0" fontId="30" fillId="27" borderId="20" applyNumberFormat="0" applyAlignment="0" applyProtection="0"/>
    <xf numFmtId="0" fontId="3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2" fillId="0" borderId="21" applyNumberFormat="0" applyFill="0" applyAlignment="0" applyProtection="0"/>
    <xf numFmtId="0" fontId="32" fillId="0" borderId="22" applyNumberFormat="0" applyFill="0" applyAlignment="0" applyProtection="0"/>
    <xf numFmtId="0" fontId="3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4" borderId="0" applyNumberFormat="0" applyBorder="0" applyAlignment="0" applyProtection="0"/>
    <xf numFmtId="0" fontId="17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6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173" fontId="45" fillId="29" borderId="0">
      <protection hidden="1"/>
    </xf>
    <xf numFmtId="0" fontId="34" fillId="27" borderId="9" applyNumberFormat="0" applyAlignment="0" applyProtection="0"/>
    <xf numFmtId="0" fontId="3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1" fillId="28" borderId="10" applyNumberFormat="0" applyAlignment="0" applyProtection="0"/>
    <xf numFmtId="0" fontId="33" fillId="0" borderId="18" applyNumberFormat="0" applyFill="0" applyAlignment="0" applyProtection="0"/>
    <xf numFmtId="0" fontId="23" fillId="12" borderId="0" applyNumberFormat="0" applyBorder="0" applyAlignment="0" applyProtection="0"/>
    <xf numFmtId="0" fontId="6" fillId="0" borderId="0"/>
    <xf numFmtId="0" fontId="27" fillId="14" borderId="9" applyNumberFormat="0" applyAlignment="0" applyProtection="0"/>
    <xf numFmtId="0" fontId="38" fillId="14" borderId="0" applyNumberFormat="0" applyBorder="0" applyAlignment="0" applyProtection="0"/>
    <xf numFmtId="0" fontId="32" fillId="0" borderId="22" applyNumberFormat="0" applyFill="0" applyAlignment="0" applyProtection="0"/>
    <xf numFmtId="0" fontId="19" fillId="10" borderId="0" applyNumberFormat="0" applyBorder="0" applyAlignment="0" applyProtection="0"/>
    <xf numFmtId="0" fontId="18" fillId="22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30" fillId="27" borderId="20" applyNumberFormat="0" applyAlignment="0" applyProtection="0"/>
    <xf numFmtId="0" fontId="12" fillId="9" borderId="19" applyNumberFormat="0" applyFont="0" applyAlignment="0" applyProtection="0"/>
    <xf numFmtId="0" fontId="35" fillId="0" borderId="12" applyNumberFormat="0" applyFill="0" applyAlignment="0" applyProtection="0"/>
    <xf numFmtId="0" fontId="36" fillId="0" borderId="14" applyNumberFormat="0" applyFill="0" applyAlignment="0" applyProtection="0"/>
    <xf numFmtId="0" fontId="37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2" fillId="0" borderId="0"/>
    <xf numFmtId="0" fontId="8" fillId="0" borderId="0"/>
    <xf numFmtId="0" fontId="8" fillId="0" borderId="0"/>
    <xf numFmtId="0" fontId="1" fillId="0" borderId="0"/>
    <xf numFmtId="43" fontId="7" fillId="0" borderId="0" applyFont="0" applyFill="0" applyBorder="0" applyAlignment="0" applyProtection="0"/>
  </cellStyleXfs>
  <cellXfs count="133">
    <xf numFmtId="0" fontId="0" fillId="0" borderId="0" xfId="0"/>
    <xf numFmtId="43" fontId="5" fillId="0" borderId="0" xfId="7" applyFont="1" applyFill="1" applyAlignment="1">
      <alignment vertical="center"/>
    </xf>
    <xf numFmtId="43" fontId="4" fillId="0" borderId="0" xfId="7" applyFont="1" applyFill="1" applyAlignment="1">
      <alignment vertical="center"/>
    </xf>
    <xf numFmtId="0" fontId="5" fillId="0" borderId="4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41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Continuous" vertical="center"/>
    </xf>
    <xf numFmtId="0" fontId="5" fillId="0" borderId="1" xfId="0" applyFont="1" applyBorder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41" fontId="5" fillId="0" borderId="1" xfId="0" quotePrefix="1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Continuous" vertical="center"/>
    </xf>
    <xf numFmtId="41" fontId="5" fillId="0" borderId="0" xfId="0" quotePrefix="1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2" xfId="0" applyNumberFormat="1" applyFont="1" applyBorder="1" applyAlignment="1">
      <alignment horizontal="right" vertical="center"/>
    </xf>
    <xf numFmtId="41" fontId="5" fillId="0" borderId="3" xfId="0" applyNumberFormat="1" applyFont="1" applyBorder="1" applyAlignment="1">
      <alignment horizontal="right" vertical="center"/>
    </xf>
    <xf numFmtId="41" fontId="5" fillId="0" borderId="5" xfId="0" applyNumberFormat="1" applyFont="1" applyBorder="1" applyAlignment="1">
      <alignment horizontal="right" vertical="center"/>
    </xf>
    <xf numFmtId="41" fontId="5" fillId="0" borderId="23" xfId="0" applyNumberFormat="1" applyFont="1" applyBorder="1" applyAlignment="1">
      <alignment horizontal="right" vertical="center"/>
    </xf>
    <xf numFmtId="41" fontId="41" fillId="0" borderId="0" xfId="0" applyNumberFormat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0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66" fontId="40" fillId="0" borderId="0" xfId="0" quotePrefix="1" applyNumberFormat="1" applyFont="1" applyAlignment="1">
      <alignment horizontal="center" vertical="center"/>
    </xf>
    <xf numFmtId="165" fontId="5" fillId="0" borderId="0" xfId="0" applyNumberFormat="1" applyFont="1" applyAlignment="1">
      <alignment horizontal="left" vertical="center"/>
    </xf>
    <xf numFmtId="43" fontId="5" fillId="0" borderId="5" xfId="0" applyNumberFormat="1" applyFont="1" applyBorder="1" applyAlignment="1">
      <alignment vertical="center"/>
    </xf>
    <xf numFmtId="37" fontId="5" fillId="0" borderId="0" xfId="0" applyNumberFormat="1" applyFont="1" applyAlignment="1">
      <alignment vertical="center"/>
    </xf>
    <xf numFmtId="172" fontId="40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5" fillId="0" borderId="3" xfId="0" applyNumberFormat="1" applyFont="1" applyBorder="1" applyAlignment="1">
      <alignment horizontal="right" vertical="center"/>
    </xf>
    <xf numFmtId="43" fontId="5" fillId="0" borderId="0" xfId="7" applyFont="1" applyFill="1" applyBorder="1" applyAlignment="1">
      <alignment vertical="center"/>
    </xf>
    <xf numFmtId="0" fontId="44" fillId="0" borderId="0" xfId="0" applyFont="1" applyAlignment="1">
      <alignment vertical="center"/>
    </xf>
    <xf numFmtId="0" fontId="44" fillId="0" borderId="0" xfId="0" applyFont="1"/>
    <xf numFmtId="0" fontId="5" fillId="0" borderId="0" xfId="0" applyFont="1"/>
    <xf numFmtId="165" fontId="5" fillId="0" borderId="0" xfId="175" applyNumberFormat="1" applyFont="1" applyFill="1" applyAlignment="1">
      <alignment vertical="center"/>
    </xf>
    <xf numFmtId="43" fontId="46" fillId="0" borderId="0" xfId="7" applyFont="1" applyFill="1" applyAlignment="1">
      <alignment vertical="center"/>
    </xf>
    <xf numFmtId="43" fontId="47" fillId="0" borderId="0" xfId="7" applyFont="1" applyFill="1" applyAlignment="1">
      <alignment vertical="center"/>
    </xf>
    <xf numFmtId="0" fontId="5" fillId="0" borderId="0" xfId="0" quotePrefix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0" fontId="5" fillId="30" borderId="0" xfId="0" applyFont="1" applyFill="1" applyAlignment="1">
      <alignment vertical="center"/>
    </xf>
    <xf numFmtId="41" fontId="5" fillId="30" borderId="0" xfId="0" applyNumberFormat="1" applyFont="1" applyFill="1" applyAlignment="1">
      <alignment vertical="center"/>
    </xf>
    <xf numFmtId="41" fontId="5" fillId="30" borderId="0" xfId="0" applyNumberFormat="1" applyFont="1" applyFill="1" applyAlignment="1">
      <alignment horizontal="right" vertical="center"/>
    </xf>
    <xf numFmtId="41" fontId="5" fillId="30" borderId="1" xfId="0" applyNumberFormat="1" applyFont="1" applyFill="1" applyBorder="1" applyAlignment="1">
      <alignment vertical="center"/>
    </xf>
    <xf numFmtId="41" fontId="5" fillId="30" borderId="0" xfId="0" applyNumberFormat="1" applyFont="1" applyFill="1" applyAlignment="1">
      <alignment horizontal="center" vertical="center"/>
    </xf>
    <xf numFmtId="41" fontId="49" fillId="30" borderId="1" xfId="0" applyNumberFormat="1" applyFont="1" applyFill="1" applyBorder="1" applyAlignment="1">
      <alignment horizontal="right" vertical="center"/>
    </xf>
    <xf numFmtId="41" fontId="5" fillId="0" borderId="1" xfId="0" applyNumberFormat="1" applyFont="1" applyBorder="1" applyAlignment="1">
      <alignment horizontal="center" vertical="center"/>
    </xf>
    <xf numFmtId="41" fontId="5" fillId="0" borderId="1" xfId="0" applyNumberFormat="1" applyFont="1" applyBorder="1" applyAlignment="1">
      <alignment vertical="center"/>
    </xf>
    <xf numFmtId="41" fontId="5" fillId="30" borderId="1" xfId="0" applyNumberFormat="1" applyFont="1" applyFill="1" applyBorder="1" applyAlignment="1">
      <alignment horizontal="right" vertical="center"/>
    </xf>
    <xf numFmtId="0" fontId="54" fillId="0" borderId="0" xfId="0" applyFont="1" applyAlignment="1">
      <alignment horizontal="center" vertical="center"/>
    </xf>
    <xf numFmtId="0" fontId="52" fillId="0" borderId="0" xfId="0" applyFont="1" applyAlignment="1">
      <alignment vertical="center"/>
    </xf>
    <xf numFmtId="0" fontId="53" fillId="0" borderId="0" xfId="0" applyFont="1" applyAlignment="1">
      <alignment horizontal="center" vertical="center"/>
    </xf>
    <xf numFmtId="0" fontId="46" fillId="0" borderId="0" xfId="3" applyFont="1" applyAlignment="1">
      <alignment vertical="center"/>
    </xf>
    <xf numFmtId="0" fontId="46" fillId="0" borderId="0" xfId="3" applyFont="1" applyAlignment="1">
      <alignment horizontal="centerContinuous" vertical="center"/>
    </xf>
    <xf numFmtId="0" fontId="46" fillId="0" borderId="0" xfId="3" applyFont="1" applyAlignment="1">
      <alignment horizontal="right" vertical="center"/>
    </xf>
    <xf numFmtId="166" fontId="46" fillId="0" borderId="0" xfId="4" applyNumberFormat="1" applyFont="1" applyAlignment="1">
      <alignment horizontal="right" vertical="center"/>
    </xf>
    <xf numFmtId="0" fontId="47" fillId="0" borderId="0" xfId="3" applyFont="1" applyAlignment="1">
      <alignment horizontal="left" vertical="center"/>
    </xf>
    <xf numFmtId="41" fontId="46" fillId="0" borderId="0" xfId="3" applyNumberFormat="1" applyFont="1" applyAlignment="1">
      <alignment vertical="center"/>
    </xf>
    <xf numFmtId="166" fontId="46" fillId="0" borderId="0" xfId="4" applyNumberFormat="1" applyFont="1" applyAlignment="1">
      <alignment vertical="center"/>
    </xf>
    <xf numFmtId="166" fontId="46" fillId="0" borderId="0" xfId="5" applyNumberFormat="1" applyFont="1" applyAlignment="1">
      <alignment horizontal="left" vertical="center"/>
    </xf>
    <xf numFmtId="166" fontId="46" fillId="0" borderId="0" xfId="4" applyNumberFormat="1" applyFont="1" applyAlignment="1">
      <alignment horizontal="center" vertical="center"/>
    </xf>
    <xf numFmtId="166" fontId="46" fillId="0" borderId="0" xfId="6" applyNumberFormat="1" applyFont="1" applyAlignment="1">
      <alignment horizontal="center" vertical="center"/>
    </xf>
    <xf numFmtId="166" fontId="46" fillId="0" borderId="1" xfId="4" applyNumberFormat="1" applyFont="1" applyBorder="1" applyAlignment="1">
      <alignment horizontal="center" vertical="center"/>
    </xf>
    <xf numFmtId="166" fontId="46" fillId="0" borderId="1" xfId="6" applyNumberFormat="1" applyFont="1" applyBorder="1" applyAlignment="1">
      <alignment horizontal="center" vertical="center"/>
    </xf>
    <xf numFmtId="166" fontId="47" fillId="0" borderId="0" xfId="4" applyNumberFormat="1" applyFont="1" applyAlignment="1">
      <alignment vertical="center"/>
    </xf>
    <xf numFmtId="41" fontId="46" fillId="0" borderId="0" xfId="3" applyNumberFormat="1" applyFont="1" applyAlignment="1">
      <alignment horizontal="right" vertical="center"/>
    </xf>
    <xf numFmtId="166" fontId="46" fillId="0" borderId="0" xfId="6" applyNumberFormat="1" applyFont="1" applyAlignment="1">
      <alignment vertical="center"/>
    </xf>
    <xf numFmtId="165" fontId="46" fillId="0" borderId="0" xfId="3" applyNumberFormat="1" applyFont="1" applyAlignment="1">
      <alignment vertical="center"/>
    </xf>
    <xf numFmtId="41" fontId="46" fillId="0" borderId="1" xfId="3" applyNumberFormat="1" applyFont="1" applyBorder="1" applyAlignment="1">
      <alignment horizontal="right" vertical="center"/>
    </xf>
    <xf numFmtId="41" fontId="46" fillId="0" borderId="0" xfId="171" applyNumberFormat="1" applyFont="1" applyAlignment="1">
      <alignment horizontal="right" vertical="center"/>
    </xf>
    <xf numFmtId="166" fontId="47" fillId="0" borderId="0" xfId="6" applyNumberFormat="1" applyFont="1" applyAlignment="1">
      <alignment vertical="center"/>
    </xf>
    <xf numFmtId="41" fontId="46" fillId="0" borderId="3" xfId="3" applyNumberFormat="1" applyFont="1" applyBorder="1" applyAlignment="1">
      <alignment horizontal="right" vertical="center"/>
    </xf>
    <xf numFmtId="41" fontId="46" fillId="0" borderId="1" xfId="171" applyNumberFormat="1" applyFont="1" applyBorder="1" applyAlignment="1">
      <alignment horizontal="right" vertical="center"/>
    </xf>
    <xf numFmtId="41" fontId="51" fillId="0" borderId="1" xfId="3" applyNumberFormat="1" applyFont="1" applyBorder="1" applyAlignment="1">
      <alignment horizontal="right" vertical="center"/>
    </xf>
    <xf numFmtId="0" fontId="48" fillId="0" borderId="0" xfId="0" applyFont="1"/>
    <xf numFmtId="41" fontId="50" fillId="0" borderId="0" xfId="3" applyNumberFormat="1" applyFont="1" applyAlignment="1">
      <alignment horizontal="right" vertical="center"/>
    </xf>
    <xf numFmtId="41" fontId="46" fillId="0" borderId="0" xfId="6" applyNumberFormat="1" applyFont="1" applyAlignment="1">
      <alignment horizontal="center" vertical="center"/>
    </xf>
    <xf numFmtId="0" fontId="46" fillId="0" borderId="0" xfId="0" applyFont="1" applyAlignment="1">
      <alignment vertical="center"/>
    </xf>
    <xf numFmtId="166" fontId="46" fillId="0" borderId="0" xfId="5" applyNumberFormat="1" applyFont="1" applyAlignment="1">
      <alignment vertical="center"/>
    </xf>
    <xf numFmtId="166" fontId="46" fillId="0" borderId="0" xfId="5" applyNumberFormat="1" applyFont="1" applyAlignment="1">
      <alignment horizontal="center" vertical="center"/>
    </xf>
    <xf numFmtId="0" fontId="46" fillId="0" borderId="4" xfId="1" applyFont="1" applyBorder="1" applyAlignment="1">
      <alignment vertical="center"/>
    </xf>
    <xf numFmtId="167" fontId="46" fillId="0" borderId="0" xfId="2" applyNumberFormat="1" applyFont="1" applyAlignment="1">
      <alignment vertical="center"/>
    </xf>
    <xf numFmtId="41" fontId="46" fillId="0" borderId="4" xfId="2" applyNumberFormat="1" applyFont="1" applyBorder="1" applyAlignment="1">
      <alignment horizontal="right" vertical="center"/>
    </xf>
    <xf numFmtId="167" fontId="46" fillId="0" borderId="4" xfId="2" applyNumberFormat="1" applyFont="1" applyBorder="1" applyAlignment="1">
      <alignment vertical="center"/>
    </xf>
    <xf numFmtId="0" fontId="46" fillId="0" borderId="0" xfId="1" applyFont="1" applyAlignment="1">
      <alignment vertical="center"/>
    </xf>
    <xf numFmtId="165" fontId="46" fillId="0" borderId="0" xfId="1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centerContinuous" vertical="center"/>
    </xf>
    <xf numFmtId="0" fontId="5" fillId="0" borderId="0" xfId="3" applyFont="1" applyAlignment="1">
      <alignment horizontal="right" vertical="center"/>
    </xf>
    <xf numFmtId="166" fontId="5" fillId="0" borderId="0" xfId="4" applyNumberFormat="1" applyFont="1" applyAlignment="1">
      <alignment horizontal="right" vertical="center"/>
    </xf>
    <xf numFmtId="0" fontId="4" fillId="0" borderId="0" xfId="3" applyFont="1" applyAlignment="1">
      <alignment horizontal="left" vertical="center"/>
    </xf>
    <xf numFmtId="166" fontId="5" fillId="0" borderId="0" xfId="4" applyNumberFormat="1" applyFont="1" applyAlignment="1">
      <alignment vertical="center"/>
    </xf>
    <xf numFmtId="166" fontId="5" fillId="0" borderId="0" xfId="5" applyNumberFormat="1" applyFont="1" applyAlignment="1">
      <alignment horizontal="left" vertical="center"/>
    </xf>
    <xf numFmtId="166" fontId="4" fillId="0" borderId="0" xfId="4" applyNumberFormat="1" applyFont="1" applyAlignment="1">
      <alignment horizontal="center" vertical="center"/>
    </xf>
    <xf numFmtId="166" fontId="5" fillId="0" borderId="0" xfId="4" applyNumberFormat="1" applyFont="1" applyAlignment="1">
      <alignment horizontal="center" vertical="center"/>
    </xf>
    <xf numFmtId="166" fontId="5" fillId="0" borderId="1" xfId="4" applyNumberFormat="1" applyFont="1" applyBorder="1" applyAlignment="1">
      <alignment horizontal="center" vertical="center"/>
    </xf>
    <xf numFmtId="166" fontId="5" fillId="0" borderId="0" xfId="6" applyNumberFormat="1" applyFont="1" applyAlignment="1">
      <alignment horizontal="center" vertical="center"/>
    </xf>
    <xf numFmtId="166" fontId="5" fillId="0" borderId="1" xfId="6" applyNumberFormat="1" applyFont="1" applyBorder="1" applyAlignment="1">
      <alignment horizontal="center" vertical="center"/>
    </xf>
    <xf numFmtId="166" fontId="4" fillId="0" borderId="0" xfId="4" applyNumberFormat="1" applyFont="1" applyAlignment="1">
      <alignment vertical="center"/>
    </xf>
    <xf numFmtId="41" fontId="5" fillId="0" borderId="0" xfId="3" applyNumberFormat="1" applyFont="1" applyAlignment="1">
      <alignment horizontal="right" vertical="center"/>
    </xf>
    <xf numFmtId="166" fontId="5" fillId="0" borderId="0" xfId="6" applyNumberFormat="1" applyFont="1" applyAlignment="1">
      <alignment vertical="center"/>
    </xf>
    <xf numFmtId="41" fontId="5" fillId="0" borderId="1" xfId="3" applyNumberFormat="1" applyFont="1" applyBorder="1" applyAlignment="1">
      <alignment horizontal="right" vertical="center"/>
    </xf>
    <xf numFmtId="166" fontId="4" fillId="0" borderId="0" xfId="6" applyNumberFormat="1" applyFont="1" applyAlignment="1">
      <alignment vertical="center"/>
    </xf>
    <xf numFmtId="41" fontId="5" fillId="0" borderId="3" xfId="3" applyNumberFormat="1" applyFont="1" applyBorder="1" applyAlignment="1">
      <alignment horizontal="right" vertical="center"/>
    </xf>
    <xf numFmtId="41" fontId="5" fillId="0" borderId="0" xfId="6" applyNumberFormat="1" applyFont="1" applyAlignment="1">
      <alignment horizontal="center" vertical="center"/>
    </xf>
    <xf numFmtId="166" fontId="5" fillId="0" borderId="0" xfId="5" applyNumberFormat="1" applyFont="1" applyAlignment="1">
      <alignment horizontal="center" vertical="center"/>
    </xf>
    <xf numFmtId="166" fontId="5" fillId="0" borderId="0" xfId="5" applyNumberFormat="1" applyFont="1" applyAlignment="1">
      <alignment vertical="center"/>
    </xf>
    <xf numFmtId="167" fontId="5" fillId="0" borderId="0" xfId="2" applyNumberFormat="1" applyFont="1" applyAlignment="1">
      <alignment vertical="center"/>
    </xf>
    <xf numFmtId="41" fontId="5" fillId="0" borderId="0" xfId="2" applyNumberFormat="1" applyFont="1" applyAlignment="1">
      <alignment horizontal="right" vertical="center"/>
    </xf>
    <xf numFmtId="165" fontId="5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46" fillId="0" borderId="0" xfId="1" applyFont="1" applyAlignment="1">
      <alignment horizontal="center" vertical="center"/>
    </xf>
    <xf numFmtId="166" fontId="47" fillId="0" borderId="1" xfId="4" applyNumberFormat="1" applyFont="1" applyBorder="1" applyAlignment="1">
      <alignment horizontal="center" vertical="center"/>
    </xf>
    <xf numFmtId="166" fontId="46" fillId="0" borderId="2" xfId="4" applyNumberFormat="1" applyFont="1" applyBorder="1" applyAlignment="1">
      <alignment horizontal="center" vertical="center"/>
    </xf>
    <xf numFmtId="166" fontId="46" fillId="0" borderId="1" xfId="4" applyNumberFormat="1" applyFont="1" applyBorder="1" applyAlignment="1">
      <alignment horizontal="center" vertical="center"/>
    </xf>
    <xf numFmtId="0" fontId="46" fillId="0" borderId="6" xfId="1" applyFont="1" applyBorder="1" applyAlignment="1">
      <alignment horizontal="center" vertical="center"/>
    </xf>
    <xf numFmtId="166" fontId="4" fillId="0" borderId="1" xfId="4" applyNumberFormat="1" applyFont="1" applyBorder="1" applyAlignment="1">
      <alignment horizontal="center" vertical="center"/>
    </xf>
    <xf numFmtId="166" fontId="5" fillId="0" borderId="1" xfId="4" applyNumberFormat="1" applyFont="1" applyBorder="1" applyAlignment="1">
      <alignment horizontal="center" vertical="center"/>
    </xf>
    <xf numFmtId="166" fontId="5" fillId="0" borderId="2" xfId="4" applyNumberFormat="1" applyFont="1" applyBorder="1" applyAlignment="1">
      <alignment horizontal="center" vertical="center"/>
    </xf>
  </cellXfs>
  <cellStyles count="176">
    <cellStyle name="20% - Accent1 2" xfId="22" xr:uid="{00000000-0005-0000-0000-000000000000}"/>
    <cellStyle name="20% - Accent1 2 2" xfId="23" xr:uid="{00000000-0005-0000-0000-000001000000}"/>
    <cellStyle name="20% - Accent2 2" xfId="24" xr:uid="{00000000-0005-0000-0000-000002000000}"/>
    <cellStyle name="20% - Accent2 2 2" xfId="25" xr:uid="{00000000-0005-0000-0000-000003000000}"/>
    <cellStyle name="20% - Accent3 2" xfId="26" xr:uid="{00000000-0005-0000-0000-000004000000}"/>
    <cellStyle name="20% - Accent3 2 2" xfId="27" xr:uid="{00000000-0005-0000-0000-000005000000}"/>
    <cellStyle name="20% - Accent4 2" xfId="28" xr:uid="{00000000-0005-0000-0000-000006000000}"/>
    <cellStyle name="20% - Accent4 2 2" xfId="29" xr:uid="{00000000-0005-0000-0000-000007000000}"/>
    <cellStyle name="20% - Accent5 2" xfId="30" xr:uid="{00000000-0005-0000-0000-000008000000}"/>
    <cellStyle name="20% - Accent6 2" xfId="31" xr:uid="{00000000-0005-0000-0000-000009000000}"/>
    <cellStyle name="20% - Accent6 2 2" xfId="32" xr:uid="{00000000-0005-0000-0000-00000A000000}"/>
    <cellStyle name="20% - ส่วนที่ถูกเน้น1" xfId="128" xr:uid="{1113222A-E92E-43A4-84D1-7A73A3CF1E0D}"/>
    <cellStyle name="20% - ส่วนที่ถูกเน้น2" xfId="129" xr:uid="{784CBF0A-4425-4119-9584-3859B00A416B}"/>
    <cellStyle name="20% - ส่วนที่ถูกเน้น3" xfId="130" xr:uid="{844AAD77-33D7-4918-B99D-DD9E04CCB6BA}"/>
    <cellStyle name="20% - ส่วนที่ถูกเน้น4" xfId="131" xr:uid="{35182A18-1529-4880-910D-D267D2623AA4}"/>
    <cellStyle name="20% - ส่วนที่ถูกเน้น5" xfId="132" xr:uid="{49D3E734-3731-4DFF-A8BE-5A4EC07D9670}"/>
    <cellStyle name="20% - ส่วนที่ถูกเน้น6" xfId="133" xr:uid="{5A6AAA0D-B6B1-4874-8425-17B916CEC68C}"/>
    <cellStyle name="40% - Accent1 2" xfId="33" xr:uid="{00000000-0005-0000-0000-00000B000000}"/>
    <cellStyle name="40% - Accent1 2 2" xfId="34" xr:uid="{00000000-0005-0000-0000-00000C000000}"/>
    <cellStyle name="40% - Accent2 2" xfId="35" xr:uid="{00000000-0005-0000-0000-00000D000000}"/>
    <cellStyle name="40% - Accent3 2" xfId="36" xr:uid="{00000000-0005-0000-0000-00000E000000}"/>
    <cellStyle name="40% - Accent3 2 2" xfId="37" xr:uid="{00000000-0005-0000-0000-00000F000000}"/>
    <cellStyle name="40% - Accent4 2" xfId="38" xr:uid="{00000000-0005-0000-0000-000010000000}"/>
    <cellStyle name="40% - Accent4 2 2" xfId="39" xr:uid="{00000000-0005-0000-0000-000011000000}"/>
    <cellStyle name="40% - Accent5 2" xfId="40" xr:uid="{00000000-0005-0000-0000-000012000000}"/>
    <cellStyle name="40% - Accent5 2 2" xfId="41" xr:uid="{00000000-0005-0000-0000-000013000000}"/>
    <cellStyle name="40% - Accent6 2" xfId="42" xr:uid="{00000000-0005-0000-0000-000014000000}"/>
    <cellStyle name="40% - Accent6 2 2" xfId="43" xr:uid="{00000000-0005-0000-0000-000015000000}"/>
    <cellStyle name="40% - ส่วนที่ถูกเน้น1" xfId="134" xr:uid="{620B3BB8-75CF-4C21-A75B-E19F3D2047F6}"/>
    <cellStyle name="40% - ส่วนที่ถูกเน้น2" xfId="135" xr:uid="{A7E42897-A60C-4DEA-B0A1-9C8496A08740}"/>
    <cellStyle name="40% - ส่วนที่ถูกเน้น3" xfId="136" xr:uid="{8DF3EAF2-D445-47BC-BB6B-7E409BDFC2B8}"/>
    <cellStyle name="40% - ส่วนที่ถูกเน้น4" xfId="137" xr:uid="{1333BE0F-575F-4A08-B79E-B70C749A7AB1}"/>
    <cellStyle name="40% - ส่วนที่ถูกเน้น5" xfId="138" xr:uid="{FF72157F-822F-4D00-B3B3-99D6ABE28E81}"/>
    <cellStyle name="40% - ส่วนที่ถูกเน้น6" xfId="139" xr:uid="{65BE33BB-C15A-4D5B-8AF1-6E5251FCD6F5}"/>
    <cellStyle name="60% - Accent1 2" xfId="44" xr:uid="{00000000-0005-0000-0000-000016000000}"/>
    <cellStyle name="60% - Accent1 2 2" xfId="45" xr:uid="{00000000-0005-0000-0000-000017000000}"/>
    <cellStyle name="60% - Accent2 2" xfId="46" xr:uid="{00000000-0005-0000-0000-000018000000}"/>
    <cellStyle name="60% - Accent2 2 2" xfId="47" xr:uid="{00000000-0005-0000-0000-000019000000}"/>
    <cellStyle name="60% - Accent3 2" xfId="48" xr:uid="{00000000-0005-0000-0000-00001A000000}"/>
    <cellStyle name="60% - Accent3 2 2" xfId="49" xr:uid="{00000000-0005-0000-0000-00001B000000}"/>
    <cellStyle name="60% - Accent4 2" xfId="50" xr:uid="{00000000-0005-0000-0000-00001C000000}"/>
    <cellStyle name="60% - Accent4 2 2" xfId="51" xr:uid="{00000000-0005-0000-0000-00001D000000}"/>
    <cellStyle name="60% - Accent5 2" xfId="52" xr:uid="{00000000-0005-0000-0000-00001E000000}"/>
    <cellStyle name="60% - Accent5 2 2" xfId="53" xr:uid="{00000000-0005-0000-0000-00001F000000}"/>
    <cellStyle name="60% - Accent6 2" xfId="54" xr:uid="{00000000-0005-0000-0000-000020000000}"/>
    <cellStyle name="60% - Accent6 2 2" xfId="55" xr:uid="{00000000-0005-0000-0000-000021000000}"/>
    <cellStyle name="60% - ส่วนที่ถูกเน้น1" xfId="140" xr:uid="{56D159F6-B54F-4EC6-B270-A32A244BEC16}"/>
    <cellStyle name="60% - ส่วนที่ถูกเน้น2" xfId="141" xr:uid="{9A561F70-999C-49EA-9E22-288B3652DC59}"/>
    <cellStyle name="60% - ส่วนที่ถูกเน้น3" xfId="142" xr:uid="{A0A1D178-6B8A-47BE-8F87-341DFD88C05E}"/>
    <cellStyle name="60% - ส่วนที่ถูกเน้น4" xfId="143" xr:uid="{82B9CF4C-994B-4C6A-9EEB-9D742BFBB6F4}"/>
    <cellStyle name="60% - ส่วนที่ถูกเน้น5" xfId="144" xr:uid="{DBEC3976-50B5-4DF3-A0DC-B1ADAD3CCCC2}"/>
    <cellStyle name="60% - ส่วนที่ถูกเน้น6" xfId="145" xr:uid="{0E2FEABD-B223-4035-8AA6-51377A077876}"/>
    <cellStyle name="Accent1 2" xfId="56" xr:uid="{00000000-0005-0000-0000-000022000000}"/>
    <cellStyle name="Accent1 2 2" xfId="57" xr:uid="{00000000-0005-0000-0000-000023000000}"/>
    <cellStyle name="Accent2 2" xfId="58" xr:uid="{00000000-0005-0000-0000-000024000000}"/>
    <cellStyle name="Accent2 2 2" xfId="59" xr:uid="{00000000-0005-0000-0000-000025000000}"/>
    <cellStyle name="Accent3 2" xfId="60" xr:uid="{00000000-0005-0000-0000-000026000000}"/>
    <cellStyle name="Accent3 2 2" xfId="61" xr:uid="{00000000-0005-0000-0000-000027000000}"/>
    <cellStyle name="Accent4 2" xfId="62" xr:uid="{00000000-0005-0000-0000-000028000000}"/>
    <cellStyle name="Accent4 2 2" xfId="63" xr:uid="{00000000-0005-0000-0000-000029000000}"/>
    <cellStyle name="Accent5 2" xfId="64" xr:uid="{00000000-0005-0000-0000-00002A000000}"/>
    <cellStyle name="Accent6 2" xfId="65" xr:uid="{00000000-0005-0000-0000-00002B000000}"/>
    <cellStyle name="Accent6 2 2" xfId="66" xr:uid="{00000000-0005-0000-0000-00002C000000}"/>
    <cellStyle name="Bad 2" xfId="67" xr:uid="{00000000-0005-0000-0000-00002D000000}"/>
    <cellStyle name="Bad 2 2" xfId="68" xr:uid="{00000000-0005-0000-0000-00002E000000}"/>
    <cellStyle name="Calculation 2" xfId="69" xr:uid="{00000000-0005-0000-0000-00002F000000}"/>
    <cellStyle name="Calculation 2 2" xfId="70" xr:uid="{00000000-0005-0000-0000-000030000000}"/>
    <cellStyle name="Check Cell 2" xfId="71" xr:uid="{00000000-0005-0000-0000-000031000000}"/>
    <cellStyle name="Comma" xfId="175" builtinId="3"/>
    <cellStyle name="Comma 10 2" xfId="73" xr:uid="{00000000-0005-0000-0000-000033000000}"/>
    <cellStyle name="Comma 2" xfId="7" xr:uid="{00000000-0005-0000-0000-000034000000}"/>
    <cellStyle name="Comma 2 2" xfId="75" xr:uid="{00000000-0005-0000-0000-000035000000}"/>
    <cellStyle name="Comma 2 3" xfId="76" xr:uid="{00000000-0005-0000-0000-000036000000}"/>
    <cellStyle name="Comma 2 4" xfId="74" xr:uid="{00000000-0005-0000-0000-000037000000}"/>
    <cellStyle name="Comma 3" xfId="8" xr:uid="{00000000-0005-0000-0000-000038000000}"/>
    <cellStyle name="Comma 3 2" xfId="9" xr:uid="{00000000-0005-0000-0000-000039000000}"/>
    <cellStyle name="Comma 3 3" xfId="78" xr:uid="{00000000-0005-0000-0000-00003A000000}"/>
    <cellStyle name="Comma 3 4" xfId="77" xr:uid="{00000000-0005-0000-0000-00003B000000}"/>
    <cellStyle name="Comma 4" xfId="10" xr:uid="{00000000-0005-0000-0000-00003C000000}"/>
    <cellStyle name="Comma 4 2" xfId="11" xr:uid="{00000000-0005-0000-0000-00003D000000}"/>
    <cellStyle name="Comma 5" xfId="79" xr:uid="{00000000-0005-0000-0000-00003E000000}"/>
    <cellStyle name="Comma 6" xfId="80" xr:uid="{00000000-0005-0000-0000-00003F000000}"/>
    <cellStyle name="Comma 7" xfId="81" xr:uid="{00000000-0005-0000-0000-000040000000}"/>
    <cellStyle name="Comma 8" xfId="72" xr:uid="{00000000-0005-0000-0000-000041000000}"/>
    <cellStyle name="comma zerodec" xfId="12" xr:uid="{00000000-0005-0000-0000-000042000000}"/>
    <cellStyle name="comma zerodec 2" xfId="82" xr:uid="{00000000-0005-0000-0000-000043000000}"/>
    <cellStyle name="Currency1" xfId="13" xr:uid="{00000000-0005-0000-0000-000044000000}"/>
    <cellStyle name="Currency1 2" xfId="83" xr:uid="{00000000-0005-0000-0000-000045000000}"/>
    <cellStyle name="Custom" xfId="146" xr:uid="{0CF1ACBF-2588-44AC-86B4-CF8B2F5AC15B}"/>
    <cellStyle name="Dollar (zero dec)" xfId="14" xr:uid="{00000000-0005-0000-0000-000046000000}"/>
    <cellStyle name="Explanatory Text 2" xfId="84" xr:uid="{00000000-0005-0000-0000-000047000000}"/>
    <cellStyle name="Good 2" xfId="85" xr:uid="{00000000-0005-0000-0000-000048000000}"/>
    <cellStyle name="Good 2 2" xfId="86" xr:uid="{00000000-0005-0000-0000-000049000000}"/>
    <cellStyle name="Grey" xfId="15" xr:uid="{00000000-0005-0000-0000-00004A000000}"/>
    <cellStyle name="Heading 1 2" xfId="87" xr:uid="{00000000-0005-0000-0000-00004B000000}"/>
    <cellStyle name="Heading 1 2 2" xfId="88" xr:uid="{00000000-0005-0000-0000-00004C000000}"/>
    <cellStyle name="Heading 2 2" xfId="89" xr:uid="{00000000-0005-0000-0000-00004D000000}"/>
    <cellStyle name="Heading 2 2 2" xfId="90" xr:uid="{00000000-0005-0000-0000-00004E000000}"/>
    <cellStyle name="Heading 3 2" xfId="91" xr:uid="{00000000-0005-0000-0000-00004F000000}"/>
    <cellStyle name="Heading 3 2 2" xfId="92" xr:uid="{00000000-0005-0000-0000-000050000000}"/>
    <cellStyle name="Heading 4 2" xfId="93" xr:uid="{00000000-0005-0000-0000-000051000000}"/>
    <cellStyle name="Heading 4 2 2" xfId="94" xr:uid="{00000000-0005-0000-0000-000052000000}"/>
    <cellStyle name="Input [yellow]" xfId="16" xr:uid="{00000000-0005-0000-0000-000053000000}"/>
    <cellStyle name="Input 2" xfId="95" xr:uid="{00000000-0005-0000-0000-000054000000}"/>
    <cellStyle name="Input 2 2" xfId="96" xr:uid="{00000000-0005-0000-0000-000055000000}"/>
    <cellStyle name="Input 3" xfId="97" xr:uid="{00000000-0005-0000-0000-000056000000}"/>
    <cellStyle name="Input 4" xfId="98" xr:uid="{00000000-0005-0000-0000-000057000000}"/>
    <cellStyle name="Input 5" xfId="99" xr:uid="{00000000-0005-0000-0000-000058000000}"/>
    <cellStyle name="Linked Cell 2" xfId="100" xr:uid="{00000000-0005-0000-0000-000059000000}"/>
    <cellStyle name="Linked Cell 2 2" xfId="101" xr:uid="{00000000-0005-0000-0000-00005A000000}"/>
    <cellStyle name="Neutral 2" xfId="102" xr:uid="{00000000-0005-0000-0000-00005B000000}"/>
    <cellStyle name="Neutral 2 2" xfId="103" xr:uid="{00000000-0005-0000-0000-00005C000000}"/>
    <cellStyle name="no dec" xfId="17" xr:uid="{00000000-0005-0000-0000-00005D000000}"/>
    <cellStyle name="Normal" xfId="0" builtinId="0"/>
    <cellStyle name="Normal - Style1" xfId="18" xr:uid="{00000000-0005-0000-0000-00005F000000}"/>
    <cellStyle name="Normal - Style1 2" xfId="104" xr:uid="{00000000-0005-0000-0000-000060000000}"/>
    <cellStyle name="Normal 10" xfId="105" xr:uid="{00000000-0005-0000-0000-000061000000}"/>
    <cellStyle name="Normal 10 2" xfId="106" xr:uid="{00000000-0005-0000-0000-000062000000}"/>
    <cellStyle name="Normal 2" xfId="1" xr:uid="{00000000-0005-0000-0000-000063000000}"/>
    <cellStyle name="Normal 2 2" xfId="108" xr:uid="{00000000-0005-0000-0000-000064000000}"/>
    <cellStyle name="Normal 2 3" xfId="109" xr:uid="{00000000-0005-0000-0000-000065000000}"/>
    <cellStyle name="Normal 2 4" xfId="110" xr:uid="{00000000-0005-0000-0000-000066000000}"/>
    <cellStyle name="Normal 2 5" xfId="107" xr:uid="{00000000-0005-0000-0000-000067000000}"/>
    <cellStyle name="Normal 3" xfId="3" xr:uid="{00000000-0005-0000-0000-000068000000}"/>
    <cellStyle name="Normal 3 2" xfId="6" xr:uid="{00000000-0005-0000-0000-000069000000}"/>
    <cellStyle name="Normal 3 2 2" xfId="112" xr:uid="{00000000-0005-0000-0000-00006A000000}"/>
    <cellStyle name="Normal 3 3" xfId="111" xr:uid="{00000000-0005-0000-0000-00006B000000}"/>
    <cellStyle name="Normal 3 4" xfId="171" xr:uid="{BD1A0644-FA30-4346-8E50-EA6D7059DFEE}"/>
    <cellStyle name="Normal 3 4 2" xfId="174" xr:uid="{6EA64F8A-664D-427F-8613-94CC9213BE73}"/>
    <cellStyle name="Normal 3 5" xfId="173" xr:uid="{3B7FFCD9-E28F-4221-8116-4CD9FF3398F5}"/>
    <cellStyle name="Normal 4" xfId="113" xr:uid="{00000000-0005-0000-0000-00006C000000}"/>
    <cellStyle name="Normal 4 2" xfId="172" xr:uid="{6A43E7B6-504E-43FB-9897-4965234F5D57}"/>
    <cellStyle name="Normal 5" xfId="114" xr:uid="{00000000-0005-0000-0000-00006D000000}"/>
    <cellStyle name="Normal 6" xfId="115" xr:uid="{00000000-0005-0000-0000-00006E000000}"/>
    <cellStyle name="Normal 7" xfId="116" xr:uid="{00000000-0005-0000-0000-00006F000000}"/>
    <cellStyle name="Normal 8" xfId="117" xr:uid="{00000000-0005-0000-0000-000070000000}"/>
    <cellStyle name="Normal 9" xfId="118" xr:uid="{00000000-0005-0000-0000-000071000000}"/>
    <cellStyle name="Note 2" xfId="119" xr:uid="{00000000-0005-0000-0000-000072000000}"/>
    <cellStyle name="Note 2 2" xfId="120" xr:uid="{00000000-0005-0000-0000-000073000000}"/>
    <cellStyle name="Output 2" xfId="121" xr:uid="{00000000-0005-0000-0000-000074000000}"/>
    <cellStyle name="Output 2 2" xfId="122" xr:uid="{00000000-0005-0000-0000-000075000000}"/>
    <cellStyle name="Percent [2]" xfId="19" xr:uid="{00000000-0005-0000-0000-000076000000}"/>
    <cellStyle name="Quantity" xfId="20" xr:uid="{00000000-0005-0000-0000-000077000000}"/>
    <cellStyle name="Title 2" xfId="123" xr:uid="{00000000-0005-0000-0000-000078000000}"/>
    <cellStyle name="Title 2 2" xfId="124" xr:uid="{00000000-0005-0000-0000-000079000000}"/>
    <cellStyle name="Total 2" xfId="125" xr:uid="{00000000-0005-0000-0000-00007A000000}"/>
    <cellStyle name="Total 2 2" xfId="126" xr:uid="{00000000-0005-0000-0000-00007B000000}"/>
    <cellStyle name="Warning Text 2" xfId="127" xr:uid="{00000000-0005-0000-0000-00007C000000}"/>
    <cellStyle name="เซลล์ตรวจสอบ" xfId="151" xr:uid="{BA791B9D-96EA-4705-8727-F9E89D51E98A}"/>
    <cellStyle name="เซลล์ที่มีการเชื่อมโยง" xfId="152" xr:uid="{C22BE63E-72F9-44C8-9F14-F7B6F85F4B64}"/>
    <cellStyle name="แย่" xfId="158" xr:uid="{A103C413-A042-4BC6-AA67-C4442CEA56D6}"/>
    <cellStyle name="แสดงผล" xfId="165" xr:uid="{8814A0A0-92C8-4AA1-934A-F2BABCB26B07}"/>
    <cellStyle name="การคำนวณ" xfId="147" xr:uid="{15BC6FC8-DE57-4E7F-A9E5-7D4C46495800}"/>
    <cellStyle name="ข้อความเตือน" xfId="148" xr:uid="{EB624667-DF27-4677-BD54-22C6E0073F38}"/>
    <cellStyle name="ข้อความอธิบาย" xfId="149" xr:uid="{F4E99924-0EA2-4319-AE5C-B72AD8FF8148}"/>
    <cellStyle name="ชื่อเรื่อง" xfId="150" xr:uid="{1FDEFAFF-CF9D-4B4C-B8AF-59A850BE6E01}"/>
    <cellStyle name="ดี" xfId="153" xr:uid="{C92DDEBD-E6FD-4417-A04D-FADE0C0250F3}"/>
    <cellStyle name="ปกติ 2" xfId="154" xr:uid="{BBA7C0E7-88D0-43C6-846C-23B059ED3032}"/>
    <cellStyle name="ปกติ_Book3" xfId="21" xr:uid="{00000000-0005-0000-0000-00007D000000}"/>
    <cellStyle name="ปกติ_Sheet1" xfId="5" xr:uid="{00000000-0005-0000-0000-00007E000000}"/>
    <cellStyle name="ปกติ_USCT2" xfId="2" xr:uid="{00000000-0005-0000-0000-00007F000000}"/>
    <cellStyle name="ปกติ_USCT2 2" xfId="4" xr:uid="{00000000-0005-0000-0000-000080000000}"/>
    <cellStyle name="ป้อนค่า" xfId="155" xr:uid="{D68EB97D-D61E-4B60-8DDE-AF26A6907C12}"/>
    <cellStyle name="ปานกลาง" xfId="156" xr:uid="{4D19A0C4-B352-409A-9713-955ECB4826FD}"/>
    <cellStyle name="ผลรวม" xfId="157" xr:uid="{7B5114F1-A3AA-4734-8249-CF09D02530D9}"/>
    <cellStyle name="ส่วนที่ถูกเน้น1" xfId="159" xr:uid="{FB7287FF-97D8-40FD-A644-B25E110443B6}"/>
    <cellStyle name="ส่วนที่ถูกเน้น2" xfId="160" xr:uid="{D016D344-042A-4410-8AA3-9DEC24DA54FF}"/>
    <cellStyle name="ส่วนที่ถูกเน้น3" xfId="161" xr:uid="{02404D47-9A99-4E4F-B448-1567E8C0D949}"/>
    <cellStyle name="ส่วนที่ถูกเน้น4" xfId="162" xr:uid="{8BF87BC9-2218-4184-84EF-182EB07568A9}"/>
    <cellStyle name="ส่วนที่ถูกเน้น5" xfId="163" xr:uid="{B19DC20D-FA6E-41D9-9A94-2336E67CDC49}"/>
    <cellStyle name="ส่วนที่ถูกเน้น6" xfId="164" xr:uid="{3184A17B-2AA8-4A13-AFB5-55E560871C08}"/>
    <cellStyle name="หมายเหตุ" xfId="166" xr:uid="{179B7950-BEBA-4244-9774-4D1B3A7487CD}"/>
    <cellStyle name="หัวเรื่อง 1" xfId="167" xr:uid="{20C97533-9617-43B4-AF4C-3380F035C4B7}"/>
    <cellStyle name="หัวเรื่อง 2" xfId="168" xr:uid="{66D239B8-5351-4D4D-BB2E-C934139A4BDF}"/>
    <cellStyle name="หัวเรื่อง 3" xfId="169" xr:uid="{02DA42A7-C22D-475F-B101-59A361E427D3}"/>
    <cellStyle name="หัวเรื่อง 4" xfId="170" xr:uid="{664A326F-1556-4EED-B6A4-1D4F1CE19991}"/>
  </cellStyles>
  <dxfs count="0"/>
  <tableStyles count="1" defaultTableStyle="TableStyleMedium9" defaultPivotStyle="PivotStyleLight16">
    <tableStyle name="Invisible" pivot="0" table="0" count="0" xr9:uid="{020BE1D0-C927-4A80-BF2B-6E6B503B6CCC}"/>
  </tableStyles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4"/>
  <sheetViews>
    <sheetView showGridLines="0" view="pageBreakPreview" topLeftCell="A49" zoomScale="85" zoomScaleNormal="100" zoomScaleSheetLayoutView="85" workbookViewId="0">
      <selection activeCell="E60" sqref="E60"/>
    </sheetView>
  </sheetViews>
  <sheetFormatPr defaultColWidth="9.28515625" defaultRowHeight="21.75" customHeight="1"/>
  <cols>
    <col min="1" max="1" width="54.28515625" style="8" customWidth="1"/>
    <col min="2" max="2" width="1.5703125" style="8" customWidth="1"/>
    <col min="3" max="3" width="5" style="8" customWidth="1"/>
    <col min="4" max="4" width="1.5703125" style="8" customWidth="1"/>
    <col min="5" max="5" width="17.42578125" style="8" customWidth="1"/>
    <col min="6" max="6" width="1.5703125" style="8" customWidth="1"/>
    <col min="7" max="7" width="16.7109375" style="8" customWidth="1"/>
    <col min="8" max="8" width="1.5703125" style="8" customWidth="1"/>
    <col min="9" max="9" width="16.7109375" style="16" customWidth="1"/>
    <col min="10" max="10" width="1.5703125" style="16" customWidth="1"/>
    <col min="11" max="11" width="17.5703125" style="16" customWidth="1"/>
    <col min="12" max="12" width="9.28515625" style="8"/>
    <col min="13" max="13" width="9.7109375" style="8" bestFit="1" customWidth="1"/>
    <col min="14" max="16384" width="9.28515625" style="8"/>
  </cols>
  <sheetData>
    <row r="1" spans="1:15" ht="21.75" customHeight="1">
      <c r="A1" s="5" t="s">
        <v>94</v>
      </c>
      <c r="B1" s="5"/>
      <c r="C1" s="6"/>
      <c r="D1" s="6"/>
      <c r="E1" s="6"/>
      <c r="F1" s="6"/>
      <c r="G1" s="6"/>
      <c r="H1" s="6"/>
      <c r="I1" s="7"/>
      <c r="J1" s="6"/>
      <c r="K1" s="7"/>
    </row>
    <row r="2" spans="1:15" ht="21.75" customHeight="1">
      <c r="A2" s="5" t="s">
        <v>62</v>
      </c>
      <c r="B2" s="5"/>
      <c r="C2" s="6"/>
      <c r="D2" s="6"/>
      <c r="E2" s="6"/>
      <c r="F2" s="6"/>
      <c r="G2" s="6"/>
      <c r="H2" s="6"/>
      <c r="I2" s="7"/>
      <c r="J2" s="6"/>
      <c r="K2" s="7"/>
    </row>
    <row r="3" spans="1:15" ht="21.75" customHeight="1">
      <c r="A3" s="5" t="s">
        <v>207</v>
      </c>
      <c r="B3" s="5"/>
      <c r="C3" s="6"/>
      <c r="D3" s="6"/>
      <c r="E3" s="6"/>
      <c r="F3" s="6"/>
      <c r="G3" s="6"/>
      <c r="H3" s="6"/>
      <c r="I3" s="7"/>
      <c r="J3" s="6"/>
      <c r="K3" s="7"/>
    </row>
    <row r="4" spans="1:15" ht="21.75" customHeight="1">
      <c r="A4" s="6"/>
      <c r="B4" s="6"/>
      <c r="C4" s="6"/>
      <c r="D4" s="6"/>
      <c r="E4" s="6"/>
      <c r="F4" s="6"/>
      <c r="G4" s="6"/>
      <c r="H4" s="6"/>
      <c r="I4" s="9"/>
      <c r="J4" s="6"/>
      <c r="K4" s="9" t="s">
        <v>117</v>
      </c>
    </row>
    <row r="5" spans="1:15" ht="21.75" customHeight="1">
      <c r="A5" s="6"/>
      <c r="B5" s="6"/>
      <c r="C5" s="6"/>
      <c r="D5" s="6"/>
      <c r="E5" s="10" t="s">
        <v>77</v>
      </c>
      <c r="F5" s="11"/>
      <c r="G5" s="10"/>
      <c r="H5" s="6"/>
      <c r="I5" s="10" t="s">
        <v>0</v>
      </c>
      <c r="J5" s="11"/>
      <c r="K5" s="10"/>
    </row>
    <row r="6" spans="1:15" s="17" customFormat="1" ht="21.75" customHeight="1">
      <c r="A6" s="12"/>
      <c r="B6" s="12"/>
      <c r="C6" s="13" t="s">
        <v>1</v>
      </c>
      <c r="D6" s="12"/>
      <c r="E6" s="14" t="s">
        <v>208</v>
      </c>
      <c r="F6" s="6"/>
      <c r="G6" s="15" t="s">
        <v>209</v>
      </c>
      <c r="H6" s="16"/>
      <c r="I6" s="14" t="s">
        <v>208</v>
      </c>
      <c r="J6" s="6"/>
      <c r="K6" s="15" t="s">
        <v>209</v>
      </c>
    </row>
    <row r="7" spans="1:15" s="17" customFormat="1" ht="21.75" customHeight="1">
      <c r="A7" s="12"/>
      <c r="B7" s="12"/>
      <c r="C7" s="18"/>
      <c r="D7" s="12"/>
      <c r="E7" s="19" t="s">
        <v>118</v>
      </c>
      <c r="F7" s="6"/>
      <c r="G7" s="20" t="s">
        <v>120</v>
      </c>
      <c r="H7" s="21"/>
      <c r="I7" s="19" t="s">
        <v>118</v>
      </c>
      <c r="J7" s="6"/>
      <c r="K7" s="20" t="s">
        <v>120</v>
      </c>
    </row>
    <row r="8" spans="1:15" s="17" customFormat="1" ht="21.75" customHeight="1">
      <c r="A8" s="12"/>
      <c r="B8" s="12"/>
      <c r="C8" s="18"/>
      <c r="D8" s="12"/>
      <c r="E8" s="19" t="s">
        <v>119</v>
      </c>
      <c r="F8" s="6"/>
      <c r="G8" s="20"/>
      <c r="H8" s="21"/>
      <c r="I8" s="19" t="s">
        <v>119</v>
      </c>
      <c r="J8" s="6"/>
      <c r="K8" s="20"/>
    </row>
    <row r="9" spans="1:15" ht="21.75" customHeight="1">
      <c r="A9" s="17" t="s">
        <v>2</v>
      </c>
      <c r="B9" s="17"/>
      <c r="J9" s="8"/>
    </row>
    <row r="10" spans="1:15" ht="21.75" customHeight="1">
      <c r="A10" s="17" t="s">
        <v>3</v>
      </c>
      <c r="B10" s="17"/>
      <c r="E10" s="16"/>
      <c r="G10" s="16"/>
      <c r="H10" s="16"/>
    </row>
    <row r="11" spans="1:15" ht="21.75" customHeight="1">
      <c r="A11" s="8" t="s">
        <v>4</v>
      </c>
      <c r="C11" s="22"/>
      <c r="E11" s="23">
        <v>1001300</v>
      </c>
      <c r="G11" s="23">
        <v>921535</v>
      </c>
      <c r="I11" s="23">
        <v>429343</v>
      </c>
      <c r="J11" s="8"/>
      <c r="K11" s="23">
        <v>398642</v>
      </c>
      <c r="M11" s="16"/>
      <c r="O11" s="16"/>
    </row>
    <row r="12" spans="1:15" ht="21.75" customHeight="1">
      <c r="A12" s="8" t="s">
        <v>212</v>
      </c>
      <c r="C12" s="22" t="s">
        <v>170</v>
      </c>
      <c r="E12" s="23">
        <v>970148</v>
      </c>
      <c r="G12" s="23">
        <v>1073618</v>
      </c>
      <c r="I12" s="23">
        <v>680176</v>
      </c>
      <c r="J12" s="8"/>
      <c r="K12" s="23">
        <v>786054</v>
      </c>
      <c r="M12" s="16"/>
      <c r="O12" s="16"/>
    </row>
    <row r="13" spans="1:15" ht="21.75" customHeight="1">
      <c r="A13" s="53" t="s">
        <v>219</v>
      </c>
      <c r="C13" s="22"/>
      <c r="E13" s="23"/>
      <c r="G13" s="23"/>
      <c r="I13" s="23"/>
      <c r="J13" s="8"/>
      <c r="K13" s="23"/>
      <c r="M13" s="16"/>
      <c r="O13" s="16"/>
    </row>
    <row r="14" spans="1:15" ht="21.75" customHeight="1">
      <c r="A14" s="53" t="s">
        <v>157</v>
      </c>
      <c r="C14" s="22">
        <v>2</v>
      </c>
      <c r="E14" s="23">
        <v>0</v>
      </c>
      <c r="G14" s="23">
        <v>0</v>
      </c>
      <c r="I14" s="23">
        <v>15007</v>
      </c>
      <c r="J14" s="8"/>
      <c r="K14" s="23">
        <v>0</v>
      </c>
      <c r="M14" s="16"/>
      <c r="O14" s="16"/>
    </row>
    <row r="15" spans="1:15" ht="21.75" customHeight="1">
      <c r="A15" s="8" t="s">
        <v>182</v>
      </c>
      <c r="C15" s="22"/>
      <c r="E15" s="23"/>
      <c r="G15" s="23"/>
      <c r="I15" s="23"/>
      <c r="J15" s="8"/>
      <c r="K15" s="23"/>
      <c r="M15" s="16"/>
      <c r="O15" s="16"/>
    </row>
    <row r="16" spans="1:15" ht="21.75" customHeight="1">
      <c r="A16" s="8" t="s">
        <v>189</v>
      </c>
      <c r="C16" s="22">
        <v>2</v>
      </c>
      <c r="E16" s="23">
        <v>0</v>
      </c>
      <c r="G16" s="23">
        <v>0</v>
      </c>
      <c r="I16" s="23">
        <v>61381</v>
      </c>
      <c r="J16" s="8"/>
      <c r="K16" s="23">
        <v>61552</v>
      </c>
      <c r="M16" s="16"/>
      <c r="O16" s="16"/>
    </row>
    <row r="17" spans="1:15" ht="21.75" customHeight="1">
      <c r="A17" s="8" t="s">
        <v>5</v>
      </c>
      <c r="C17" s="22"/>
      <c r="E17" s="23">
        <v>1839821</v>
      </c>
      <c r="G17" s="23">
        <v>1488138</v>
      </c>
      <c r="I17" s="23">
        <v>719427</v>
      </c>
      <c r="J17" s="8"/>
      <c r="K17" s="23">
        <v>710893</v>
      </c>
      <c r="M17" s="16"/>
      <c r="O17" s="16"/>
    </row>
    <row r="18" spans="1:15" ht="21.75" customHeight="1">
      <c r="A18" s="8" t="s">
        <v>197</v>
      </c>
      <c r="C18" s="22"/>
      <c r="E18" s="23">
        <v>319</v>
      </c>
      <c r="G18" s="23">
        <v>12664</v>
      </c>
      <c r="I18" s="23">
        <v>58</v>
      </c>
      <c r="J18" s="8"/>
      <c r="K18" s="23">
        <v>7960</v>
      </c>
      <c r="M18" s="16"/>
      <c r="O18" s="16"/>
    </row>
    <row r="19" spans="1:15" ht="21.75" customHeight="1">
      <c r="A19" s="8" t="s">
        <v>149</v>
      </c>
      <c r="C19" s="22"/>
      <c r="E19" s="23">
        <v>64118</v>
      </c>
      <c r="G19" s="23">
        <v>94851</v>
      </c>
      <c r="I19" s="23">
        <v>63942</v>
      </c>
      <c r="J19" s="8"/>
      <c r="K19" s="23">
        <v>64627</v>
      </c>
      <c r="M19" s="16"/>
      <c r="O19" s="16"/>
    </row>
    <row r="20" spans="1:15" ht="21.75" customHeight="1">
      <c r="A20" s="8" t="s">
        <v>6</v>
      </c>
      <c r="C20" s="22"/>
      <c r="E20" s="24">
        <v>214182</v>
      </c>
      <c r="G20" s="24">
        <v>150829</v>
      </c>
      <c r="I20" s="24">
        <v>60593</v>
      </c>
      <c r="J20" s="8"/>
      <c r="K20" s="24">
        <v>47151</v>
      </c>
      <c r="M20" s="16"/>
      <c r="O20" s="16"/>
    </row>
    <row r="21" spans="1:15" ht="21.75" customHeight="1">
      <c r="A21" s="17" t="s">
        <v>7</v>
      </c>
      <c r="B21" s="17"/>
      <c r="C21" s="22"/>
      <c r="E21" s="25">
        <f>SUM(E11:E20)</f>
        <v>4089888</v>
      </c>
      <c r="G21" s="25">
        <f>SUM(G11:G20)</f>
        <v>3741635</v>
      </c>
      <c r="I21" s="25">
        <f>SUM(I11:I20)</f>
        <v>2029927</v>
      </c>
      <c r="J21" s="8"/>
      <c r="K21" s="25">
        <f>SUM(K11:K20)</f>
        <v>2076879</v>
      </c>
      <c r="M21" s="16"/>
      <c r="O21" s="16"/>
    </row>
    <row r="22" spans="1:15" ht="21.75" customHeight="1">
      <c r="A22" s="17" t="s">
        <v>8</v>
      </c>
      <c r="B22" s="17"/>
      <c r="C22" s="22"/>
      <c r="E22" s="23"/>
      <c r="G22" s="23"/>
      <c r="I22" s="23"/>
      <c r="J22" s="8"/>
      <c r="K22" s="23"/>
      <c r="M22" s="16"/>
      <c r="O22" s="16"/>
    </row>
    <row r="23" spans="1:15" ht="21.75" customHeight="1">
      <c r="A23" s="8" t="s">
        <v>78</v>
      </c>
      <c r="C23" s="22"/>
      <c r="E23" s="23">
        <v>16691</v>
      </c>
      <c r="G23" s="23">
        <v>16689</v>
      </c>
      <c r="I23" s="23">
        <v>0</v>
      </c>
      <c r="J23" s="8"/>
      <c r="K23" s="23">
        <v>0</v>
      </c>
      <c r="M23" s="16"/>
      <c r="O23" s="16"/>
    </row>
    <row r="24" spans="1:15" ht="21.75" customHeight="1">
      <c r="A24" s="8" t="s">
        <v>150</v>
      </c>
      <c r="C24" s="22"/>
      <c r="E24" s="23">
        <v>212281</v>
      </c>
      <c r="G24" s="23">
        <v>217589</v>
      </c>
      <c r="I24" s="23">
        <v>150628</v>
      </c>
      <c r="J24" s="8"/>
      <c r="K24" s="23">
        <v>155935</v>
      </c>
      <c r="M24" s="16"/>
      <c r="O24" s="16"/>
    </row>
    <row r="25" spans="1:15" ht="21.75" customHeight="1">
      <c r="A25" s="8" t="s">
        <v>79</v>
      </c>
      <c r="C25" s="22">
        <v>4</v>
      </c>
      <c r="E25" s="23">
        <v>0</v>
      </c>
      <c r="G25" s="23">
        <v>0</v>
      </c>
      <c r="I25" s="23">
        <v>1662658</v>
      </c>
      <c r="J25" s="8"/>
      <c r="K25" s="23">
        <v>1552404</v>
      </c>
      <c r="M25" s="16"/>
      <c r="O25" s="16"/>
    </row>
    <row r="26" spans="1:15" ht="21.75" customHeight="1">
      <c r="A26" s="8" t="s">
        <v>168</v>
      </c>
      <c r="C26" s="22"/>
      <c r="E26" s="23"/>
      <c r="G26" s="23"/>
      <c r="I26" s="23"/>
      <c r="J26" s="8"/>
      <c r="K26" s="23"/>
      <c r="M26" s="16"/>
      <c r="O26" s="16"/>
    </row>
    <row r="27" spans="1:15" ht="21.75" customHeight="1">
      <c r="A27" s="8" t="s">
        <v>157</v>
      </c>
      <c r="C27" s="22">
        <v>2</v>
      </c>
      <c r="E27" s="23">
        <v>0</v>
      </c>
      <c r="G27" s="23">
        <v>0</v>
      </c>
      <c r="I27" s="23">
        <v>838777</v>
      </c>
      <c r="J27" s="8"/>
      <c r="K27" s="23">
        <v>750469</v>
      </c>
      <c r="M27" s="16"/>
      <c r="O27" s="16"/>
    </row>
    <row r="28" spans="1:15" ht="21.75" customHeight="1">
      <c r="A28" s="8" t="s">
        <v>80</v>
      </c>
      <c r="C28" s="22"/>
      <c r="E28" s="23">
        <v>70852</v>
      </c>
      <c r="G28" s="23">
        <v>70889</v>
      </c>
      <c r="I28" s="23">
        <v>6528</v>
      </c>
      <c r="J28" s="8"/>
      <c r="K28" s="23">
        <v>6884</v>
      </c>
      <c r="M28" s="16"/>
      <c r="O28" s="16"/>
    </row>
    <row r="29" spans="1:15" ht="21.75" customHeight="1">
      <c r="A29" s="8" t="s">
        <v>57</v>
      </c>
      <c r="C29" s="22">
        <v>5</v>
      </c>
      <c r="E29" s="23">
        <v>3700343</v>
      </c>
      <c r="G29" s="23">
        <v>3746285</v>
      </c>
      <c r="I29" s="23">
        <v>1836891</v>
      </c>
      <c r="J29" s="8"/>
      <c r="K29" s="23">
        <v>2203979</v>
      </c>
      <c r="M29" s="16"/>
      <c r="O29" s="16"/>
    </row>
    <row r="30" spans="1:15" ht="21.75" customHeight="1">
      <c r="A30" s="8" t="s">
        <v>151</v>
      </c>
      <c r="C30" s="22"/>
      <c r="E30" s="23">
        <v>142402</v>
      </c>
      <c r="G30" s="23">
        <v>154664</v>
      </c>
      <c r="I30" s="23">
        <v>59778</v>
      </c>
      <c r="J30" s="8"/>
      <c r="K30" s="23">
        <v>66077</v>
      </c>
      <c r="M30" s="16"/>
      <c r="O30" s="16"/>
    </row>
    <row r="31" spans="1:15" ht="21.75" customHeight="1">
      <c r="A31" s="8" t="s">
        <v>115</v>
      </c>
      <c r="C31" s="22"/>
      <c r="E31" s="23">
        <v>397312</v>
      </c>
      <c r="G31" s="23">
        <v>401017</v>
      </c>
      <c r="I31" s="23">
        <v>370671</v>
      </c>
      <c r="J31" s="8"/>
      <c r="K31" s="23">
        <v>376847</v>
      </c>
      <c r="M31" s="16"/>
      <c r="O31" s="16"/>
    </row>
    <row r="32" spans="1:15" ht="21.75" customHeight="1">
      <c r="A32" s="8" t="s">
        <v>81</v>
      </c>
      <c r="C32" s="22"/>
      <c r="E32" s="23">
        <v>100678</v>
      </c>
      <c r="G32" s="23">
        <v>100678</v>
      </c>
      <c r="I32" s="23">
        <v>100678</v>
      </c>
      <c r="J32" s="8"/>
      <c r="K32" s="23">
        <v>100678</v>
      </c>
      <c r="M32" s="16"/>
      <c r="O32" s="16"/>
    </row>
    <row r="33" spans="1:15" ht="21.75" customHeight="1">
      <c r="A33" s="8" t="s">
        <v>67</v>
      </c>
      <c r="C33" s="22"/>
      <c r="E33" s="23">
        <v>20292</v>
      </c>
      <c r="G33" s="23">
        <v>25077</v>
      </c>
      <c r="I33" s="23">
        <v>0</v>
      </c>
      <c r="J33" s="8"/>
      <c r="K33" s="23">
        <v>0</v>
      </c>
      <c r="M33" s="16"/>
      <c r="O33" s="16"/>
    </row>
    <row r="34" spans="1:15" ht="21.75" customHeight="1">
      <c r="A34" s="8" t="s">
        <v>9</v>
      </c>
      <c r="C34" s="22"/>
      <c r="E34" s="24">
        <v>37905</v>
      </c>
      <c r="G34" s="23">
        <v>43824</v>
      </c>
      <c r="I34" s="23">
        <v>8420</v>
      </c>
      <c r="J34" s="8"/>
      <c r="K34" s="23">
        <v>8435</v>
      </c>
      <c r="M34" s="16"/>
      <c r="O34" s="16"/>
    </row>
    <row r="35" spans="1:15" ht="21.75" customHeight="1">
      <c r="A35" s="17" t="s">
        <v>10</v>
      </c>
      <c r="B35" s="17"/>
      <c r="C35" s="22"/>
      <c r="E35" s="25">
        <f>SUM(E23:E34)</f>
        <v>4698756</v>
      </c>
      <c r="G35" s="25">
        <f>SUM(G23:G34)</f>
        <v>4776712</v>
      </c>
      <c r="I35" s="25">
        <f>SUM(I23:I34)</f>
        <v>5035029</v>
      </c>
      <c r="J35" s="8"/>
      <c r="K35" s="25">
        <f>SUM(K23:K34)</f>
        <v>5221708</v>
      </c>
      <c r="M35" s="16"/>
      <c r="O35" s="16"/>
    </row>
    <row r="36" spans="1:15" ht="21.75" customHeight="1" thickBot="1">
      <c r="A36" s="17" t="s">
        <v>11</v>
      </c>
      <c r="B36" s="17"/>
      <c r="C36" s="22"/>
      <c r="E36" s="26">
        <f>SUM(E21+E35)</f>
        <v>8788644</v>
      </c>
      <c r="G36" s="26">
        <f>G21+G35</f>
        <v>8518347</v>
      </c>
      <c r="I36" s="26">
        <f>I21+I35</f>
        <v>7064956</v>
      </c>
      <c r="J36" s="8"/>
      <c r="K36" s="26">
        <f>K21+K35</f>
        <v>7298587</v>
      </c>
      <c r="M36" s="16"/>
      <c r="O36" s="16"/>
    </row>
    <row r="37" spans="1:15" ht="21.75" customHeight="1" thickTop="1">
      <c r="E37" s="9"/>
      <c r="G37" s="9"/>
      <c r="H37" s="9"/>
      <c r="I37" s="23"/>
      <c r="J37" s="23"/>
      <c r="K37" s="23"/>
    </row>
    <row r="38" spans="1:15" ht="21.75" customHeight="1">
      <c r="A38" s="8" t="s">
        <v>200</v>
      </c>
      <c r="E38" s="9"/>
      <c r="G38" s="9"/>
      <c r="H38" s="9"/>
      <c r="I38" s="23"/>
      <c r="J38" s="23"/>
      <c r="K38" s="23"/>
    </row>
    <row r="39" spans="1:15" ht="21.75" customHeight="1">
      <c r="E39" s="9"/>
      <c r="G39" s="9"/>
      <c r="H39" s="9"/>
      <c r="I39" s="23"/>
      <c r="J39" s="23"/>
      <c r="K39" s="23"/>
    </row>
    <row r="40" spans="1:15" ht="21.75" customHeight="1">
      <c r="E40" s="9"/>
      <c r="G40" s="9"/>
      <c r="H40" s="9"/>
      <c r="I40" s="23"/>
      <c r="J40" s="23"/>
      <c r="K40" s="23"/>
    </row>
    <row r="41" spans="1:15" ht="21.75" customHeight="1">
      <c r="E41" s="9"/>
      <c r="G41" s="9"/>
      <c r="H41" s="9"/>
      <c r="I41" s="23"/>
      <c r="J41" s="23"/>
      <c r="K41" s="23"/>
    </row>
    <row r="42" spans="1:15" ht="21.75" customHeight="1">
      <c r="A42" s="3"/>
      <c r="B42" s="4"/>
      <c r="E42" s="9"/>
      <c r="G42" s="3"/>
      <c r="H42" s="3"/>
      <c r="I42" s="3"/>
      <c r="J42" s="3"/>
      <c r="K42" s="3"/>
    </row>
    <row r="43" spans="1:15" ht="21.75" customHeight="1">
      <c r="A43" s="51" t="s">
        <v>88</v>
      </c>
      <c r="B43" s="51"/>
      <c r="G43" s="124" t="s">
        <v>129</v>
      </c>
      <c r="H43" s="124"/>
      <c r="I43" s="124"/>
      <c r="J43" s="124"/>
      <c r="K43" s="124"/>
    </row>
    <row r="44" spans="1:15" ht="21.75" customHeight="1">
      <c r="A44" s="51" t="s">
        <v>89</v>
      </c>
      <c r="B44" s="51"/>
      <c r="G44" s="123" t="s">
        <v>89</v>
      </c>
      <c r="H44" s="123"/>
      <c r="I44" s="123"/>
      <c r="J44" s="123"/>
      <c r="K44" s="123"/>
    </row>
    <row r="45" spans="1:15" ht="21.75" customHeight="1">
      <c r="A45" s="5" t="s">
        <v>94</v>
      </c>
      <c r="B45" s="5"/>
      <c r="C45" s="6"/>
      <c r="D45" s="6"/>
      <c r="E45" s="6"/>
      <c r="F45" s="6"/>
      <c r="G45" s="6"/>
      <c r="H45" s="6"/>
      <c r="I45" s="7"/>
      <c r="J45" s="9"/>
      <c r="K45" s="7"/>
    </row>
    <row r="46" spans="1:15" ht="21.75" customHeight="1">
      <c r="A46" s="5" t="s">
        <v>63</v>
      </c>
      <c r="B46" s="5"/>
      <c r="C46" s="6"/>
      <c r="D46" s="6"/>
      <c r="E46" s="6"/>
      <c r="F46" s="6"/>
      <c r="G46" s="6"/>
      <c r="H46" s="6"/>
      <c r="I46" s="7"/>
      <c r="J46" s="6"/>
      <c r="K46" s="7"/>
    </row>
    <row r="47" spans="1:15" ht="21.75" customHeight="1">
      <c r="A47" s="5" t="s">
        <v>207</v>
      </c>
      <c r="B47" s="5"/>
      <c r="C47" s="6"/>
      <c r="D47" s="6"/>
      <c r="E47" s="6"/>
      <c r="F47" s="6"/>
      <c r="G47" s="6"/>
      <c r="H47" s="6"/>
      <c r="I47" s="7"/>
      <c r="J47" s="6"/>
      <c r="K47" s="7"/>
    </row>
    <row r="48" spans="1:15" ht="21.75" customHeight="1">
      <c r="A48" s="6"/>
      <c r="B48" s="6"/>
      <c r="C48" s="6"/>
      <c r="D48" s="6"/>
      <c r="E48" s="6"/>
      <c r="F48" s="6"/>
      <c r="G48" s="6"/>
      <c r="H48" s="6"/>
      <c r="I48" s="9"/>
      <c r="J48" s="6"/>
      <c r="K48" s="9" t="s">
        <v>117</v>
      </c>
    </row>
    <row r="49" spans="1:15" ht="21.75" customHeight="1">
      <c r="A49" s="6"/>
      <c r="B49" s="6"/>
      <c r="C49" s="6"/>
      <c r="D49" s="6"/>
      <c r="E49" s="10" t="s">
        <v>77</v>
      </c>
      <c r="F49" s="11"/>
      <c r="G49" s="10"/>
      <c r="H49" s="6"/>
      <c r="I49" s="10" t="s">
        <v>0</v>
      </c>
      <c r="J49" s="11"/>
      <c r="K49" s="10"/>
    </row>
    <row r="50" spans="1:15" ht="21.75" customHeight="1">
      <c r="A50" s="6"/>
      <c r="B50" s="6"/>
      <c r="C50" s="13" t="s">
        <v>1</v>
      </c>
      <c r="D50" s="6"/>
      <c r="E50" s="14" t="s">
        <v>208</v>
      </c>
      <c r="F50" s="6"/>
      <c r="G50" s="15" t="s">
        <v>209</v>
      </c>
      <c r="H50" s="6"/>
      <c r="I50" s="14" t="s">
        <v>208</v>
      </c>
      <c r="J50" s="6"/>
      <c r="K50" s="15" t="s">
        <v>209</v>
      </c>
    </row>
    <row r="51" spans="1:15" s="17" customFormat="1" ht="21.75" customHeight="1">
      <c r="A51" s="12"/>
      <c r="B51" s="12"/>
      <c r="C51" s="18"/>
      <c r="D51" s="12"/>
      <c r="E51" s="19" t="s">
        <v>118</v>
      </c>
      <c r="F51" s="6"/>
      <c r="G51" s="20" t="s">
        <v>120</v>
      </c>
      <c r="H51" s="21"/>
      <c r="I51" s="19" t="s">
        <v>118</v>
      </c>
      <c r="J51" s="6"/>
      <c r="K51" s="20" t="s">
        <v>120</v>
      </c>
    </row>
    <row r="52" spans="1:15" s="17" customFormat="1" ht="21.75" customHeight="1">
      <c r="A52" s="12"/>
      <c r="B52" s="12"/>
      <c r="C52" s="18"/>
      <c r="D52" s="12"/>
      <c r="E52" s="19" t="s">
        <v>119</v>
      </c>
      <c r="F52" s="6"/>
      <c r="G52" s="20"/>
      <c r="H52" s="21"/>
      <c r="I52" s="19" t="s">
        <v>119</v>
      </c>
      <c r="J52" s="6"/>
      <c r="K52" s="20"/>
    </row>
    <row r="53" spans="1:15" ht="21.75" customHeight="1">
      <c r="A53" s="17" t="s">
        <v>12</v>
      </c>
      <c r="B53" s="17"/>
      <c r="I53" s="8"/>
      <c r="J53" s="8"/>
      <c r="K53" s="8"/>
    </row>
    <row r="54" spans="1:15" ht="21.75" customHeight="1">
      <c r="A54" s="17" t="s">
        <v>13</v>
      </c>
      <c r="B54" s="17"/>
      <c r="I54" s="8"/>
      <c r="J54" s="8"/>
      <c r="K54" s="8"/>
    </row>
    <row r="55" spans="1:15" ht="21.75" customHeight="1">
      <c r="A55" s="8" t="s">
        <v>139</v>
      </c>
      <c r="C55" s="22">
        <v>6</v>
      </c>
      <c r="E55" s="23">
        <v>672732</v>
      </c>
      <c r="F55" s="45"/>
      <c r="G55" s="16">
        <v>846864</v>
      </c>
      <c r="I55" s="16">
        <v>506000</v>
      </c>
      <c r="J55" s="8"/>
      <c r="K55" s="16">
        <v>750000</v>
      </c>
      <c r="M55" s="16"/>
      <c r="O55" s="16"/>
    </row>
    <row r="56" spans="1:15" ht="21.75" customHeight="1">
      <c r="A56" s="8" t="s">
        <v>213</v>
      </c>
      <c r="C56" s="22" t="s">
        <v>196</v>
      </c>
      <c r="E56" s="23">
        <v>820635</v>
      </c>
      <c r="F56" s="45"/>
      <c r="G56" s="23">
        <v>774959</v>
      </c>
      <c r="I56" s="23">
        <v>564693</v>
      </c>
      <c r="J56" s="8"/>
      <c r="K56" s="23">
        <v>617875</v>
      </c>
      <c r="M56" s="16"/>
      <c r="O56" s="16"/>
    </row>
    <row r="57" spans="1:15" ht="21.75" customHeight="1">
      <c r="A57" s="8" t="s">
        <v>165</v>
      </c>
      <c r="C57" s="22">
        <v>2</v>
      </c>
      <c r="E57" s="23">
        <v>41904</v>
      </c>
      <c r="F57" s="23"/>
      <c r="G57" s="23">
        <v>43448</v>
      </c>
      <c r="I57" s="23">
        <v>20666</v>
      </c>
      <c r="J57" s="8"/>
      <c r="K57" s="23">
        <v>22563</v>
      </c>
      <c r="L57" s="63"/>
      <c r="M57" s="16"/>
      <c r="O57" s="16"/>
    </row>
    <row r="58" spans="1:15" ht="21.75" customHeight="1">
      <c r="A58" s="8" t="s">
        <v>171</v>
      </c>
      <c r="C58" s="22">
        <v>6</v>
      </c>
      <c r="E58" s="23">
        <v>256248</v>
      </c>
      <c r="F58" s="23"/>
      <c r="G58" s="23">
        <v>327075</v>
      </c>
      <c r="I58" s="23">
        <v>256248</v>
      </c>
      <c r="J58" s="8"/>
      <c r="K58" s="23">
        <v>327075</v>
      </c>
      <c r="M58" s="16"/>
      <c r="O58" s="16"/>
    </row>
    <row r="59" spans="1:15" ht="21.75" customHeight="1">
      <c r="A59" s="8" t="s">
        <v>71</v>
      </c>
      <c r="C59" s="22"/>
      <c r="E59" s="23">
        <v>54416</v>
      </c>
      <c r="F59" s="45"/>
      <c r="G59" s="23">
        <v>2324</v>
      </c>
      <c r="I59" s="23">
        <v>50347</v>
      </c>
      <c r="J59" s="8"/>
      <c r="K59" s="23">
        <v>0</v>
      </c>
      <c r="M59" s="16"/>
      <c r="O59" s="16"/>
    </row>
    <row r="60" spans="1:15" ht="21.75" customHeight="1">
      <c r="A60" s="8" t="s">
        <v>152</v>
      </c>
      <c r="C60" s="22"/>
      <c r="E60" s="23">
        <v>2163</v>
      </c>
      <c r="F60" s="45"/>
      <c r="G60" s="23">
        <v>3238</v>
      </c>
      <c r="I60" s="23">
        <v>1556</v>
      </c>
      <c r="J60" s="8"/>
      <c r="K60" s="23">
        <v>3238</v>
      </c>
      <c r="M60" s="16"/>
      <c r="O60" s="16"/>
    </row>
    <row r="61" spans="1:15" ht="21.75" customHeight="1">
      <c r="A61" s="8" t="s">
        <v>14</v>
      </c>
      <c r="C61" s="22"/>
      <c r="E61" s="24">
        <v>119701</v>
      </c>
      <c r="F61" s="45"/>
      <c r="G61" s="24">
        <v>84106</v>
      </c>
      <c r="I61" s="24">
        <v>59575</v>
      </c>
      <c r="J61" s="8"/>
      <c r="K61" s="24">
        <v>45352</v>
      </c>
      <c r="M61" s="16"/>
      <c r="O61" s="16"/>
    </row>
    <row r="62" spans="1:15" ht="21.75" customHeight="1">
      <c r="A62" s="17" t="s">
        <v>15</v>
      </c>
      <c r="B62" s="17"/>
      <c r="C62" s="22"/>
      <c r="E62" s="25">
        <f>SUM(E55:E61)</f>
        <v>1967799</v>
      </c>
      <c r="F62" s="45"/>
      <c r="G62" s="25">
        <f>SUM(G55:G61)</f>
        <v>2082014</v>
      </c>
      <c r="I62" s="25">
        <f>SUM(I55:I61)</f>
        <v>1459085</v>
      </c>
      <c r="J62" s="8"/>
      <c r="K62" s="25">
        <f>SUM(K55:K61)</f>
        <v>1766103</v>
      </c>
      <c r="M62" s="16"/>
      <c r="O62" s="16"/>
    </row>
    <row r="63" spans="1:15" ht="21.75" customHeight="1">
      <c r="A63" s="17" t="s">
        <v>46</v>
      </c>
      <c r="B63" s="17"/>
      <c r="C63" s="22"/>
      <c r="E63" s="23"/>
      <c r="F63" s="45"/>
      <c r="G63" s="23"/>
      <c r="I63" s="23"/>
      <c r="J63" s="8"/>
      <c r="K63" s="23"/>
      <c r="O63" s="16"/>
    </row>
    <row r="64" spans="1:15" ht="21.75" customHeight="1">
      <c r="A64" s="8" t="s">
        <v>193</v>
      </c>
      <c r="B64" s="17"/>
      <c r="C64" s="22"/>
      <c r="E64" s="23"/>
      <c r="F64" s="45"/>
      <c r="G64" s="23"/>
      <c r="I64" s="23"/>
      <c r="J64" s="8"/>
      <c r="K64" s="23"/>
      <c r="O64" s="16"/>
    </row>
    <row r="65" spans="1:15" ht="21.75" customHeight="1">
      <c r="A65" s="8" t="s">
        <v>130</v>
      </c>
      <c r="B65" s="17"/>
      <c r="C65" s="22">
        <v>2</v>
      </c>
      <c r="E65" s="23">
        <v>0</v>
      </c>
      <c r="F65" s="45"/>
      <c r="G65" s="23">
        <v>0</v>
      </c>
      <c r="I65" s="23">
        <v>22143</v>
      </c>
      <c r="J65" s="8"/>
      <c r="K65" s="23">
        <v>22154</v>
      </c>
      <c r="M65" s="16"/>
      <c r="O65" s="16"/>
    </row>
    <row r="66" spans="1:15" ht="21.75" customHeight="1">
      <c r="A66" s="8" t="s">
        <v>166</v>
      </c>
      <c r="C66" s="22">
        <v>2</v>
      </c>
      <c r="E66" s="23">
        <v>84488</v>
      </c>
      <c r="F66" s="45"/>
      <c r="G66" s="23">
        <v>94877</v>
      </c>
      <c r="I66" s="23">
        <v>47752</v>
      </c>
      <c r="J66" s="8"/>
      <c r="K66" s="23">
        <v>52916</v>
      </c>
      <c r="M66" s="16"/>
      <c r="O66" s="16"/>
    </row>
    <row r="67" spans="1:15" ht="21.75" customHeight="1">
      <c r="A67" s="8" t="s">
        <v>172</v>
      </c>
      <c r="C67" s="22"/>
      <c r="E67" s="23"/>
      <c r="F67" s="45"/>
      <c r="I67" s="8"/>
      <c r="J67" s="8"/>
      <c r="K67" s="8"/>
      <c r="M67" s="16"/>
      <c r="O67" s="16"/>
    </row>
    <row r="68" spans="1:15" ht="21.75" customHeight="1">
      <c r="A68" s="8" t="s">
        <v>130</v>
      </c>
      <c r="C68" s="22">
        <v>6</v>
      </c>
      <c r="E68" s="23">
        <v>694427</v>
      </c>
      <c r="F68" s="45"/>
      <c r="G68" s="23">
        <v>822648</v>
      </c>
      <c r="I68" s="23">
        <v>694427</v>
      </c>
      <c r="J68" s="8"/>
      <c r="K68" s="23">
        <v>822648</v>
      </c>
      <c r="M68" s="16"/>
      <c r="O68" s="16"/>
    </row>
    <row r="69" spans="1:15" ht="21.75" customHeight="1">
      <c r="A69" s="8" t="s">
        <v>214</v>
      </c>
      <c r="C69" s="22"/>
      <c r="E69" s="23">
        <v>262432</v>
      </c>
      <c r="F69" s="45"/>
      <c r="G69" s="23">
        <v>259667</v>
      </c>
      <c r="I69" s="23">
        <v>197968</v>
      </c>
      <c r="J69" s="8"/>
      <c r="K69" s="23">
        <v>211406</v>
      </c>
      <c r="M69" s="16"/>
      <c r="O69" s="16"/>
    </row>
    <row r="70" spans="1:15" ht="21.75" customHeight="1">
      <c r="A70" s="8" t="s">
        <v>82</v>
      </c>
      <c r="C70" s="22"/>
      <c r="E70" s="23">
        <v>73677</v>
      </c>
      <c r="F70" s="45"/>
      <c r="G70" s="23">
        <v>81704</v>
      </c>
      <c r="I70" s="23">
        <v>51777</v>
      </c>
      <c r="J70" s="8"/>
      <c r="K70" s="23">
        <v>55975</v>
      </c>
      <c r="M70" s="16"/>
      <c r="O70" s="16"/>
    </row>
    <row r="71" spans="1:15" ht="21.75" customHeight="1">
      <c r="A71" s="8" t="s">
        <v>83</v>
      </c>
      <c r="C71" s="22"/>
      <c r="E71" s="24">
        <v>16536</v>
      </c>
      <c r="F71" s="45"/>
      <c r="G71" s="24">
        <v>16162</v>
      </c>
      <c r="I71" s="24">
        <v>3133</v>
      </c>
      <c r="J71" s="8"/>
      <c r="K71" s="24">
        <v>3133</v>
      </c>
      <c r="M71" s="16"/>
      <c r="O71" s="16"/>
    </row>
    <row r="72" spans="1:15" ht="21.75" customHeight="1">
      <c r="A72" s="17" t="s">
        <v>47</v>
      </c>
      <c r="B72" s="17"/>
      <c r="C72" s="22"/>
      <c r="E72" s="24">
        <f>SUM(E65:E71)</f>
        <v>1131560</v>
      </c>
      <c r="F72" s="45"/>
      <c r="G72" s="24">
        <f>SUM(G64:G71)</f>
        <v>1275058</v>
      </c>
      <c r="I72" s="24">
        <f>SUM(I64:I71)</f>
        <v>1017200</v>
      </c>
      <c r="J72" s="8"/>
      <c r="K72" s="24">
        <f>SUM(K64:K71)</f>
        <v>1168232</v>
      </c>
      <c r="M72" s="16"/>
      <c r="O72" s="16"/>
    </row>
    <row r="73" spans="1:15" ht="21.75" customHeight="1">
      <c r="A73" s="17" t="s">
        <v>48</v>
      </c>
      <c r="B73" s="17"/>
      <c r="C73" s="22"/>
      <c r="D73" s="22"/>
      <c r="E73" s="24">
        <f>SUM(E62+E72)</f>
        <v>3099359</v>
      </c>
      <c r="F73" s="22"/>
      <c r="G73" s="24">
        <f>SUM(G62,G72)</f>
        <v>3357072</v>
      </c>
      <c r="H73" s="22"/>
      <c r="I73" s="24">
        <f>SUM(I62,I72)</f>
        <v>2476285</v>
      </c>
      <c r="J73" s="22"/>
      <c r="K73" s="24">
        <f>SUM(K62,K72)</f>
        <v>2934335</v>
      </c>
      <c r="M73" s="16"/>
      <c r="O73" s="16"/>
    </row>
    <row r="74" spans="1:15" ht="21.75" customHeight="1">
      <c r="A74" s="17"/>
      <c r="B74" s="17"/>
      <c r="C74" s="22"/>
      <c r="D74" s="22"/>
      <c r="E74" s="23"/>
      <c r="F74" s="22"/>
      <c r="I74" s="8"/>
      <c r="J74" s="8"/>
      <c r="K74" s="8"/>
      <c r="O74" s="16"/>
    </row>
    <row r="75" spans="1:15" ht="21.75" customHeight="1">
      <c r="A75" s="8" t="s">
        <v>200</v>
      </c>
      <c r="O75" s="16"/>
    </row>
    <row r="76" spans="1:15" ht="21.75" customHeight="1">
      <c r="O76" s="16"/>
    </row>
    <row r="77" spans="1:15" ht="21.75" customHeight="1">
      <c r="O77" s="16"/>
    </row>
    <row r="78" spans="1:15" ht="21.75" customHeight="1">
      <c r="E78" s="9"/>
      <c r="G78" s="9"/>
      <c r="H78" s="9"/>
      <c r="I78" s="23"/>
      <c r="J78" s="23"/>
      <c r="K78" s="23"/>
      <c r="M78" s="16"/>
      <c r="O78" s="16"/>
    </row>
    <row r="79" spans="1:15" ht="21.75" customHeight="1">
      <c r="A79" s="3"/>
      <c r="B79" s="4"/>
      <c r="E79" s="9"/>
      <c r="G79" s="3"/>
      <c r="H79" s="3"/>
      <c r="I79" s="3"/>
      <c r="J79" s="3"/>
      <c r="K79" s="3"/>
      <c r="M79" s="16"/>
      <c r="O79" s="16"/>
    </row>
    <row r="80" spans="1:15" ht="21.75" customHeight="1">
      <c r="A80" s="51" t="s">
        <v>88</v>
      </c>
      <c r="B80" s="51"/>
      <c r="G80" s="124" t="s">
        <v>129</v>
      </c>
      <c r="H80" s="124"/>
      <c r="I80" s="124"/>
      <c r="J80" s="124"/>
      <c r="K80" s="124"/>
      <c r="M80" s="16"/>
      <c r="O80" s="16"/>
    </row>
    <row r="81" spans="1:15" ht="21.75" customHeight="1">
      <c r="A81" s="51" t="s">
        <v>89</v>
      </c>
      <c r="B81" s="51"/>
      <c r="G81" s="123" t="s">
        <v>89</v>
      </c>
      <c r="H81" s="123"/>
      <c r="I81" s="123"/>
      <c r="J81" s="123"/>
      <c r="K81" s="123"/>
      <c r="M81" s="16"/>
      <c r="O81" s="16"/>
    </row>
    <row r="82" spans="1:15" ht="21.75" customHeight="1">
      <c r="A82" s="5" t="s">
        <v>94</v>
      </c>
      <c r="B82" s="5"/>
      <c r="C82" s="6"/>
      <c r="D82" s="6"/>
      <c r="E82" s="6"/>
      <c r="F82" s="6"/>
      <c r="G82" s="6"/>
      <c r="H82" s="6"/>
      <c r="I82" s="7"/>
      <c r="J82" s="9"/>
      <c r="K82" s="7"/>
      <c r="M82" s="16"/>
      <c r="O82" s="16"/>
    </row>
    <row r="83" spans="1:15" ht="21.75" customHeight="1">
      <c r="A83" s="5" t="s">
        <v>63</v>
      </c>
      <c r="B83" s="5"/>
      <c r="C83" s="6"/>
      <c r="D83" s="6"/>
      <c r="E83" s="6"/>
      <c r="F83" s="6"/>
      <c r="G83" s="6"/>
      <c r="H83" s="6"/>
      <c r="I83" s="7"/>
      <c r="J83" s="6"/>
      <c r="K83" s="7"/>
      <c r="M83" s="16"/>
      <c r="O83" s="16"/>
    </row>
    <row r="84" spans="1:15" ht="21.75" customHeight="1">
      <c r="A84" s="5" t="s">
        <v>207</v>
      </c>
      <c r="B84" s="5"/>
      <c r="C84" s="6"/>
      <c r="D84" s="6"/>
      <c r="E84" s="6"/>
      <c r="F84" s="6"/>
      <c r="G84" s="6"/>
      <c r="H84" s="6"/>
      <c r="I84" s="7"/>
      <c r="J84" s="6"/>
      <c r="K84" s="7"/>
      <c r="L84" s="17"/>
      <c r="M84" s="16"/>
      <c r="N84" s="17"/>
      <c r="O84" s="16"/>
    </row>
    <row r="85" spans="1:15" ht="21.75" customHeight="1">
      <c r="A85" s="6"/>
      <c r="B85" s="6"/>
      <c r="C85" s="6"/>
      <c r="D85" s="6"/>
      <c r="E85" s="6"/>
      <c r="F85" s="6"/>
      <c r="G85" s="6"/>
      <c r="H85" s="6"/>
      <c r="I85" s="9"/>
      <c r="J85" s="6"/>
      <c r="K85" s="9" t="s">
        <v>117</v>
      </c>
      <c r="M85" s="16"/>
      <c r="O85" s="16"/>
    </row>
    <row r="86" spans="1:15" ht="21.75" customHeight="1">
      <c r="A86" s="6"/>
      <c r="B86" s="6"/>
      <c r="C86" s="6"/>
      <c r="D86" s="6"/>
      <c r="E86" s="10" t="s">
        <v>77</v>
      </c>
      <c r="F86" s="11"/>
      <c r="G86" s="10"/>
      <c r="H86" s="6"/>
      <c r="I86" s="10" t="s">
        <v>0</v>
      </c>
      <c r="J86" s="11"/>
      <c r="K86" s="10"/>
      <c r="M86" s="16"/>
      <c r="O86" s="16"/>
    </row>
    <row r="87" spans="1:15" ht="21.75" customHeight="1">
      <c r="A87" s="6"/>
      <c r="B87" s="6"/>
      <c r="C87" s="13" t="s">
        <v>1</v>
      </c>
      <c r="D87" s="6"/>
      <c r="E87" s="14" t="s">
        <v>208</v>
      </c>
      <c r="F87" s="6"/>
      <c r="G87" s="15" t="s">
        <v>209</v>
      </c>
      <c r="H87" s="6"/>
      <c r="I87" s="14" t="s">
        <v>208</v>
      </c>
      <c r="J87" s="6"/>
      <c r="K87" s="15" t="s">
        <v>209</v>
      </c>
      <c r="M87" s="16"/>
      <c r="O87" s="16"/>
    </row>
    <row r="88" spans="1:15" s="17" customFormat="1" ht="21.75" customHeight="1">
      <c r="A88" s="12"/>
      <c r="B88" s="12"/>
      <c r="C88" s="18"/>
      <c r="D88" s="12"/>
      <c r="E88" s="19" t="s">
        <v>118</v>
      </c>
      <c r="F88" s="6"/>
      <c r="G88" s="20" t="s">
        <v>120</v>
      </c>
      <c r="H88" s="21"/>
      <c r="I88" s="19" t="s">
        <v>118</v>
      </c>
      <c r="J88" s="6"/>
      <c r="K88" s="20" t="s">
        <v>120</v>
      </c>
      <c r="M88" s="16"/>
      <c r="O88" s="16"/>
    </row>
    <row r="89" spans="1:15" s="17" customFormat="1" ht="21.75" customHeight="1">
      <c r="A89" s="12"/>
      <c r="B89" s="12"/>
      <c r="C89" s="18"/>
      <c r="D89" s="12"/>
      <c r="E89" s="19" t="s">
        <v>119</v>
      </c>
      <c r="F89" s="6"/>
      <c r="G89" s="20"/>
      <c r="H89" s="21"/>
      <c r="I89" s="19" t="s">
        <v>119</v>
      </c>
      <c r="J89" s="6"/>
      <c r="K89" s="20"/>
      <c r="M89" s="16"/>
      <c r="O89" s="16"/>
    </row>
    <row r="90" spans="1:15" ht="21.75" customHeight="1">
      <c r="A90" s="17" t="s">
        <v>16</v>
      </c>
      <c r="B90" s="17"/>
      <c r="I90" s="8"/>
      <c r="J90" s="8"/>
      <c r="K90" s="8"/>
      <c r="M90" s="16"/>
      <c r="O90" s="16"/>
    </row>
    <row r="91" spans="1:15" ht="21.75" customHeight="1">
      <c r="A91" s="8" t="s">
        <v>17</v>
      </c>
      <c r="I91" s="8"/>
      <c r="J91" s="8"/>
      <c r="K91" s="8"/>
      <c r="M91" s="16"/>
      <c r="O91" s="16"/>
    </row>
    <row r="92" spans="1:15" ht="21.75" customHeight="1">
      <c r="A92" s="8" t="s">
        <v>18</v>
      </c>
      <c r="I92" s="8"/>
      <c r="J92" s="8"/>
      <c r="K92" s="8"/>
      <c r="M92" s="16"/>
      <c r="O92" s="16"/>
    </row>
    <row r="93" spans="1:15" ht="21.75" customHeight="1" thickBot="1">
      <c r="A93" s="8" t="s">
        <v>84</v>
      </c>
      <c r="C93" s="22"/>
      <c r="E93" s="27">
        <v>880421</v>
      </c>
      <c r="F93" s="45"/>
      <c r="G93" s="27">
        <v>880421</v>
      </c>
      <c r="I93" s="27">
        <v>880421</v>
      </c>
      <c r="J93" s="8"/>
      <c r="K93" s="27">
        <v>880421</v>
      </c>
      <c r="M93" s="16"/>
      <c r="O93" s="16"/>
    </row>
    <row r="94" spans="1:15" ht="21.75" customHeight="1" thickTop="1">
      <c r="A94" s="8" t="s">
        <v>19</v>
      </c>
      <c r="C94" s="22"/>
      <c r="E94" s="23"/>
      <c r="F94" s="45"/>
      <c r="G94" s="23"/>
      <c r="I94" s="23"/>
      <c r="J94" s="8"/>
      <c r="K94" s="23"/>
      <c r="M94" s="16"/>
      <c r="O94" s="16"/>
    </row>
    <row r="95" spans="1:15" ht="21.75" customHeight="1">
      <c r="A95" s="8" t="s">
        <v>84</v>
      </c>
      <c r="C95" s="22"/>
      <c r="E95" s="23">
        <v>880421</v>
      </c>
      <c r="F95" s="45"/>
      <c r="G95" s="23">
        <v>880421</v>
      </c>
      <c r="I95" s="23">
        <v>880421</v>
      </c>
      <c r="J95" s="8"/>
      <c r="K95" s="23">
        <v>880421</v>
      </c>
      <c r="M95" s="16"/>
      <c r="O95" s="16"/>
    </row>
    <row r="96" spans="1:15" ht="21.75" customHeight="1">
      <c r="A96" s="8" t="s">
        <v>20</v>
      </c>
      <c r="C96" s="22"/>
      <c r="E96" s="23">
        <v>300741</v>
      </c>
      <c r="F96" s="45"/>
      <c r="G96" s="23">
        <v>300741</v>
      </c>
      <c r="I96" s="23">
        <v>300741</v>
      </c>
      <c r="J96" s="8"/>
      <c r="K96" s="23">
        <v>300741</v>
      </c>
      <c r="M96" s="16"/>
      <c r="O96" s="16"/>
    </row>
    <row r="97" spans="1:15" ht="21.75" customHeight="1">
      <c r="A97" s="8" t="s">
        <v>113</v>
      </c>
      <c r="C97" s="22"/>
      <c r="E97" s="23">
        <v>764866</v>
      </c>
      <c r="F97" s="45"/>
      <c r="G97" s="23">
        <v>764866</v>
      </c>
      <c r="I97" s="23">
        <v>764866</v>
      </c>
      <c r="J97" s="8"/>
      <c r="K97" s="23">
        <v>764866</v>
      </c>
      <c r="M97" s="16"/>
      <c r="O97" s="16"/>
    </row>
    <row r="98" spans="1:15" ht="21.75" customHeight="1">
      <c r="A98" s="8" t="s">
        <v>225</v>
      </c>
      <c r="C98" s="22"/>
      <c r="E98" s="23">
        <v>107382</v>
      </c>
      <c r="F98" s="45"/>
      <c r="G98" s="23">
        <v>66886</v>
      </c>
      <c r="I98" s="23">
        <v>0</v>
      </c>
      <c r="J98" s="8"/>
      <c r="K98" s="23">
        <v>0</v>
      </c>
      <c r="M98" s="16"/>
      <c r="O98" s="16"/>
    </row>
    <row r="99" spans="1:15" ht="21.75" customHeight="1">
      <c r="A99" s="8" t="s">
        <v>21</v>
      </c>
      <c r="E99" s="23"/>
      <c r="F99" s="45"/>
      <c r="G99" s="23"/>
      <c r="I99" s="23"/>
      <c r="J99" s="8"/>
      <c r="K99" s="23"/>
      <c r="M99" s="16"/>
      <c r="O99" s="16"/>
    </row>
    <row r="100" spans="1:15" ht="21.75" customHeight="1">
      <c r="A100" s="8" t="s">
        <v>22</v>
      </c>
      <c r="C100" s="22"/>
      <c r="E100" s="23">
        <v>89705</v>
      </c>
      <c r="F100" s="45"/>
      <c r="G100" s="23">
        <v>89705</v>
      </c>
      <c r="I100" s="23">
        <v>89705</v>
      </c>
      <c r="J100" s="8"/>
      <c r="K100" s="23">
        <v>89705</v>
      </c>
      <c r="M100" s="16"/>
      <c r="O100" s="16"/>
    </row>
    <row r="101" spans="1:15" ht="21.75" customHeight="1">
      <c r="A101" s="8" t="s">
        <v>23</v>
      </c>
      <c r="E101" s="23">
        <v>3196756</v>
      </c>
      <c r="F101" s="45"/>
      <c r="G101" s="23">
        <v>3126026</v>
      </c>
      <c r="I101" s="23">
        <v>2601249</v>
      </c>
      <c r="J101" s="8"/>
      <c r="K101" s="23">
        <v>2372654</v>
      </c>
      <c r="M101" s="16"/>
      <c r="O101" s="16"/>
    </row>
    <row r="102" spans="1:15" ht="21.75" customHeight="1">
      <c r="A102" s="8" t="s">
        <v>59</v>
      </c>
      <c r="E102" s="24">
        <v>-419444</v>
      </c>
      <c r="F102" s="45"/>
      <c r="G102" s="24">
        <v>-396497</v>
      </c>
      <c r="I102" s="24">
        <v>-48311</v>
      </c>
      <c r="J102" s="8"/>
      <c r="K102" s="24">
        <v>-44135</v>
      </c>
      <c r="M102" s="16"/>
      <c r="O102" s="16"/>
    </row>
    <row r="103" spans="1:15" ht="21.75" customHeight="1">
      <c r="A103" s="8" t="s">
        <v>100</v>
      </c>
      <c r="E103" s="23">
        <f>SUM(E95:E102)</f>
        <v>4920427</v>
      </c>
      <c r="F103" s="45"/>
      <c r="G103" s="23">
        <f>SUM(G95:G102)</f>
        <v>4832148</v>
      </c>
      <c r="I103" s="23">
        <f>SUM(I95:I102)</f>
        <v>4588671</v>
      </c>
      <c r="J103" s="8"/>
      <c r="K103" s="23">
        <f>SUM(K95:K102)</f>
        <v>4364252</v>
      </c>
      <c r="M103" s="16"/>
      <c r="O103" s="16"/>
    </row>
    <row r="104" spans="1:15" ht="21.75" customHeight="1">
      <c r="A104" s="8" t="s">
        <v>92</v>
      </c>
      <c r="E104" s="24">
        <v>768858</v>
      </c>
      <c r="F104" s="45"/>
      <c r="G104" s="23">
        <v>329127</v>
      </c>
      <c r="I104" s="23">
        <v>0</v>
      </c>
      <c r="J104" s="8"/>
      <c r="K104" s="23">
        <v>0</v>
      </c>
      <c r="M104" s="16"/>
      <c r="O104" s="16"/>
    </row>
    <row r="105" spans="1:15" ht="21.75" customHeight="1">
      <c r="A105" s="17" t="s">
        <v>24</v>
      </c>
      <c r="B105" s="17"/>
      <c r="E105" s="28">
        <f>SUM(E103:E104)</f>
        <v>5689285</v>
      </c>
      <c r="F105" s="45"/>
      <c r="G105" s="28">
        <f>+G103+G104</f>
        <v>5161275</v>
      </c>
      <c r="I105" s="28">
        <f>+I103+I104</f>
        <v>4588671</v>
      </c>
      <c r="J105" s="8"/>
      <c r="K105" s="28">
        <f>+K103+K104</f>
        <v>4364252</v>
      </c>
      <c r="M105" s="16"/>
      <c r="O105" s="16"/>
    </row>
    <row r="106" spans="1:15" ht="21.75" customHeight="1" thickBot="1">
      <c r="A106" s="17" t="s">
        <v>25</v>
      </c>
      <c r="B106" s="17"/>
      <c r="C106" s="22"/>
      <c r="E106" s="26">
        <f>SUM(E73+E105)</f>
        <v>8788644</v>
      </c>
      <c r="F106" s="45"/>
      <c r="G106" s="26">
        <f>SUM(G73+G105)</f>
        <v>8518347</v>
      </c>
      <c r="I106" s="26">
        <f>SUM(I73+I105)</f>
        <v>7064956</v>
      </c>
      <c r="J106" s="8"/>
      <c r="K106" s="26">
        <f>SUM(K73+K105)</f>
        <v>7298587</v>
      </c>
      <c r="M106" s="16"/>
      <c r="O106" s="16"/>
    </row>
    <row r="107" spans="1:15" ht="21" customHeight="1" thickTop="1">
      <c r="C107" s="22"/>
      <c r="E107" s="16">
        <f>SUM(E106-E36)</f>
        <v>0</v>
      </c>
      <c r="F107" s="46"/>
      <c r="G107" s="16">
        <f>SUM(G106-G36)</f>
        <v>0</v>
      </c>
      <c r="I107" s="16">
        <f>SUM(I106-I36)</f>
        <v>0</v>
      </c>
      <c r="J107" s="8"/>
      <c r="K107" s="16">
        <f>SUM(K106-K36)</f>
        <v>0</v>
      </c>
      <c r="O107" s="16"/>
    </row>
    <row r="108" spans="1:15" ht="21.75" customHeight="1">
      <c r="A108" s="8" t="s">
        <v>200</v>
      </c>
      <c r="C108" s="22"/>
      <c r="I108" s="8"/>
      <c r="J108" s="8"/>
      <c r="K108" s="8"/>
    </row>
    <row r="109" spans="1:15" ht="21.75" customHeight="1">
      <c r="C109" s="22"/>
      <c r="J109" s="23"/>
      <c r="K109" s="29"/>
    </row>
    <row r="110" spans="1:15" ht="21.75" customHeight="1">
      <c r="C110" s="22"/>
      <c r="J110" s="23"/>
      <c r="K110" s="29"/>
    </row>
    <row r="111" spans="1:15" ht="21.75" customHeight="1">
      <c r="E111" s="9"/>
      <c r="G111" s="9"/>
      <c r="H111" s="9"/>
      <c r="I111" s="23"/>
      <c r="J111" s="23"/>
      <c r="K111" s="23"/>
    </row>
    <row r="112" spans="1:15" ht="21.75" customHeight="1">
      <c r="A112" s="3"/>
      <c r="B112" s="4"/>
      <c r="E112" s="9"/>
      <c r="G112" s="3"/>
      <c r="H112" s="3"/>
      <c r="I112" s="3"/>
      <c r="J112" s="3"/>
      <c r="K112" s="3"/>
    </row>
    <row r="113" spans="1:11" ht="21.75" customHeight="1">
      <c r="A113" s="51" t="s">
        <v>88</v>
      </c>
      <c r="B113" s="51"/>
      <c r="G113" s="124" t="s">
        <v>129</v>
      </c>
      <c r="H113" s="124"/>
      <c r="I113" s="124"/>
      <c r="J113" s="124"/>
      <c r="K113" s="124"/>
    </row>
    <row r="114" spans="1:11" ht="21.75" customHeight="1">
      <c r="A114" s="51" t="s">
        <v>89</v>
      </c>
      <c r="B114" s="51"/>
      <c r="G114" s="123" t="s">
        <v>89</v>
      </c>
      <c r="H114" s="123"/>
      <c r="I114" s="123"/>
      <c r="J114" s="123"/>
      <c r="K114" s="123"/>
    </row>
  </sheetData>
  <mergeCells count="6">
    <mergeCell ref="G114:K114"/>
    <mergeCell ref="G43:K43"/>
    <mergeCell ref="G44:K44"/>
    <mergeCell ref="G80:K80"/>
    <mergeCell ref="G81:K81"/>
    <mergeCell ref="G113:K113"/>
  </mergeCells>
  <phoneticPr fontId="3" type="noConversion"/>
  <pageMargins left="0.78740157480314965" right="0.39370078740157483" top="0.78740157480314965" bottom="0.39370078740157483" header="0.19685039370078741" footer="0.19685039370078741"/>
  <pageSetup paperSize="9" scale="67" orientation="portrait" r:id="rId1"/>
  <rowBreaks count="2" manualBreakCount="2">
    <brk id="44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0668F-BB2A-40E6-84DC-D67419945F76}">
  <dimension ref="A1:O207"/>
  <sheetViews>
    <sheetView showGridLines="0" tabSelected="1" view="pageBreakPreview" topLeftCell="A181" zoomScale="85" zoomScaleNormal="100" zoomScaleSheetLayoutView="85" workbookViewId="0">
      <selection activeCell="A200" sqref="A200"/>
    </sheetView>
  </sheetViews>
  <sheetFormatPr defaultColWidth="9.28515625" defaultRowHeight="21.75" customHeight="1"/>
  <cols>
    <col min="1" max="1" width="57.5703125" style="8" customWidth="1"/>
    <col min="2" max="2" width="3.5703125" style="8" customWidth="1"/>
    <col min="3" max="3" width="5.7109375" style="8" customWidth="1"/>
    <col min="4" max="4" width="1.7109375" style="8" customWidth="1"/>
    <col min="5" max="5" width="15.7109375" style="8" customWidth="1"/>
    <col min="6" max="6" width="1.7109375" style="8" customWidth="1"/>
    <col min="7" max="7" width="15.7109375" style="8" customWidth="1"/>
    <col min="8" max="8" width="1.7109375" style="8" customWidth="1"/>
    <col min="9" max="9" width="15.7109375" style="16" customWidth="1"/>
    <col min="10" max="10" width="1.7109375" style="16" customWidth="1"/>
    <col min="11" max="11" width="15.7109375" style="16" customWidth="1"/>
    <col min="12" max="16384" width="9.28515625" style="8"/>
  </cols>
  <sheetData>
    <row r="1" spans="1:15" ht="21.75" customHeight="1">
      <c r="A1" s="51"/>
      <c r="B1" s="51"/>
      <c r="G1" s="51"/>
      <c r="H1" s="51"/>
      <c r="I1" s="51"/>
      <c r="J1" s="51"/>
      <c r="K1" s="30" t="s">
        <v>116</v>
      </c>
    </row>
    <row r="2" spans="1:15" ht="21.75" customHeight="1">
      <c r="A2" s="5" t="s">
        <v>94</v>
      </c>
      <c r="B2" s="5"/>
      <c r="C2" s="6"/>
      <c r="D2" s="6"/>
      <c r="E2" s="6"/>
      <c r="F2" s="6"/>
      <c r="G2" s="6"/>
      <c r="H2" s="6"/>
      <c r="I2" s="7"/>
      <c r="J2" s="9"/>
      <c r="K2" s="7"/>
    </row>
    <row r="3" spans="1:15" ht="21.75" customHeight="1">
      <c r="A3" s="5" t="s">
        <v>56</v>
      </c>
      <c r="B3" s="5"/>
      <c r="C3" s="6"/>
      <c r="D3" s="6"/>
      <c r="E3" s="6"/>
      <c r="F3" s="6"/>
      <c r="G3" s="6"/>
      <c r="H3" s="6"/>
      <c r="I3" s="7"/>
      <c r="J3" s="6"/>
      <c r="K3" s="7"/>
    </row>
    <row r="4" spans="1:15" ht="21.75" customHeight="1">
      <c r="A4" s="5" t="s">
        <v>205</v>
      </c>
      <c r="B4" s="5"/>
      <c r="C4" s="6"/>
      <c r="D4" s="6"/>
      <c r="E4" s="6"/>
      <c r="F4" s="6"/>
      <c r="G4" s="6"/>
      <c r="H4" s="6"/>
      <c r="I4" s="7"/>
      <c r="J4" s="6"/>
      <c r="K4" s="7"/>
    </row>
    <row r="5" spans="1:15" ht="21.75" customHeight="1">
      <c r="A5" s="6"/>
      <c r="B5" s="6"/>
      <c r="C5" s="6"/>
      <c r="D5" s="6"/>
      <c r="E5" s="6"/>
      <c r="F5" s="6"/>
      <c r="G5" s="6"/>
      <c r="H5" s="6"/>
      <c r="I5" s="9"/>
      <c r="J5" s="6"/>
      <c r="K5" s="9" t="s">
        <v>117</v>
      </c>
    </row>
    <row r="6" spans="1:15" ht="21.75" customHeight="1">
      <c r="A6" s="6"/>
      <c r="B6" s="6"/>
      <c r="C6" s="6"/>
      <c r="D6" s="6"/>
      <c r="E6" s="10" t="s">
        <v>77</v>
      </c>
      <c r="F6" s="11"/>
      <c r="G6" s="10"/>
      <c r="H6" s="6"/>
      <c r="I6" s="10" t="s">
        <v>0</v>
      </c>
      <c r="J6" s="11"/>
      <c r="K6" s="10"/>
    </row>
    <row r="7" spans="1:15" ht="21.75" customHeight="1">
      <c r="A7" s="6"/>
      <c r="B7" s="6"/>
      <c r="C7" s="13" t="s">
        <v>1</v>
      </c>
      <c r="D7" s="6"/>
      <c r="E7" s="14" t="s">
        <v>217</v>
      </c>
      <c r="F7" s="6"/>
      <c r="G7" s="15" t="s">
        <v>184</v>
      </c>
      <c r="H7" s="6"/>
      <c r="I7" s="14" t="s">
        <v>217</v>
      </c>
      <c r="J7" s="6"/>
      <c r="K7" s="15" t="s">
        <v>184</v>
      </c>
    </row>
    <row r="8" spans="1:15" s="17" customFormat="1" ht="21.75" customHeight="1">
      <c r="A8" s="17" t="s">
        <v>58</v>
      </c>
      <c r="D8" s="31"/>
      <c r="E8" s="19"/>
      <c r="F8" s="6"/>
      <c r="G8" s="20"/>
      <c r="H8" s="21"/>
      <c r="I8" s="19"/>
      <c r="J8" s="6"/>
      <c r="K8" s="20"/>
    </row>
    <row r="9" spans="1:15" s="17" customFormat="1" ht="21.75" customHeight="1">
      <c r="A9" s="17" t="s">
        <v>26</v>
      </c>
      <c r="D9" s="8"/>
      <c r="E9" s="19"/>
      <c r="F9" s="6"/>
      <c r="G9" s="20"/>
      <c r="H9" s="21"/>
      <c r="I9" s="19"/>
      <c r="J9" s="6"/>
      <c r="K9" s="20"/>
    </row>
    <row r="10" spans="1:15" s="17" customFormat="1" ht="21.75" customHeight="1">
      <c r="A10" s="8" t="s">
        <v>27</v>
      </c>
      <c r="B10" s="8"/>
      <c r="C10" s="22"/>
      <c r="D10" s="22"/>
      <c r="E10" s="23">
        <v>2278763</v>
      </c>
      <c r="F10" s="23"/>
      <c r="G10" s="23">
        <v>2620119</v>
      </c>
      <c r="H10" s="23"/>
      <c r="I10" s="23">
        <v>1396161</v>
      </c>
      <c r="J10" s="23"/>
      <c r="K10" s="23">
        <v>1541750</v>
      </c>
      <c r="M10" s="52"/>
      <c r="O10" s="52"/>
    </row>
    <row r="11" spans="1:15" s="17" customFormat="1" ht="21.75" customHeight="1">
      <c r="A11" s="8" t="s">
        <v>146</v>
      </c>
      <c r="B11" s="8"/>
      <c r="C11" s="22"/>
      <c r="D11" s="22"/>
      <c r="E11" s="23">
        <v>20000</v>
      </c>
      <c r="F11" s="23"/>
      <c r="G11" s="23">
        <v>6121</v>
      </c>
      <c r="H11" s="23"/>
      <c r="I11" s="23">
        <v>18924</v>
      </c>
      <c r="J11" s="23"/>
      <c r="K11" s="23">
        <v>19085</v>
      </c>
      <c r="M11" s="52"/>
      <c r="O11" s="52"/>
    </row>
    <row r="12" spans="1:15" s="17" customFormat="1" ht="21.75" customHeight="1">
      <c r="A12" s="8" t="s">
        <v>153</v>
      </c>
      <c r="B12" s="8"/>
      <c r="C12" s="22" t="s">
        <v>185</v>
      </c>
      <c r="D12" s="22"/>
      <c r="E12" s="23">
        <v>0</v>
      </c>
      <c r="F12" s="23"/>
      <c r="G12" s="23">
        <v>0</v>
      </c>
      <c r="H12" s="23"/>
      <c r="I12" s="23">
        <v>0</v>
      </c>
      <c r="J12" s="23"/>
      <c r="K12" s="23">
        <v>2032</v>
      </c>
      <c r="M12" s="52"/>
      <c r="O12" s="52"/>
    </row>
    <row r="13" spans="1:15" s="17" customFormat="1" ht="21.75" customHeight="1">
      <c r="A13" s="8" t="s">
        <v>228</v>
      </c>
      <c r="B13" s="8"/>
      <c r="C13" s="22" t="s">
        <v>226</v>
      </c>
      <c r="D13" s="22"/>
      <c r="E13" s="23">
        <v>0</v>
      </c>
      <c r="F13" s="23"/>
      <c r="G13" s="23">
        <v>813</v>
      </c>
      <c r="H13" s="23"/>
      <c r="I13" s="23">
        <v>124845</v>
      </c>
      <c r="J13" s="23"/>
      <c r="K13" s="23">
        <v>94</v>
      </c>
      <c r="M13" s="52"/>
      <c r="O13" s="52"/>
    </row>
    <row r="14" spans="1:15" s="17" customFormat="1" ht="21.75" customHeight="1">
      <c r="A14" s="8" t="s">
        <v>229</v>
      </c>
      <c r="B14" s="8"/>
      <c r="C14" s="22">
        <v>4</v>
      </c>
      <c r="D14" s="22"/>
      <c r="E14" s="23">
        <v>0</v>
      </c>
      <c r="F14" s="23"/>
      <c r="G14" s="23">
        <v>0</v>
      </c>
      <c r="H14" s="23"/>
      <c r="I14" s="23">
        <v>85472</v>
      </c>
      <c r="J14" s="23"/>
      <c r="K14" s="23">
        <v>0</v>
      </c>
      <c r="M14" s="52"/>
      <c r="O14" s="52"/>
    </row>
    <row r="15" spans="1:15" s="17" customFormat="1" ht="21.75" customHeight="1">
      <c r="A15" s="8" t="s">
        <v>28</v>
      </c>
      <c r="B15" s="8"/>
      <c r="C15" s="22"/>
      <c r="D15" s="22"/>
      <c r="E15" s="24">
        <v>29139</v>
      </c>
      <c r="F15" s="23"/>
      <c r="G15" s="24">
        <v>38579</v>
      </c>
      <c r="H15" s="23"/>
      <c r="I15" s="24">
        <v>22120</v>
      </c>
      <c r="J15" s="23"/>
      <c r="K15" s="24">
        <v>33496</v>
      </c>
      <c r="M15" s="52"/>
      <c r="O15" s="52"/>
    </row>
    <row r="16" spans="1:15" s="17" customFormat="1" ht="21.75" customHeight="1">
      <c r="A16" s="17" t="s">
        <v>29</v>
      </c>
      <c r="C16" s="32"/>
      <c r="D16" s="22"/>
      <c r="E16" s="25">
        <f>SUM(E10:E15)</f>
        <v>2327902</v>
      </c>
      <c r="F16" s="23"/>
      <c r="G16" s="25">
        <f>SUM(G10:G15)</f>
        <v>2665632</v>
      </c>
      <c r="H16" s="23"/>
      <c r="I16" s="25">
        <f>SUM(I10:I15)</f>
        <v>1647522</v>
      </c>
      <c r="J16" s="23"/>
      <c r="K16" s="25">
        <f>SUM(K10:K15)</f>
        <v>1596457</v>
      </c>
      <c r="M16" s="52"/>
      <c r="O16" s="52"/>
    </row>
    <row r="17" spans="1:15" s="17" customFormat="1" ht="21.75" customHeight="1">
      <c r="A17" s="17" t="s">
        <v>30</v>
      </c>
      <c r="C17" s="32"/>
      <c r="D17" s="22"/>
      <c r="E17" s="23"/>
      <c r="F17" s="23"/>
      <c r="G17" s="23"/>
      <c r="H17" s="23"/>
      <c r="I17" s="23"/>
      <c r="J17" s="23"/>
      <c r="K17" s="23"/>
      <c r="M17" s="52"/>
      <c r="O17" s="52"/>
    </row>
    <row r="18" spans="1:15" s="17" customFormat="1" ht="21.75" customHeight="1">
      <c r="A18" s="8" t="s">
        <v>31</v>
      </c>
      <c r="B18" s="8"/>
      <c r="C18" s="22"/>
      <c r="D18" s="22"/>
      <c r="E18" s="23">
        <v>1717935</v>
      </c>
      <c r="F18" s="23"/>
      <c r="G18" s="23">
        <v>2162065</v>
      </c>
      <c r="H18" s="23"/>
      <c r="I18" s="23">
        <v>1051995</v>
      </c>
      <c r="J18" s="23"/>
      <c r="K18" s="23">
        <v>1237039</v>
      </c>
      <c r="M18" s="52"/>
      <c r="O18" s="52"/>
    </row>
    <row r="19" spans="1:15" s="17" customFormat="1" ht="21.75" customHeight="1">
      <c r="A19" s="8" t="s">
        <v>147</v>
      </c>
      <c r="B19" s="8"/>
      <c r="C19" s="22"/>
      <c r="D19" s="22"/>
      <c r="E19" s="23">
        <v>18937</v>
      </c>
      <c r="F19" s="23"/>
      <c r="G19" s="23">
        <v>5096</v>
      </c>
      <c r="H19" s="23"/>
      <c r="I19" s="23">
        <v>18025</v>
      </c>
      <c r="J19" s="23"/>
      <c r="K19" s="23">
        <v>18139</v>
      </c>
      <c r="M19" s="52"/>
      <c r="O19" s="52"/>
    </row>
    <row r="20" spans="1:15" s="17" customFormat="1" ht="21.75" customHeight="1">
      <c r="A20" s="8" t="s">
        <v>144</v>
      </c>
      <c r="B20" s="8"/>
      <c r="C20" s="22"/>
      <c r="D20" s="22"/>
      <c r="E20" s="23">
        <v>242269</v>
      </c>
      <c r="F20" s="23"/>
      <c r="G20" s="23">
        <v>171554</v>
      </c>
      <c r="H20" s="23"/>
      <c r="I20" s="23">
        <v>147910</v>
      </c>
      <c r="J20" s="23"/>
      <c r="K20" s="23">
        <v>98742</v>
      </c>
      <c r="M20" s="52"/>
      <c r="O20" s="52"/>
    </row>
    <row r="21" spans="1:15" s="17" customFormat="1" ht="21.75" customHeight="1">
      <c r="A21" s="8" t="s">
        <v>32</v>
      </c>
      <c r="B21" s="8"/>
      <c r="C21" s="22"/>
      <c r="D21" s="22"/>
      <c r="E21" s="24">
        <v>193496</v>
      </c>
      <c r="F21" s="23"/>
      <c r="G21" s="24">
        <v>201801</v>
      </c>
      <c r="H21" s="23"/>
      <c r="I21" s="24">
        <v>143901</v>
      </c>
      <c r="J21" s="23"/>
      <c r="K21" s="24">
        <v>124442</v>
      </c>
      <c r="M21" s="52"/>
      <c r="O21" s="52"/>
    </row>
    <row r="22" spans="1:15" s="17" customFormat="1" ht="21.75" customHeight="1">
      <c r="A22" s="17" t="s">
        <v>33</v>
      </c>
      <c r="C22" s="32"/>
      <c r="D22" s="22"/>
      <c r="E22" s="25">
        <f>SUM(E18:E21)</f>
        <v>2172637</v>
      </c>
      <c r="F22" s="23"/>
      <c r="G22" s="25">
        <f>SUM(G18:G21)</f>
        <v>2540516</v>
      </c>
      <c r="H22" s="23"/>
      <c r="I22" s="25">
        <f>SUM(I18:I21)</f>
        <v>1361831</v>
      </c>
      <c r="J22" s="23"/>
      <c r="K22" s="25">
        <f>SUM(K18:K21)</f>
        <v>1478362</v>
      </c>
      <c r="M22" s="52"/>
      <c r="O22" s="52"/>
    </row>
    <row r="23" spans="1:15" s="17" customFormat="1" ht="21.75" customHeight="1">
      <c r="A23" s="17" t="s">
        <v>237</v>
      </c>
      <c r="C23" s="32"/>
      <c r="D23" s="22"/>
      <c r="E23" s="23">
        <f>SUM(E16-E22)</f>
        <v>155265</v>
      </c>
      <c r="F23" s="23"/>
      <c r="G23" s="23">
        <f>SUM(G16-G22)</f>
        <v>125116</v>
      </c>
      <c r="H23" s="23"/>
      <c r="I23" s="23">
        <f>SUM(I16-I22)</f>
        <v>285691</v>
      </c>
      <c r="J23" s="23"/>
      <c r="K23" s="23">
        <f>SUM(K16-K22)</f>
        <v>118095</v>
      </c>
      <c r="M23" s="52"/>
      <c r="O23" s="52"/>
    </row>
    <row r="24" spans="1:15" s="17" customFormat="1" ht="21.75" customHeight="1">
      <c r="A24" s="8" t="s">
        <v>230</v>
      </c>
      <c r="B24" s="8"/>
      <c r="C24" s="40"/>
      <c r="D24" s="22"/>
      <c r="E24" s="23">
        <v>-5016</v>
      </c>
      <c r="F24" s="23"/>
      <c r="G24" s="23">
        <v>-13530</v>
      </c>
      <c r="H24" s="23"/>
      <c r="I24" s="23">
        <v>-405</v>
      </c>
      <c r="J24" s="23"/>
      <c r="K24" s="23">
        <v>-9396</v>
      </c>
      <c r="M24" s="52"/>
      <c r="O24" s="52"/>
    </row>
    <row r="25" spans="1:15" s="17" customFormat="1" ht="21.75" customHeight="1">
      <c r="A25" s="8" t="s">
        <v>167</v>
      </c>
      <c r="B25" s="8"/>
      <c r="C25" s="40"/>
      <c r="D25" s="22"/>
      <c r="E25" s="23">
        <v>1376</v>
      </c>
      <c r="F25" s="23"/>
      <c r="G25" s="23">
        <v>343</v>
      </c>
      <c r="H25" s="23"/>
      <c r="I25" s="23">
        <v>12442</v>
      </c>
      <c r="J25" s="23"/>
      <c r="K25" s="23">
        <v>8613</v>
      </c>
      <c r="M25" s="52"/>
      <c r="O25" s="52"/>
    </row>
    <row r="26" spans="1:15" s="17" customFormat="1" ht="21.6" customHeight="1">
      <c r="A26" s="8" t="s">
        <v>76</v>
      </c>
      <c r="B26" s="8"/>
      <c r="C26" s="22"/>
      <c r="D26" s="22"/>
      <c r="E26" s="24">
        <v>-20811</v>
      </c>
      <c r="F26" s="23"/>
      <c r="G26" s="24">
        <v>-25819</v>
      </c>
      <c r="H26" s="23"/>
      <c r="I26" s="24">
        <v>-17177</v>
      </c>
      <c r="J26" s="23"/>
      <c r="K26" s="24">
        <v>-20099</v>
      </c>
      <c r="M26" s="52"/>
      <c r="O26" s="52"/>
    </row>
    <row r="27" spans="1:15" s="17" customFormat="1" ht="21.75" customHeight="1">
      <c r="A27" s="17" t="s">
        <v>238</v>
      </c>
      <c r="C27" s="32"/>
      <c r="D27" s="22"/>
      <c r="E27" s="23">
        <f>SUM(E23:E26)</f>
        <v>130814</v>
      </c>
      <c r="F27" s="23"/>
      <c r="G27" s="23">
        <f>SUM(G23:G26)</f>
        <v>86110</v>
      </c>
      <c r="H27" s="23"/>
      <c r="I27" s="23">
        <f>SUM(I23:I26)</f>
        <v>280551</v>
      </c>
      <c r="J27" s="23"/>
      <c r="K27" s="23">
        <f>SUM(K23:K26)</f>
        <v>97213</v>
      </c>
      <c r="M27" s="52"/>
      <c r="O27" s="52"/>
    </row>
    <row r="28" spans="1:15" s="17" customFormat="1" ht="21.75" customHeight="1">
      <c r="A28" s="8" t="s">
        <v>239</v>
      </c>
      <c r="B28" s="8"/>
      <c r="C28" s="62"/>
      <c r="D28" s="22"/>
      <c r="E28" s="24">
        <v>-46029</v>
      </c>
      <c r="F28" s="23"/>
      <c r="G28" s="24">
        <v>-14410</v>
      </c>
      <c r="H28" s="23"/>
      <c r="I28" s="24">
        <v>-51956</v>
      </c>
      <c r="J28" s="23"/>
      <c r="K28" s="24">
        <v>-14572</v>
      </c>
      <c r="M28" s="52"/>
      <c r="O28" s="52"/>
    </row>
    <row r="29" spans="1:15" s="17" customFormat="1" ht="21.75" customHeight="1">
      <c r="A29" s="17" t="s">
        <v>85</v>
      </c>
      <c r="C29" s="32"/>
      <c r="D29" s="22"/>
      <c r="E29" s="25">
        <f>SUM(E27:E28)</f>
        <v>84785</v>
      </c>
      <c r="F29" s="23"/>
      <c r="G29" s="25">
        <f>SUM(G27:G28)</f>
        <v>71700</v>
      </c>
      <c r="H29" s="23"/>
      <c r="I29" s="25">
        <f>SUM(I27:I28)</f>
        <v>228595</v>
      </c>
      <c r="J29" s="23"/>
      <c r="K29" s="25">
        <f>SUM(K27:K28)</f>
        <v>82641</v>
      </c>
      <c r="M29" s="52"/>
      <c r="O29" s="52"/>
    </row>
    <row r="30" spans="1:15" s="17" customFormat="1" ht="21.75" customHeight="1">
      <c r="A30" s="17" t="s">
        <v>49</v>
      </c>
      <c r="C30" s="32"/>
      <c r="D30" s="22"/>
      <c r="E30" s="41"/>
      <c r="F30" s="41"/>
      <c r="G30" s="41"/>
      <c r="H30" s="41"/>
      <c r="I30" s="41"/>
      <c r="J30" s="41"/>
      <c r="K30" s="41"/>
      <c r="O30" s="52"/>
    </row>
    <row r="31" spans="1:15" s="17" customFormat="1" ht="21.75" customHeight="1">
      <c r="A31" s="33" t="s">
        <v>73</v>
      </c>
      <c r="B31" s="33"/>
      <c r="C31" s="22"/>
      <c r="D31" s="22"/>
      <c r="E31" s="41"/>
      <c r="F31" s="41"/>
      <c r="G31" s="41"/>
      <c r="H31" s="41"/>
      <c r="I31" s="41"/>
      <c r="J31" s="41"/>
      <c r="K31" s="41"/>
      <c r="O31" s="52"/>
    </row>
    <row r="32" spans="1:15" s="17" customFormat="1" ht="21.75" customHeight="1">
      <c r="A32" s="33" t="s">
        <v>74</v>
      </c>
      <c r="B32" s="33"/>
      <c r="C32" s="22"/>
      <c r="D32" s="22"/>
      <c r="E32" s="41"/>
      <c r="F32" s="41"/>
      <c r="G32" s="41"/>
      <c r="H32" s="41"/>
      <c r="I32" s="41"/>
      <c r="J32" s="41"/>
      <c r="K32" s="41"/>
      <c r="O32" s="52"/>
    </row>
    <row r="33" spans="1:15" s="17" customFormat="1" ht="21.75" customHeight="1">
      <c r="A33" s="8" t="s">
        <v>50</v>
      </c>
      <c r="B33" s="8"/>
      <c r="C33" s="22"/>
      <c r="D33" s="22"/>
      <c r="O33" s="52"/>
    </row>
    <row r="34" spans="1:15" s="17" customFormat="1" ht="21.75" customHeight="1">
      <c r="A34" s="8" t="s">
        <v>131</v>
      </c>
      <c r="B34" s="8"/>
      <c r="C34" s="22"/>
      <c r="D34" s="22"/>
      <c r="E34" s="24">
        <v>-19912</v>
      </c>
      <c r="F34" s="41"/>
      <c r="G34" s="24">
        <v>60769</v>
      </c>
      <c r="H34" s="41"/>
      <c r="I34" s="58">
        <v>0</v>
      </c>
      <c r="J34" s="41"/>
      <c r="K34" s="24">
        <v>0</v>
      </c>
      <c r="M34" s="52"/>
      <c r="O34" s="52"/>
    </row>
    <row r="35" spans="1:15" s="17" customFormat="1" ht="21.75" customHeight="1">
      <c r="A35" s="8" t="s">
        <v>73</v>
      </c>
      <c r="B35" s="8"/>
      <c r="C35" s="22"/>
      <c r="D35" s="22"/>
      <c r="E35" s="41"/>
      <c r="F35" s="41"/>
      <c r="G35" s="41"/>
      <c r="H35" s="41"/>
      <c r="I35" s="41"/>
      <c r="J35" s="41"/>
      <c r="K35" s="41"/>
      <c r="O35" s="52"/>
    </row>
    <row r="36" spans="1:15" s="17" customFormat="1" ht="21.75" customHeight="1">
      <c r="A36" s="8" t="s">
        <v>75</v>
      </c>
      <c r="B36" s="8"/>
      <c r="C36" s="8"/>
      <c r="D36" s="8"/>
      <c r="E36" s="24">
        <f>SUM(E34)</f>
        <v>-19912</v>
      </c>
      <c r="F36" s="23"/>
      <c r="G36" s="24">
        <f>SUM(G34)</f>
        <v>60769</v>
      </c>
      <c r="H36" s="23"/>
      <c r="I36" s="24">
        <f>SUM(I34)</f>
        <v>0</v>
      </c>
      <c r="J36" s="23"/>
      <c r="K36" s="24">
        <f>SUM(K34)</f>
        <v>0</v>
      </c>
      <c r="M36" s="52"/>
      <c r="O36" s="52"/>
    </row>
    <row r="37" spans="1:15" s="17" customFormat="1" ht="21.75" customHeight="1">
      <c r="A37" s="33" t="s">
        <v>158</v>
      </c>
      <c r="B37" s="33"/>
      <c r="C37" s="22"/>
      <c r="D37" s="22"/>
      <c r="E37" s="41"/>
      <c r="F37" s="41"/>
      <c r="G37" s="41"/>
      <c r="H37" s="41"/>
      <c r="I37" s="41"/>
      <c r="J37" s="41"/>
      <c r="K37" s="41"/>
      <c r="M37" s="52"/>
      <c r="O37" s="52"/>
    </row>
    <row r="38" spans="1:15" s="17" customFormat="1" ht="21.75" customHeight="1">
      <c r="A38" s="33" t="s">
        <v>74</v>
      </c>
      <c r="B38" s="33"/>
      <c r="C38" s="22"/>
      <c r="D38" s="22"/>
      <c r="E38" s="41"/>
      <c r="F38" s="41"/>
      <c r="G38" s="41"/>
      <c r="H38" s="41"/>
      <c r="I38" s="41"/>
      <c r="J38" s="41"/>
      <c r="K38" s="41"/>
      <c r="M38" s="52"/>
      <c r="O38" s="52"/>
    </row>
    <row r="39" spans="1:15" s="17" customFormat="1" ht="21.75" customHeight="1">
      <c r="A39" s="8" t="s">
        <v>244</v>
      </c>
      <c r="B39" s="8"/>
      <c r="C39" s="22"/>
      <c r="D39" s="22"/>
      <c r="E39" s="23"/>
      <c r="F39" s="41"/>
      <c r="G39" s="23"/>
      <c r="H39" s="41"/>
      <c r="I39" s="23"/>
      <c r="J39" s="41"/>
      <c r="K39" s="23"/>
      <c r="O39" s="52"/>
    </row>
    <row r="40" spans="1:15" s="17" customFormat="1" ht="21.75" customHeight="1">
      <c r="A40" s="8" t="s">
        <v>159</v>
      </c>
      <c r="B40" s="8"/>
      <c r="C40" s="22"/>
      <c r="E40" s="24">
        <v>-4176</v>
      </c>
      <c r="F40" s="41"/>
      <c r="G40" s="24">
        <v>15313</v>
      </c>
      <c r="H40" s="41"/>
      <c r="I40" s="24">
        <v>-4176</v>
      </c>
      <c r="J40" s="41"/>
      <c r="K40" s="24">
        <v>15313</v>
      </c>
      <c r="M40" s="52"/>
      <c r="O40" s="52"/>
    </row>
    <row r="41" spans="1:15" s="17" customFormat="1" ht="21.75" customHeight="1">
      <c r="A41" s="8" t="s">
        <v>158</v>
      </c>
      <c r="B41" s="8"/>
      <c r="C41" s="22"/>
      <c r="D41" s="22"/>
      <c r="E41" s="41"/>
      <c r="F41" s="41"/>
      <c r="G41" s="41"/>
      <c r="H41" s="41"/>
      <c r="I41" s="41"/>
      <c r="J41" s="41"/>
      <c r="K41" s="41"/>
      <c r="M41" s="52"/>
      <c r="O41" s="52"/>
    </row>
    <row r="42" spans="1:15" s="17" customFormat="1" ht="21.75" customHeight="1">
      <c r="A42" s="8" t="s">
        <v>75</v>
      </c>
      <c r="B42" s="8"/>
      <c r="C42" s="8"/>
      <c r="D42" s="8"/>
      <c r="E42" s="24">
        <f>SUM(E40)</f>
        <v>-4176</v>
      </c>
      <c r="F42" s="23"/>
      <c r="G42" s="24">
        <f>SUM(G40)</f>
        <v>15313</v>
      </c>
      <c r="H42" s="23"/>
      <c r="I42" s="24">
        <f>SUM(I40)</f>
        <v>-4176</v>
      </c>
      <c r="J42" s="23"/>
      <c r="K42" s="24">
        <f>SUM(K40)</f>
        <v>15313</v>
      </c>
      <c r="M42" s="52"/>
      <c r="O42" s="52"/>
    </row>
    <row r="43" spans="1:15" s="17" customFormat="1" ht="21.75" customHeight="1">
      <c r="A43" s="17" t="s">
        <v>86</v>
      </c>
      <c r="D43" s="8"/>
      <c r="E43" s="23">
        <f>SUM(E36+E42)</f>
        <v>-24088</v>
      </c>
      <c r="F43" s="41"/>
      <c r="G43" s="23">
        <f>SUM(G36+G42)</f>
        <v>76082</v>
      </c>
      <c r="H43" s="23"/>
      <c r="I43" s="23">
        <f>SUM(I36+I42)</f>
        <v>-4176</v>
      </c>
      <c r="J43" s="41"/>
      <c r="K43" s="23">
        <f>SUM(K36+K42)</f>
        <v>15313</v>
      </c>
      <c r="M43" s="52"/>
      <c r="O43" s="52"/>
    </row>
    <row r="44" spans="1:15" s="17" customFormat="1" ht="21.75" customHeight="1" thickBot="1">
      <c r="A44" s="17" t="s">
        <v>87</v>
      </c>
      <c r="D44" s="8"/>
      <c r="E44" s="42">
        <f>SUM(E29+E43)</f>
        <v>60697</v>
      </c>
      <c r="F44" s="41"/>
      <c r="G44" s="42">
        <f>SUM(G29+G43)</f>
        <v>147782</v>
      </c>
      <c r="H44" s="41"/>
      <c r="I44" s="42">
        <f>SUM(I29+I43)</f>
        <v>224419</v>
      </c>
      <c r="J44" s="41"/>
      <c r="K44" s="42">
        <f>SUM(K29+K43)</f>
        <v>97954</v>
      </c>
      <c r="M44" s="52"/>
      <c r="O44" s="52"/>
    </row>
    <row r="45" spans="1:15" s="17" customFormat="1" ht="21.75" customHeight="1" thickTop="1">
      <c r="D45" s="8"/>
      <c r="E45" s="19"/>
      <c r="F45" s="6"/>
      <c r="G45" s="20"/>
      <c r="H45" s="21"/>
      <c r="I45" s="19"/>
      <c r="J45" s="6"/>
      <c r="K45" s="20"/>
    </row>
    <row r="46" spans="1:15" ht="21.75" customHeight="1">
      <c r="A46" s="8" t="s">
        <v>200</v>
      </c>
      <c r="C46" s="22"/>
      <c r="J46" s="23"/>
      <c r="K46" s="29"/>
    </row>
    <row r="47" spans="1:15" ht="21.75" customHeight="1">
      <c r="C47" s="22"/>
      <c r="J47" s="23"/>
      <c r="K47" s="29"/>
    </row>
    <row r="48" spans="1:15" ht="21.75" customHeight="1">
      <c r="C48" s="22"/>
      <c r="J48" s="23"/>
      <c r="K48" s="29"/>
    </row>
    <row r="49" spans="1:15" ht="21.75" customHeight="1">
      <c r="E49" s="9"/>
      <c r="G49" s="9"/>
      <c r="H49" s="9"/>
      <c r="I49" s="23"/>
      <c r="J49" s="23"/>
      <c r="K49" s="23"/>
    </row>
    <row r="50" spans="1:15" ht="21.75" customHeight="1">
      <c r="A50" s="3"/>
      <c r="B50" s="4"/>
      <c r="E50" s="9"/>
      <c r="G50" s="3"/>
      <c r="H50" s="3"/>
      <c r="I50" s="3"/>
      <c r="J50" s="3"/>
      <c r="K50" s="3"/>
    </row>
    <row r="51" spans="1:15" ht="21.75" customHeight="1">
      <c r="A51" s="51" t="s">
        <v>88</v>
      </c>
      <c r="B51" s="51"/>
      <c r="G51" s="124" t="s">
        <v>129</v>
      </c>
      <c r="H51" s="124"/>
      <c r="I51" s="124"/>
      <c r="J51" s="124"/>
      <c r="K51" s="124"/>
    </row>
    <row r="52" spans="1:15" ht="21.75" customHeight="1">
      <c r="A52" s="51" t="s">
        <v>89</v>
      </c>
      <c r="B52" s="51"/>
      <c r="G52" s="123" t="s">
        <v>89</v>
      </c>
      <c r="H52" s="123"/>
      <c r="I52" s="123"/>
      <c r="J52" s="123"/>
      <c r="K52" s="123"/>
    </row>
    <row r="53" spans="1:15" ht="21.75" customHeight="1">
      <c r="A53" s="51"/>
      <c r="B53" s="51"/>
      <c r="G53" s="51"/>
      <c r="H53" s="51"/>
      <c r="I53" s="51"/>
      <c r="J53" s="51"/>
      <c r="K53" s="30" t="s">
        <v>116</v>
      </c>
    </row>
    <row r="54" spans="1:15" ht="21.75" customHeight="1">
      <c r="A54" s="5" t="s">
        <v>94</v>
      </c>
      <c r="B54" s="5"/>
      <c r="C54" s="6"/>
      <c r="D54" s="6"/>
      <c r="E54" s="6"/>
      <c r="F54" s="6"/>
      <c r="G54" s="6"/>
      <c r="H54" s="6"/>
      <c r="I54" s="7"/>
      <c r="J54" s="9"/>
      <c r="K54" s="7"/>
    </row>
    <row r="55" spans="1:15" ht="21.75" customHeight="1">
      <c r="A55" s="5" t="s">
        <v>90</v>
      </c>
      <c r="B55" s="5"/>
      <c r="C55" s="6"/>
      <c r="D55" s="6"/>
      <c r="E55" s="6"/>
      <c r="F55" s="6"/>
      <c r="G55" s="6"/>
      <c r="H55" s="6"/>
      <c r="I55" s="7"/>
      <c r="J55" s="6"/>
      <c r="K55" s="7"/>
    </row>
    <row r="56" spans="1:15" ht="21.75" customHeight="1">
      <c r="A56" s="5" t="s">
        <v>205</v>
      </c>
      <c r="B56" s="5"/>
      <c r="C56" s="6"/>
      <c r="D56" s="6"/>
      <c r="E56" s="6"/>
      <c r="F56" s="6"/>
      <c r="G56" s="6"/>
      <c r="H56" s="6"/>
      <c r="I56" s="7"/>
      <c r="J56" s="6"/>
      <c r="K56" s="7"/>
    </row>
    <row r="57" spans="1:15" ht="21.75" customHeight="1">
      <c r="A57" s="6"/>
      <c r="B57" s="6"/>
      <c r="C57" s="6"/>
      <c r="D57" s="6"/>
      <c r="E57" s="6"/>
      <c r="F57" s="6"/>
      <c r="G57" s="6"/>
      <c r="H57" s="6"/>
      <c r="I57" s="9"/>
      <c r="J57" s="6"/>
      <c r="K57" s="9" t="s">
        <v>117</v>
      </c>
    </row>
    <row r="58" spans="1:15" ht="21.75" customHeight="1">
      <c r="A58" s="6"/>
      <c r="B58" s="6"/>
      <c r="C58" s="6"/>
      <c r="D58" s="6"/>
      <c r="E58" s="10" t="s">
        <v>77</v>
      </c>
      <c r="F58" s="11"/>
      <c r="G58" s="10"/>
      <c r="H58" s="6"/>
      <c r="I58" s="10" t="s">
        <v>0</v>
      </c>
      <c r="J58" s="11"/>
      <c r="K58" s="10"/>
    </row>
    <row r="59" spans="1:15" ht="21.75" customHeight="1">
      <c r="A59" s="6"/>
      <c r="B59" s="6"/>
      <c r="C59" s="13" t="s">
        <v>1</v>
      </c>
      <c r="D59" s="6"/>
      <c r="E59" s="14" t="s">
        <v>217</v>
      </c>
      <c r="F59" s="6"/>
      <c r="G59" s="15" t="s">
        <v>184</v>
      </c>
      <c r="H59" s="6"/>
      <c r="I59" s="14" t="s">
        <v>217</v>
      </c>
      <c r="J59" s="6"/>
      <c r="K59" s="15" t="s">
        <v>184</v>
      </c>
    </row>
    <row r="60" spans="1:15" s="17" customFormat="1" ht="21.75" customHeight="1">
      <c r="D60" s="8"/>
      <c r="E60" s="41"/>
      <c r="F60" s="41"/>
      <c r="G60" s="41"/>
      <c r="H60" s="41"/>
      <c r="I60" s="41"/>
      <c r="J60" s="41"/>
      <c r="K60" s="41"/>
    </row>
    <row r="61" spans="1:15" ht="21.75" customHeight="1">
      <c r="A61" s="17" t="s">
        <v>218</v>
      </c>
      <c r="B61" s="17"/>
      <c r="C61" s="17"/>
      <c r="D61" s="34"/>
      <c r="E61" s="35"/>
      <c r="F61" s="6"/>
      <c r="G61" s="20"/>
      <c r="H61" s="6"/>
      <c r="I61" s="35"/>
      <c r="J61" s="6"/>
      <c r="K61" s="20"/>
    </row>
    <row r="62" spans="1:15" ht="21.75" customHeight="1" thickBot="1">
      <c r="A62" s="8" t="s">
        <v>91</v>
      </c>
      <c r="D62" s="34"/>
      <c r="E62" s="21">
        <f>E64-E63</f>
        <v>70730</v>
      </c>
      <c r="F62" s="39"/>
      <c r="G62" s="21">
        <v>65889</v>
      </c>
      <c r="H62" s="9"/>
      <c r="I62" s="27">
        <f>SUM(I29)</f>
        <v>228595</v>
      </c>
      <c r="J62" s="21"/>
      <c r="K62" s="27">
        <f>SUM(K29)</f>
        <v>82641</v>
      </c>
      <c r="M62" s="52"/>
      <c r="O62" s="52"/>
    </row>
    <row r="63" spans="1:15" ht="21.75" customHeight="1" thickTop="1">
      <c r="A63" s="8" t="s">
        <v>92</v>
      </c>
      <c r="D63" s="34"/>
      <c r="E63" s="23">
        <v>14055</v>
      </c>
      <c r="F63" s="39"/>
      <c r="G63" s="23">
        <v>5811</v>
      </c>
      <c r="H63" s="9"/>
      <c r="I63" s="23"/>
      <c r="J63" s="21"/>
      <c r="K63" s="23"/>
      <c r="L63" s="17"/>
      <c r="M63" s="52"/>
      <c r="N63" s="17"/>
      <c r="O63" s="52"/>
    </row>
    <row r="64" spans="1:15" ht="21.75" customHeight="1" thickBot="1">
      <c r="D64" s="34"/>
      <c r="E64" s="26">
        <f>E29</f>
        <v>84785</v>
      </c>
      <c r="F64" s="39"/>
      <c r="G64" s="26">
        <f>SUM(G62:G63)</f>
        <v>71700</v>
      </c>
      <c r="H64" s="9"/>
      <c r="I64" s="39"/>
      <c r="J64" s="39"/>
      <c r="K64" s="39"/>
      <c r="M64" s="52"/>
      <c r="O64" s="52"/>
    </row>
    <row r="65" spans="1:15" ht="21.75" customHeight="1" thickTop="1">
      <c r="D65" s="34"/>
      <c r="E65" s="23"/>
      <c r="F65" s="39"/>
      <c r="G65" s="23"/>
      <c r="H65" s="9"/>
      <c r="I65" s="23"/>
      <c r="J65" s="23"/>
      <c r="K65" s="23"/>
      <c r="M65" s="52"/>
      <c r="O65" s="52"/>
    </row>
    <row r="66" spans="1:15" ht="21.75" customHeight="1">
      <c r="A66" s="17" t="s">
        <v>93</v>
      </c>
      <c r="B66" s="17"/>
      <c r="C66" s="22"/>
      <c r="D66" s="34"/>
      <c r="E66" s="23"/>
      <c r="F66" s="39"/>
      <c r="G66" s="23"/>
      <c r="H66" s="9"/>
      <c r="I66" s="23"/>
      <c r="J66" s="23"/>
      <c r="K66" s="23"/>
      <c r="L66" s="17"/>
      <c r="M66" s="52"/>
      <c r="N66" s="17"/>
      <c r="O66" s="52"/>
    </row>
    <row r="67" spans="1:15" ht="21.75" customHeight="1" thickBot="1">
      <c r="A67" s="8" t="s">
        <v>91</v>
      </c>
      <c r="C67" s="22"/>
      <c r="D67" s="34"/>
      <c r="E67" s="21">
        <f>E44-E68</f>
        <v>47783</v>
      </c>
      <c r="F67" s="39"/>
      <c r="G67" s="21">
        <f>G44-G68</f>
        <v>134007</v>
      </c>
      <c r="H67" s="9"/>
      <c r="I67" s="27">
        <f>SUM(I44)</f>
        <v>224419</v>
      </c>
      <c r="J67" s="21"/>
      <c r="K67" s="27">
        <f>SUM(K44)</f>
        <v>97954</v>
      </c>
      <c r="M67" s="52"/>
      <c r="O67" s="52"/>
    </row>
    <row r="68" spans="1:15" ht="21.75" customHeight="1" thickTop="1">
      <c r="A68" s="8" t="s">
        <v>92</v>
      </c>
      <c r="C68" s="22"/>
      <c r="D68" s="34"/>
      <c r="E68" s="23">
        <v>12914</v>
      </c>
      <c r="F68" s="39"/>
      <c r="G68" s="23">
        <v>13775</v>
      </c>
      <c r="H68" s="9"/>
      <c r="I68" s="23"/>
      <c r="J68" s="23"/>
      <c r="K68" s="23"/>
      <c r="M68" s="52"/>
      <c r="O68" s="52"/>
    </row>
    <row r="69" spans="1:15" s="17" customFormat="1" ht="21.75" customHeight="1" thickBot="1">
      <c r="A69" s="8"/>
      <c r="B69" s="8"/>
      <c r="C69" s="22"/>
      <c r="D69" s="34"/>
      <c r="E69" s="26">
        <f>SUM(E67:E68)</f>
        <v>60697</v>
      </c>
      <c r="F69" s="39"/>
      <c r="G69" s="26">
        <f>SUM(G67:G68)</f>
        <v>147782</v>
      </c>
      <c r="H69" s="9"/>
      <c r="I69" s="23"/>
      <c r="J69" s="39"/>
      <c r="K69" s="23"/>
      <c r="L69" s="8"/>
      <c r="M69" s="52"/>
      <c r="N69" s="8"/>
      <c r="O69" s="52"/>
    </row>
    <row r="70" spans="1:15" s="17" customFormat="1" ht="21.75" customHeight="1" thickTop="1">
      <c r="A70" s="8"/>
      <c r="B70" s="8"/>
      <c r="C70" s="22"/>
      <c r="D70" s="34"/>
      <c r="E70" s="19"/>
      <c r="F70" s="6"/>
      <c r="G70" s="19"/>
      <c r="H70" s="21"/>
      <c r="I70" s="19"/>
      <c r="J70" s="6"/>
      <c r="K70" s="50" t="s">
        <v>188</v>
      </c>
      <c r="L70" s="8"/>
      <c r="M70" s="52"/>
      <c r="N70" s="8"/>
      <c r="O70" s="52"/>
    </row>
    <row r="71" spans="1:15" s="17" customFormat="1" ht="21.75" customHeight="1">
      <c r="A71" s="17" t="s">
        <v>240</v>
      </c>
      <c r="C71" s="64"/>
      <c r="D71" s="36">
        <v>18</v>
      </c>
      <c r="E71" s="19"/>
      <c r="F71" s="6"/>
      <c r="G71" s="19"/>
      <c r="H71" s="21"/>
      <c r="I71" s="19"/>
      <c r="J71" s="6"/>
      <c r="K71" s="19"/>
      <c r="L71" s="8"/>
      <c r="M71" s="52"/>
      <c r="N71" s="8"/>
      <c r="O71" s="52"/>
    </row>
    <row r="72" spans="1:15" s="17" customFormat="1" ht="21.75" customHeight="1" thickBot="1">
      <c r="A72" s="8" t="s">
        <v>241</v>
      </c>
      <c r="B72" s="8"/>
      <c r="C72" s="22">
        <v>8</v>
      </c>
      <c r="D72" s="37"/>
      <c r="E72" s="38">
        <f>+E62/(880420930/1000)</f>
        <v>8.0336572643723944E-2</v>
      </c>
      <c r="F72" s="6"/>
      <c r="G72" s="38">
        <f>+G62/(880420930/1000)</f>
        <v>7.4838066378090304E-2</v>
      </c>
      <c r="H72" s="21"/>
      <c r="I72" s="38">
        <f>+I62/(880420930/1000)</f>
        <v>0.25964285060783365</v>
      </c>
      <c r="J72" s="6"/>
      <c r="K72" s="38">
        <f>+K62/(880420930/1000)</f>
        <v>9.386532871271018E-2</v>
      </c>
      <c r="L72" s="8"/>
      <c r="M72" s="52"/>
      <c r="N72" s="8"/>
      <c r="O72" s="52"/>
    </row>
    <row r="73" spans="1:15" s="17" customFormat="1" ht="21.75" customHeight="1" thickTop="1">
      <c r="A73" s="8"/>
      <c r="B73" s="8"/>
      <c r="C73" s="22"/>
      <c r="D73" s="37"/>
      <c r="E73" s="19"/>
      <c r="F73" s="6"/>
      <c r="G73" s="20"/>
      <c r="H73" s="21"/>
      <c r="I73" s="19"/>
      <c r="J73" s="6"/>
      <c r="K73" s="20"/>
    </row>
    <row r="74" spans="1:15" ht="21.75" customHeight="1">
      <c r="A74" s="8" t="s">
        <v>200</v>
      </c>
      <c r="C74" s="22"/>
      <c r="J74" s="23"/>
      <c r="K74" s="29"/>
    </row>
    <row r="75" spans="1:15" ht="21.75" customHeight="1">
      <c r="C75" s="22"/>
      <c r="J75" s="23"/>
      <c r="K75" s="29"/>
    </row>
    <row r="76" spans="1:15" ht="21.75" customHeight="1">
      <c r="C76" s="22"/>
      <c r="J76" s="23"/>
      <c r="K76" s="29"/>
    </row>
    <row r="77" spans="1:15" ht="21.75" customHeight="1">
      <c r="E77" s="9"/>
      <c r="G77" s="9"/>
      <c r="H77" s="9"/>
      <c r="I77" s="23"/>
      <c r="J77" s="23"/>
      <c r="K77" s="23"/>
    </row>
    <row r="78" spans="1:15" ht="21.75" customHeight="1">
      <c r="A78" s="3"/>
      <c r="B78" s="4"/>
      <c r="E78" s="9"/>
      <c r="G78" s="3"/>
      <c r="H78" s="3"/>
      <c r="I78" s="3"/>
      <c r="J78" s="3"/>
      <c r="K78" s="3"/>
    </row>
    <row r="79" spans="1:15" ht="21.75" customHeight="1">
      <c r="A79" s="51" t="s">
        <v>88</v>
      </c>
      <c r="B79" s="51"/>
      <c r="G79" s="124" t="s">
        <v>129</v>
      </c>
      <c r="H79" s="124"/>
      <c r="I79" s="124"/>
      <c r="J79" s="124"/>
      <c r="K79" s="124"/>
    </row>
    <row r="80" spans="1:15" ht="21.75" customHeight="1">
      <c r="A80" s="51" t="s">
        <v>89</v>
      </c>
      <c r="B80" s="51"/>
      <c r="G80" s="123" t="s">
        <v>89</v>
      </c>
      <c r="H80" s="123"/>
      <c r="I80" s="123"/>
      <c r="J80" s="123"/>
      <c r="K80" s="123"/>
    </row>
    <row r="81" spans="1:15" ht="20.100000000000001" customHeight="1">
      <c r="A81" s="51"/>
      <c r="B81" s="51"/>
      <c r="G81" s="51"/>
      <c r="H81" s="51"/>
      <c r="I81" s="51"/>
      <c r="J81" s="51"/>
      <c r="K81" s="30" t="s">
        <v>116</v>
      </c>
    </row>
    <row r="82" spans="1:15" ht="20.100000000000001" customHeight="1">
      <c r="A82" s="5" t="s">
        <v>94</v>
      </c>
      <c r="B82" s="5"/>
      <c r="C82" s="6"/>
      <c r="D82" s="6"/>
      <c r="E82" s="6"/>
      <c r="F82" s="6"/>
      <c r="G82" s="6"/>
      <c r="H82" s="6"/>
      <c r="I82" s="7"/>
      <c r="J82" s="9"/>
      <c r="K82" s="7"/>
    </row>
    <row r="83" spans="1:15" ht="20.100000000000001" customHeight="1">
      <c r="A83" s="5" t="s">
        <v>60</v>
      </c>
      <c r="B83" s="5"/>
      <c r="C83" s="6"/>
      <c r="D83" s="6"/>
      <c r="E83" s="6"/>
      <c r="F83" s="6"/>
      <c r="G83" s="6"/>
      <c r="H83" s="6"/>
      <c r="I83" s="7"/>
      <c r="J83" s="6"/>
      <c r="K83" s="7"/>
    </row>
    <row r="84" spans="1:15" ht="20.100000000000001" customHeight="1">
      <c r="A84" s="5" t="s">
        <v>205</v>
      </c>
      <c r="B84" s="5"/>
      <c r="C84" s="6"/>
      <c r="D84" s="6"/>
      <c r="E84" s="6"/>
      <c r="F84" s="6"/>
      <c r="G84" s="6"/>
      <c r="H84" s="6"/>
      <c r="I84" s="7"/>
      <c r="J84" s="6"/>
      <c r="K84" s="7"/>
    </row>
    <row r="85" spans="1:15" ht="20.100000000000001" customHeight="1">
      <c r="A85" s="6"/>
      <c r="B85" s="6"/>
      <c r="C85" s="6"/>
      <c r="D85" s="6"/>
      <c r="E85" s="6"/>
      <c r="F85" s="6"/>
      <c r="G85" s="6"/>
      <c r="H85" s="6"/>
      <c r="I85" s="9"/>
      <c r="J85" s="6"/>
      <c r="K85" s="9" t="s">
        <v>117</v>
      </c>
    </row>
    <row r="86" spans="1:15" ht="20.100000000000001" customHeight="1">
      <c r="A86" s="6"/>
      <c r="B86" s="6"/>
      <c r="C86" s="6"/>
      <c r="D86" s="6"/>
      <c r="E86" s="10" t="s">
        <v>77</v>
      </c>
      <c r="F86" s="11"/>
      <c r="G86" s="10"/>
      <c r="H86" s="6"/>
      <c r="I86" s="10" t="s">
        <v>0</v>
      </c>
      <c r="J86" s="11"/>
      <c r="K86" s="10"/>
    </row>
    <row r="87" spans="1:15" ht="20.100000000000001" customHeight="1">
      <c r="A87" s="6"/>
      <c r="B87" s="6"/>
      <c r="D87" s="6"/>
      <c r="E87" s="14" t="s">
        <v>217</v>
      </c>
      <c r="F87" s="6"/>
      <c r="G87" s="15" t="s">
        <v>184</v>
      </c>
      <c r="H87" s="6"/>
      <c r="I87" s="14" t="s">
        <v>217</v>
      </c>
      <c r="J87" s="6"/>
      <c r="K87" s="15" t="s">
        <v>184</v>
      </c>
    </row>
    <row r="88" spans="1:15" ht="20.100000000000001" customHeight="1">
      <c r="A88" s="17" t="s">
        <v>34</v>
      </c>
      <c r="B88" s="17"/>
      <c r="G88" s="51"/>
      <c r="H88" s="51"/>
      <c r="I88" s="51"/>
      <c r="J88" s="51"/>
      <c r="K88" s="51"/>
    </row>
    <row r="89" spans="1:15" ht="20.100000000000001" customHeight="1">
      <c r="A89" s="8" t="s">
        <v>220</v>
      </c>
      <c r="E89" s="16">
        <f>SUM(E27)</f>
        <v>130814</v>
      </c>
      <c r="G89" s="16">
        <f>SUM(G27)</f>
        <v>86110</v>
      </c>
      <c r="H89" s="51"/>
      <c r="I89" s="16">
        <f>SUM(I27)</f>
        <v>280551</v>
      </c>
      <c r="J89" s="51"/>
      <c r="K89" s="16">
        <f>SUM(K27)</f>
        <v>97213</v>
      </c>
      <c r="M89" s="52"/>
      <c r="O89" s="52"/>
    </row>
    <row r="90" spans="1:15" ht="20.100000000000001" customHeight="1">
      <c r="A90" s="8" t="s">
        <v>141</v>
      </c>
    </row>
    <row r="91" spans="1:15" ht="20.100000000000001" customHeight="1">
      <c r="A91" s="8" t="s">
        <v>142</v>
      </c>
      <c r="H91" s="51"/>
      <c r="I91" s="51"/>
      <c r="J91" s="51"/>
      <c r="K91" s="51"/>
    </row>
    <row r="92" spans="1:15" ht="20.100000000000001" customHeight="1">
      <c r="A92" s="8" t="s">
        <v>35</v>
      </c>
      <c r="E92" s="16">
        <v>114381</v>
      </c>
      <c r="F92" s="23"/>
      <c r="G92" s="16">
        <v>120678</v>
      </c>
      <c r="H92" s="23"/>
      <c r="I92" s="16">
        <v>65559</v>
      </c>
      <c r="J92" s="23"/>
      <c r="K92" s="16">
        <v>72747</v>
      </c>
      <c r="M92" s="52"/>
      <c r="O92" s="52"/>
    </row>
    <row r="93" spans="1:15" ht="20.100000000000001" customHeight="1">
      <c r="A93" s="8" t="s">
        <v>242</v>
      </c>
      <c r="E93" s="16">
        <v>13517</v>
      </c>
      <c r="F93" s="23"/>
      <c r="G93" s="16">
        <v>3019</v>
      </c>
      <c r="H93" s="23"/>
      <c r="I93" s="16">
        <v>1241</v>
      </c>
      <c r="J93" s="23"/>
      <c r="K93" s="16">
        <v>-14393</v>
      </c>
      <c r="M93" s="52"/>
      <c r="O93" s="52"/>
    </row>
    <row r="94" spans="1:15" ht="20.100000000000001" customHeight="1">
      <c r="A94" s="8" t="s">
        <v>192</v>
      </c>
      <c r="E94" s="16">
        <v>0</v>
      </c>
      <c r="F94" s="23"/>
      <c r="G94" s="16">
        <v>0</v>
      </c>
      <c r="I94" s="16">
        <v>0</v>
      </c>
      <c r="K94" s="16">
        <v>7998</v>
      </c>
      <c r="M94" s="52"/>
      <c r="O94" s="52"/>
    </row>
    <row r="95" spans="1:15" ht="20.100000000000001" customHeight="1">
      <c r="A95" s="8" t="s">
        <v>198</v>
      </c>
      <c r="E95" s="16"/>
      <c r="F95" s="23"/>
      <c r="I95" s="8"/>
      <c r="M95" s="16"/>
      <c r="O95" s="16"/>
    </row>
    <row r="96" spans="1:15" ht="20.100000000000001" customHeight="1">
      <c r="A96" s="8" t="s">
        <v>221</v>
      </c>
      <c r="E96" s="16">
        <v>13242</v>
      </c>
      <c r="F96" s="23"/>
      <c r="G96" s="16">
        <v>8660</v>
      </c>
      <c r="H96" s="23"/>
      <c r="I96" s="16">
        <v>809</v>
      </c>
      <c r="J96" s="23"/>
      <c r="K96" s="16">
        <v>9005</v>
      </c>
      <c r="M96" s="52"/>
      <c r="O96" s="52"/>
    </row>
    <row r="97" spans="1:15" ht="20.100000000000001" customHeight="1">
      <c r="A97" s="8" t="s">
        <v>243</v>
      </c>
      <c r="E97" s="16">
        <v>10202</v>
      </c>
      <c r="F97" s="23"/>
      <c r="G97" s="16">
        <v>0</v>
      </c>
      <c r="H97" s="23"/>
      <c r="I97" s="16">
        <v>10202</v>
      </c>
      <c r="J97" s="23"/>
      <c r="K97" s="16">
        <v>0</v>
      </c>
      <c r="M97" s="52"/>
      <c r="O97" s="52"/>
    </row>
    <row r="98" spans="1:15" ht="20.100000000000001" customHeight="1">
      <c r="A98" s="8" t="s">
        <v>252</v>
      </c>
      <c r="E98" s="16"/>
      <c r="F98" s="16"/>
      <c r="M98" s="16"/>
      <c r="O98" s="16"/>
    </row>
    <row r="99" spans="1:15" ht="20.100000000000001" customHeight="1">
      <c r="A99" s="8" t="s">
        <v>253</v>
      </c>
      <c r="E99" s="16">
        <v>-169</v>
      </c>
      <c r="F99" s="16"/>
      <c r="G99" s="16">
        <v>813</v>
      </c>
      <c r="H99" s="23"/>
      <c r="I99" s="16">
        <v>-123955</v>
      </c>
      <c r="J99" s="23"/>
      <c r="K99" s="16">
        <v>94</v>
      </c>
      <c r="M99" s="52"/>
      <c r="O99" s="52"/>
    </row>
    <row r="100" spans="1:15" ht="20.100000000000001" customHeight="1">
      <c r="A100" s="8" t="s">
        <v>248</v>
      </c>
      <c r="E100" s="16">
        <v>0</v>
      </c>
      <c r="F100" s="16"/>
      <c r="G100" s="16">
        <v>0</v>
      </c>
      <c r="H100" s="23"/>
      <c r="I100" s="16">
        <v>-85472</v>
      </c>
      <c r="J100" s="23"/>
      <c r="K100" s="16">
        <v>0</v>
      </c>
      <c r="M100" s="52"/>
      <c r="O100" s="52"/>
    </row>
    <row r="101" spans="1:15" ht="19.5" customHeight="1">
      <c r="A101" s="8" t="s">
        <v>222</v>
      </c>
      <c r="E101" s="16">
        <v>824</v>
      </c>
      <c r="F101" s="16"/>
      <c r="G101" s="16">
        <v>-3829</v>
      </c>
      <c r="H101" s="16"/>
      <c r="I101" s="16">
        <v>825</v>
      </c>
      <c r="K101" s="16">
        <v>-3829</v>
      </c>
      <c r="M101" s="52"/>
      <c r="O101" s="52"/>
    </row>
    <row r="102" spans="1:15" ht="19.5" customHeight="1">
      <c r="A102" s="8" t="s">
        <v>223</v>
      </c>
      <c r="E102" s="16">
        <v>5016</v>
      </c>
      <c r="F102" s="16"/>
      <c r="G102" s="16">
        <v>13530</v>
      </c>
      <c r="H102" s="16"/>
      <c r="I102" s="16">
        <v>405</v>
      </c>
      <c r="K102" s="16">
        <v>9396</v>
      </c>
      <c r="M102" s="52"/>
      <c r="O102" s="52"/>
    </row>
    <row r="103" spans="1:15" ht="20.100000000000001" customHeight="1">
      <c r="A103" s="8" t="s">
        <v>224</v>
      </c>
      <c r="E103" s="16">
        <v>-2017</v>
      </c>
      <c r="F103" s="23"/>
      <c r="G103" s="16">
        <v>-50926</v>
      </c>
      <c r="H103" s="16"/>
      <c r="I103" s="16">
        <v>-747</v>
      </c>
      <c r="K103" s="16">
        <v>-24731</v>
      </c>
      <c r="M103" s="52"/>
      <c r="O103" s="52"/>
    </row>
    <row r="104" spans="1:15" ht="20.100000000000001" customHeight="1">
      <c r="A104" s="8" t="s">
        <v>181</v>
      </c>
      <c r="E104" s="16">
        <v>778</v>
      </c>
      <c r="F104" s="23"/>
      <c r="G104" s="16">
        <v>549</v>
      </c>
      <c r="H104" s="23"/>
      <c r="I104" s="16">
        <v>778</v>
      </c>
      <c r="J104" s="23"/>
      <c r="K104" s="16">
        <v>549</v>
      </c>
      <c r="M104" s="52"/>
      <c r="O104" s="52"/>
    </row>
    <row r="105" spans="1:15" s="53" customFormat="1" ht="20.100000000000001" customHeight="1">
      <c r="A105" s="8" t="s">
        <v>249</v>
      </c>
      <c r="E105" s="16">
        <v>24224</v>
      </c>
      <c r="F105" s="55"/>
      <c r="G105" s="54">
        <v>8148</v>
      </c>
      <c r="H105" s="55"/>
      <c r="I105" s="16">
        <v>7183</v>
      </c>
      <c r="J105" s="55"/>
      <c r="K105" s="54">
        <v>6612</v>
      </c>
      <c r="L105" s="8"/>
      <c r="M105" s="52"/>
      <c r="N105" s="8"/>
      <c r="O105" s="52"/>
    </row>
    <row r="106" spans="1:15" s="53" customFormat="1" ht="20.100000000000001" customHeight="1">
      <c r="A106" s="8" t="s">
        <v>69</v>
      </c>
      <c r="E106" s="16">
        <v>-1376</v>
      </c>
      <c r="F106" s="55"/>
      <c r="G106" s="54">
        <v>-343</v>
      </c>
      <c r="H106" s="55"/>
      <c r="I106" s="16">
        <v>-12442</v>
      </c>
      <c r="J106" s="55"/>
      <c r="K106" s="54">
        <v>-8613</v>
      </c>
      <c r="L106" s="8"/>
      <c r="M106" s="52"/>
      <c r="N106" s="8"/>
      <c r="O106" s="52"/>
    </row>
    <row r="107" spans="1:15" s="53" customFormat="1" ht="20.100000000000001" customHeight="1">
      <c r="A107" s="8" t="s">
        <v>199</v>
      </c>
      <c r="E107" s="16">
        <v>0</v>
      </c>
      <c r="F107" s="55"/>
      <c r="G107" s="54">
        <v>0</v>
      </c>
      <c r="H107" s="55"/>
      <c r="I107" s="16">
        <v>0</v>
      </c>
      <c r="J107" s="55"/>
      <c r="K107" s="54">
        <v>-2032</v>
      </c>
      <c r="M107" s="52"/>
      <c r="O107" s="52"/>
    </row>
    <row r="108" spans="1:15" s="53" customFormat="1" ht="20.100000000000001" customHeight="1">
      <c r="A108" s="8" t="s">
        <v>126</v>
      </c>
      <c r="E108" s="59">
        <v>18787</v>
      </c>
      <c r="F108" s="55"/>
      <c r="G108" s="56">
        <v>25270</v>
      </c>
      <c r="H108" s="55"/>
      <c r="I108" s="60">
        <v>19089</v>
      </c>
      <c r="J108" s="55"/>
      <c r="K108" s="56">
        <v>19550</v>
      </c>
      <c r="M108" s="52"/>
      <c r="O108" s="52"/>
    </row>
    <row r="109" spans="1:15" s="53" customFormat="1" ht="20.100000000000001" customHeight="1">
      <c r="A109" s="53" t="s">
        <v>123</v>
      </c>
      <c r="E109" s="57"/>
      <c r="F109" s="55"/>
      <c r="G109" s="57"/>
      <c r="H109" s="55"/>
      <c r="I109" s="57"/>
      <c r="J109" s="55"/>
      <c r="K109" s="57"/>
      <c r="M109" s="52"/>
      <c r="O109" s="52"/>
    </row>
    <row r="110" spans="1:15" s="53" customFormat="1" ht="20.100000000000001" customHeight="1">
      <c r="A110" s="53" t="s">
        <v>124</v>
      </c>
      <c r="E110" s="55">
        <f>SUM(E89:E108)</f>
        <v>328223</v>
      </c>
      <c r="F110" s="55"/>
      <c r="G110" s="55">
        <f>SUM(G89:G108)</f>
        <v>211679</v>
      </c>
      <c r="H110" s="55"/>
      <c r="I110" s="55">
        <f>SUM(I89:I108)</f>
        <v>164026</v>
      </c>
      <c r="J110" s="55"/>
      <c r="K110" s="55">
        <f>SUM(K89:K108)</f>
        <v>169566</v>
      </c>
      <c r="M110" s="52"/>
      <c r="O110" s="52"/>
    </row>
    <row r="111" spans="1:15" s="53" customFormat="1" ht="20.100000000000001" customHeight="1">
      <c r="A111" s="53" t="s">
        <v>36</v>
      </c>
      <c r="O111" s="54"/>
    </row>
    <row r="112" spans="1:15" s="53" customFormat="1" ht="20.100000000000001" customHeight="1">
      <c r="A112" s="53" t="s">
        <v>54</v>
      </c>
      <c r="E112" s="55">
        <v>92073</v>
      </c>
      <c r="F112" s="55"/>
      <c r="G112" s="55">
        <v>30890</v>
      </c>
      <c r="H112" s="55"/>
      <c r="I112" s="55">
        <v>105617</v>
      </c>
      <c r="J112" s="55"/>
      <c r="K112" s="55">
        <v>26133</v>
      </c>
      <c r="L112" s="8"/>
      <c r="M112" s="52"/>
      <c r="N112" s="8"/>
      <c r="O112" s="52"/>
    </row>
    <row r="113" spans="1:15" s="53" customFormat="1" ht="20.100000000000001" customHeight="1">
      <c r="A113" s="53" t="s">
        <v>37</v>
      </c>
      <c r="E113" s="55">
        <v>-364925</v>
      </c>
      <c r="F113" s="55"/>
      <c r="G113" s="55">
        <v>-675546</v>
      </c>
      <c r="H113" s="55"/>
      <c r="I113" s="55">
        <v>-51436</v>
      </c>
      <c r="J113" s="55"/>
      <c r="K113" s="55">
        <v>-288180</v>
      </c>
      <c r="L113" s="8"/>
      <c r="M113" s="52"/>
      <c r="N113" s="8"/>
      <c r="O113" s="52"/>
    </row>
    <row r="114" spans="1:15" s="53" customFormat="1" ht="20.100000000000001" customHeight="1">
      <c r="A114" s="53" t="s">
        <v>38</v>
      </c>
      <c r="E114" s="55">
        <v>-45720</v>
      </c>
      <c r="F114" s="55"/>
      <c r="G114" s="55">
        <v>-15295</v>
      </c>
      <c r="H114" s="55"/>
      <c r="I114" s="55">
        <v>-9051</v>
      </c>
      <c r="J114" s="55"/>
      <c r="K114" s="55">
        <v>-5814</v>
      </c>
      <c r="L114" s="8"/>
      <c r="M114" s="52"/>
      <c r="N114" s="8"/>
      <c r="O114" s="52"/>
    </row>
    <row r="115" spans="1:15" ht="20.100000000000001" customHeight="1">
      <c r="A115" s="8" t="s">
        <v>39</v>
      </c>
      <c r="E115" s="55">
        <v>5919</v>
      </c>
      <c r="F115" s="23"/>
      <c r="G115" s="23">
        <v>5869</v>
      </c>
      <c r="H115" s="23"/>
      <c r="I115" s="55">
        <v>15</v>
      </c>
      <c r="J115" s="23"/>
      <c r="K115" s="23">
        <v>691</v>
      </c>
      <c r="M115" s="52"/>
      <c r="O115" s="52"/>
    </row>
    <row r="116" spans="1:15" ht="20.100000000000001" customHeight="1">
      <c r="A116" s="8" t="s">
        <v>40</v>
      </c>
      <c r="E116" s="55"/>
      <c r="F116" s="23"/>
      <c r="G116" s="23"/>
      <c r="H116" s="23"/>
      <c r="I116" s="55"/>
      <c r="J116" s="23"/>
      <c r="K116" s="23"/>
      <c r="M116" s="52"/>
      <c r="O116" s="52"/>
    </row>
    <row r="117" spans="1:15" ht="20.100000000000001" customHeight="1">
      <c r="A117" s="8" t="s">
        <v>55</v>
      </c>
      <c r="E117" s="55">
        <v>9483</v>
      </c>
      <c r="F117" s="23"/>
      <c r="G117" s="23">
        <v>-4483</v>
      </c>
      <c r="H117" s="23"/>
      <c r="I117" s="55">
        <v>-51549</v>
      </c>
      <c r="J117" s="23"/>
      <c r="K117" s="23">
        <v>-149706</v>
      </c>
      <c r="M117" s="52"/>
      <c r="O117" s="52"/>
    </row>
    <row r="118" spans="1:15" ht="20.100000000000001" customHeight="1">
      <c r="A118" s="8" t="s">
        <v>41</v>
      </c>
      <c r="E118" s="55">
        <v>30868</v>
      </c>
      <c r="F118" s="23"/>
      <c r="G118" s="23">
        <v>16729</v>
      </c>
      <c r="H118" s="23"/>
      <c r="I118" s="55">
        <v>10056</v>
      </c>
      <c r="J118" s="23"/>
      <c r="K118" s="23">
        <v>30005</v>
      </c>
      <c r="M118" s="52"/>
      <c r="O118" s="52"/>
    </row>
    <row r="119" spans="1:15" ht="20.100000000000001" customHeight="1">
      <c r="A119" s="8" t="s">
        <v>95</v>
      </c>
      <c r="E119" s="61">
        <v>365</v>
      </c>
      <c r="F119" s="23"/>
      <c r="G119" s="24">
        <v>2031</v>
      </c>
      <c r="H119" s="23"/>
      <c r="I119" s="61">
        <v>0</v>
      </c>
      <c r="J119" s="23"/>
      <c r="K119" s="24">
        <v>0</v>
      </c>
      <c r="M119" s="52"/>
      <c r="O119" s="52"/>
    </row>
    <row r="120" spans="1:15" ht="20.100000000000001" customHeight="1">
      <c r="A120" s="8" t="s">
        <v>247</v>
      </c>
      <c r="C120" s="6"/>
      <c r="D120" s="6"/>
      <c r="E120" s="23">
        <f>SUM(E110:E115,E117:E119)</f>
        <v>56286</v>
      </c>
      <c r="F120" s="23"/>
      <c r="G120" s="23">
        <f>SUM(G110:G115,G117:G119)</f>
        <v>-428126</v>
      </c>
      <c r="H120" s="23"/>
      <c r="I120" s="23">
        <f>SUM(I110:I115,I117:I119)</f>
        <v>167678</v>
      </c>
      <c r="J120" s="23"/>
      <c r="K120" s="23">
        <f>SUM(K110:K115,K117:K119)</f>
        <v>-217305</v>
      </c>
      <c r="M120" s="52"/>
      <c r="O120" s="52"/>
    </row>
    <row r="121" spans="1:15" ht="20.100000000000001" customHeight="1">
      <c r="A121" s="8" t="s">
        <v>121</v>
      </c>
      <c r="E121" s="23">
        <v>-21459</v>
      </c>
      <c r="F121" s="23"/>
      <c r="G121" s="23">
        <v>-14601</v>
      </c>
      <c r="H121" s="23"/>
      <c r="I121" s="23">
        <v>-20621</v>
      </c>
      <c r="J121" s="23"/>
      <c r="K121" s="23">
        <v>-13885</v>
      </c>
      <c r="M121" s="52"/>
      <c r="O121" s="52"/>
    </row>
    <row r="122" spans="1:15" ht="20.100000000000001" customHeight="1">
      <c r="A122" s="8" t="s">
        <v>65</v>
      </c>
      <c r="E122" s="23">
        <v>-2841</v>
      </c>
      <c r="F122" s="23"/>
      <c r="G122" s="23">
        <v>-4516</v>
      </c>
      <c r="H122" s="23"/>
      <c r="I122" s="23">
        <v>-504</v>
      </c>
      <c r="J122" s="23"/>
      <c r="K122" s="23">
        <v>-932</v>
      </c>
      <c r="M122" s="52"/>
      <c r="O122" s="52"/>
    </row>
    <row r="123" spans="1:15" ht="20.100000000000001" customHeight="1">
      <c r="A123" s="17" t="s">
        <v>194</v>
      </c>
      <c r="E123" s="25">
        <f>SUM(E120:E122)</f>
        <v>31986</v>
      </c>
      <c r="F123" s="23"/>
      <c r="G123" s="25">
        <f>SUM(G120:G122)</f>
        <v>-447243</v>
      </c>
      <c r="H123" s="23"/>
      <c r="I123" s="25">
        <f>SUM(I120:I122)</f>
        <v>146553</v>
      </c>
      <c r="J123" s="23"/>
      <c r="K123" s="25">
        <f>SUM(K120:K122)</f>
        <v>-232122</v>
      </c>
      <c r="M123" s="52"/>
      <c r="O123" s="52"/>
    </row>
    <row r="124" spans="1:15" ht="20.100000000000001" customHeight="1">
      <c r="E124" s="23"/>
      <c r="F124" s="23"/>
      <c r="G124" s="23"/>
      <c r="H124" s="23"/>
      <c r="I124" s="23"/>
      <c r="J124" s="23"/>
      <c r="K124" s="23"/>
    </row>
    <row r="125" spans="1:15" ht="21.75" customHeight="1">
      <c r="A125" s="8" t="s">
        <v>200</v>
      </c>
      <c r="C125" s="22"/>
      <c r="J125" s="23"/>
      <c r="K125" s="29"/>
    </row>
    <row r="126" spans="1:15" ht="21.75" customHeight="1">
      <c r="C126" s="22"/>
      <c r="J126" s="23"/>
      <c r="K126" s="29"/>
    </row>
    <row r="127" spans="1:15" ht="21.75" customHeight="1">
      <c r="C127" s="22"/>
      <c r="J127" s="23"/>
      <c r="K127" s="29"/>
    </row>
    <row r="128" spans="1:15" ht="21.75" customHeight="1">
      <c r="E128" s="9"/>
      <c r="G128" s="9"/>
      <c r="H128" s="9"/>
      <c r="I128" s="23"/>
      <c r="J128" s="23"/>
      <c r="K128" s="23"/>
    </row>
    <row r="129" spans="1:15" ht="21.75" customHeight="1">
      <c r="A129" s="3"/>
      <c r="B129" s="4"/>
      <c r="E129" s="9"/>
      <c r="G129" s="3"/>
      <c r="H129" s="3"/>
      <c r="I129" s="3"/>
      <c r="J129" s="3"/>
      <c r="K129" s="3"/>
    </row>
    <row r="130" spans="1:15" ht="21.75" customHeight="1">
      <c r="A130" s="51" t="s">
        <v>88</v>
      </c>
      <c r="B130" s="51"/>
      <c r="G130" s="124" t="s">
        <v>129</v>
      </c>
      <c r="H130" s="124"/>
      <c r="I130" s="124"/>
      <c r="J130" s="124"/>
      <c r="K130" s="124"/>
    </row>
    <row r="131" spans="1:15" ht="21.75" customHeight="1">
      <c r="A131" s="51" t="s">
        <v>89</v>
      </c>
      <c r="B131" s="51"/>
      <c r="G131" s="123" t="s">
        <v>89</v>
      </c>
      <c r="H131" s="123"/>
      <c r="I131" s="123"/>
      <c r="J131" s="123"/>
      <c r="K131" s="123"/>
    </row>
    <row r="132" spans="1:15" ht="20.100000000000001" customHeight="1">
      <c r="A132" s="51"/>
      <c r="B132" s="51"/>
      <c r="G132" s="51"/>
      <c r="H132" s="51"/>
      <c r="I132" s="51"/>
      <c r="J132" s="51"/>
      <c r="K132" s="30" t="s">
        <v>116</v>
      </c>
    </row>
    <row r="133" spans="1:15" ht="20.100000000000001" customHeight="1">
      <c r="A133" s="5" t="s">
        <v>94</v>
      </c>
      <c r="B133" s="5"/>
      <c r="C133" s="6"/>
      <c r="D133" s="6"/>
      <c r="E133" s="6"/>
      <c r="F133" s="6"/>
      <c r="G133" s="6"/>
      <c r="H133" s="6"/>
      <c r="I133" s="7"/>
      <c r="J133" s="9"/>
      <c r="K133" s="7"/>
    </row>
    <row r="134" spans="1:15" ht="20.100000000000001" customHeight="1">
      <c r="A134" s="5" t="s">
        <v>61</v>
      </c>
      <c r="B134" s="5"/>
      <c r="C134" s="6"/>
      <c r="D134" s="6"/>
      <c r="E134" s="6"/>
      <c r="F134" s="6"/>
      <c r="G134" s="6"/>
      <c r="H134" s="6"/>
      <c r="I134" s="7"/>
      <c r="J134" s="6"/>
      <c r="K134" s="7"/>
    </row>
    <row r="135" spans="1:15" ht="20.100000000000001" customHeight="1">
      <c r="A135" s="5" t="s">
        <v>205</v>
      </c>
      <c r="B135" s="5"/>
      <c r="C135" s="6"/>
      <c r="D135" s="6"/>
      <c r="E135" s="6"/>
      <c r="F135" s="6"/>
      <c r="G135" s="6"/>
      <c r="H135" s="6"/>
      <c r="I135" s="7"/>
      <c r="J135" s="6"/>
      <c r="K135" s="7"/>
    </row>
    <row r="136" spans="1:15" ht="20.100000000000001" customHeight="1">
      <c r="A136" s="6"/>
      <c r="B136" s="6"/>
      <c r="C136" s="6"/>
      <c r="D136" s="6"/>
      <c r="E136" s="6"/>
      <c r="F136" s="6"/>
      <c r="G136" s="6"/>
      <c r="H136" s="6"/>
      <c r="I136" s="9"/>
      <c r="J136" s="6"/>
      <c r="K136" s="9" t="s">
        <v>117</v>
      </c>
    </row>
    <row r="137" spans="1:15" ht="20.100000000000001" customHeight="1">
      <c r="A137" s="6"/>
      <c r="B137" s="6"/>
      <c r="C137" s="6"/>
      <c r="D137" s="6"/>
      <c r="E137" s="10" t="s">
        <v>77</v>
      </c>
      <c r="F137" s="11"/>
      <c r="G137" s="10"/>
      <c r="H137" s="6"/>
      <c r="I137" s="10" t="s">
        <v>0</v>
      </c>
      <c r="J137" s="11"/>
      <c r="K137" s="10"/>
    </row>
    <row r="138" spans="1:15" ht="20.100000000000001" customHeight="1">
      <c r="A138" s="6"/>
      <c r="B138" s="6"/>
      <c r="D138" s="6"/>
      <c r="E138" s="14" t="s">
        <v>217</v>
      </c>
      <c r="F138" s="6"/>
      <c r="G138" s="15" t="s">
        <v>184</v>
      </c>
      <c r="H138" s="6"/>
      <c r="I138" s="14" t="s">
        <v>217</v>
      </c>
      <c r="J138" s="6"/>
      <c r="K138" s="15" t="s">
        <v>184</v>
      </c>
    </row>
    <row r="139" spans="1:15" ht="21" customHeight="1">
      <c r="A139" s="17" t="s">
        <v>42</v>
      </c>
      <c r="B139" s="17"/>
      <c r="E139" s="39"/>
      <c r="G139" s="39"/>
      <c r="H139" s="39"/>
    </row>
    <row r="140" spans="1:15" ht="21" customHeight="1">
      <c r="A140" s="8" t="s">
        <v>96</v>
      </c>
      <c r="E140" s="16">
        <v>2550</v>
      </c>
      <c r="F140" s="23"/>
      <c r="G140" s="21">
        <v>2798</v>
      </c>
      <c r="H140" s="23"/>
      <c r="I140" s="16">
        <v>7650</v>
      </c>
      <c r="J140" s="23"/>
      <c r="K140" s="21">
        <v>14148</v>
      </c>
      <c r="O140" s="16"/>
    </row>
    <row r="141" spans="1:15" ht="21" customHeight="1">
      <c r="A141" s="8" t="s">
        <v>227</v>
      </c>
      <c r="E141" s="21">
        <v>0</v>
      </c>
      <c r="F141" s="23"/>
      <c r="G141" s="21">
        <v>0</v>
      </c>
      <c r="H141" s="23"/>
      <c r="I141" s="21">
        <v>-15000</v>
      </c>
      <c r="J141" s="23"/>
      <c r="K141" s="21">
        <v>0</v>
      </c>
      <c r="O141" s="16"/>
    </row>
    <row r="142" spans="1:15" ht="21" customHeight="1">
      <c r="A142" s="44" t="s">
        <v>173</v>
      </c>
      <c r="E142" s="16">
        <v>0</v>
      </c>
      <c r="F142" s="23"/>
      <c r="G142" s="16">
        <v>0</v>
      </c>
      <c r="H142" s="23"/>
      <c r="I142" s="16">
        <v>-167177</v>
      </c>
      <c r="J142" s="23"/>
      <c r="K142" s="16">
        <v>-75500</v>
      </c>
      <c r="O142" s="16"/>
    </row>
    <row r="143" spans="1:15" ht="21" customHeight="1">
      <c r="A143" s="44" t="s">
        <v>174</v>
      </c>
      <c r="B143" s="44"/>
      <c r="E143" s="16">
        <v>0</v>
      </c>
      <c r="F143" s="23"/>
      <c r="G143" s="16">
        <v>0</v>
      </c>
      <c r="H143" s="23"/>
      <c r="I143" s="16">
        <v>85000</v>
      </c>
      <c r="J143" s="23"/>
      <c r="K143" s="16">
        <v>8768</v>
      </c>
      <c r="O143" s="16"/>
    </row>
    <row r="144" spans="1:15" ht="21" customHeight="1">
      <c r="A144" s="8" t="s">
        <v>250</v>
      </c>
      <c r="E144" s="16">
        <v>29894</v>
      </c>
      <c r="F144" s="23"/>
      <c r="G144" s="21">
        <v>0</v>
      </c>
      <c r="H144" s="23"/>
      <c r="I144" s="16">
        <v>2114</v>
      </c>
      <c r="J144" s="23"/>
      <c r="K144" s="21">
        <v>0</v>
      </c>
      <c r="O144" s="16"/>
    </row>
    <row r="145" spans="1:15" ht="21" customHeight="1">
      <c r="A145" s="8" t="s">
        <v>191</v>
      </c>
      <c r="B145" s="44"/>
      <c r="E145" s="16">
        <v>-3315</v>
      </c>
      <c r="F145" s="23"/>
      <c r="G145" s="16">
        <v>-3208</v>
      </c>
      <c r="H145" s="23"/>
      <c r="I145" s="16">
        <v>-3315</v>
      </c>
      <c r="J145" s="23"/>
      <c r="K145" s="16">
        <v>-3208</v>
      </c>
      <c r="M145" s="16"/>
      <c r="O145" s="16"/>
    </row>
    <row r="146" spans="1:15" ht="21" customHeight="1">
      <c r="A146" s="8" t="s">
        <v>140</v>
      </c>
      <c r="E146" s="16">
        <v>0</v>
      </c>
      <c r="F146" s="23"/>
      <c r="G146" s="16">
        <v>0</v>
      </c>
      <c r="H146" s="23"/>
      <c r="I146" s="16">
        <v>-11391</v>
      </c>
      <c r="J146" s="23"/>
      <c r="K146" s="16">
        <v>-23116</v>
      </c>
      <c r="M146" s="16"/>
      <c r="O146" s="16"/>
    </row>
    <row r="147" spans="1:15" ht="21" customHeight="1">
      <c r="A147" s="8" t="s">
        <v>66</v>
      </c>
      <c r="E147" s="21">
        <v>-53437</v>
      </c>
      <c r="F147" s="23"/>
      <c r="G147" s="21">
        <v>-141142</v>
      </c>
      <c r="H147" s="23"/>
      <c r="I147" s="21">
        <v>-31535</v>
      </c>
      <c r="J147" s="23"/>
      <c r="K147" s="21">
        <v>-52585</v>
      </c>
      <c r="M147" s="16"/>
      <c r="O147" s="16"/>
    </row>
    <row r="148" spans="1:15" ht="21" customHeight="1">
      <c r="A148" s="8" t="s">
        <v>122</v>
      </c>
      <c r="E148" s="21">
        <v>-1808</v>
      </c>
      <c r="F148" s="21"/>
      <c r="G148" s="16">
        <v>-2696</v>
      </c>
      <c r="H148" s="21"/>
      <c r="I148" s="21">
        <v>-2962</v>
      </c>
      <c r="J148" s="21"/>
      <c r="K148" s="16">
        <v>-692</v>
      </c>
      <c r="M148" s="16"/>
      <c r="O148" s="16"/>
    </row>
    <row r="149" spans="1:15" ht="21" customHeight="1">
      <c r="A149" s="8" t="s">
        <v>216</v>
      </c>
      <c r="E149" s="21">
        <v>491715</v>
      </c>
      <c r="F149" s="21"/>
      <c r="G149" s="16">
        <v>0</v>
      </c>
      <c r="H149" s="21"/>
      <c r="I149" s="16">
        <v>491715</v>
      </c>
      <c r="J149" s="21"/>
      <c r="K149" s="16">
        <v>0</v>
      </c>
      <c r="M149" s="16"/>
      <c r="O149" s="16"/>
    </row>
    <row r="150" spans="1:15" ht="21" customHeight="1">
      <c r="A150" s="8" t="s">
        <v>203</v>
      </c>
      <c r="E150" s="16">
        <v>1093</v>
      </c>
      <c r="F150" s="23"/>
      <c r="G150" s="16">
        <v>245</v>
      </c>
      <c r="H150" s="23"/>
      <c r="I150" s="16">
        <v>281</v>
      </c>
      <c r="J150" s="23"/>
      <c r="K150" s="16">
        <v>39</v>
      </c>
      <c r="M150" s="16"/>
      <c r="O150" s="16"/>
    </row>
    <row r="151" spans="1:15" ht="21" customHeight="1">
      <c r="A151" s="17" t="s">
        <v>231</v>
      </c>
      <c r="B151" s="17"/>
      <c r="E151" s="25">
        <f>SUM(E140:E150)</f>
        <v>466692</v>
      </c>
      <c r="F151" s="23"/>
      <c r="G151" s="25">
        <f>SUM(G140:G150)</f>
        <v>-144003</v>
      </c>
      <c r="H151" s="23"/>
      <c r="I151" s="25">
        <f>SUM(I140:I150)</f>
        <v>355380</v>
      </c>
      <c r="J151" s="23"/>
      <c r="K151" s="25">
        <f>SUM(K140:K150)</f>
        <v>-132146</v>
      </c>
      <c r="M151" s="16"/>
      <c r="O151" s="16"/>
    </row>
    <row r="152" spans="1:15" ht="21" customHeight="1">
      <c r="A152" s="17" t="s">
        <v>97</v>
      </c>
      <c r="B152" s="17"/>
    </row>
    <row r="153" spans="1:15" ht="21" customHeight="1">
      <c r="A153" s="8" t="s">
        <v>232</v>
      </c>
      <c r="B153" s="17"/>
      <c r="E153" s="16">
        <v>-2</v>
      </c>
      <c r="G153" s="23">
        <v>-19183</v>
      </c>
      <c r="H153" s="39"/>
      <c r="I153" s="16">
        <v>0</v>
      </c>
      <c r="K153" s="16">
        <v>0</v>
      </c>
      <c r="M153" s="16"/>
      <c r="O153" s="16"/>
    </row>
    <row r="154" spans="1:15" ht="21" customHeight="1">
      <c r="A154" s="8" t="s">
        <v>201</v>
      </c>
      <c r="B154" s="17"/>
      <c r="E154" s="23">
        <v>-174133</v>
      </c>
      <c r="G154" s="47">
        <v>552486</v>
      </c>
      <c r="I154" s="23">
        <v>-244000</v>
      </c>
      <c r="K154" s="16">
        <v>220000</v>
      </c>
      <c r="M154" s="16"/>
      <c r="O154" s="16"/>
    </row>
    <row r="155" spans="1:15" ht="21" customHeight="1">
      <c r="A155" s="8" t="s">
        <v>186</v>
      </c>
      <c r="E155" s="23">
        <v>0</v>
      </c>
      <c r="F155" s="23"/>
      <c r="G155" s="23">
        <v>0</v>
      </c>
      <c r="H155" s="23"/>
      <c r="I155" s="23">
        <v>0</v>
      </c>
      <c r="J155" s="23"/>
      <c r="K155" s="23">
        <v>50000</v>
      </c>
      <c r="M155" s="16"/>
      <c r="O155" s="16"/>
    </row>
    <row r="156" spans="1:15" ht="21" customHeight="1">
      <c r="A156" s="8" t="s">
        <v>187</v>
      </c>
      <c r="E156" s="23">
        <v>0</v>
      </c>
      <c r="F156" s="23"/>
      <c r="G156" s="23">
        <v>100000</v>
      </c>
      <c r="H156" s="23"/>
      <c r="I156" s="23">
        <v>0</v>
      </c>
      <c r="J156" s="23"/>
      <c r="K156" s="23">
        <v>100000</v>
      </c>
      <c r="M156" s="16"/>
      <c r="O156" s="16"/>
    </row>
    <row r="157" spans="1:15" ht="21" customHeight="1">
      <c r="A157" s="8" t="s">
        <v>175</v>
      </c>
      <c r="E157" s="23">
        <v>-199826</v>
      </c>
      <c r="F157" s="23"/>
      <c r="G157" s="23">
        <v>-71893</v>
      </c>
      <c r="H157" s="23"/>
      <c r="I157" s="23">
        <v>-199826</v>
      </c>
      <c r="J157" s="23"/>
      <c r="K157" s="23">
        <v>-71893</v>
      </c>
      <c r="M157" s="16"/>
      <c r="O157" s="16"/>
    </row>
    <row r="158" spans="1:15" ht="21" customHeight="1">
      <c r="A158" s="8" t="s">
        <v>164</v>
      </c>
      <c r="B158" s="17"/>
      <c r="E158" s="23">
        <v>-6837</v>
      </c>
      <c r="G158" s="47">
        <v>-2769</v>
      </c>
      <c r="I158" s="23">
        <v>-5706</v>
      </c>
      <c r="K158" s="16">
        <v>-6674</v>
      </c>
      <c r="M158" s="16"/>
      <c r="O158" s="16"/>
    </row>
    <row r="159" spans="1:15" ht="21" customHeight="1">
      <c r="A159" s="8" t="s">
        <v>98</v>
      </c>
      <c r="E159" s="23">
        <v>-18028</v>
      </c>
      <c r="F159" s="23"/>
      <c r="G159" s="23">
        <v>-33257</v>
      </c>
      <c r="H159" s="23"/>
      <c r="I159" s="23">
        <v>-22490</v>
      </c>
      <c r="J159" s="23"/>
      <c r="K159" s="23">
        <v>-18185</v>
      </c>
      <c r="M159" s="16"/>
      <c r="O159" s="16"/>
    </row>
    <row r="160" spans="1:15" ht="21" customHeight="1">
      <c r="A160" s="8" t="s">
        <v>190</v>
      </c>
      <c r="E160" s="24">
        <v>1511</v>
      </c>
      <c r="F160" s="23"/>
      <c r="G160" s="24">
        <v>4</v>
      </c>
      <c r="H160" s="23"/>
      <c r="I160" s="24">
        <v>790</v>
      </c>
      <c r="J160" s="23"/>
      <c r="K160" s="24">
        <v>144</v>
      </c>
      <c r="M160" s="16"/>
      <c r="O160" s="16"/>
    </row>
    <row r="161" spans="1:15" ht="21" customHeight="1">
      <c r="A161" s="17" t="s">
        <v>202</v>
      </c>
      <c r="B161" s="17"/>
      <c r="E161" s="23">
        <f>SUM(E153:E160)</f>
        <v>-397315</v>
      </c>
      <c r="F161" s="23"/>
      <c r="G161" s="23">
        <f>SUM(G153:G160)</f>
        <v>525388</v>
      </c>
      <c r="H161" s="23"/>
      <c r="I161" s="23">
        <f>SUM(I153:I160)</f>
        <v>-471232</v>
      </c>
      <c r="J161" s="23"/>
      <c r="K161" s="23">
        <f>SUM(K153:K160)</f>
        <v>273392</v>
      </c>
      <c r="M161" s="16"/>
      <c r="O161" s="16"/>
    </row>
    <row r="162" spans="1:15" ht="21" customHeight="1">
      <c r="A162" s="8" t="s">
        <v>128</v>
      </c>
      <c r="E162" s="61">
        <v>-21598</v>
      </c>
      <c r="F162" s="23"/>
      <c r="G162" s="24">
        <v>28560</v>
      </c>
      <c r="H162" s="23"/>
      <c r="I162" s="61">
        <v>0</v>
      </c>
      <c r="J162" s="23"/>
      <c r="K162" s="24">
        <v>0</v>
      </c>
      <c r="M162" s="16"/>
      <c r="O162" s="16"/>
    </row>
    <row r="163" spans="1:15" ht="21" customHeight="1">
      <c r="A163" s="17" t="s">
        <v>246</v>
      </c>
      <c r="B163" s="17"/>
      <c r="E163" s="23">
        <f>SUM(E123+E151+E161+E162)</f>
        <v>79765</v>
      </c>
      <c r="F163" s="23"/>
      <c r="G163" s="23">
        <f>SUM(G123+G151+G161+G162)</f>
        <v>-37298</v>
      </c>
      <c r="H163" s="23"/>
      <c r="I163" s="23">
        <f>SUM(I123+I151+I161+I162)</f>
        <v>30701</v>
      </c>
      <c r="J163" s="23"/>
      <c r="K163" s="23">
        <f>SUM(K123+K151+K161+K162)</f>
        <v>-90876</v>
      </c>
      <c r="M163" s="16"/>
      <c r="O163" s="16"/>
    </row>
    <row r="164" spans="1:15" ht="21" customHeight="1">
      <c r="A164" s="8" t="s">
        <v>99</v>
      </c>
      <c r="E164" s="55">
        <v>921535</v>
      </c>
      <c r="F164" s="23"/>
      <c r="G164" s="23">
        <v>1114330</v>
      </c>
      <c r="H164" s="23"/>
      <c r="I164" s="55">
        <v>398642</v>
      </c>
      <c r="J164" s="23"/>
      <c r="K164" s="23">
        <v>517209</v>
      </c>
      <c r="M164" s="16"/>
      <c r="O164" s="16"/>
    </row>
    <row r="165" spans="1:15" ht="21" customHeight="1" thickBot="1">
      <c r="A165" s="17" t="s">
        <v>169</v>
      </c>
      <c r="B165" s="17"/>
      <c r="E165" s="26">
        <f>SUM(E163:E164)</f>
        <v>1001300</v>
      </c>
      <c r="F165" s="23"/>
      <c r="G165" s="26">
        <f>SUM(G163:G164)</f>
        <v>1077032</v>
      </c>
      <c r="H165" s="23"/>
      <c r="I165" s="26">
        <f>SUM(I163:I164)</f>
        <v>429343</v>
      </c>
      <c r="J165" s="23"/>
      <c r="K165" s="26">
        <f>SUM(K163:K164)</f>
        <v>426333</v>
      </c>
      <c r="M165" s="16"/>
      <c r="O165" s="16"/>
    </row>
    <row r="166" spans="1:15" ht="21" customHeight="1" thickTop="1">
      <c r="A166" s="17"/>
      <c r="B166" s="17"/>
      <c r="E166" s="23">
        <f>E165-BS!E11</f>
        <v>0</v>
      </c>
      <c r="F166" s="23"/>
      <c r="G166" s="23"/>
      <c r="H166" s="23"/>
      <c r="I166" s="23">
        <f>I165-BS!I11</f>
        <v>0</v>
      </c>
      <c r="J166" s="23"/>
      <c r="K166" s="23"/>
    </row>
    <row r="167" spans="1:15" ht="20.100000000000001" customHeight="1">
      <c r="E167" s="23"/>
      <c r="F167" s="23"/>
      <c r="G167" s="23"/>
      <c r="H167" s="23"/>
      <c r="I167" s="23"/>
      <c r="J167" s="23"/>
      <c r="K167" s="23"/>
    </row>
    <row r="168" spans="1:15" ht="21.75" customHeight="1">
      <c r="A168" s="8" t="s">
        <v>200</v>
      </c>
      <c r="C168" s="22"/>
      <c r="J168" s="23"/>
      <c r="K168" s="29"/>
    </row>
    <row r="169" spans="1:15" ht="21.75" customHeight="1">
      <c r="C169" s="22"/>
      <c r="J169" s="23"/>
      <c r="K169" s="29"/>
    </row>
    <row r="170" spans="1:15" ht="21.75" customHeight="1">
      <c r="C170" s="22"/>
      <c r="J170" s="23"/>
      <c r="K170" s="29"/>
    </row>
    <row r="171" spans="1:15" ht="21.75" customHeight="1">
      <c r="E171" s="9"/>
      <c r="G171" s="9"/>
      <c r="H171" s="9"/>
      <c r="I171" s="23"/>
      <c r="J171" s="23"/>
      <c r="K171" s="23"/>
    </row>
    <row r="172" spans="1:15" ht="21.75" customHeight="1">
      <c r="A172" s="3"/>
      <c r="B172" s="4"/>
      <c r="E172" s="9"/>
      <c r="G172" s="3"/>
      <c r="H172" s="3"/>
      <c r="I172" s="3"/>
      <c r="J172" s="3"/>
      <c r="K172" s="3"/>
    </row>
    <row r="173" spans="1:15" ht="21.75" customHeight="1">
      <c r="A173" s="51" t="s">
        <v>88</v>
      </c>
      <c r="B173" s="51"/>
      <c r="G173" s="124" t="s">
        <v>129</v>
      </c>
      <c r="H173" s="124"/>
      <c r="I173" s="124"/>
      <c r="J173" s="124"/>
      <c r="K173" s="124"/>
    </row>
    <row r="174" spans="1:15" ht="21.75" customHeight="1">
      <c r="A174" s="51" t="s">
        <v>89</v>
      </c>
      <c r="B174" s="51"/>
      <c r="G174" s="123" t="s">
        <v>89</v>
      </c>
      <c r="H174" s="123"/>
      <c r="I174" s="123"/>
      <c r="J174" s="123"/>
      <c r="K174" s="123"/>
    </row>
    <row r="175" spans="1:15" ht="20.100000000000001" customHeight="1">
      <c r="A175" s="51"/>
      <c r="B175" s="51"/>
      <c r="G175" s="51"/>
      <c r="H175" s="51"/>
      <c r="I175" s="51"/>
      <c r="J175" s="51"/>
      <c r="K175" s="30" t="s">
        <v>116</v>
      </c>
    </row>
    <row r="176" spans="1:15" ht="20.100000000000001" customHeight="1">
      <c r="A176" s="5" t="s">
        <v>94</v>
      </c>
      <c r="B176" s="5"/>
      <c r="C176" s="6"/>
      <c r="D176" s="6"/>
      <c r="E176" s="6"/>
      <c r="F176" s="6"/>
      <c r="G176" s="6"/>
      <c r="H176" s="6"/>
      <c r="I176" s="7"/>
      <c r="J176" s="9"/>
      <c r="K176" s="7"/>
    </row>
    <row r="177" spans="1:11" ht="20.100000000000001" customHeight="1">
      <c r="A177" s="5" t="s">
        <v>61</v>
      </c>
      <c r="B177" s="5"/>
      <c r="C177" s="6"/>
      <c r="D177" s="6"/>
      <c r="E177" s="6"/>
      <c r="F177" s="6"/>
      <c r="G177" s="6"/>
      <c r="H177" s="6"/>
      <c r="I177" s="7"/>
      <c r="J177" s="6"/>
      <c r="K177" s="7"/>
    </row>
    <row r="178" spans="1:11" ht="20.100000000000001" customHeight="1">
      <c r="A178" s="5" t="s">
        <v>205</v>
      </c>
      <c r="B178" s="5"/>
      <c r="C178" s="6"/>
      <c r="D178" s="6"/>
      <c r="E178" s="6"/>
      <c r="F178" s="6"/>
      <c r="G178" s="6"/>
      <c r="H178" s="6"/>
      <c r="I178" s="7"/>
      <c r="J178" s="6"/>
      <c r="K178" s="7"/>
    </row>
    <row r="179" spans="1:11" ht="20.100000000000001" customHeight="1">
      <c r="A179" s="6"/>
      <c r="B179" s="6"/>
      <c r="C179" s="6"/>
      <c r="D179" s="6"/>
      <c r="E179" s="6"/>
      <c r="F179" s="6"/>
      <c r="G179" s="6"/>
      <c r="H179" s="6"/>
      <c r="I179" s="9"/>
      <c r="J179" s="6"/>
      <c r="K179" s="9" t="s">
        <v>117</v>
      </c>
    </row>
    <row r="180" spans="1:11" ht="20.100000000000001" customHeight="1">
      <c r="A180" s="6"/>
      <c r="B180" s="6"/>
      <c r="C180" s="6"/>
      <c r="D180" s="6"/>
      <c r="E180" s="10" t="s">
        <v>77</v>
      </c>
      <c r="F180" s="11"/>
      <c r="G180" s="10"/>
      <c r="H180" s="6"/>
      <c r="I180" s="10" t="s">
        <v>0</v>
      </c>
      <c r="J180" s="11"/>
      <c r="K180" s="10"/>
    </row>
    <row r="181" spans="1:11" ht="20.100000000000001" customHeight="1">
      <c r="A181" s="6"/>
      <c r="B181" s="6"/>
      <c r="D181" s="6"/>
      <c r="E181" s="14" t="s">
        <v>217</v>
      </c>
      <c r="F181" s="6"/>
      <c r="G181" s="15" t="s">
        <v>184</v>
      </c>
      <c r="H181" s="6"/>
      <c r="I181" s="14" t="s">
        <v>217</v>
      </c>
      <c r="J181" s="6"/>
      <c r="K181" s="15" t="s">
        <v>184</v>
      </c>
    </row>
    <row r="182" spans="1:11" ht="21.75" customHeight="1">
      <c r="A182" s="17" t="s">
        <v>143</v>
      </c>
      <c r="B182" s="17"/>
    </row>
    <row r="183" spans="1:11" ht="21.75" customHeight="1">
      <c r="A183" s="8" t="s">
        <v>70</v>
      </c>
    </row>
    <row r="184" spans="1:11" ht="21.75" customHeight="1">
      <c r="A184" s="8" t="s">
        <v>180</v>
      </c>
    </row>
    <row r="185" spans="1:11" ht="21.75" customHeight="1">
      <c r="A185" s="8" t="s">
        <v>179</v>
      </c>
      <c r="E185" s="23">
        <v>49540</v>
      </c>
      <c r="F185" s="16"/>
      <c r="G185" s="23">
        <v>66700</v>
      </c>
      <c r="H185" s="16"/>
      <c r="I185" s="23">
        <v>39574</v>
      </c>
      <c r="J185" s="23"/>
      <c r="K185" s="23">
        <v>33077</v>
      </c>
    </row>
    <row r="186" spans="1:11" ht="21.75" customHeight="1">
      <c r="A186" s="8" t="s">
        <v>127</v>
      </c>
      <c r="E186" s="23">
        <v>5213</v>
      </c>
      <c r="F186" s="41"/>
      <c r="G186" s="23">
        <v>1750</v>
      </c>
      <c r="H186" s="41"/>
      <c r="I186" s="23">
        <v>0</v>
      </c>
      <c r="J186" s="23"/>
      <c r="K186" s="23">
        <v>1750</v>
      </c>
    </row>
    <row r="187" spans="1:11" ht="21" customHeight="1">
      <c r="A187" s="8" t="s">
        <v>204</v>
      </c>
      <c r="E187" s="23">
        <v>0</v>
      </c>
      <c r="F187" s="41"/>
      <c r="G187" s="23">
        <v>13121</v>
      </c>
      <c r="H187" s="41"/>
      <c r="I187" s="23">
        <v>0</v>
      </c>
      <c r="J187" s="23"/>
      <c r="K187" s="23">
        <v>0</v>
      </c>
    </row>
    <row r="188" spans="1:11" ht="21.75" customHeight="1">
      <c r="A188" s="8" t="s">
        <v>145</v>
      </c>
      <c r="E188" s="23">
        <v>0</v>
      </c>
      <c r="F188" s="41"/>
      <c r="G188" s="23">
        <v>0</v>
      </c>
      <c r="H188" s="41"/>
      <c r="I188" s="23">
        <v>5893</v>
      </c>
      <c r="J188" s="23"/>
      <c r="K188" s="23">
        <v>5893</v>
      </c>
    </row>
    <row r="189" spans="1:11" ht="21.75" customHeight="1">
      <c r="A189" s="8" t="s">
        <v>215</v>
      </c>
      <c r="E189" s="23">
        <v>0</v>
      </c>
      <c r="F189" s="41"/>
      <c r="G189" s="23">
        <v>0</v>
      </c>
      <c r="H189" s="41"/>
      <c r="I189" s="23">
        <v>0</v>
      </c>
      <c r="J189" s="23"/>
      <c r="K189" s="23">
        <v>2032</v>
      </c>
    </row>
    <row r="190" spans="1:11" ht="21.75" customHeight="1">
      <c r="A190" s="8" t="s">
        <v>148</v>
      </c>
      <c r="E190" s="23">
        <v>1112</v>
      </c>
      <c r="F190" s="41"/>
      <c r="G190" s="23">
        <v>1894</v>
      </c>
      <c r="H190" s="41"/>
      <c r="I190" s="23">
        <v>1112</v>
      </c>
      <c r="J190" s="41"/>
      <c r="K190" s="23">
        <v>1024</v>
      </c>
    </row>
    <row r="191" spans="1:11" ht="21.75" customHeight="1">
      <c r="A191" s="8" t="s">
        <v>251</v>
      </c>
      <c r="E191" s="23"/>
      <c r="F191" s="41"/>
      <c r="G191" s="23"/>
      <c r="H191" s="41"/>
      <c r="I191" s="23"/>
      <c r="J191" s="41"/>
      <c r="K191" s="23"/>
    </row>
    <row r="192" spans="1:11" ht="21.75" customHeight="1">
      <c r="A192" s="8" t="s">
        <v>195</v>
      </c>
      <c r="E192" s="23">
        <v>5220</v>
      </c>
      <c r="F192" s="41"/>
      <c r="G192" s="23">
        <v>-19141</v>
      </c>
      <c r="H192" s="41"/>
      <c r="I192" s="23">
        <v>5220</v>
      </c>
      <c r="J192" s="41"/>
      <c r="K192" s="23">
        <v>-19141</v>
      </c>
    </row>
    <row r="193" spans="1:11" ht="21.75" customHeight="1">
      <c r="A193" s="8" t="s">
        <v>254</v>
      </c>
      <c r="E193" s="23"/>
      <c r="F193" s="41"/>
      <c r="G193" s="23"/>
      <c r="H193" s="41"/>
      <c r="I193" s="23"/>
      <c r="J193" s="41"/>
      <c r="K193" s="23"/>
    </row>
    <row r="194" spans="1:11" ht="21.75" customHeight="1">
      <c r="A194" s="8" t="s">
        <v>236</v>
      </c>
      <c r="E194" s="23">
        <v>0</v>
      </c>
      <c r="F194" s="41"/>
      <c r="G194" s="23">
        <v>0</v>
      </c>
      <c r="H194" s="41"/>
      <c r="I194" s="23">
        <v>335017</v>
      </c>
      <c r="J194" s="41"/>
      <c r="K194" s="23">
        <v>0</v>
      </c>
    </row>
    <row r="195" spans="1:11" ht="21.75" customHeight="1">
      <c r="A195" s="8" t="s">
        <v>255</v>
      </c>
      <c r="E195" s="23"/>
      <c r="F195" s="41"/>
      <c r="G195" s="23"/>
      <c r="H195" s="41"/>
      <c r="I195" s="23"/>
      <c r="J195" s="41"/>
      <c r="K195" s="23"/>
    </row>
    <row r="196" spans="1:11" ht="21.75" customHeight="1">
      <c r="A196" s="8" t="s">
        <v>235</v>
      </c>
      <c r="E196" s="23">
        <v>0</v>
      </c>
      <c r="F196" s="41"/>
      <c r="G196" s="23">
        <v>0</v>
      </c>
      <c r="H196" s="41"/>
      <c r="I196" s="23">
        <v>338260</v>
      </c>
      <c r="J196" s="41"/>
      <c r="K196" s="23">
        <v>0</v>
      </c>
    </row>
    <row r="197" spans="1:11" ht="21.75" customHeight="1">
      <c r="A197" s="8" t="s">
        <v>256</v>
      </c>
      <c r="E197" s="23"/>
      <c r="F197" s="41"/>
      <c r="G197" s="23"/>
      <c r="H197" s="41"/>
      <c r="I197" s="23"/>
      <c r="J197" s="41"/>
      <c r="K197" s="23"/>
    </row>
    <row r="198" spans="1:11" ht="21.75" customHeight="1">
      <c r="A198" s="8" t="s">
        <v>235</v>
      </c>
      <c r="E198" s="23">
        <v>0</v>
      </c>
      <c r="F198" s="41"/>
      <c r="G198" s="23">
        <v>0</v>
      </c>
      <c r="H198" s="41"/>
      <c r="I198" s="23">
        <v>40594</v>
      </c>
      <c r="J198" s="41"/>
      <c r="K198" s="23">
        <v>0</v>
      </c>
    </row>
    <row r="199" spans="1:11" ht="21.75" customHeight="1">
      <c r="E199" s="23"/>
      <c r="F199" s="41"/>
      <c r="G199" s="23"/>
      <c r="H199" s="41"/>
      <c r="I199" s="23"/>
      <c r="J199" s="41"/>
      <c r="K199" s="23"/>
    </row>
    <row r="201" spans="1:11" ht="21.75" customHeight="1">
      <c r="A201" s="8" t="s">
        <v>200</v>
      </c>
    </row>
    <row r="205" spans="1:11" ht="21.75" customHeight="1">
      <c r="A205" s="3"/>
      <c r="B205" s="4"/>
      <c r="G205" s="3"/>
      <c r="H205" s="3"/>
      <c r="I205" s="3"/>
      <c r="J205" s="3"/>
      <c r="K205" s="3"/>
    </row>
    <row r="206" spans="1:11" ht="21.75" customHeight="1">
      <c r="A206" s="51" t="s">
        <v>88</v>
      </c>
      <c r="B206" s="51"/>
      <c r="G206" s="124" t="s">
        <v>129</v>
      </c>
      <c r="H206" s="124"/>
      <c r="I206" s="124"/>
      <c r="J206" s="124"/>
      <c r="K206" s="124"/>
    </row>
    <row r="207" spans="1:11" ht="21.75" customHeight="1">
      <c r="A207" s="51" t="s">
        <v>89</v>
      </c>
      <c r="B207" s="51"/>
      <c r="G207" s="123" t="s">
        <v>89</v>
      </c>
      <c r="H207" s="123"/>
      <c r="I207" s="123"/>
      <c r="J207" s="123"/>
      <c r="K207" s="123"/>
    </row>
  </sheetData>
  <mergeCells count="10">
    <mergeCell ref="G173:K173"/>
    <mergeCell ref="G207:K207"/>
    <mergeCell ref="G51:K51"/>
    <mergeCell ref="G52:K52"/>
    <mergeCell ref="G79:K79"/>
    <mergeCell ref="G80:K80"/>
    <mergeCell ref="G130:K130"/>
    <mergeCell ref="G131:K131"/>
    <mergeCell ref="G206:K206"/>
    <mergeCell ref="G174:K174"/>
  </mergeCells>
  <pageMargins left="0.78740157480314965" right="0.39370078740157483" top="0.78740157480314965" bottom="0.39370078740157483" header="0.19685039370078741" footer="0.19685039370078741"/>
  <pageSetup paperSize="9" scale="66" orientation="portrait" r:id="rId1"/>
  <rowBreaks count="4" manualBreakCount="4">
    <brk id="52" max="16383" man="1"/>
    <brk id="80" max="16383" man="1"/>
    <brk id="131" max="10" man="1"/>
    <brk id="1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36"/>
  <sheetViews>
    <sheetView showGridLines="0" zoomScale="70" zoomScaleNormal="70" zoomScaleSheetLayoutView="70" workbookViewId="0">
      <selection activeCell="H15" sqref="H15"/>
    </sheetView>
  </sheetViews>
  <sheetFormatPr defaultColWidth="9.28515625" defaultRowHeight="21.75" customHeight="1"/>
  <cols>
    <col min="1" max="2" width="2.5703125" style="71" customWidth="1"/>
    <col min="3" max="3" width="48.7109375" style="71" customWidth="1"/>
    <col min="4" max="4" width="15.5703125" style="71" customWidth="1"/>
    <col min="5" max="5" width="1.42578125" style="71" customWidth="1"/>
    <col min="6" max="6" width="13.5703125" style="71" customWidth="1"/>
    <col min="7" max="7" width="1.42578125" style="71" customWidth="1"/>
    <col min="8" max="8" width="19.28515625" style="71" customWidth="1"/>
    <col min="9" max="9" width="1.42578125" style="71" customWidth="1"/>
    <col min="10" max="10" width="19.28515625" style="71" customWidth="1"/>
    <col min="11" max="11" width="1.42578125" style="71" customWidth="1"/>
    <col min="12" max="12" width="19.5703125" style="71" customWidth="1"/>
    <col min="13" max="13" width="1.42578125" style="71" customWidth="1"/>
    <col min="14" max="14" width="18.28515625" style="71" customWidth="1"/>
    <col min="15" max="15" width="1.42578125" style="71" customWidth="1"/>
    <col min="16" max="16" width="28.5703125" style="71" customWidth="1"/>
    <col min="17" max="17" width="1.42578125" style="71" customWidth="1"/>
    <col min="18" max="18" width="21.5703125" style="71" customWidth="1"/>
    <col min="19" max="19" width="1.42578125" style="71" customWidth="1"/>
    <col min="20" max="20" width="21.5703125" style="71" customWidth="1"/>
    <col min="21" max="21" width="1.42578125" style="71" customWidth="1"/>
    <col min="22" max="22" width="19.28515625" style="71" customWidth="1"/>
    <col min="23" max="23" width="1.42578125" style="71" customWidth="1"/>
    <col min="24" max="24" width="20.5703125" style="71" customWidth="1"/>
    <col min="25" max="25" width="1.42578125" style="71" customWidth="1"/>
    <col min="26" max="26" width="16.5703125" style="71" customWidth="1"/>
    <col min="27" max="16384" width="9.28515625" style="71"/>
  </cols>
  <sheetData>
    <row r="1" spans="1:26" s="65" customFormat="1" ht="21.75" customHeight="1">
      <c r="B1" s="66"/>
      <c r="C1" s="66"/>
      <c r="D1" s="66"/>
      <c r="M1" s="67"/>
      <c r="O1" s="67"/>
      <c r="Z1" s="68" t="s">
        <v>116</v>
      </c>
    </row>
    <row r="2" spans="1:26" s="65" customFormat="1" ht="21.75" customHeight="1">
      <c r="A2" s="69" t="s">
        <v>94</v>
      </c>
      <c r="B2" s="66"/>
      <c r="D2" s="66"/>
      <c r="M2" s="66"/>
      <c r="O2" s="66"/>
      <c r="Q2" s="66"/>
      <c r="V2" s="70"/>
    </row>
    <row r="3" spans="1:26" s="65" customFormat="1" ht="21.75" customHeight="1">
      <c r="A3" s="69" t="s">
        <v>64</v>
      </c>
      <c r="B3" s="66"/>
      <c r="D3" s="66"/>
      <c r="M3" s="66"/>
      <c r="O3" s="66"/>
      <c r="Q3" s="66"/>
    </row>
    <row r="4" spans="1:26" s="65" customFormat="1" ht="21.75" customHeight="1">
      <c r="A4" s="69" t="s">
        <v>205</v>
      </c>
      <c r="B4" s="66"/>
      <c r="D4" s="66"/>
      <c r="F4" s="70"/>
      <c r="J4" s="70"/>
      <c r="M4" s="66"/>
      <c r="O4" s="66"/>
      <c r="Q4" s="66"/>
    </row>
    <row r="5" spans="1:26" ht="21.75" customHeight="1">
      <c r="C5" s="72"/>
      <c r="S5" s="68"/>
      <c r="Z5" s="68" t="s">
        <v>117</v>
      </c>
    </row>
    <row r="6" spans="1:26" ht="21.75" customHeight="1">
      <c r="D6" s="126" t="s">
        <v>77</v>
      </c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</row>
    <row r="7" spans="1:26" ht="21.75" customHeight="1">
      <c r="D7" s="127" t="s">
        <v>100</v>
      </c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73"/>
      <c r="X7" s="73"/>
      <c r="Y7" s="73"/>
      <c r="Z7" s="73"/>
    </row>
    <row r="8" spans="1:26" ht="21.75" customHeight="1"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127" t="s">
        <v>68</v>
      </c>
      <c r="Q8" s="127"/>
      <c r="R8" s="127"/>
      <c r="S8" s="127"/>
      <c r="T8" s="127"/>
      <c r="U8" s="73"/>
      <c r="V8" s="73"/>
      <c r="W8" s="73"/>
      <c r="X8" s="73"/>
      <c r="Y8" s="73"/>
      <c r="Z8" s="73"/>
    </row>
    <row r="9" spans="1:26" ht="21.75" customHeight="1"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127" t="s">
        <v>101</v>
      </c>
      <c r="Q9" s="127"/>
      <c r="R9" s="127"/>
      <c r="U9" s="73"/>
    </row>
    <row r="10" spans="1:26" s="73" customFormat="1" ht="21.75" customHeight="1">
      <c r="P10" s="73" t="s">
        <v>163</v>
      </c>
      <c r="R10" s="74" t="s">
        <v>132</v>
      </c>
      <c r="V10" s="73" t="s">
        <v>51</v>
      </c>
      <c r="X10" s="73" t="s">
        <v>102</v>
      </c>
    </row>
    <row r="11" spans="1:26" s="73" customFormat="1" ht="21.75" customHeight="1">
      <c r="D11" s="74" t="s">
        <v>103</v>
      </c>
      <c r="J11" s="73" t="s">
        <v>154</v>
      </c>
      <c r="L11" s="128" t="s">
        <v>21</v>
      </c>
      <c r="M11" s="128"/>
      <c r="N11" s="128"/>
      <c r="P11" s="73" t="s">
        <v>160</v>
      </c>
      <c r="R11" s="74" t="s">
        <v>133</v>
      </c>
      <c r="T11" s="73" t="s">
        <v>104</v>
      </c>
      <c r="V11" s="74" t="s">
        <v>105</v>
      </c>
      <c r="X11" s="73" t="s">
        <v>106</v>
      </c>
      <c r="Z11" s="73" t="s">
        <v>45</v>
      </c>
    </row>
    <row r="12" spans="1:26" s="73" customFormat="1" ht="21.75" customHeight="1">
      <c r="D12" s="74" t="s">
        <v>125</v>
      </c>
      <c r="F12" s="74" t="s">
        <v>136</v>
      </c>
      <c r="H12" s="74" t="s">
        <v>114</v>
      </c>
      <c r="I12" s="74"/>
      <c r="J12" s="74" t="s">
        <v>155</v>
      </c>
      <c r="L12" s="74" t="s">
        <v>177</v>
      </c>
      <c r="P12" s="73" t="s">
        <v>161</v>
      </c>
      <c r="R12" s="74" t="s">
        <v>134</v>
      </c>
      <c r="T12" s="74" t="s">
        <v>107</v>
      </c>
      <c r="V12" s="74" t="s">
        <v>108</v>
      </c>
      <c r="X12" s="73" t="s">
        <v>109</v>
      </c>
      <c r="Z12" s="73" t="s">
        <v>52</v>
      </c>
    </row>
    <row r="13" spans="1:26" s="73" customFormat="1" ht="21.75" customHeight="1">
      <c r="D13" s="76" t="s">
        <v>43</v>
      </c>
      <c r="F13" s="76" t="s">
        <v>137</v>
      </c>
      <c r="H13" s="76" t="s">
        <v>138</v>
      </c>
      <c r="I13" s="74"/>
      <c r="J13" s="76" t="s">
        <v>156</v>
      </c>
      <c r="L13" s="75" t="s">
        <v>178</v>
      </c>
      <c r="N13" s="75" t="s">
        <v>44</v>
      </c>
      <c r="P13" s="75" t="s">
        <v>162</v>
      </c>
      <c r="R13" s="76" t="s">
        <v>135</v>
      </c>
      <c r="T13" s="76" t="s">
        <v>110</v>
      </c>
      <c r="V13" s="76" t="s">
        <v>111</v>
      </c>
      <c r="X13" s="76" t="s">
        <v>112</v>
      </c>
      <c r="Z13" s="75" t="s">
        <v>53</v>
      </c>
    </row>
    <row r="14" spans="1:26" ht="21.75" customHeight="1">
      <c r="A14" s="77" t="s">
        <v>183</v>
      </c>
      <c r="B14" s="77"/>
      <c r="C14" s="77"/>
      <c r="D14" s="78">
        <v>880421</v>
      </c>
      <c r="E14" s="78"/>
      <c r="F14" s="78">
        <v>300741</v>
      </c>
      <c r="G14" s="78"/>
      <c r="H14" s="78">
        <v>764866</v>
      </c>
      <c r="I14" s="78"/>
      <c r="J14" s="78">
        <v>66886</v>
      </c>
      <c r="K14" s="78"/>
      <c r="L14" s="78">
        <v>89705</v>
      </c>
      <c r="M14" s="78"/>
      <c r="N14" s="78">
        <v>3273661</v>
      </c>
      <c r="O14" s="78"/>
      <c r="P14" s="78">
        <v>-65388</v>
      </c>
      <c r="Q14" s="78"/>
      <c r="R14" s="78">
        <v>-263254</v>
      </c>
      <c r="S14" s="78"/>
      <c r="T14" s="78">
        <f>SUM(P14:R14)</f>
        <v>-328642</v>
      </c>
      <c r="U14" s="78"/>
      <c r="V14" s="78">
        <f>SUM(D14:N14,T14)</f>
        <v>5047638</v>
      </c>
      <c r="W14" s="78"/>
      <c r="X14" s="78">
        <v>346852</v>
      </c>
      <c r="Y14" s="78"/>
      <c r="Z14" s="78">
        <f t="shared" ref="Z14:Z18" si="0">SUM(V14:X14)</f>
        <v>5394490</v>
      </c>
    </row>
    <row r="15" spans="1:26" ht="21.75" customHeight="1">
      <c r="A15" s="79" t="s">
        <v>85</v>
      </c>
      <c r="D15" s="78">
        <v>0</v>
      </c>
      <c r="E15" s="78"/>
      <c r="F15" s="78">
        <v>0</v>
      </c>
      <c r="G15" s="78"/>
      <c r="H15" s="78">
        <v>0</v>
      </c>
      <c r="I15" s="78"/>
      <c r="J15" s="78">
        <v>0</v>
      </c>
      <c r="K15" s="78"/>
      <c r="L15" s="78">
        <v>0</v>
      </c>
      <c r="M15" s="78"/>
      <c r="N15" s="78">
        <f>SUM(PL!G62)</f>
        <v>65889</v>
      </c>
      <c r="O15" s="78"/>
      <c r="P15" s="78">
        <v>0</v>
      </c>
      <c r="Q15" s="78"/>
      <c r="R15" s="78">
        <v>0</v>
      </c>
      <c r="S15" s="78"/>
      <c r="T15" s="78">
        <f>SUM(P15:R15)</f>
        <v>0</v>
      </c>
      <c r="U15" s="78"/>
      <c r="V15" s="78">
        <f>SUM(D15:N15)+T15</f>
        <v>65889</v>
      </c>
      <c r="W15" s="80"/>
      <c r="X15" s="80">
        <v>5811</v>
      </c>
      <c r="Y15" s="80"/>
      <c r="Z15" s="78">
        <f t="shared" si="0"/>
        <v>71700</v>
      </c>
    </row>
    <row r="16" spans="1:26" ht="21.75" customHeight="1">
      <c r="A16" s="71" t="s">
        <v>86</v>
      </c>
      <c r="B16" s="77"/>
      <c r="C16" s="79"/>
      <c r="D16" s="81">
        <v>0</v>
      </c>
      <c r="E16" s="78"/>
      <c r="F16" s="81">
        <v>0</v>
      </c>
      <c r="G16" s="78"/>
      <c r="H16" s="81">
        <v>0</v>
      </c>
      <c r="I16" s="78"/>
      <c r="J16" s="81">
        <v>0</v>
      </c>
      <c r="K16" s="78"/>
      <c r="L16" s="81">
        <v>0</v>
      </c>
      <c r="M16" s="78"/>
      <c r="N16" s="81">
        <v>0</v>
      </c>
      <c r="O16" s="78"/>
      <c r="P16" s="81">
        <v>15313</v>
      </c>
      <c r="Q16" s="78"/>
      <c r="R16" s="81">
        <v>52805</v>
      </c>
      <c r="S16" s="78"/>
      <c r="T16" s="81">
        <f>SUM(P16:R16)</f>
        <v>68118</v>
      </c>
      <c r="U16" s="78"/>
      <c r="V16" s="81">
        <f>SUM(D16:N16)+T16</f>
        <v>68118</v>
      </c>
      <c r="W16" s="80"/>
      <c r="X16" s="81">
        <v>7964</v>
      </c>
      <c r="Y16" s="80"/>
      <c r="Z16" s="81">
        <f t="shared" si="0"/>
        <v>76082</v>
      </c>
    </row>
    <row r="17" spans="1:26" ht="21.75" customHeight="1">
      <c r="A17" s="71" t="s">
        <v>87</v>
      </c>
      <c r="D17" s="78">
        <f>SUM(D15:D16)</f>
        <v>0</v>
      </c>
      <c r="E17" s="78"/>
      <c r="F17" s="78">
        <f>SUM(F15:F16)</f>
        <v>0</v>
      </c>
      <c r="G17" s="78"/>
      <c r="H17" s="78">
        <f>SUM(H15:H16)</f>
        <v>0</v>
      </c>
      <c r="I17" s="78"/>
      <c r="J17" s="78">
        <f>SUM(J15:J16)</f>
        <v>0</v>
      </c>
      <c r="K17" s="78"/>
      <c r="L17" s="78">
        <f>SUM(L15:L16)</f>
        <v>0</v>
      </c>
      <c r="M17" s="78"/>
      <c r="N17" s="78">
        <f>SUM(N15:N16)</f>
        <v>65889</v>
      </c>
      <c r="O17" s="78"/>
      <c r="P17" s="78">
        <f>SUM(P15:P16)</f>
        <v>15313</v>
      </c>
      <c r="Q17" s="78"/>
      <c r="R17" s="78">
        <f>SUM(R15:R16)</f>
        <v>52805</v>
      </c>
      <c r="S17" s="78"/>
      <c r="T17" s="78">
        <f>SUM(T15:T16)</f>
        <v>68118</v>
      </c>
      <c r="U17" s="78"/>
      <c r="V17" s="78">
        <f>SUM(V15:V16)</f>
        <v>134007</v>
      </c>
      <c r="W17" s="80"/>
      <c r="X17" s="78">
        <f>SUM(X15:X16)</f>
        <v>13775</v>
      </c>
      <c r="Y17" s="80"/>
      <c r="Z17" s="78">
        <f t="shared" si="0"/>
        <v>147782</v>
      </c>
    </row>
    <row r="18" spans="1:26" ht="21.75" customHeight="1">
      <c r="A18" s="71" t="s">
        <v>176</v>
      </c>
      <c r="D18" s="78">
        <v>0</v>
      </c>
      <c r="E18" s="78"/>
      <c r="F18" s="78">
        <v>0</v>
      </c>
      <c r="G18" s="78"/>
      <c r="H18" s="78">
        <v>0</v>
      </c>
      <c r="I18" s="78"/>
      <c r="J18" s="78">
        <v>0</v>
      </c>
      <c r="K18" s="78"/>
      <c r="L18" s="78">
        <v>0</v>
      </c>
      <c r="M18" s="78"/>
      <c r="N18" s="78">
        <v>0</v>
      </c>
      <c r="O18" s="78"/>
      <c r="P18" s="78">
        <v>0</v>
      </c>
      <c r="Q18" s="78"/>
      <c r="R18" s="78">
        <v>0</v>
      </c>
      <c r="S18" s="78"/>
      <c r="T18" s="78">
        <f>SUM(P18:R18)</f>
        <v>0</v>
      </c>
      <c r="U18" s="78"/>
      <c r="V18" s="78">
        <f>SUM(D18:N18)+T18</f>
        <v>0</v>
      </c>
      <c r="W18" s="80"/>
      <c r="X18" s="82">
        <v>-870</v>
      </c>
      <c r="Y18" s="80"/>
      <c r="Z18" s="78">
        <f t="shared" si="0"/>
        <v>-870</v>
      </c>
    </row>
    <row r="19" spans="1:26" ht="21.75" customHeight="1" thickBot="1">
      <c r="A19" s="83" t="s">
        <v>210</v>
      </c>
      <c r="D19" s="84">
        <f>SUM(D14,D17:D18)</f>
        <v>880421</v>
      </c>
      <c r="E19" s="78"/>
      <c r="F19" s="84">
        <f>SUM(F14,F17:F18)</f>
        <v>300741</v>
      </c>
      <c r="G19" s="78"/>
      <c r="H19" s="84">
        <f>SUM(H14,H17:H18)</f>
        <v>764866</v>
      </c>
      <c r="I19" s="78"/>
      <c r="J19" s="84">
        <f>SUM(J14,J17:J18)</f>
        <v>66886</v>
      </c>
      <c r="K19" s="78">
        <v>11190</v>
      </c>
      <c r="L19" s="84">
        <f>SUM(L14,L17:L18)</f>
        <v>89705</v>
      </c>
      <c r="M19" s="78"/>
      <c r="N19" s="84">
        <f>SUM(N14,N17:N18)</f>
        <v>3339550</v>
      </c>
      <c r="O19" s="78"/>
      <c r="P19" s="84">
        <f>SUM(P14,P17:P18)</f>
        <v>-50075</v>
      </c>
      <c r="Q19" s="78"/>
      <c r="R19" s="84">
        <f>SUM(R14,R17:R18)</f>
        <v>-210449</v>
      </c>
      <c r="S19" s="78"/>
      <c r="T19" s="84">
        <f>SUM(T14,T17:T18)</f>
        <v>-260524</v>
      </c>
      <c r="U19" s="78"/>
      <c r="V19" s="84">
        <f>SUM(V14,V17:V18)</f>
        <v>5181645</v>
      </c>
      <c r="W19" s="78"/>
      <c r="X19" s="84">
        <f>SUM(X14,X17:X18)</f>
        <v>359757</v>
      </c>
      <c r="Y19" s="78"/>
      <c r="Z19" s="84">
        <f>SUM(Z14,Z17:Z18)</f>
        <v>5541402</v>
      </c>
    </row>
    <row r="20" spans="1:26" s="73" customFormat="1" ht="21.75" customHeight="1" thickTop="1">
      <c r="D20" s="74"/>
      <c r="F20" s="74"/>
      <c r="H20" s="74"/>
      <c r="I20" s="74"/>
      <c r="J20" s="74"/>
      <c r="R20" s="74"/>
      <c r="T20" s="74"/>
      <c r="V20" s="74"/>
      <c r="X20" s="74"/>
    </row>
    <row r="21" spans="1:26" ht="21.75" customHeight="1">
      <c r="A21" s="77" t="s">
        <v>211</v>
      </c>
      <c r="B21" s="77"/>
      <c r="C21" s="77"/>
      <c r="D21" s="78">
        <v>880421</v>
      </c>
      <c r="E21" s="78"/>
      <c r="F21" s="78">
        <v>300741</v>
      </c>
      <c r="G21" s="78"/>
      <c r="H21" s="78">
        <v>764866</v>
      </c>
      <c r="I21" s="78"/>
      <c r="J21" s="78">
        <v>66886</v>
      </c>
      <c r="K21" s="78"/>
      <c r="L21" s="78">
        <v>89705</v>
      </c>
      <c r="M21" s="78"/>
      <c r="N21" s="78">
        <v>3126026</v>
      </c>
      <c r="O21" s="78"/>
      <c r="P21" s="78">
        <v>-51658</v>
      </c>
      <c r="Q21" s="78"/>
      <c r="R21" s="78">
        <v>-344839</v>
      </c>
      <c r="S21" s="78"/>
      <c r="T21" s="78">
        <f>SUM(P21:R21)</f>
        <v>-396497</v>
      </c>
      <c r="U21" s="78"/>
      <c r="V21" s="78">
        <f>SUM(D21:N21,T21)</f>
        <v>4832148</v>
      </c>
      <c r="W21" s="78"/>
      <c r="X21" s="78">
        <v>329127</v>
      </c>
      <c r="Y21" s="78"/>
      <c r="Z21" s="78">
        <f>SUM(V21:X21)</f>
        <v>5161275</v>
      </c>
    </row>
    <row r="22" spans="1:26" ht="21.75" customHeight="1">
      <c r="A22" s="79" t="s">
        <v>85</v>
      </c>
      <c r="D22" s="78">
        <v>0</v>
      </c>
      <c r="E22" s="78"/>
      <c r="F22" s="78">
        <v>0</v>
      </c>
      <c r="G22" s="78"/>
      <c r="H22" s="78">
        <v>0</v>
      </c>
      <c r="I22" s="78"/>
      <c r="J22" s="78">
        <v>0</v>
      </c>
      <c r="K22" s="78"/>
      <c r="L22" s="78">
        <v>0</v>
      </c>
      <c r="M22" s="78"/>
      <c r="N22" s="78">
        <f>SUM(PL!E62)</f>
        <v>70730</v>
      </c>
      <c r="O22" s="78"/>
      <c r="P22" s="78">
        <v>0</v>
      </c>
      <c r="Q22" s="78"/>
      <c r="R22" s="78">
        <v>0</v>
      </c>
      <c r="S22" s="78"/>
      <c r="T22" s="78">
        <f>SUM(P22:R22)</f>
        <v>0</v>
      </c>
      <c r="U22" s="78"/>
      <c r="V22" s="78">
        <f>SUM(D22:N22)+T22</f>
        <v>70730</v>
      </c>
      <c r="W22" s="80"/>
      <c r="X22" s="80">
        <f>SUM(PL!E63)</f>
        <v>14055</v>
      </c>
      <c r="Y22" s="80"/>
      <c r="Z22" s="78">
        <f t="shared" ref="Z22:Z23" si="1">SUM(V22:X22)</f>
        <v>84785</v>
      </c>
    </row>
    <row r="23" spans="1:26" ht="21.75" customHeight="1">
      <c r="A23" s="71" t="s">
        <v>86</v>
      </c>
      <c r="B23" s="77"/>
      <c r="C23" s="79"/>
      <c r="D23" s="81">
        <v>0</v>
      </c>
      <c r="E23" s="78"/>
      <c r="F23" s="81">
        <v>0</v>
      </c>
      <c r="G23" s="78"/>
      <c r="H23" s="81">
        <v>0</v>
      </c>
      <c r="I23" s="78"/>
      <c r="J23" s="81">
        <v>0</v>
      </c>
      <c r="K23" s="78"/>
      <c r="L23" s="81">
        <v>0</v>
      </c>
      <c r="M23" s="78"/>
      <c r="N23" s="81">
        <v>0</v>
      </c>
      <c r="O23" s="78"/>
      <c r="P23" s="85">
        <f>PL!E40</f>
        <v>-4176</v>
      </c>
      <c r="Q23" s="82"/>
      <c r="R23" s="86">
        <v>-18771</v>
      </c>
      <c r="S23" s="82"/>
      <c r="T23" s="81">
        <f>SUM(P23:R23)</f>
        <v>-22947</v>
      </c>
      <c r="U23" s="82"/>
      <c r="V23" s="81">
        <f>SUM(D23:N23)+T23</f>
        <v>-22947</v>
      </c>
      <c r="W23" s="87"/>
      <c r="X23" s="86">
        <v>-1141</v>
      </c>
      <c r="Y23" s="80"/>
      <c r="Z23" s="81">
        <f t="shared" si="1"/>
        <v>-24088</v>
      </c>
    </row>
    <row r="24" spans="1:26" ht="21.75" customHeight="1">
      <c r="A24" s="71" t="s">
        <v>87</v>
      </c>
      <c r="D24" s="78">
        <f>SUM(D22:D23)</f>
        <v>0</v>
      </c>
      <c r="E24" s="78"/>
      <c r="F24" s="78">
        <f>SUM(F22:F23)</f>
        <v>0</v>
      </c>
      <c r="G24" s="78"/>
      <c r="H24" s="78">
        <f>SUM(H22:H23)</f>
        <v>0</v>
      </c>
      <c r="I24" s="78"/>
      <c r="J24" s="78">
        <f>SUM(J22:J23)</f>
        <v>0</v>
      </c>
      <c r="K24" s="78"/>
      <c r="L24" s="78">
        <f>SUM(L22:L23)</f>
        <v>0</v>
      </c>
      <c r="M24" s="78"/>
      <c r="N24" s="78">
        <f>SUM(N22:N23)</f>
        <v>70730</v>
      </c>
      <c r="O24" s="78"/>
      <c r="P24" s="78">
        <f>SUM(P22:P23)</f>
        <v>-4176</v>
      </c>
      <c r="Q24" s="78"/>
      <c r="R24" s="78">
        <f>SUM(R22:R23)</f>
        <v>-18771</v>
      </c>
      <c r="S24" s="78"/>
      <c r="T24" s="78">
        <f>SUM(T22:T23)</f>
        <v>-22947</v>
      </c>
      <c r="U24" s="78"/>
      <c r="V24" s="78">
        <f>SUM(V22:V23)</f>
        <v>47783</v>
      </c>
      <c r="W24" s="80"/>
      <c r="X24" s="78">
        <f>SUM(X22:X23)</f>
        <v>12914</v>
      </c>
      <c r="Y24" s="80"/>
      <c r="Z24" s="78">
        <f>SUM(V24:X24)</f>
        <v>60697</v>
      </c>
    </row>
    <row r="25" spans="1:26" ht="21.75" customHeight="1">
      <c r="A25" s="71" t="s">
        <v>233</v>
      </c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80"/>
      <c r="X25" s="78"/>
      <c r="Y25" s="80"/>
      <c r="Z25" s="78"/>
    </row>
    <row r="26" spans="1:26" ht="21.75" customHeight="1">
      <c r="A26" s="71" t="s">
        <v>234</v>
      </c>
      <c r="D26" s="78">
        <v>0</v>
      </c>
      <c r="E26" s="78"/>
      <c r="F26" s="78">
        <v>0</v>
      </c>
      <c r="G26" s="78"/>
      <c r="H26" s="78">
        <v>0</v>
      </c>
      <c r="I26" s="78"/>
      <c r="J26" s="78">
        <v>64898</v>
      </c>
      <c r="K26" s="78"/>
      <c r="L26" s="78">
        <v>0</v>
      </c>
      <c r="M26" s="78"/>
      <c r="N26" s="78">
        <v>0</v>
      </c>
      <c r="O26" s="78"/>
      <c r="P26" s="78">
        <v>0</v>
      </c>
      <c r="Q26" s="78"/>
      <c r="R26" s="78">
        <v>0</v>
      </c>
      <c r="S26" s="78"/>
      <c r="T26" s="78">
        <f>SUM(P26:R26)</f>
        <v>0</v>
      </c>
      <c r="U26" s="78"/>
      <c r="V26" s="78">
        <f>SUM(D26:N26)+T26</f>
        <v>64898</v>
      </c>
      <c r="W26" s="80"/>
      <c r="X26" s="88">
        <v>426817</v>
      </c>
      <c r="Y26" s="80"/>
      <c r="Z26" s="78">
        <f>SUM(V26:X26)</f>
        <v>491715</v>
      </c>
    </row>
    <row r="27" spans="1:26" ht="21.4" customHeight="1">
      <c r="A27" s="71" t="s">
        <v>245</v>
      </c>
      <c r="D27" s="78">
        <v>0</v>
      </c>
      <c r="E27" s="78"/>
      <c r="F27" s="78">
        <v>0</v>
      </c>
      <c r="G27" s="78"/>
      <c r="H27" s="78">
        <v>0</v>
      </c>
      <c r="I27" s="78"/>
      <c r="J27" s="78">
        <v>-24402</v>
      </c>
      <c r="K27" s="78"/>
      <c r="L27" s="78">
        <v>0</v>
      </c>
      <c r="M27" s="78"/>
      <c r="N27" s="78">
        <v>0</v>
      </c>
      <c r="O27" s="78"/>
      <c r="P27" s="78">
        <v>0</v>
      </c>
      <c r="Q27" s="78"/>
      <c r="R27" s="78">
        <v>0</v>
      </c>
      <c r="S27" s="78"/>
      <c r="T27" s="78">
        <f>SUM(P27:R27)</f>
        <v>0</v>
      </c>
      <c r="U27" s="78"/>
      <c r="V27" s="78">
        <f>SUM(D27:N27)+T27</f>
        <v>-24402</v>
      </c>
      <c r="W27" s="80"/>
      <c r="X27" s="78">
        <v>0</v>
      </c>
      <c r="Y27" s="80"/>
      <c r="Z27" s="78">
        <f>SUM(V27:X27)</f>
        <v>-24402</v>
      </c>
    </row>
    <row r="28" spans="1:26" ht="21.75" customHeight="1" thickBot="1">
      <c r="A28" s="83" t="s">
        <v>206</v>
      </c>
      <c r="D28" s="84">
        <f>SUM(D21,D24:D27)</f>
        <v>880421</v>
      </c>
      <c r="E28" s="78"/>
      <c r="F28" s="84">
        <f>SUM(F21,F24:F27)</f>
        <v>300741</v>
      </c>
      <c r="G28" s="78"/>
      <c r="H28" s="84">
        <f>SUM(H21,H24:H27)</f>
        <v>764866</v>
      </c>
      <c r="I28" s="78"/>
      <c r="J28" s="84">
        <f>SUM(J21,J24:J27)</f>
        <v>107382</v>
      </c>
      <c r="K28" s="78">
        <v>11190</v>
      </c>
      <c r="L28" s="84">
        <f>SUM(L21,L24:L27)</f>
        <v>89705</v>
      </c>
      <c r="M28" s="78"/>
      <c r="N28" s="84">
        <f>SUM(N21,N24:N27)</f>
        <v>3196756</v>
      </c>
      <c r="O28" s="78"/>
      <c r="P28" s="84">
        <f>SUM(P21,P24:P27)</f>
        <v>-55834</v>
      </c>
      <c r="Q28" s="78"/>
      <c r="R28" s="84">
        <f>SUM(R21,R24:R27)</f>
        <v>-363610</v>
      </c>
      <c r="S28" s="78"/>
      <c r="T28" s="84">
        <f>SUM(T21,T24:T27)</f>
        <v>-419444</v>
      </c>
      <c r="U28" s="78"/>
      <c r="V28" s="84">
        <f>SUM(V21,V24:V27)</f>
        <v>4920427</v>
      </c>
      <c r="W28" s="78"/>
      <c r="X28" s="84">
        <f>SUM(X21,X24:X27)</f>
        <v>768858</v>
      </c>
      <c r="Y28" s="78"/>
      <c r="Z28" s="84">
        <f>SUM(Z21,Z24:Z27)</f>
        <v>5689285</v>
      </c>
    </row>
    <row r="29" spans="1:26" ht="21.75" customHeight="1" thickTop="1">
      <c r="A29" s="83"/>
      <c r="D29" s="89">
        <f>D21-BS!G95</f>
        <v>0</v>
      </c>
      <c r="E29" s="89"/>
      <c r="F29" s="89">
        <f>F21-BS!G96</f>
        <v>0</v>
      </c>
      <c r="G29" s="89"/>
      <c r="H29" s="89">
        <f>H21-BS!G97</f>
        <v>0</v>
      </c>
      <c r="I29" s="89"/>
      <c r="J29" s="89">
        <f>SUM(J21-BS!G98)</f>
        <v>0</v>
      </c>
      <c r="K29" s="89"/>
      <c r="L29" s="89">
        <f>L21-BS!G100</f>
        <v>0</v>
      </c>
      <c r="M29" s="89"/>
      <c r="N29" s="89">
        <f>N21-BS!G101</f>
        <v>0</v>
      </c>
      <c r="O29" s="89"/>
      <c r="P29" s="89"/>
      <c r="Q29" s="89"/>
      <c r="R29" s="89"/>
      <c r="S29" s="89"/>
      <c r="T29" s="89">
        <f>T21-BS!G102</f>
        <v>0</v>
      </c>
      <c r="U29" s="89"/>
      <c r="V29" s="89">
        <f>V21-BS!G103</f>
        <v>0</v>
      </c>
      <c r="W29" s="89"/>
      <c r="X29" s="89">
        <f>X21-BS!G104</f>
        <v>0</v>
      </c>
      <c r="Y29" s="89"/>
      <c r="Z29" s="89">
        <f>Z21-BS!G105</f>
        <v>0</v>
      </c>
    </row>
    <row r="30" spans="1:26" s="48" customFormat="1" ht="21.75" customHeight="1">
      <c r="B30" s="49"/>
      <c r="C30" s="49"/>
      <c r="D30" s="89">
        <f>SUM(D28-BS!E95)</f>
        <v>0</v>
      </c>
      <c r="E30" s="89"/>
      <c r="F30" s="89">
        <f>SUM(F28-BS!E96)</f>
        <v>0</v>
      </c>
      <c r="G30" s="89"/>
      <c r="H30" s="89">
        <f>SUM(H28-BS!E97)</f>
        <v>0</v>
      </c>
      <c r="I30" s="89"/>
      <c r="J30" s="89">
        <f>SUM(J28-BS!E98)</f>
        <v>0</v>
      </c>
      <c r="K30" s="89"/>
      <c r="L30" s="89">
        <f>SUM(L28-BS!E100)</f>
        <v>0</v>
      </c>
      <c r="M30" s="89"/>
      <c r="N30" s="89">
        <f>SUM(N28-BS!E101)</f>
        <v>0</v>
      </c>
      <c r="O30" s="89"/>
      <c r="P30" s="89"/>
      <c r="Q30" s="89"/>
      <c r="R30" s="89"/>
      <c r="S30" s="89"/>
      <c r="T30" s="89">
        <f>SUM(T28-BS!E102)</f>
        <v>0</v>
      </c>
      <c r="U30" s="89"/>
      <c r="V30" s="89">
        <f>SUM(V28-BS!E103)</f>
        <v>0</v>
      </c>
      <c r="W30" s="89"/>
      <c r="X30" s="89">
        <f>SUM(X28-BS!E104)</f>
        <v>0</v>
      </c>
      <c r="Y30" s="89"/>
      <c r="Z30" s="89">
        <f>SUM(Z28-BS!E105)</f>
        <v>0</v>
      </c>
    </row>
    <row r="31" spans="1:26" s="79" customFormat="1" ht="21.75" customHeight="1">
      <c r="A31" s="71" t="s">
        <v>200</v>
      </c>
      <c r="B31" s="90"/>
      <c r="C31" s="91"/>
      <c r="D31" s="91"/>
      <c r="E31" s="91"/>
      <c r="F31" s="91"/>
      <c r="G31" s="91"/>
      <c r="H31" s="91"/>
      <c r="I31" s="91"/>
      <c r="J31" s="91"/>
      <c r="K31" s="91"/>
      <c r="P31" s="92"/>
      <c r="Q31" s="91"/>
    </row>
    <row r="32" spans="1:26" s="79" customFormat="1" ht="21.75" customHeight="1">
      <c r="A32" s="72"/>
      <c r="B32" s="92"/>
      <c r="C32" s="91"/>
      <c r="D32" s="91"/>
      <c r="E32" s="91"/>
      <c r="F32" s="91"/>
      <c r="G32" s="91"/>
      <c r="H32" s="91"/>
      <c r="I32" s="91"/>
      <c r="J32" s="91"/>
      <c r="K32" s="91"/>
      <c r="P32" s="92"/>
      <c r="Q32" s="91"/>
    </row>
    <row r="33" spans="6:25" ht="21.75" customHeight="1">
      <c r="U33" s="68"/>
      <c r="W33" s="68"/>
      <c r="Y33" s="68"/>
    </row>
    <row r="34" spans="6:25" s="94" customFormat="1" ht="21.75" customHeight="1">
      <c r="F34" s="93"/>
      <c r="G34" s="93"/>
      <c r="H34" s="93"/>
      <c r="I34" s="93"/>
      <c r="J34" s="93"/>
      <c r="K34" s="93"/>
      <c r="L34" s="93"/>
      <c r="M34" s="93"/>
      <c r="N34" s="93"/>
      <c r="R34" s="95"/>
      <c r="S34" s="93"/>
      <c r="T34" s="93"/>
      <c r="U34" s="93"/>
      <c r="V34" s="93"/>
      <c r="W34" s="96"/>
      <c r="X34" s="96"/>
    </row>
    <row r="35" spans="6:25" s="97" customFormat="1" ht="21.75" customHeight="1">
      <c r="F35" s="125" t="s">
        <v>88</v>
      </c>
      <c r="G35" s="125"/>
      <c r="H35" s="125"/>
      <c r="I35" s="125"/>
      <c r="J35" s="125"/>
      <c r="K35" s="125"/>
      <c r="L35" s="125"/>
      <c r="M35" s="125"/>
      <c r="N35" s="125"/>
      <c r="P35" s="98"/>
      <c r="R35" s="129" t="s">
        <v>129</v>
      </c>
      <c r="S35" s="129"/>
      <c r="T35" s="129"/>
      <c r="U35" s="129"/>
      <c r="V35" s="129"/>
      <c r="W35" s="129"/>
      <c r="X35" s="129"/>
    </row>
    <row r="36" spans="6:25" s="97" customFormat="1" ht="21.75" customHeight="1">
      <c r="F36" s="125" t="s">
        <v>89</v>
      </c>
      <c r="G36" s="125"/>
      <c r="H36" s="125"/>
      <c r="I36" s="125"/>
      <c r="J36" s="125"/>
      <c r="K36" s="125"/>
      <c r="L36" s="125"/>
      <c r="M36" s="125"/>
      <c r="N36" s="125"/>
      <c r="P36" s="98"/>
      <c r="R36" s="125" t="s">
        <v>89</v>
      </c>
      <c r="S36" s="125"/>
      <c r="T36" s="125"/>
      <c r="U36" s="125"/>
      <c r="V36" s="125"/>
      <c r="W36" s="125"/>
      <c r="X36" s="125"/>
    </row>
  </sheetData>
  <mergeCells count="9">
    <mergeCell ref="F36:N36"/>
    <mergeCell ref="D6:Z6"/>
    <mergeCell ref="D7:V7"/>
    <mergeCell ref="L11:N11"/>
    <mergeCell ref="F35:N35"/>
    <mergeCell ref="R35:X35"/>
    <mergeCell ref="R36:X36"/>
    <mergeCell ref="P8:T8"/>
    <mergeCell ref="P9:R9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4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1"/>
  <sheetViews>
    <sheetView showGridLines="0" zoomScale="70" zoomScaleNormal="70" zoomScaleSheetLayoutView="70" workbookViewId="0">
      <selection activeCell="J10" sqref="J10"/>
    </sheetView>
  </sheetViews>
  <sheetFormatPr defaultColWidth="9.28515625" defaultRowHeight="21.75" customHeight="1"/>
  <cols>
    <col min="1" max="2" width="2.5703125" style="104" customWidth="1"/>
    <col min="3" max="3" width="21.7109375" style="104" customWidth="1"/>
    <col min="4" max="4" width="17.7109375" style="104" customWidth="1"/>
    <col min="5" max="5" width="1.5703125" style="104" customWidth="1"/>
    <col min="6" max="6" width="17.28515625" style="104" customWidth="1"/>
    <col min="7" max="7" width="1.5703125" style="104" customWidth="1"/>
    <col min="8" max="8" width="14.7109375" style="104" customWidth="1"/>
    <col min="9" max="9" width="1.5703125" style="104" customWidth="1"/>
    <col min="10" max="10" width="19.5703125" style="104" customWidth="1"/>
    <col min="11" max="11" width="1.5703125" style="104" customWidth="1"/>
    <col min="12" max="12" width="20.28515625" style="104" customWidth="1"/>
    <col min="13" max="13" width="1.5703125" style="104" customWidth="1"/>
    <col min="14" max="14" width="16.7109375" style="104" customWidth="1"/>
    <col min="15" max="15" width="1.5703125" style="104" customWidth="1"/>
    <col min="16" max="16" width="28.28515625" style="104" customWidth="1"/>
    <col min="17" max="17" width="1.42578125" style="104" customWidth="1"/>
    <col min="18" max="18" width="20.7109375" style="104" customWidth="1"/>
    <col min="19" max="19" width="1.5703125" style="104" customWidth="1"/>
    <col min="20" max="20" width="17.42578125" style="104" customWidth="1"/>
    <col min="21" max="16384" width="9.28515625" style="104"/>
  </cols>
  <sheetData>
    <row r="1" spans="1:20" s="99" customFormat="1" ht="21.75" customHeight="1">
      <c r="B1" s="100"/>
      <c r="C1" s="100"/>
      <c r="D1" s="100"/>
      <c r="E1" s="100"/>
      <c r="F1" s="100"/>
      <c r="M1" s="101"/>
      <c r="O1" s="101"/>
      <c r="T1" s="102" t="s">
        <v>116</v>
      </c>
    </row>
    <row r="2" spans="1:20" s="99" customFormat="1" ht="21.75" customHeight="1">
      <c r="A2" s="103" t="s">
        <v>94</v>
      </c>
      <c r="B2" s="100"/>
      <c r="C2" s="100"/>
      <c r="D2" s="100"/>
      <c r="E2" s="100"/>
      <c r="F2" s="100"/>
      <c r="M2" s="100"/>
      <c r="O2" s="100"/>
      <c r="S2" s="100"/>
    </row>
    <row r="3" spans="1:20" s="99" customFormat="1" ht="21.75" customHeight="1">
      <c r="A3" s="103" t="s">
        <v>72</v>
      </c>
      <c r="B3" s="100"/>
      <c r="C3" s="100"/>
      <c r="D3" s="100"/>
      <c r="E3" s="100"/>
      <c r="F3" s="100"/>
      <c r="M3" s="100"/>
      <c r="O3" s="100"/>
      <c r="S3" s="100"/>
    </row>
    <row r="4" spans="1:20" s="99" customFormat="1" ht="21.75" customHeight="1">
      <c r="A4" s="103" t="s">
        <v>205</v>
      </c>
      <c r="B4" s="100"/>
      <c r="C4" s="100"/>
      <c r="D4" s="100"/>
      <c r="E4" s="100"/>
      <c r="F4" s="100"/>
      <c r="M4" s="100"/>
      <c r="O4" s="100"/>
      <c r="S4" s="100"/>
    </row>
    <row r="5" spans="1:20" ht="21.75" customHeight="1">
      <c r="D5" s="105"/>
      <c r="T5" s="102" t="s">
        <v>117</v>
      </c>
    </row>
    <row r="6" spans="1:20" ht="21.75" customHeight="1">
      <c r="F6" s="130" t="s">
        <v>0</v>
      </c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</row>
    <row r="7" spans="1:20" ht="21.75" customHeight="1"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32" t="s">
        <v>68</v>
      </c>
      <c r="Q7" s="132"/>
      <c r="R7" s="132"/>
      <c r="S7" s="106"/>
      <c r="T7" s="106"/>
    </row>
    <row r="8" spans="1:20" ht="21.75" customHeight="1"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8" t="s">
        <v>101</v>
      </c>
      <c r="Q8" s="109"/>
      <c r="R8" s="109"/>
      <c r="S8" s="107"/>
      <c r="T8" s="107"/>
    </row>
    <row r="9" spans="1:20" ht="21.75" customHeight="1"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 t="s">
        <v>163</v>
      </c>
      <c r="Q9" s="109"/>
      <c r="R9" s="109"/>
      <c r="S9" s="107"/>
      <c r="T9" s="107"/>
    </row>
    <row r="10" spans="1:20" s="107" customFormat="1" ht="21.75" customHeight="1">
      <c r="F10" s="109" t="s">
        <v>103</v>
      </c>
      <c r="L10" s="131" t="s">
        <v>21</v>
      </c>
      <c r="M10" s="131"/>
      <c r="N10" s="131"/>
      <c r="P10" s="109" t="s">
        <v>160</v>
      </c>
      <c r="Q10" s="109"/>
      <c r="R10" s="107" t="s">
        <v>104</v>
      </c>
      <c r="T10" s="109" t="s">
        <v>45</v>
      </c>
    </row>
    <row r="11" spans="1:20" s="107" customFormat="1" ht="21.75" customHeight="1">
      <c r="F11" s="109" t="s">
        <v>125</v>
      </c>
      <c r="H11" s="109" t="s">
        <v>136</v>
      </c>
      <c r="J11" s="109" t="s">
        <v>114</v>
      </c>
      <c r="L11" s="107" t="s">
        <v>177</v>
      </c>
      <c r="P11" s="109" t="s">
        <v>161</v>
      </c>
      <c r="Q11" s="109"/>
      <c r="R11" s="109" t="s">
        <v>107</v>
      </c>
      <c r="T11" s="109" t="s">
        <v>52</v>
      </c>
    </row>
    <row r="12" spans="1:20" s="107" customFormat="1" ht="21.75" customHeight="1">
      <c r="F12" s="110" t="s">
        <v>43</v>
      </c>
      <c r="H12" s="110" t="s">
        <v>137</v>
      </c>
      <c r="J12" s="110" t="s">
        <v>138</v>
      </c>
      <c r="L12" s="108" t="s">
        <v>178</v>
      </c>
      <c r="N12" s="108" t="s">
        <v>44</v>
      </c>
      <c r="P12" s="110" t="s">
        <v>162</v>
      </c>
      <c r="Q12" s="109"/>
      <c r="R12" s="110" t="s">
        <v>110</v>
      </c>
      <c r="T12" s="110" t="s">
        <v>53</v>
      </c>
    </row>
    <row r="13" spans="1:20" ht="21.75" customHeight="1">
      <c r="A13" s="111" t="s">
        <v>183</v>
      </c>
      <c r="B13" s="111"/>
      <c r="C13" s="111"/>
      <c r="D13" s="111"/>
      <c r="F13" s="112">
        <v>880421</v>
      </c>
      <c r="G13" s="112"/>
      <c r="H13" s="112">
        <v>300741</v>
      </c>
      <c r="I13" s="112"/>
      <c r="J13" s="112">
        <v>764866</v>
      </c>
      <c r="K13" s="112"/>
      <c r="L13" s="112">
        <v>89705</v>
      </c>
      <c r="M13" s="112"/>
      <c r="N13" s="112">
        <v>2292450</v>
      </c>
      <c r="O13" s="112"/>
      <c r="P13" s="112">
        <v>-53184</v>
      </c>
      <c r="Q13" s="112"/>
      <c r="R13" s="112">
        <f>SUM(P13:P13)</f>
        <v>-53184</v>
      </c>
      <c r="S13" s="112"/>
      <c r="T13" s="112">
        <f>SUM(F13:N13,R13)</f>
        <v>4274999</v>
      </c>
    </row>
    <row r="14" spans="1:20" ht="21.75" customHeight="1">
      <c r="A14" s="113" t="s">
        <v>85</v>
      </c>
      <c r="F14" s="112">
        <v>0</v>
      </c>
      <c r="G14" s="112"/>
      <c r="H14" s="112">
        <v>0</v>
      </c>
      <c r="I14" s="112"/>
      <c r="J14" s="112">
        <v>0</v>
      </c>
      <c r="K14" s="112"/>
      <c r="L14" s="112">
        <v>0</v>
      </c>
      <c r="M14" s="112"/>
      <c r="N14" s="112">
        <f>SUM(PL!K62)</f>
        <v>82641</v>
      </c>
      <c r="O14" s="112"/>
      <c r="P14" s="112">
        <v>0</v>
      </c>
      <c r="Q14" s="112"/>
      <c r="R14" s="112">
        <f>SUM(P14:P14)</f>
        <v>0</v>
      </c>
      <c r="S14" s="112"/>
      <c r="T14" s="112">
        <f>SUM(F14:N14,R14)</f>
        <v>82641</v>
      </c>
    </row>
    <row r="15" spans="1:20" ht="21.75" customHeight="1">
      <c r="A15" s="104" t="s">
        <v>86</v>
      </c>
      <c r="B15" s="111"/>
      <c r="C15" s="111"/>
      <c r="D15" s="113"/>
      <c r="F15" s="114">
        <v>0</v>
      </c>
      <c r="G15" s="112"/>
      <c r="H15" s="114">
        <v>0</v>
      </c>
      <c r="I15" s="112"/>
      <c r="J15" s="114">
        <v>0</v>
      </c>
      <c r="K15" s="112"/>
      <c r="L15" s="114">
        <v>0</v>
      </c>
      <c r="M15" s="112"/>
      <c r="N15" s="114">
        <v>0</v>
      </c>
      <c r="O15" s="112"/>
      <c r="P15" s="114">
        <v>15313</v>
      </c>
      <c r="Q15" s="112"/>
      <c r="R15" s="114">
        <f>SUM(P15:P15)</f>
        <v>15313</v>
      </c>
      <c r="S15" s="112"/>
      <c r="T15" s="114">
        <f>SUM(F15:N15,R15)</f>
        <v>15313</v>
      </c>
    </row>
    <row r="16" spans="1:20" ht="21.75" customHeight="1">
      <c r="A16" s="104" t="s">
        <v>87</v>
      </c>
      <c r="F16" s="112">
        <f>SUM(F14:F15)</f>
        <v>0</v>
      </c>
      <c r="G16" s="112"/>
      <c r="H16" s="112">
        <f>SUM(H14:H15)</f>
        <v>0</v>
      </c>
      <c r="I16" s="112"/>
      <c r="J16" s="112">
        <f>SUM(J14:J15)</f>
        <v>0</v>
      </c>
      <c r="K16" s="112"/>
      <c r="L16" s="112">
        <f>SUM(L14:L15)</f>
        <v>0</v>
      </c>
      <c r="M16" s="112"/>
      <c r="N16" s="112">
        <f>SUM(N14:N15)</f>
        <v>82641</v>
      </c>
      <c r="O16" s="112"/>
      <c r="P16" s="112">
        <f>SUM(P14:P15)</f>
        <v>15313</v>
      </c>
      <c r="Q16" s="112"/>
      <c r="R16" s="112">
        <f>SUM(R14:R15)</f>
        <v>15313</v>
      </c>
      <c r="S16" s="112"/>
      <c r="T16" s="112">
        <f>SUM(T14:T15)</f>
        <v>97954</v>
      </c>
    </row>
    <row r="17" spans="1:20" ht="21.75" customHeight="1" thickBot="1">
      <c r="A17" s="115" t="s">
        <v>210</v>
      </c>
      <c r="F17" s="116">
        <f>SUM(F13,F16:F16)</f>
        <v>880421</v>
      </c>
      <c r="G17" s="112"/>
      <c r="H17" s="116">
        <f>SUM(H13,H16:H16)</f>
        <v>300741</v>
      </c>
      <c r="I17" s="112"/>
      <c r="J17" s="116">
        <f>SUM(J13,J16:J16)</f>
        <v>764866</v>
      </c>
      <c r="K17" s="112"/>
      <c r="L17" s="116">
        <f>SUM(L13,L16:L16)</f>
        <v>89705</v>
      </c>
      <c r="M17" s="112"/>
      <c r="N17" s="116">
        <f>SUM(N13,N16:N16)</f>
        <v>2375091</v>
      </c>
      <c r="O17" s="112"/>
      <c r="P17" s="116">
        <f>SUM(P13,P16:P16)</f>
        <v>-37871</v>
      </c>
      <c r="Q17" s="112"/>
      <c r="R17" s="116">
        <f>SUM(R13,R16:R16)</f>
        <v>-37871</v>
      </c>
      <c r="S17" s="112"/>
      <c r="T17" s="116">
        <f>SUM(T13,T16:T16)</f>
        <v>4372953</v>
      </c>
    </row>
    <row r="18" spans="1:20" ht="21.75" customHeight="1" thickTop="1">
      <c r="A18" s="115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</row>
    <row r="19" spans="1:20" ht="21.75" customHeight="1">
      <c r="A19" s="111" t="s">
        <v>211</v>
      </c>
      <c r="B19" s="111"/>
      <c r="C19" s="111"/>
      <c r="D19" s="111"/>
      <c r="F19" s="112">
        <v>880421</v>
      </c>
      <c r="G19" s="112"/>
      <c r="H19" s="112">
        <v>300741</v>
      </c>
      <c r="I19" s="112"/>
      <c r="J19" s="112">
        <v>764866</v>
      </c>
      <c r="K19" s="112"/>
      <c r="L19" s="112">
        <v>89705</v>
      </c>
      <c r="M19" s="112"/>
      <c r="N19" s="112">
        <v>2372654</v>
      </c>
      <c r="O19" s="112"/>
      <c r="P19" s="112">
        <v>-44135</v>
      </c>
      <c r="Q19" s="112"/>
      <c r="R19" s="112">
        <f>SUM(P19:P19)</f>
        <v>-44135</v>
      </c>
      <c r="S19" s="112"/>
      <c r="T19" s="112">
        <f>SUM(F19:N19,R19)</f>
        <v>4364252</v>
      </c>
    </row>
    <row r="20" spans="1:20" ht="21.75" customHeight="1">
      <c r="A20" s="113" t="s">
        <v>85</v>
      </c>
      <c r="F20" s="112">
        <v>0</v>
      </c>
      <c r="G20" s="112"/>
      <c r="H20" s="112">
        <v>0</v>
      </c>
      <c r="I20" s="112"/>
      <c r="J20" s="112">
        <v>0</v>
      </c>
      <c r="K20" s="112"/>
      <c r="L20" s="112">
        <v>0</v>
      </c>
      <c r="M20" s="112"/>
      <c r="N20" s="112">
        <f>SUM(PL!I62)</f>
        <v>228595</v>
      </c>
      <c r="O20" s="112"/>
      <c r="P20" s="112">
        <v>0</v>
      </c>
      <c r="Q20" s="112"/>
      <c r="R20" s="112">
        <f>SUM(P20:P20)</f>
        <v>0</v>
      </c>
      <c r="S20" s="112"/>
      <c r="T20" s="112">
        <f>SUM(F20:N20,R20)</f>
        <v>228595</v>
      </c>
    </row>
    <row r="21" spans="1:20" ht="21.75" customHeight="1">
      <c r="A21" s="104" t="s">
        <v>86</v>
      </c>
      <c r="B21" s="111"/>
      <c r="C21" s="111"/>
      <c r="D21" s="113"/>
      <c r="F21" s="114">
        <v>0</v>
      </c>
      <c r="G21" s="112"/>
      <c r="H21" s="114">
        <v>0</v>
      </c>
      <c r="I21" s="112"/>
      <c r="J21" s="114">
        <v>0</v>
      </c>
      <c r="K21" s="112"/>
      <c r="L21" s="114">
        <v>0</v>
      </c>
      <c r="M21" s="112"/>
      <c r="N21" s="114">
        <v>0</v>
      </c>
      <c r="O21" s="112"/>
      <c r="P21" s="114">
        <f>PL!I43</f>
        <v>-4176</v>
      </c>
      <c r="Q21" s="112"/>
      <c r="R21" s="114">
        <f>SUM(P21:P21)</f>
        <v>-4176</v>
      </c>
      <c r="S21" s="112"/>
      <c r="T21" s="114">
        <f>SUM(F21:N21,R21)</f>
        <v>-4176</v>
      </c>
    </row>
    <row r="22" spans="1:20" ht="21.75" customHeight="1">
      <c r="A22" s="104" t="s">
        <v>87</v>
      </c>
      <c r="F22" s="112">
        <f>SUM(F20:F21)</f>
        <v>0</v>
      </c>
      <c r="G22" s="112"/>
      <c r="H22" s="112">
        <f>SUM(H20:H21)</f>
        <v>0</v>
      </c>
      <c r="I22" s="112"/>
      <c r="J22" s="112">
        <f>SUM(J20:J21)</f>
        <v>0</v>
      </c>
      <c r="K22" s="112"/>
      <c r="L22" s="112">
        <f>SUM(L20:L21)</f>
        <v>0</v>
      </c>
      <c r="M22" s="112"/>
      <c r="N22" s="112">
        <f>SUM(N20:N21)</f>
        <v>228595</v>
      </c>
      <c r="O22" s="112"/>
      <c r="P22" s="112">
        <f>SUM(P20:P21)</f>
        <v>-4176</v>
      </c>
      <c r="Q22" s="112"/>
      <c r="R22" s="112">
        <f>SUM(R20:R21)</f>
        <v>-4176</v>
      </c>
      <c r="S22" s="112"/>
      <c r="T22" s="112">
        <f>SUM(T20:T21)</f>
        <v>224419</v>
      </c>
    </row>
    <row r="23" spans="1:20" ht="21.75" customHeight="1" thickBot="1">
      <c r="A23" s="115" t="s">
        <v>206</v>
      </c>
      <c r="F23" s="116">
        <f>SUM(F19,F22:F22)</f>
        <v>880421</v>
      </c>
      <c r="G23" s="112"/>
      <c r="H23" s="116">
        <f>SUM(H19,H22:H22)</f>
        <v>300741</v>
      </c>
      <c r="I23" s="112"/>
      <c r="J23" s="116">
        <f>SUM(J19,J22:J22)</f>
        <v>764866</v>
      </c>
      <c r="K23" s="112"/>
      <c r="L23" s="116">
        <f>SUM(L19,L22:L22)</f>
        <v>89705</v>
      </c>
      <c r="M23" s="112"/>
      <c r="N23" s="116">
        <f>SUM(N19,N22:N22)</f>
        <v>2601249</v>
      </c>
      <c r="O23" s="112"/>
      <c r="P23" s="116">
        <f>SUM(P19,P22:P22)</f>
        <v>-48311</v>
      </c>
      <c r="Q23" s="112"/>
      <c r="R23" s="116">
        <f>SUM(R19,R22:R22)</f>
        <v>-48311</v>
      </c>
      <c r="S23" s="112"/>
      <c r="T23" s="116">
        <f>SUM(T19,T22:T22)</f>
        <v>4588671</v>
      </c>
    </row>
    <row r="24" spans="1:20" s="1" customFormat="1" ht="18" customHeight="1" thickTop="1">
      <c r="B24" s="2"/>
      <c r="C24" s="2"/>
      <c r="D24" s="2"/>
      <c r="F24" s="117">
        <f>F19-BS!K95</f>
        <v>0</v>
      </c>
      <c r="G24" s="43"/>
      <c r="H24" s="117">
        <f>H19-BS!K96</f>
        <v>0</v>
      </c>
      <c r="I24" s="117"/>
      <c r="J24" s="117">
        <f>J19-BS!K97</f>
        <v>0</v>
      </c>
      <c r="K24" s="117"/>
      <c r="L24" s="117">
        <f>L19-BS!K100</f>
        <v>0</v>
      </c>
      <c r="M24" s="117"/>
      <c r="N24" s="117">
        <f>SUM(N19-BS!K101)</f>
        <v>0</v>
      </c>
      <c r="O24" s="117"/>
      <c r="P24" s="117">
        <f>SUM(P19-BS!K102)</f>
        <v>0</v>
      </c>
      <c r="Q24" s="117"/>
      <c r="R24" s="117"/>
      <c r="S24" s="117"/>
      <c r="T24" s="117">
        <f>T19-BS!K103</f>
        <v>0</v>
      </c>
    </row>
    <row r="25" spans="1:20" s="1" customFormat="1" ht="21.75" customHeight="1">
      <c r="B25" s="2"/>
      <c r="C25" s="2"/>
      <c r="D25" s="2"/>
      <c r="F25" s="117">
        <f>SUM(F23-BS!I95)</f>
        <v>0</v>
      </c>
      <c r="G25" s="43"/>
      <c r="H25" s="117">
        <f>SUM(H23-BS!I96)</f>
        <v>0</v>
      </c>
      <c r="I25" s="117"/>
      <c r="J25" s="117">
        <f>SUM(J23-BS!I97)</f>
        <v>0</v>
      </c>
      <c r="K25" s="117"/>
      <c r="L25" s="117">
        <f>SUM(L23-BS!I100)</f>
        <v>0</v>
      </c>
      <c r="M25" s="117"/>
      <c r="N25" s="117">
        <f>SUM(N23-BS!I101)</f>
        <v>0</v>
      </c>
      <c r="O25" s="117"/>
      <c r="P25" s="117">
        <f>SUM(P23-BS!I102)</f>
        <v>0</v>
      </c>
      <c r="Q25" s="117"/>
      <c r="R25" s="117"/>
      <c r="S25" s="117"/>
      <c r="T25" s="117">
        <f>SUM(T23-BS!I103)</f>
        <v>0</v>
      </c>
    </row>
    <row r="26" spans="1:20" s="113" customFormat="1" ht="21.75" customHeight="1">
      <c r="A26" s="104" t="s">
        <v>200</v>
      </c>
      <c r="B26" s="118"/>
      <c r="C26" s="118"/>
      <c r="D26" s="119"/>
      <c r="F26" s="119"/>
      <c r="G26" s="119"/>
      <c r="H26" s="119"/>
      <c r="I26" s="119"/>
      <c r="J26" s="119"/>
      <c r="K26" s="119"/>
      <c r="P26" s="118"/>
      <c r="Q26" s="118"/>
      <c r="R26" s="118"/>
      <c r="S26" s="119"/>
    </row>
    <row r="27" spans="1:20" s="113" customFormat="1" ht="13.5" customHeight="1">
      <c r="A27" s="105"/>
      <c r="B27" s="118"/>
      <c r="C27" s="118"/>
      <c r="D27" s="119"/>
      <c r="F27" s="119"/>
      <c r="G27" s="119"/>
      <c r="H27" s="119"/>
      <c r="I27" s="119"/>
      <c r="J27" s="119"/>
      <c r="K27" s="119"/>
      <c r="P27" s="118"/>
      <c r="Q27" s="118"/>
      <c r="R27" s="118"/>
      <c r="S27" s="119"/>
    </row>
    <row r="29" spans="1:20" s="120" customFormat="1" ht="21.75" customHeight="1">
      <c r="D29" s="4"/>
      <c r="E29" s="4"/>
      <c r="F29" s="4"/>
      <c r="I29" s="121"/>
      <c r="K29" s="121"/>
      <c r="L29" s="3"/>
      <c r="M29" s="3"/>
      <c r="N29" s="3"/>
      <c r="O29" s="3"/>
    </row>
    <row r="30" spans="1:20" s="4" customFormat="1" ht="21.75" customHeight="1">
      <c r="D30" s="124" t="s">
        <v>88</v>
      </c>
      <c r="E30" s="124"/>
      <c r="F30" s="124"/>
      <c r="I30" s="30"/>
      <c r="K30" s="30"/>
      <c r="L30" s="123" t="s">
        <v>129</v>
      </c>
      <c r="M30" s="123"/>
      <c r="N30" s="123"/>
      <c r="O30" s="123"/>
      <c r="P30" s="122"/>
      <c r="Q30" s="122"/>
      <c r="R30" s="122"/>
    </row>
    <row r="31" spans="1:20" s="4" customFormat="1" ht="21.75" customHeight="1">
      <c r="D31" s="123" t="s">
        <v>89</v>
      </c>
      <c r="E31" s="123"/>
      <c r="F31" s="123"/>
      <c r="I31" s="30"/>
      <c r="K31" s="30"/>
      <c r="L31" s="123" t="s">
        <v>89</v>
      </c>
      <c r="M31" s="123"/>
      <c r="N31" s="123"/>
      <c r="O31" s="123"/>
      <c r="P31" s="122"/>
      <c r="Q31" s="122"/>
      <c r="R31" s="122"/>
    </row>
  </sheetData>
  <mergeCells count="7">
    <mergeCell ref="L31:O31"/>
    <mergeCell ref="F6:T6"/>
    <mergeCell ref="L10:N10"/>
    <mergeCell ref="L30:O30"/>
    <mergeCell ref="D30:F30"/>
    <mergeCell ref="D31:F31"/>
    <mergeCell ref="P7:R7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67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915c3c6-c4ac-43ee-a192-f48957b065e5" xsi:nil="true"/>
    <lcf76f155ced4ddcb4097134ff3c332f xmlns="ecf0070a-d7f1-41ee-bd55-121a0299a02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F49CC2E7726845940AD75DDB77EB40" ma:contentTypeVersion="18" ma:contentTypeDescription="Create a new document." ma:contentTypeScope="" ma:versionID="f3aacdefb04aadd19b2272ab9184a93c">
  <xsd:schema xmlns:xsd="http://www.w3.org/2001/XMLSchema" xmlns:xs="http://www.w3.org/2001/XMLSchema" xmlns:p="http://schemas.microsoft.com/office/2006/metadata/properties" xmlns:ns2="ecf0070a-d7f1-41ee-bd55-121a0299a022" xmlns:ns3="5915c3c6-c4ac-43ee-a192-f48957b065e5" targetNamespace="http://schemas.microsoft.com/office/2006/metadata/properties" ma:root="true" ma:fieldsID="bfb03cc91ee1be35e76ba4ab65ed0a51" ns2:_="" ns3:_="">
    <xsd:import namespace="ecf0070a-d7f1-41ee-bd55-121a0299a022"/>
    <xsd:import namespace="5915c3c6-c4ac-43ee-a192-f48957b065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0070a-d7f1-41ee-bd55-121a0299a0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17ea99d-dc40-4809-9430-ed93f94800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15c3c6-c4ac-43ee-a192-f48957b065e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d411c17-1317-4dc1-9cff-cf3db0efe2bc}" ma:internalName="TaxCatchAll" ma:showField="CatchAllData" ma:web="5915c3c6-c4ac-43ee-a192-f48957b065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E33F86-2AD6-42B3-852E-528E927FAB93}">
  <ds:schemaRefs>
    <ds:schemaRef ds:uri="http://purl.org/dc/terms/"/>
    <ds:schemaRef ds:uri="50c908b1-f277-4340-90a9-4611d0b0f078"/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56d755c0-dc8d-4f4d-92ee-37e14a2ec9fe"/>
    <ds:schemaRef ds:uri="9ef4fc8b-9f84-4a1a-8623-ae959a51c4a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F7A95A4-58A5-459D-864E-34FB675633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D46A90-8319-412A-A2D3-0E70EAAB31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</vt:lpstr>
      <vt:lpstr>company</vt:lpstr>
      <vt:lpstr>BS!Print_Area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2025-05-02T04:57:45Z</cp:lastPrinted>
  <dcterms:created xsi:type="dcterms:W3CDTF">2011-10-10T07:02:03Z</dcterms:created>
  <dcterms:modified xsi:type="dcterms:W3CDTF">2025-05-02T04:57:48Z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0x01010032F49CC2E7726845940AD75DDB77EB40</vt:lpwstr>
  </property>
  <property fmtid="{D5CDD505-2E9C-101B-9397-08002B2CF9AE}" pid="4" name="MediaServiceImageTags">
    <vt:lpwstr/>
  </property>
</Properties>
</file>