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(11) QUARTER 1 (25-68)\NGERN (1637622)\"/>
    </mc:Choice>
  </mc:AlternateContent>
  <xr:revisionPtr revIDLastSave="0" documentId="13_ncr:1_{8DE16115-805E-4785-B067-0DCFFBDEB561}" xr6:coauthVersionLast="47" xr6:coauthVersionMax="47" xr10:uidLastSave="{00000000-0000-0000-0000-000000000000}"/>
  <bookViews>
    <workbookView xWindow="-110" yWindow="-110" windowWidth="19420" windowHeight="11500" tabRatio="726" activeTab="4" xr2:uid="{00000000-000D-0000-FFFF-FFFF00000000}"/>
  </bookViews>
  <sheets>
    <sheet name="Assets" sheetId="7" r:id="rId1"/>
    <sheet name="liabilities" sheetId="8" r:id="rId2"/>
    <sheet name="3M" sheetId="9" r:id="rId3"/>
    <sheet name="shareholder EQ+separate" sheetId="13" r:id="rId4"/>
    <sheet name="cash flows" sheetId="12" r:id="rId5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3" i="12" l="1"/>
  <c r="E103" i="12"/>
  <c r="I45" i="9"/>
  <c r="I46" i="9" s="1"/>
  <c r="E45" i="9"/>
  <c r="E46" i="9" s="1"/>
  <c r="I26" i="8" l="1"/>
  <c r="F26" i="8"/>
  <c r="W23" i="13" l="1"/>
  <c r="W21" i="13"/>
  <c r="U20" i="13"/>
  <c r="W20" i="13" s="1"/>
  <c r="U14" i="13"/>
  <c r="F67" i="8" l="1"/>
  <c r="I67" i="8"/>
  <c r="F35" i="8"/>
  <c r="I35" i="8"/>
  <c r="I36" i="8" s="1"/>
  <c r="I36" i="7"/>
  <c r="F36" i="7"/>
  <c r="I25" i="7"/>
  <c r="F25" i="7"/>
  <c r="F36" i="8" l="1"/>
  <c r="F68" i="8" s="1"/>
  <c r="I68" i="8"/>
  <c r="F37" i="7"/>
  <c r="I37" i="7"/>
  <c r="U16" i="13" l="1"/>
  <c r="U15" i="13"/>
  <c r="U17" i="13" l="1"/>
  <c r="W22" i="13" l="1"/>
  <c r="W16" i="13" l="1"/>
  <c r="W15" i="13"/>
  <c r="O18" i="13"/>
  <c r="I18" i="13"/>
  <c r="O24" i="13"/>
  <c r="K24" i="13"/>
  <c r="I24" i="13"/>
  <c r="E24" i="13"/>
  <c r="W17" i="13"/>
  <c r="W14" i="13"/>
  <c r="E74" i="12"/>
  <c r="E28" i="12"/>
  <c r="E58" i="12" s="1"/>
  <c r="E67" i="12" s="1"/>
  <c r="H74" i="12"/>
  <c r="S24" i="13"/>
  <c r="Q24" i="13"/>
  <c r="M24" i="13"/>
  <c r="S18" i="13"/>
  <c r="Q18" i="13"/>
  <c r="M18" i="13"/>
  <c r="K18" i="13"/>
  <c r="G18" i="13"/>
  <c r="G24" i="13" s="1"/>
  <c r="E18" i="13"/>
  <c r="E37" i="9"/>
  <c r="E20" i="9"/>
  <c r="E16" i="9"/>
  <c r="H28" i="12"/>
  <c r="H58" i="12" s="1"/>
  <c r="H67" i="12" s="1"/>
  <c r="I37" i="9"/>
  <c r="I20" i="9"/>
  <c r="I16" i="9"/>
  <c r="E105" i="12" l="1"/>
  <c r="E107" i="12" s="1"/>
  <c r="W18" i="13"/>
  <c r="I22" i="9"/>
  <c r="I27" i="9" s="1"/>
  <c r="I29" i="9" s="1"/>
  <c r="I47" i="9" s="1"/>
  <c r="E22" i="9"/>
  <c r="E27" i="9" s="1"/>
  <c r="E29" i="9" s="1"/>
  <c r="E47" i="9" s="1"/>
  <c r="H105" i="12"/>
  <c r="H107" i="12" s="1"/>
  <c r="U18" i="13"/>
  <c r="U24" i="13" l="1"/>
  <c r="W24" i="13"/>
</calcChain>
</file>

<file path=xl/sharedStrings.xml><?xml version="1.0" encoding="utf-8"?>
<sst xmlns="http://schemas.openxmlformats.org/spreadsheetml/2006/main" count="305" uniqueCount="215">
  <si>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</si>
  <si>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</si>
  <si>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</si>
  <si>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</si>
  <si>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</si>
  <si>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</si>
  <si>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</si>
  <si>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</si>
  <si>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</si>
  <si>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</si>
  <si>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</si>
  <si>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</si>
  <si>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</si>
  <si>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</si>
  <si>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</si>
  <si>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</si>
  <si>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</si>
  <si>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</si>
  <si>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</si>
  <si>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</si>
  <si>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</si>
  <si>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</si>
  <si>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</si>
  <si>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</si>
  <si>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</si>
  <si>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</si>
  <si>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</si>
  <si>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</si>
  <si>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</si>
  <si>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</si>
  <si>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</si>
  <si>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</si>
  <si>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</si>
  <si>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</si>
  <si>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</si>
  <si>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</si>
  <si>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</si>
  <si>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</si>
  <si>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</si>
  <si>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</si>
  <si>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</si>
  <si>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</si>
  <si>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</si>
  <si>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</si>
  <si>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</si>
  <si>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</si>
  <si>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</si>
  <si>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</si>
  <si>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</si>
  <si>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</si>
  <si>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</si>
  <si>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</si>
  <si>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</si>
  <si>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</si>
  <si>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</si>
  <si>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</si>
  <si>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</si>
  <si>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</si>
  <si>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</si>
  <si>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</si>
  <si>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</si>
  <si>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</si>
  <si>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</si>
  <si>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</si>
  <si>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</si>
  <si>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</si>
  <si>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</si>
  <si>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</si>
  <si>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</si>
  <si>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</si>
  <si>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</si>
  <si>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</si>
  <si>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</si>
  <si>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</si>
  <si>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</si>
  <si>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</si>
  <si>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</si>
  <si>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</si>
  <si>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</si>
  <si>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</si>
  <si>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</si>
  <si>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</si>
  <si>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</si>
  <si>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</si>
  <si>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</si>
  <si>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</si>
  <si>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>Profit from operations before changes in operating assets and liabilities</t>
  </si>
  <si>
    <t>Interest income on hire-purchase receivables and loans</t>
  </si>
  <si>
    <t>Current contract assets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</si>
  <si>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</si>
  <si>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</si>
  <si>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</si>
  <si>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</si>
  <si>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</si>
  <si>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</si>
  <si>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</si>
  <si>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</si>
  <si>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</si>
  <si>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</si>
  <si>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</si>
  <si>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</si>
  <si>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</si>
  <si>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</si>
  <si>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</si>
  <si>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</si>
  <si>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</si>
  <si>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</si>
  <si>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</si>
  <si>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</si>
  <si>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</si>
  <si>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Profit for the period</t>
  </si>
  <si>
    <t xml:space="preserve">Issued and Paid-up </t>
  </si>
  <si>
    <t xml:space="preserve">Share Capital </t>
  </si>
  <si>
    <t>PROFIT  BEFORE  INCOME  TAX  EXPENSES</t>
  </si>
  <si>
    <t>INCOME  TAX  EXPENSES</t>
  </si>
  <si>
    <t>Income tax expenses</t>
  </si>
  <si>
    <t>Cash received from issuance for long-term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</si>
  <si>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</si>
  <si>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</si>
  <si>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</si>
  <si>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</si>
  <si>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</si>
  <si>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</si>
  <si>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</si>
  <si>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</si>
  <si>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</si>
  <si>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</si>
  <si>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 xml:space="preserve">Ordinary shares premium accounts </t>
  </si>
  <si>
    <t>Surplus on share-based payment</t>
  </si>
  <si>
    <t>Treasury shares</t>
  </si>
  <si>
    <t>Surplus on</t>
  </si>
  <si>
    <t>Share-based</t>
  </si>
  <si>
    <t xml:space="preserve">   Increase in treasury shares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</si>
  <si>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</si>
  <si>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</si>
  <si>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</si>
  <si>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</si>
  <si>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</si>
  <si>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</si>
  <si>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>Employee Joint Investment Program expenses</t>
  </si>
  <si>
    <t>Employee Joint Investment Program</t>
  </si>
  <si>
    <t>Cash paid for treasury shares for</t>
  </si>
  <si>
    <t>Impairment loss determined in accordance with TFRS 9</t>
  </si>
  <si>
    <t>Gain on disposals and write-off leasehold improvement,</t>
  </si>
  <si>
    <t>PROFIT  FROM  OPERATING  ACTIVITIES</t>
  </si>
  <si>
    <t>Total other comprehensive income (loss) for the period, net of tax</t>
  </si>
  <si>
    <t xml:space="preserve">   Total comprehensive income</t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</si>
  <si>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</si>
  <si>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</si>
  <si>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Balances as at January 1, 2024</t>
  </si>
  <si>
    <t>Loss arising from de-recognition of financial assets measured</t>
  </si>
  <si>
    <t>at amortised cost</t>
  </si>
  <si>
    <t xml:space="preserve">FINANCIAL STATEMENTS IN WHICH </t>
  </si>
  <si>
    <t xml:space="preserve">EQUITY METHOD IS APPLIED </t>
  </si>
  <si>
    <t>AND SEPARATE  FINANCIAL STATEMENTS</t>
  </si>
  <si>
    <t>on Cash Flow Hedges</t>
  </si>
  <si>
    <t>of Defined Benefit Plans</t>
  </si>
  <si>
    <t xml:space="preserve">on Re-measurements </t>
  </si>
  <si>
    <t xml:space="preserve">Total Other Components </t>
  </si>
  <si>
    <t>of Shareholders’ Equity</t>
  </si>
  <si>
    <t>Cash repayments for transaction costs from</t>
  </si>
  <si>
    <t>2,913,535,131 ordinary shares of Baht 3.7 each</t>
  </si>
  <si>
    <t>Other non-current financial liabilities</t>
  </si>
  <si>
    <t>Losses on cash flow hedges</t>
  </si>
  <si>
    <t>Cash received (paid) for operating activities</t>
  </si>
  <si>
    <t>Net increase (decrease) in cash and cash equivalents</t>
  </si>
  <si>
    <t>Investment in joint venture</t>
  </si>
  <si>
    <t>Cash and cash equivalents as at March 31,</t>
  </si>
  <si>
    <r>
      <t xml:space="preserve">FOR  THE  THREE-MONTH  PERIOD  ENDED  MARCH  </t>
    </r>
    <r>
      <rPr>
        <b/>
        <sz val="12"/>
        <rFont val="Times New Roman"/>
        <family val="1"/>
      </rPr>
      <t xml:space="preserve">31,  2025  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</si>
  <si>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 31,  2025  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</si>
  <si>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 31,  2025 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</si>
  <si>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 31,  2025</t>
    </r>
  </si>
  <si>
    <t>FINANCIAL  STATEMENTS  IN  WHICH  EQUITY  METHOD  IS  APPLIED  AND  SEPARATE  FINANCIAL  STATEMENTS</t>
  </si>
  <si>
    <t>Balances as at March 31, 2025</t>
  </si>
  <si>
    <t>Balances as at January 1, 2025</t>
  </si>
  <si>
    <t>Balances as at March 31, 2024</t>
  </si>
  <si>
    <r>
      <t xml:space="preserve">FOR  THE  THREE-MONTH  PERIOD  ENDED  MARCH  </t>
    </r>
    <r>
      <rPr>
        <b/>
        <sz val="12"/>
        <color rgb="FF000000"/>
        <rFont val="Times New Roman"/>
        <family val="1"/>
      </rPr>
      <t xml:space="preserve"> 31,  2025  </t>
    </r>
  </si>
  <si>
    <t xml:space="preserve">FINANCIAL  STATEMENTS  IN  WHICH </t>
  </si>
  <si>
    <t xml:space="preserve">EQUITY  METHOD  IS  APPLIED </t>
  </si>
  <si>
    <r>
      <t xml:space="preserve">AS  AT  MARCH  </t>
    </r>
    <r>
      <rPr>
        <b/>
        <sz val="12"/>
        <color rgb="FF000000"/>
        <rFont val="Times New Roman"/>
        <family val="1"/>
      </rPr>
      <t xml:space="preserve">31,  2025  </t>
    </r>
  </si>
  <si>
    <t>March 31,</t>
  </si>
  <si>
    <r>
      <t>AS  AT  MARCH</t>
    </r>
    <r>
      <rPr>
        <b/>
        <sz val="10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 31,  2025  </t>
    </r>
  </si>
  <si>
    <t>Other current financial assets</t>
  </si>
  <si>
    <t>Notes to the financial statements form an integral part of these statements</t>
  </si>
  <si>
    <t>Long-term borrowings - net of current portion</t>
  </si>
  <si>
    <t>Long-term debentures - net of current portion</t>
  </si>
  <si>
    <t>Lease liabilities - net of current portion</t>
  </si>
  <si>
    <r>
      <t xml:space="preserve">LIABILITIES  AND  SHAREHOLDERS’  EQUITY  </t>
    </r>
    <r>
      <rPr>
        <sz val="10"/>
        <color indexed="8"/>
        <rFont val="Times New Roman"/>
        <family val="1"/>
      </rPr>
      <t xml:space="preserve">(CONTINUED)  </t>
    </r>
  </si>
  <si>
    <t xml:space="preserve">2,913,502,290 ordinary shares of </t>
  </si>
  <si>
    <t xml:space="preserve">     Baht 3.7 each, fully paid</t>
  </si>
  <si>
    <t>STATEMENTS  OF  FINANCIAL  POSITION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</si>
  <si>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</si>
  <si>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>STATEMENTS  OF  COMPREHENSIVE  INCOME</t>
  </si>
  <si>
    <t xml:space="preserve">STATEMENTS  OF  CHANGES  IN  SHAREHOLDERS’ EQUITY  </t>
  </si>
  <si>
    <t>STATEMENTS  OF  CASH  FLOWS</t>
  </si>
  <si>
    <t>6 and 17</t>
  </si>
  <si>
    <t>16 and 17</t>
  </si>
  <si>
    <t>Short-term borrowings</t>
  </si>
  <si>
    <t>that will not be reclassified to profit or loss</t>
  </si>
  <si>
    <t>Income tax relating to components of other comprehensive</t>
  </si>
  <si>
    <t xml:space="preserve"> income (loss) that will not be reclassified to profit or loss</t>
  </si>
  <si>
    <t>Gain on re-measurements of defined benefit plans</t>
  </si>
  <si>
    <t xml:space="preserve">Cash repayments for long-term debentures  </t>
  </si>
  <si>
    <t xml:space="preserve">Loans and hire-purchase receivables </t>
  </si>
  <si>
    <t>- net of current portion</t>
  </si>
  <si>
    <t xml:space="preserve">-    </t>
  </si>
  <si>
    <r>
      <t xml:space="preserve">STATEMENTS  OF  CASH  FLOWS  </t>
    </r>
    <r>
      <rPr>
        <sz val="10"/>
        <rFont val="Times New Roman"/>
        <family val="1"/>
      </rPr>
      <t>(CONTINUED)</t>
    </r>
  </si>
  <si>
    <t>Note</t>
  </si>
  <si>
    <t>Cash paid for transferring the long-term employee benefit</t>
  </si>
  <si>
    <t xml:space="preserve">   to a related party</t>
  </si>
  <si>
    <t>and equipment</t>
  </si>
  <si>
    <t xml:space="preserve">Cash paid for purchases of leasehold improvement </t>
  </si>
  <si>
    <t>Cash paid for dividend</t>
  </si>
  <si>
    <t xml:space="preserve">Net cash provided by (used in) operating activities </t>
  </si>
  <si>
    <t xml:space="preserve"> Net cash provided by (used in) financing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</si>
</sst>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  <numFmt numFmtId="265" formatCode="_(* #,##0.0000_);_(* \(#,##0.0000\);_(* &quot;-&quot;????_);_(@_)"/>
    <numFmt numFmtId="266" formatCode="_(* #,##0_);_(* \(#,##0\);_(* &quot;-&quot;????_);_(@_)"/>
    <numFmt numFmtId="267" formatCode="_(* #,##0.00000_);_(* \(#,##0.00000\);_(* &quot;-&quot;?????_);_(@_)"/>
    <numFmt numFmtId="268" formatCode="_(* #,##0.000_);_(* \(#,##0.000\);_(* &quot;-&quot;???_);_(@_)"/>
    <numFmt numFmtId="269" formatCode="_(* #,##0_);_(* \(#,##0\);_(* &quot;-&quot;???_);_(@_)"/>
  </numFmts>
  <fonts count="20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Angsana New"/>
      <family val="1"/>
    </font>
    <font>
      <b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0"/>
      <name val="Angsana New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1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310">
    <xf numFmtId="0" fontId="0" fillId="0" borderId="0" xfId="0"/>
    <xf numFmtId="37" fontId="182" fillId="0" borderId="0" xfId="2028" applyFont="1" applyAlignment="1">
      <alignment horizontal="center" vertical="center"/>
    </xf>
    <xf numFmtId="1" fontId="26" fillId="0" borderId="0" xfId="1627" applyFont="1" applyFill="1" applyAlignment="1">
      <alignment horizontal="center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183" fillId="0" borderId="0" xfId="2028" applyFont="1" applyAlignment="1">
      <alignment horizontal="center" vertical="center"/>
    </xf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Alignment="1">
      <alignment horizontal="right" vertical="center"/>
    </xf>
    <xf numFmtId="265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Border="1" applyAlignment="1">
      <alignment horizontal="right" vertical="center"/>
    </xf>
    <xf numFmtId="165" fontId="29" fillId="0" borderId="0" xfId="1545" applyFont="1" applyFill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182" fontId="27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center" vertical="center" wrapText="1"/>
    </xf>
    <xf numFmtId="37" fontId="182" fillId="0" borderId="0" xfId="2028" applyFont="1" applyAlignment="1">
      <alignment vertical="center" wrapText="1"/>
    </xf>
    <xf numFmtId="182" fontId="29" fillId="0" borderId="0" xfId="1540" applyNumberFormat="1" applyFont="1" applyFill="1" applyBorder="1" applyAlignment="1">
      <alignment horizontal="left" vertical="center" indent="2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66" fontId="29" fillId="0" borderId="0" xfId="1479" applyNumberFormat="1" applyFont="1" applyFill="1" applyBorder="1" applyAlignment="1">
      <alignment horizontal="right" vertical="center"/>
    </xf>
    <xf numFmtId="0" fontId="184" fillId="0" borderId="0" xfId="1987" applyFont="1"/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left" vertical="center"/>
    </xf>
    <xf numFmtId="0" fontId="25" fillId="0" borderId="0" xfId="1978" applyFont="1" applyAlignment="1">
      <alignment horizontal="left" vertical="center"/>
    </xf>
    <xf numFmtId="37" fontId="195" fillId="0" borderId="0" xfId="2028" applyFont="1" applyAlignment="1">
      <alignment horizontal="left" vertical="center"/>
    </xf>
    <xf numFmtId="0" fontId="196" fillId="0" borderId="0" xfId="2026" applyFont="1" applyAlignment="1">
      <alignment vertical="center" wrapText="1"/>
    </xf>
    <xf numFmtId="0" fontId="186" fillId="0" borderId="0" xfId="0" applyFont="1" applyFill="1"/>
    <xf numFmtId="0" fontId="27" fillId="0" borderId="0" xfId="1977" applyFont="1" applyFill="1"/>
    <xf numFmtId="0" fontId="27" fillId="0" borderId="0" xfId="1977" applyFont="1" applyFill="1" applyAlignment="1">
      <alignment horizontal="center"/>
    </xf>
    <xf numFmtId="0" fontId="27" fillId="0" borderId="0" xfId="1977" applyFont="1" applyFill="1" applyAlignment="1">
      <alignment horizontal="left"/>
    </xf>
    <xf numFmtId="0" fontId="26" fillId="0" borderId="0" xfId="1977" applyFont="1" applyFill="1" applyAlignment="1">
      <alignment horizontal="center" vertical="center"/>
    </xf>
    <xf numFmtId="0" fontId="159" fillId="0" borderId="0" xfId="2023" applyFont="1" applyFill="1" applyAlignment="1">
      <alignment horizontal="center" vertical="center"/>
    </xf>
    <xf numFmtId="0" fontId="29" fillId="0" borderId="0" xfId="0" applyFont="1" applyFill="1"/>
    <xf numFmtId="0" fontId="28" fillId="0" borderId="0" xfId="2023" applyFont="1" applyFill="1" applyAlignment="1">
      <alignment horizontal="center" vertical="center"/>
    </xf>
    <xf numFmtId="0" fontId="29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vertical="center"/>
    </xf>
    <xf numFmtId="0" fontId="30" fillId="0" borderId="0" xfId="1977" applyFont="1" applyFill="1" applyAlignment="1">
      <alignment horizontal="center" vertical="center"/>
    </xf>
    <xf numFmtId="0" fontId="29" fillId="0" borderId="0" xfId="1977" applyFont="1" applyFill="1" applyAlignment="1">
      <alignment horizontal="left" vertical="center" indent="4"/>
    </xf>
    <xf numFmtId="264" fontId="186" fillId="0" borderId="0" xfId="0" applyNumberFormat="1" applyFont="1" applyFill="1"/>
    <xf numFmtId="41" fontId="186" fillId="0" borderId="0" xfId="0" applyNumberFormat="1" applyFont="1" applyFill="1"/>
    <xf numFmtId="0" fontId="28" fillId="0" borderId="0" xfId="1977" applyFont="1" applyFill="1" applyAlignment="1">
      <alignment horizontal="left" vertical="center"/>
    </xf>
    <xf numFmtId="0" fontId="193" fillId="0" borderId="0" xfId="0" applyFont="1" applyFill="1"/>
    <xf numFmtId="0" fontId="32" fillId="0" borderId="0" xfId="1977" applyFont="1" applyFill="1" applyAlignment="1">
      <alignment horizontal="left" vertical="center"/>
    </xf>
    <xf numFmtId="0" fontId="27" fillId="0" borderId="0" xfId="1988" applyFont="1" applyFill="1" applyAlignment="1">
      <alignment horizontal="center" vertical="center"/>
    </xf>
    <xf numFmtId="0" fontId="186" fillId="0" borderId="0" xfId="0" applyFont="1" applyFill="1" applyAlignment="1">
      <alignment horizontal="center"/>
    </xf>
    <xf numFmtId="0" fontId="29" fillId="0" borderId="0" xfId="1977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49" fontId="28" fillId="0" borderId="0" xfId="1977" applyNumberFormat="1" applyFont="1" applyFill="1" applyAlignment="1">
      <alignment vertical="center"/>
    </xf>
    <xf numFmtId="0" fontId="26" fillId="0" borderId="0" xfId="2023" applyFont="1" applyFill="1" applyAlignment="1">
      <alignment horizontal="center" vertical="center"/>
    </xf>
    <xf numFmtId="0" fontId="27" fillId="0" borderId="0" xfId="2023" applyFont="1" applyFill="1"/>
    <xf numFmtId="0" fontId="28" fillId="0" borderId="0" xfId="2024" applyFont="1" applyFill="1" applyAlignment="1">
      <alignment horizontal="center" vertical="center"/>
    </xf>
    <xf numFmtId="0" fontId="29" fillId="0" borderId="0" xfId="2024" applyFont="1" applyFill="1" applyAlignment="1">
      <alignment vertical="center"/>
    </xf>
    <xf numFmtId="37" fontId="29" fillId="0" borderId="0" xfId="2024" applyNumberFormat="1" applyFont="1" applyFill="1" applyAlignment="1">
      <alignment horizontal="right" vertical="center"/>
    </xf>
    <xf numFmtId="0" fontId="28" fillId="0" borderId="0" xfId="2024" applyFont="1" applyFill="1" applyAlignment="1">
      <alignment vertical="center"/>
    </xf>
    <xf numFmtId="41" fontId="29" fillId="0" borderId="0" xfId="2024" applyNumberFormat="1" applyFont="1" applyFill="1" applyAlignment="1">
      <alignment horizontal="right" vertical="center"/>
    </xf>
    <xf numFmtId="0" fontId="32" fillId="0" borderId="0" xfId="1977" quotePrefix="1" applyFont="1" applyFill="1" applyAlignment="1">
      <alignment vertical="center"/>
    </xf>
    <xf numFmtId="0" fontId="62" fillId="0" borderId="0" xfId="2023" applyFont="1" applyFill="1"/>
    <xf numFmtId="0" fontId="27" fillId="0" borderId="0" xfId="2023" applyFont="1" applyFill="1" applyAlignment="1">
      <alignment vertical="center"/>
    </xf>
    <xf numFmtId="0" fontId="26" fillId="0" borderId="0" xfId="2023" applyFont="1" applyFill="1" applyAlignment="1">
      <alignment vertical="center"/>
    </xf>
    <xf numFmtId="37" fontId="27" fillId="0" borderId="0" xfId="2007" applyFont="1" applyFill="1"/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7" fillId="0" borderId="0" xfId="2007" applyFont="1" applyFill="1" applyAlignment="1">
      <alignment horizontal="left" vertical="center" indent="2"/>
    </xf>
    <xf numFmtId="37" fontId="26" fillId="0" borderId="0" xfId="2007" applyFont="1" applyFill="1" applyAlignment="1">
      <alignment horizontal="left" vertical="center"/>
    </xf>
    <xf numFmtId="37" fontId="26" fillId="0" borderId="0" xfId="2007" applyFont="1" applyFill="1" applyAlignment="1">
      <alignment horizont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 indent="4"/>
    </xf>
    <xf numFmtId="49" fontId="27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 vertical="center"/>
    </xf>
    <xf numFmtId="49" fontId="26" fillId="0" borderId="0" xfId="2007" applyNumberFormat="1" applyFont="1" applyFill="1" applyAlignment="1">
      <alignment horizontal="center"/>
    </xf>
    <xf numFmtId="49" fontId="27" fillId="0" borderId="0" xfId="2007" applyNumberFormat="1" applyFont="1" applyFill="1" applyAlignment="1">
      <alignment horizontal="center" vertical="center"/>
    </xf>
    <xf numFmtId="37" fontId="26" fillId="0" borderId="0" xfId="2007" applyFont="1" applyFill="1" applyAlignment="1">
      <alignment vertical="center"/>
    </xf>
    <xf numFmtId="0" fontId="31" fillId="0" borderId="0" xfId="2023" applyFont="1" applyFill="1" applyAlignment="1">
      <alignment horizontal="center" vertical="center"/>
    </xf>
    <xf numFmtId="0" fontId="33" fillId="0" borderId="0" xfId="0" applyFont="1" applyFill="1"/>
    <xf numFmtId="0" fontId="32" fillId="0" borderId="0" xfId="2023" applyFont="1" applyFill="1" applyAlignment="1">
      <alignment horizontal="center" vertical="center"/>
    </xf>
    <xf numFmtId="0" fontId="29" fillId="0" borderId="0" xfId="2024" quotePrefix="1" applyFont="1" applyFill="1" applyAlignment="1">
      <alignment horizontal="left" vertical="center" indent="2"/>
    </xf>
    <xf numFmtId="165" fontId="29" fillId="0" borderId="0" xfId="1541" applyFont="1" applyFill="1" applyAlignment="1">
      <alignment horizontal="right" vertical="center"/>
    </xf>
    <xf numFmtId="0" fontId="33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horizontal="left" vertical="center" indent="2"/>
    </xf>
    <xf numFmtId="0" fontId="27" fillId="0" borderId="0" xfId="1977" applyFont="1" applyFill="1" applyAlignment="1">
      <alignment horizontal="left" vertical="center"/>
    </xf>
    <xf numFmtId="0" fontId="27" fillId="0" borderId="0" xfId="1977" applyFont="1" applyFill="1" applyAlignment="1">
      <alignment horizontal="left" vertical="center" indent="1"/>
    </xf>
    <xf numFmtId="0" fontId="32" fillId="0" borderId="0" xfId="1977" applyFont="1" applyFill="1" applyAlignment="1">
      <alignment vertical="center"/>
    </xf>
    <xf numFmtId="0" fontId="29" fillId="0" borderId="0" xfId="1977" applyFont="1" applyFill="1" applyAlignment="1">
      <alignment horizontal="left" vertical="center" indent="1"/>
    </xf>
    <xf numFmtId="0" fontId="29" fillId="0" borderId="0" xfId="1977" applyFont="1" applyFill="1" applyAlignment="1">
      <alignment horizontal="left" vertical="center" indent="3"/>
    </xf>
    <xf numFmtId="37" fontId="27" fillId="0" borderId="0" xfId="2028" applyFont="1" applyFill="1" applyAlignment="1">
      <alignment vertical="center"/>
    </xf>
    <xf numFmtId="37" fontId="31" fillId="0" borderId="0" xfId="2007" applyFont="1" applyFill="1" applyAlignment="1">
      <alignment horizontal="left" vertical="center"/>
    </xf>
    <xf numFmtId="37" fontId="27" fillId="0" borderId="0" xfId="2007" quotePrefix="1" applyFont="1" applyFill="1" applyAlignment="1">
      <alignment horizontal="left" vertical="center" indent="2"/>
    </xf>
    <xf numFmtId="37" fontId="27" fillId="0" borderId="0" xfId="2029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/>
    </xf>
    <xf numFmtId="37" fontId="27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2024" applyNumberFormat="1" applyFont="1" applyAlignment="1">
      <alignment horizontal="right" vertical="center"/>
    </xf>
    <xf numFmtId="37" fontId="29" fillId="0" borderId="28" xfId="1540" applyNumberFormat="1" applyFont="1" applyFill="1" applyBorder="1" applyAlignment="1">
      <alignment horizontal="right" vertical="center"/>
    </xf>
    <xf numFmtId="37" fontId="35" fillId="0" borderId="0" xfId="2028" applyFont="1" applyAlignment="1">
      <alignment horizontal="center" vertical="center"/>
    </xf>
    <xf numFmtId="0" fontId="35" fillId="0" borderId="0" xfId="1978" applyFont="1" applyAlignment="1">
      <alignment horizontal="left" vertical="center"/>
    </xf>
    <xf numFmtId="37" fontId="199" fillId="0" borderId="0" xfId="2028" applyFont="1" applyAlignment="1">
      <alignment horizontal="left" vertical="center"/>
    </xf>
    <xf numFmtId="37" fontId="27" fillId="0" borderId="0" xfId="2007" applyFont="1" applyFill="1" applyBorder="1" applyAlignment="1">
      <alignment vertical="center"/>
    </xf>
    <xf numFmtId="0" fontId="27" fillId="0" borderId="0" xfId="1977" applyFont="1" applyFill="1" applyAlignment="1"/>
    <xf numFmtId="0" fontId="186" fillId="0" borderId="0" xfId="0" applyFont="1" applyFill="1" applyAlignment="1"/>
    <xf numFmtId="0" fontId="29" fillId="0" borderId="0" xfId="0" applyFont="1" applyFill="1" applyAlignment="1"/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49" fontId="32" fillId="0" borderId="0" xfId="1977" applyNumberFormat="1" applyFont="1" applyFill="1" applyAlignment="1">
      <alignment horizontal="left" vertical="center"/>
    </xf>
    <xf numFmtId="0" fontId="32" fillId="0" borderId="0" xfId="1977" applyFont="1" applyFill="1" applyBorder="1" applyAlignment="1">
      <alignment vertical="center"/>
    </xf>
    <xf numFmtId="0" fontId="32" fillId="0" borderId="0" xfId="1977" quotePrefix="1" applyFont="1" applyFill="1" applyBorder="1" applyAlignment="1">
      <alignment vertical="center"/>
    </xf>
    <xf numFmtId="0" fontId="33" fillId="0" borderId="0" xfId="0" applyFont="1" applyFill="1" applyBorder="1"/>
    <xf numFmtId="0" fontId="27" fillId="0" borderId="0" xfId="1977" applyFont="1" applyFill="1" applyBorder="1" applyAlignment="1"/>
    <xf numFmtId="0" fontId="186" fillId="0" borderId="0" xfId="0" applyFont="1" applyFill="1" applyBorder="1" applyAlignment="1"/>
    <xf numFmtId="0" fontId="28" fillId="0" borderId="0" xfId="2023" applyFont="1" applyFill="1" applyBorder="1" applyAlignment="1">
      <alignment horizontal="center" vertical="center"/>
    </xf>
    <xf numFmtId="0" fontId="29" fillId="0" borderId="0" xfId="0" applyFont="1" applyFill="1" applyBorder="1"/>
    <xf numFmtId="0" fontId="27" fillId="0" borderId="0" xfId="1977" applyFont="1" applyFill="1" applyBorder="1"/>
    <xf numFmtId="0" fontId="186" fillId="0" borderId="0" xfId="0" applyFont="1" applyFill="1" applyBorder="1"/>
    <xf numFmtId="37" fontId="27" fillId="0" borderId="0" xfId="1988" applyNumberFormat="1" applyFont="1" applyFill="1" applyBorder="1" applyAlignment="1">
      <alignment horizontal="right" vertical="center"/>
    </xf>
    <xf numFmtId="41" fontId="27" fillId="0" borderId="0" xfId="1988" applyNumberFormat="1" applyFont="1" applyFill="1" applyBorder="1" applyAlignment="1">
      <alignment horizontal="right" vertical="center"/>
    </xf>
    <xf numFmtId="0" fontId="190" fillId="0" borderId="0" xfId="0" quotePrefix="1" applyFont="1" applyFill="1" applyBorder="1" applyAlignment="1">
      <alignment horizontal="center"/>
    </xf>
    <xf numFmtId="165" fontId="29" fillId="0" borderId="0" xfId="1545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25" fillId="0" borderId="0" xfId="2028" applyFont="1" applyAlignment="1">
      <alignment horizontal="center" vertical="center"/>
    </xf>
    <xf numFmtId="37" fontId="199" fillId="0" borderId="0" xfId="2028" applyFont="1" applyFill="1" applyAlignment="1">
      <alignment horizontal="left" vertical="center"/>
    </xf>
    <xf numFmtId="0" fontId="184" fillId="0" borderId="0" xfId="1987" applyFont="1" applyFill="1"/>
    <xf numFmtId="37" fontId="195" fillId="0" borderId="0" xfId="2028" applyFont="1" applyFill="1" applyAlignment="1">
      <alignment horizontal="left" vertical="center"/>
    </xf>
    <xf numFmtId="37" fontId="35" fillId="0" borderId="0" xfId="2028" applyFont="1" applyFill="1" applyAlignment="1">
      <alignment horizontal="center" vertical="center"/>
    </xf>
    <xf numFmtId="0" fontId="25" fillId="0" borderId="0" xfId="1978" applyFont="1" applyFill="1" applyAlignment="1">
      <alignment horizontal="left" vertical="center"/>
    </xf>
    <xf numFmtId="0" fontId="31" fillId="0" borderId="0" xfId="2023" applyFont="1" applyFill="1" applyAlignment="1">
      <alignment horizontal="center" vertical="center"/>
    </xf>
    <xf numFmtId="37" fontId="27" fillId="0" borderId="0" xfId="2028" applyFont="1" applyAlignment="1">
      <alignment vertical="center"/>
    </xf>
    <xf numFmtId="41" fontId="27" fillId="0" borderId="0" xfId="1988" applyNumberFormat="1" applyFont="1" applyFill="1" applyAlignment="1">
      <alignment horizontal="right" vertical="center"/>
    </xf>
    <xf numFmtId="41" fontId="27" fillId="0" borderId="3" xfId="1988" applyNumberFormat="1" applyFont="1" applyFill="1" applyBorder="1" applyAlignment="1">
      <alignment horizontal="right" vertical="center"/>
    </xf>
    <xf numFmtId="41" fontId="30" fillId="0" borderId="0" xfId="1977" applyNumberFormat="1" applyFont="1" applyFill="1" applyAlignment="1">
      <alignment horizontal="center" vertical="center"/>
    </xf>
    <xf numFmtId="41" fontId="30" fillId="0" borderId="0" xfId="1977" applyNumberFormat="1" applyFont="1" applyFill="1" applyAlignment="1">
      <alignment horizontal="right" vertical="center"/>
    </xf>
    <xf numFmtId="41" fontId="29" fillId="0" borderId="14" xfId="1541" applyNumberFormat="1" applyFont="1" applyFill="1" applyBorder="1" applyAlignment="1">
      <alignment horizontal="right" vertical="center"/>
    </xf>
    <xf numFmtId="41" fontId="29" fillId="0" borderId="0" xfId="1977" applyNumberFormat="1" applyFont="1" applyFill="1" applyAlignment="1">
      <alignment horizontal="right" vertical="center"/>
    </xf>
    <xf numFmtId="41" fontId="29" fillId="0" borderId="0" xfId="1541" applyNumberFormat="1" applyFont="1" applyFill="1" applyAlignment="1">
      <alignment horizontal="right" vertical="center"/>
    </xf>
    <xf numFmtId="41" fontId="29" fillId="0" borderId="0" xfId="1541" applyNumberFormat="1" applyFont="1" applyFill="1" applyBorder="1" applyAlignment="1">
      <alignment horizontal="right" vertical="center"/>
    </xf>
    <xf numFmtId="41" fontId="186" fillId="0" borderId="0" xfId="0" applyNumberFormat="1" applyFont="1" applyFill="1" applyAlignment="1">
      <alignment horizontal="right"/>
    </xf>
    <xf numFmtId="41" fontId="29" fillId="0" borderId="0" xfId="1479" applyNumberFormat="1" applyFont="1" applyFill="1" applyAlignment="1">
      <alignment horizontal="right" vertical="center"/>
    </xf>
    <xf numFmtId="41" fontId="27" fillId="0" borderId="0" xfId="1479" applyNumberFormat="1" applyFont="1" applyFill="1" applyBorder="1" applyAlignment="1">
      <alignment horizontal="right" vertical="center"/>
    </xf>
    <xf numFmtId="41" fontId="29" fillId="0" borderId="7" xfId="1541" applyNumberFormat="1" applyFont="1" applyFill="1" applyBorder="1" applyAlignment="1">
      <alignment horizontal="right" vertical="center"/>
    </xf>
    <xf numFmtId="41" fontId="29" fillId="0" borderId="0" xfId="0" applyNumberFormat="1" applyFont="1" applyFill="1" applyAlignment="1">
      <alignment horizontal="right"/>
    </xf>
    <xf numFmtId="41" fontId="29" fillId="0" borderId="3" xfId="1479" applyNumberFormat="1" applyFont="1" applyFill="1" applyBorder="1" applyAlignment="1">
      <alignment horizontal="right" vertical="center"/>
    </xf>
    <xf numFmtId="41" fontId="29" fillId="0" borderId="28" xfId="1541" applyNumberFormat="1" applyFont="1" applyFill="1" applyBorder="1" applyAlignment="1">
      <alignment horizontal="right" vertical="center"/>
    </xf>
    <xf numFmtId="41" fontId="27" fillId="0" borderId="0" xfId="1988" applyNumberFormat="1" applyFont="1" applyFill="1" applyAlignment="1">
      <alignment horizontal="center" vertical="center"/>
    </xf>
    <xf numFmtId="37" fontId="27" fillId="0" borderId="0" xfId="2007" applyNumberFormat="1" applyFont="1" applyFill="1" applyAlignment="1">
      <alignment horizontal="center"/>
    </xf>
    <xf numFmtId="37" fontId="27" fillId="0" borderId="0" xfId="2007" applyNumberFormat="1" applyFont="1" applyFill="1" applyAlignment="1">
      <alignment vertical="center"/>
    </xf>
    <xf numFmtId="37" fontId="27" fillId="0" borderId="0" xfId="2007" applyNumberFormat="1" applyFont="1" applyAlignment="1">
      <alignment vertical="center"/>
    </xf>
    <xf numFmtId="37" fontId="27" fillId="0" borderId="0" xfId="2007" applyNumberFormat="1" applyFont="1" applyFill="1" applyAlignment="1">
      <alignment horizontal="center" vertical="center"/>
    </xf>
    <xf numFmtId="37" fontId="29" fillId="0" borderId="8" xfId="1545" applyNumberFormat="1" applyFont="1" applyFill="1" applyBorder="1" applyAlignment="1">
      <alignment horizontal="right" vertical="center"/>
    </xf>
    <xf numFmtId="37" fontId="27" fillId="0" borderId="0" xfId="2007" applyNumberFormat="1" applyFont="1" applyFill="1" applyAlignment="1">
      <alignment horizontal="right" vertical="center"/>
    </xf>
    <xf numFmtId="37" fontId="27" fillId="0" borderId="0" xfId="2007" applyNumberFormat="1" applyFont="1" applyFill="1" applyBorder="1" applyAlignment="1">
      <alignment horizontal="center" vertical="center"/>
    </xf>
    <xf numFmtId="37" fontId="27" fillId="0" borderId="0" xfId="1540" applyNumberFormat="1" applyFont="1" applyFill="1" applyAlignment="1">
      <alignment horizontal="center" vertical="center"/>
    </xf>
    <xf numFmtId="37" fontId="29" fillId="0" borderId="7" xfId="1545" applyNumberFormat="1" applyFont="1" applyFill="1" applyBorder="1" applyAlignment="1">
      <alignment horizontal="right" vertical="center"/>
    </xf>
    <xf numFmtId="37" fontId="27" fillId="0" borderId="0" xfId="2007" applyNumberFormat="1" applyFont="1" applyFill="1" applyAlignment="1">
      <alignment horizontal="left" vertical="center" indent="2"/>
    </xf>
    <xf numFmtId="0" fontId="27" fillId="0" borderId="0" xfId="1988" applyFont="1" applyFill="1" applyBorder="1" applyAlignment="1">
      <alignment horizontal="center" vertical="center"/>
    </xf>
    <xf numFmtId="0" fontId="31" fillId="0" borderId="0" xfId="2023" applyFont="1" applyAlignment="1">
      <alignment horizontal="center" vertical="center"/>
    </xf>
    <xf numFmtId="0" fontId="26" fillId="0" borderId="0" xfId="2023" applyFont="1" applyAlignment="1">
      <alignment horizontal="center" vertical="center"/>
    </xf>
    <xf numFmtId="0" fontId="29" fillId="0" borderId="0" xfId="0" applyFont="1"/>
    <xf numFmtId="0" fontId="25" fillId="0" borderId="0" xfId="2023" applyFont="1" applyAlignment="1">
      <alignment vertical="center"/>
    </xf>
    <xf numFmtId="0" fontId="27" fillId="0" borderId="0" xfId="2023" applyFont="1" applyAlignment="1">
      <alignment vertical="center"/>
    </xf>
    <xf numFmtId="166" fontId="29" fillId="0" borderId="0" xfId="1583" applyNumberFormat="1" applyFont="1" applyFill="1" applyAlignment="1">
      <alignment vertical="center"/>
    </xf>
    <xf numFmtId="0" fontId="27" fillId="0" borderId="0" xfId="2023" applyFont="1" applyAlignment="1">
      <alignment horizontal="left" vertical="center" indent="2"/>
    </xf>
    <xf numFmtId="0" fontId="18" fillId="0" borderId="0" xfId="2023" applyFont="1" applyAlignment="1">
      <alignment horizontal="center" vertical="center"/>
    </xf>
    <xf numFmtId="0" fontId="29" fillId="0" borderId="0" xfId="2023" applyFont="1" applyAlignment="1">
      <alignment horizontal="center" vertical="center"/>
    </xf>
    <xf numFmtId="37" fontId="29" fillId="0" borderId="0" xfId="2023" applyNumberFormat="1" applyFont="1" applyAlignment="1">
      <alignment horizontal="center" vertical="center"/>
    </xf>
    <xf numFmtId="0" fontId="62" fillId="0" borderId="0" xfId="1988" applyFont="1" applyAlignment="1">
      <alignment horizontal="center" vertical="center"/>
    </xf>
    <xf numFmtId="0" fontId="27" fillId="0" borderId="0" xfId="1988" applyFont="1" applyAlignment="1">
      <alignment horizontal="center" vertical="center"/>
    </xf>
    <xf numFmtId="37" fontId="27" fillId="0" borderId="0" xfId="1988" applyNumberFormat="1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62" fillId="0" borderId="0" xfId="2023" applyFont="1" applyAlignment="1">
      <alignment horizontal="left" vertical="center" indent="4"/>
    </xf>
    <xf numFmtId="37" fontId="27" fillId="0" borderId="0" xfId="2023" applyNumberFormat="1" applyFont="1" applyAlignment="1">
      <alignment horizontal="left" vertical="center" indent="4"/>
    </xf>
    <xf numFmtId="37" fontId="29" fillId="0" borderId="14" xfId="1583" applyNumberFormat="1" applyFont="1" applyFill="1" applyBorder="1" applyAlignment="1">
      <alignment horizontal="right" vertical="center"/>
    </xf>
    <xf numFmtId="0" fontId="62" fillId="0" borderId="0" xfId="2023" applyFont="1"/>
    <xf numFmtId="0" fontId="27" fillId="0" borderId="0" xfId="2023" applyFont="1"/>
    <xf numFmtId="37" fontId="27" fillId="0" borderId="0" xfId="2023" applyNumberFormat="1" applyFont="1"/>
    <xf numFmtId="37" fontId="29" fillId="0" borderId="0" xfId="1583" applyNumberFormat="1" applyFont="1" applyFill="1" applyAlignment="1">
      <alignment horizontal="right" vertical="center"/>
    </xf>
    <xf numFmtId="0" fontId="62" fillId="0" borderId="0" xfId="2023" applyFont="1" applyAlignment="1">
      <alignment vertical="center"/>
    </xf>
    <xf numFmtId="37" fontId="27" fillId="0" borderId="0" xfId="2023" applyNumberFormat="1" applyFont="1" applyAlignment="1">
      <alignment vertical="center"/>
    </xf>
    <xf numFmtId="0" fontId="18" fillId="0" borderId="0" xfId="0" applyFont="1"/>
    <xf numFmtId="37" fontId="29" fillId="0" borderId="0" xfId="0" applyNumberFormat="1" applyFont="1"/>
    <xf numFmtId="0" fontId="27" fillId="0" borderId="0" xfId="2023" applyFont="1" applyAlignment="1">
      <alignment horizontal="left" vertical="center" indent="3"/>
    </xf>
    <xf numFmtId="0" fontId="29" fillId="0" borderId="0" xfId="2023" applyFont="1" applyAlignment="1">
      <alignment horizontal="left" vertical="center" indent="2"/>
    </xf>
    <xf numFmtId="0" fontId="62" fillId="0" borderId="0" xfId="2023" applyFont="1" applyAlignment="1">
      <alignment horizontal="center" vertical="center"/>
    </xf>
    <xf numFmtId="0" fontId="27" fillId="0" borderId="0" xfId="2023" applyFont="1" applyAlignment="1">
      <alignment horizontal="center" vertical="center"/>
    </xf>
    <xf numFmtId="37" fontId="27" fillId="0" borderId="0" xfId="2023" applyNumberFormat="1" applyFont="1" applyAlignment="1">
      <alignment horizontal="center" vertical="center"/>
    </xf>
    <xf numFmtId="0" fontId="31" fillId="0" borderId="0" xfId="2023" applyFont="1" applyAlignment="1">
      <alignment vertical="center"/>
    </xf>
    <xf numFmtId="0" fontId="26" fillId="0" borderId="0" xfId="2023" applyFont="1" applyAlignment="1">
      <alignment vertical="center"/>
    </xf>
    <xf numFmtId="37" fontId="26" fillId="0" borderId="0" xfId="2023" applyNumberFormat="1" applyFont="1" applyAlignment="1">
      <alignment vertical="center"/>
    </xf>
    <xf numFmtId="37" fontId="29" fillId="0" borderId="8" xfId="1583" applyNumberFormat="1" applyFont="1" applyFill="1" applyBorder="1" applyAlignment="1">
      <alignment horizontal="right" vertical="center"/>
    </xf>
    <xf numFmtId="0" fontId="32" fillId="0" borderId="0" xfId="2024" applyFont="1" applyFill="1" applyBorder="1" applyAlignment="1">
      <alignment horizontal="left" vertical="center"/>
    </xf>
    <xf numFmtId="0" fontId="27" fillId="0" borderId="0" xfId="2024" applyFont="1" applyFill="1" applyBorder="1"/>
    <xf numFmtId="0" fontId="29" fillId="0" borderId="0" xfId="2024" applyFont="1" applyFill="1" applyBorder="1" applyAlignment="1">
      <alignment horizontal="center" vertical="center"/>
    </xf>
    <xf numFmtId="37" fontId="27" fillId="0" borderId="0" xfId="1988" applyNumberFormat="1" applyFont="1" applyFill="1" applyBorder="1" applyAlignment="1">
      <alignment horizontal="center" vertical="center"/>
    </xf>
    <xf numFmtId="37" fontId="29" fillId="0" borderId="0" xfId="2024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horizontal="right" vertical="center"/>
    </xf>
    <xf numFmtId="0" fontId="29" fillId="0" borderId="0" xfId="2024" applyFont="1" applyFill="1" applyBorder="1" applyAlignment="1">
      <alignment horizontal="left" vertical="center" indent="4"/>
    </xf>
    <xf numFmtId="37" fontId="186" fillId="0" borderId="0" xfId="0" applyNumberFormat="1" applyFont="1" applyFill="1" applyBorder="1"/>
    <xf numFmtId="37" fontId="29" fillId="0" borderId="0" xfId="2024" applyNumberFormat="1" applyFont="1" applyFill="1" applyBorder="1" applyAlignment="1">
      <alignment horizontal="center" vertical="center"/>
    </xf>
    <xf numFmtId="37" fontId="27" fillId="0" borderId="0" xfId="2024" applyNumberFormat="1" applyFont="1" applyFill="1" applyBorder="1"/>
    <xf numFmtId="0" fontId="28" fillId="0" borderId="0" xfId="2024" applyFont="1" applyFill="1" applyBorder="1" applyAlignment="1">
      <alignment horizontal="center" vertical="center"/>
    </xf>
    <xf numFmtId="41" fontId="29" fillId="0" borderId="0" xfId="2024" applyNumberFormat="1" applyFont="1" applyFill="1" applyBorder="1" applyAlignment="1">
      <alignment vertical="center"/>
    </xf>
    <xf numFmtId="0" fontId="186" fillId="0" borderId="0" xfId="0" applyFont="1" applyFill="1" applyBorder="1" applyAlignment="1">
      <alignment horizontal="right"/>
    </xf>
    <xf numFmtId="3" fontId="186" fillId="0" borderId="0" xfId="0" applyNumberFormat="1" applyFont="1" applyFill="1" applyBorder="1"/>
    <xf numFmtId="43" fontId="186" fillId="0" borderId="0" xfId="1479" applyFont="1" applyFill="1" applyBorder="1"/>
    <xf numFmtId="37" fontId="29" fillId="0" borderId="0" xfId="2024" applyNumberFormat="1" applyFont="1" applyFill="1" applyBorder="1" applyAlignment="1">
      <alignment vertical="center"/>
    </xf>
    <xf numFmtId="0" fontId="27" fillId="0" borderId="0" xfId="2024" applyFont="1" applyFill="1" applyBorder="1" applyAlignment="1">
      <alignment horizontal="center"/>
    </xf>
    <xf numFmtId="165" fontId="186" fillId="0" borderId="0" xfId="0" applyNumberFormat="1" applyFont="1" applyFill="1" applyBorder="1"/>
    <xf numFmtId="0" fontId="27" fillId="0" borderId="0" xfId="2024" applyFont="1" applyFill="1" applyBorder="1" applyAlignment="1">
      <alignment horizontal="center" vertical="center"/>
    </xf>
    <xf numFmtId="37" fontId="27" fillId="0" borderId="0" xfId="2024" applyNumberFormat="1" applyFont="1" applyFill="1" applyBorder="1" applyAlignment="1">
      <alignment horizontal="center" vertical="center"/>
    </xf>
    <xf numFmtId="37" fontId="28" fillId="0" borderId="0" xfId="2024" applyNumberFormat="1" applyFont="1" applyFill="1" applyBorder="1" applyAlignment="1">
      <alignment horizontal="center" vertical="center"/>
    </xf>
    <xf numFmtId="41" fontId="29" fillId="0" borderId="0" xfId="2024" applyNumberFormat="1" applyFont="1" applyFill="1" applyBorder="1" applyAlignment="1">
      <alignment horizontal="right" vertical="center"/>
    </xf>
    <xf numFmtId="0" fontId="32" fillId="0" borderId="0" xfId="2024" applyFont="1" applyAlignment="1">
      <alignment horizontal="center" vertical="center"/>
    </xf>
    <xf numFmtId="0" fontId="33" fillId="0" borderId="0" xfId="2024" applyFont="1" applyAlignment="1">
      <alignment vertical="center"/>
    </xf>
    <xf numFmtId="0" fontId="29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 indent="2"/>
    </xf>
    <xf numFmtId="0" fontId="29" fillId="0" borderId="0" xfId="2024" applyFont="1" applyAlignment="1">
      <alignment horizontal="left" vertical="center" indent="4"/>
    </xf>
    <xf numFmtId="0" fontId="18" fillId="0" borderId="0" xfId="2024" applyFont="1" applyAlignment="1">
      <alignment horizontal="center" vertical="center"/>
    </xf>
    <xf numFmtId="0" fontId="62" fillId="0" borderId="0" xfId="2024" applyFont="1"/>
    <xf numFmtId="0" fontId="18" fillId="0" borderId="0" xfId="2024" quotePrefix="1" applyFont="1" applyAlignment="1">
      <alignment horizontal="center" vertical="center"/>
    </xf>
    <xf numFmtId="0" fontId="33" fillId="0" borderId="0" xfId="2024" applyFont="1" applyAlignment="1">
      <alignment horizontal="left" vertical="center" indent="2"/>
    </xf>
    <xf numFmtId="37" fontId="29" fillId="0" borderId="14" xfId="2024" applyNumberFormat="1" applyFont="1" applyBorder="1" applyAlignment="1">
      <alignment horizontal="right" vertical="center"/>
    </xf>
    <xf numFmtId="0" fontId="29" fillId="0" borderId="0" xfId="2024" applyFont="1" applyAlignment="1">
      <alignment vertical="center"/>
    </xf>
    <xf numFmtId="0" fontId="62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/>
    </xf>
    <xf numFmtId="0" fontId="32" fillId="0" borderId="0" xfId="2024" applyFont="1" applyAlignment="1">
      <alignment vertical="center"/>
    </xf>
    <xf numFmtId="0" fontId="200" fillId="0" borderId="0" xfId="2024" applyFont="1" applyAlignment="1">
      <alignment horizontal="center" vertical="center"/>
    </xf>
    <xf numFmtId="37" fontId="29" fillId="0" borderId="14" xfId="1540" applyNumberFormat="1" applyFont="1" applyFill="1" applyBorder="1" applyAlignment="1">
      <alignment horizontal="right" vertical="center"/>
    </xf>
    <xf numFmtId="37" fontId="29" fillId="0" borderId="8" xfId="1540" applyNumberFormat="1" applyFont="1" applyFill="1" applyBorder="1" applyAlignment="1">
      <alignment horizontal="right" vertical="center"/>
    </xf>
    <xf numFmtId="41" fontId="27" fillId="0" borderId="0" xfId="1988" applyNumberFormat="1" applyFont="1" applyAlignment="1">
      <alignment horizontal="right" vertical="center"/>
    </xf>
    <xf numFmtId="41" fontId="27" fillId="0" borderId="3" xfId="1988" applyNumberFormat="1" applyFont="1" applyBorder="1" applyAlignment="1">
      <alignment horizontal="right" vertical="center"/>
    </xf>
    <xf numFmtId="41" fontId="29" fillId="0" borderId="3" xfId="1545" applyNumberFormat="1" applyFont="1" applyFill="1" applyBorder="1" applyAlignment="1">
      <alignment horizontal="right" vertical="center"/>
    </xf>
    <xf numFmtId="37" fontId="201" fillId="0" borderId="0" xfId="2028" applyFont="1" applyAlignment="1">
      <alignment vertical="center"/>
    </xf>
    <xf numFmtId="41" fontId="201" fillId="0" borderId="0" xfId="1988" applyNumberFormat="1" applyFont="1" applyAlignment="1">
      <alignment horizontal="right" vertical="center"/>
    </xf>
    <xf numFmtId="37" fontId="201" fillId="0" borderId="0" xfId="1479" applyNumberFormat="1" applyFont="1" applyFill="1" applyBorder="1" applyAlignment="1">
      <alignment horizontal="right" vertical="center"/>
    </xf>
    <xf numFmtId="37" fontId="201" fillId="0" borderId="0" xfId="2028" applyNumberFormat="1" applyFont="1" applyAlignment="1">
      <alignment horizontal="right" vertical="center"/>
    </xf>
    <xf numFmtId="37" fontId="201" fillId="0" borderId="0" xfId="1479" applyNumberFormat="1" applyFont="1" applyFill="1" applyAlignment="1">
      <alignment horizontal="right" vertical="center"/>
    </xf>
    <xf numFmtId="268" fontId="201" fillId="0" borderId="0" xfId="1534" applyNumberFormat="1" applyFont="1" applyFill="1" applyBorder="1" applyAlignment="1">
      <alignment horizontal="right" vertical="center"/>
    </xf>
    <xf numFmtId="265" fontId="201" fillId="0" borderId="0" xfId="2028" applyNumberFormat="1" applyFont="1" applyAlignment="1">
      <alignment vertical="center"/>
    </xf>
    <xf numFmtId="269" fontId="201" fillId="0" borderId="0" xfId="1534" applyNumberFormat="1" applyFont="1" applyFill="1" applyBorder="1" applyAlignment="1">
      <alignment horizontal="right" vertical="center"/>
    </xf>
    <xf numFmtId="267" fontId="201" fillId="0" borderId="0" xfId="1479" applyNumberFormat="1" applyFont="1" applyFill="1" applyBorder="1" applyAlignment="1">
      <alignment horizontal="right" vertical="center"/>
    </xf>
    <xf numFmtId="265" fontId="201" fillId="0" borderId="0" xfId="1540" applyNumberFormat="1" applyFont="1" applyFill="1" applyAlignment="1">
      <alignment horizontal="right" vertical="center"/>
    </xf>
    <xf numFmtId="37" fontId="201" fillId="0" borderId="0" xfId="1534" applyNumberFormat="1" applyFont="1" applyFill="1" applyBorder="1" applyAlignment="1">
      <alignment vertical="center"/>
    </xf>
    <xf numFmtId="265" fontId="201" fillId="0" borderId="0" xfId="1534" applyNumberFormat="1" applyFont="1" applyFill="1" applyBorder="1" applyAlignment="1">
      <alignment vertical="center"/>
    </xf>
    <xf numFmtId="37" fontId="201" fillId="0" borderId="0" xfId="1534" applyNumberFormat="1" applyFont="1" applyFill="1" applyAlignment="1">
      <alignment vertical="center"/>
    </xf>
    <xf numFmtId="37" fontId="201" fillId="0" borderId="0" xfId="1541" applyNumberFormat="1" applyFont="1" applyFill="1" applyBorder="1" applyAlignment="1">
      <alignment horizontal="right" vertical="center"/>
    </xf>
    <xf numFmtId="37" fontId="201" fillId="0" borderId="8" xfId="1479" applyNumberFormat="1" applyFont="1" applyFill="1" applyBorder="1" applyAlignment="1">
      <alignment horizontal="right" vertical="center"/>
    </xf>
    <xf numFmtId="37" fontId="201" fillId="0" borderId="8" xfId="1534" applyNumberFormat="1" applyFont="1" applyFill="1" applyBorder="1" applyAlignment="1">
      <alignment horizontal="right" vertical="center"/>
    </xf>
    <xf numFmtId="37" fontId="202" fillId="0" borderId="0" xfId="1479" applyNumberFormat="1" applyFont="1" applyFill="1" applyBorder="1" applyAlignment="1">
      <alignment horizontal="right" vertical="center"/>
    </xf>
    <xf numFmtId="37" fontId="202" fillId="0" borderId="0" xfId="1479" applyNumberFormat="1" applyFont="1" applyFill="1" applyAlignment="1">
      <alignment horizontal="right" vertical="center"/>
    </xf>
    <xf numFmtId="267" fontId="201" fillId="0" borderId="0" xfId="2028" applyNumberFormat="1" applyFont="1" applyFill="1" applyAlignment="1">
      <alignment horizontal="right" vertical="center"/>
    </xf>
    <xf numFmtId="37" fontId="201" fillId="0" borderId="0" xfId="2028" applyNumberFormat="1" applyFont="1" applyFill="1" applyAlignment="1">
      <alignment horizontal="right" vertical="center"/>
    </xf>
    <xf numFmtId="37" fontId="201" fillId="0" borderId="0" xfId="1534" applyNumberFormat="1" applyFont="1" applyFill="1" applyBorder="1" applyAlignment="1">
      <alignment horizontal="right" vertical="center"/>
    </xf>
    <xf numFmtId="265" fontId="201" fillId="0" borderId="0" xfId="1479" applyNumberFormat="1" applyFont="1" applyFill="1" applyBorder="1" applyAlignment="1">
      <alignment horizontal="right" vertical="center"/>
    </xf>
    <xf numFmtId="267" fontId="201" fillId="0" borderId="0" xfId="1540" applyNumberFormat="1" applyFont="1" applyFill="1" applyAlignment="1">
      <alignment horizontal="right" vertical="center"/>
    </xf>
    <xf numFmtId="37" fontId="201" fillId="0" borderId="0" xfId="1534" applyNumberFormat="1" applyFont="1" applyFill="1" applyAlignment="1">
      <alignment horizontal="right" vertical="center"/>
    </xf>
    <xf numFmtId="269" fontId="201" fillId="0" borderId="8" xfId="1534" applyNumberFormat="1" applyFont="1" applyFill="1" applyBorder="1" applyAlignment="1">
      <alignment horizontal="right" vertical="center"/>
    </xf>
    <xf numFmtId="43" fontId="27" fillId="0" borderId="0" xfId="1479" applyFont="1" applyAlignment="1">
      <alignment horizontal="right" vertical="center"/>
    </xf>
    <xf numFmtId="41" fontId="29" fillId="0" borderId="0" xfId="1540" applyNumberFormat="1" applyFont="1" applyFill="1" applyBorder="1" applyAlignment="1">
      <alignment horizontal="right" vertical="center"/>
    </xf>
    <xf numFmtId="41" fontId="27" fillId="0" borderId="0" xfId="2024" applyNumberFormat="1" applyFont="1" applyFill="1" applyBorder="1" applyAlignment="1">
      <alignment horizontal="center" vertical="center"/>
    </xf>
    <xf numFmtId="41" fontId="29" fillId="0" borderId="0" xfId="2024" applyNumberFormat="1" applyFont="1" applyFill="1" applyBorder="1" applyAlignment="1">
      <alignment horizontal="center" vertical="center"/>
    </xf>
    <xf numFmtId="0" fontId="29" fillId="0" borderId="0" xfId="1977" applyFont="1" applyAlignment="1">
      <alignment horizontal="left" vertical="center" indent="1"/>
    </xf>
    <xf numFmtId="0" fontId="18" fillId="0" borderId="0" xfId="1977" applyFont="1" applyAlignment="1">
      <alignment horizontal="center" vertical="center"/>
    </xf>
    <xf numFmtId="0" fontId="30" fillId="0" borderId="0" xfId="1977" applyFont="1" applyAlignment="1">
      <alignment horizontal="center" vertical="center"/>
    </xf>
    <xf numFmtId="37" fontId="183" fillId="0" borderId="0" xfId="1988" applyNumberFormat="1" applyFont="1" applyAlignment="1">
      <alignment horizontal="right" vertical="center"/>
    </xf>
    <xf numFmtId="0" fontId="29" fillId="0" borderId="0" xfId="1977" applyFont="1" applyAlignment="1">
      <alignment horizontal="left" vertical="center" indent="2"/>
    </xf>
    <xf numFmtId="0" fontId="29" fillId="0" borderId="0" xfId="1977" applyFont="1" applyAlignment="1">
      <alignment horizontal="left" vertical="center" indent="3"/>
    </xf>
    <xf numFmtId="182" fontId="27" fillId="0" borderId="0" xfId="1540" applyNumberFormat="1" applyFont="1" applyFill="1" applyBorder="1" applyAlignment="1">
      <alignment horizontal="right" vertical="center"/>
    </xf>
    <xf numFmtId="182" fontId="183" fillId="0" borderId="0" xfId="1540" applyNumberFormat="1" applyFont="1" applyFill="1" applyBorder="1" applyAlignment="1">
      <alignment horizontal="right" vertical="center"/>
    </xf>
    <xf numFmtId="37" fontId="183" fillId="0" borderId="0" xfId="1540" applyNumberFormat="1" applyFont="1" applyFill="1" applyBorder="1" applyAlignment="1">
      <alignment horizontal="right" vertical="center"/>
    </xf>
    <xf numFmtId="0" fontId="29" fillId="0" borderId="0" xfId="1977" applyFont="1" applyAlignment="1">
      <alignment horizontal="left" vertical="center" indent="4"/>
    </xf>
    <xf numFmtId="41" fontId="29" fillId="0" borderId="0" xfId="1479" applyNumberFormat="1" applyFont="1" applyFill="1" applyBorder="1" applyAlignment="1">
      <alignment horizontal="right" vertical="center"/>
    </xf>
    <xf numFmtId="41" fontId="27" fillId="0" borderId="14" xfId="1988" applyNumberFormat="1" applyFont="1" applyFill="1" applyBorder="1" applyAlignment="1">
      <alignment horizontal="right" vertical="center"/>
    </xf>
    <xf numFmtId="182" fontId="27" fillId="0" borderId="3" xfId="1540" applyNumberFormat="1" applyFont="1" applyFill="1" applyBorder="1" applyAlignment="1">
      <alignment horizontal="right" vertical="center"/>
    </xf>
    <xf numFmtId="41" fontId="29" fillId="0" borderId="14" xfId="1545" applyNumberFormat="1" applyFont="1" applyFill="1" applyBorder="1" applyAlignment="1">
      <alignment horizontal="right" vertical="center"/>
    </xf>
    <xf numFmtId="0" fontId="27" fillId="0" borderId="0" xfId="2023" quotePrefix="1" applyFont="1" applyAlignment="1">
      <alignment horizontal="left" vertical="center" indent="3"/>
    </xf>
    <xf numFmtId="37" fontId="27" fillId="0" borderId="14" xfId="1988" applyNumberFormat="1" applyFont="1" applyBorder="1" applyAlignment="1">
      <alignment horizontal="right" vertical="center"/>
    </xf>
    <xf numFmtId="41" fontId="29" fillId="0" borderId="0" xfId="1545" quotePrefix="1" applyNumberFormat="1" applyFont="1" applyFill="1" applyAlignment="1">
      <alignment horizontal="right" vertical="center"/>
    </xf>
    <xf numFmtId="37" fontId="29" fillId="0" borderId="14" xfId="1545" applyNumberFormat="1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32" fillId="0" borderId="0" xfId="1977" quotePrefix="1" applyFont="1" applyFill="1" applyAlignment="1">
      <alignment horizontal="center" vertical="center"/>
    </xf>
    <xf numFmtId="0" fontId="31" fillId="0" borderId="3" xfId="2023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 wrapText="1"/>
    </xf>
    <xf numFmtId="0" fontId="32" fillId="0" borderId="0" xfId="2024" applyFont="1" applyFill="1" applyAlignment="1">
      <alignment horizontal="center" vertical="center"/>
    </xf>
    <xf numFmtId="0" fontId="32" fillId="0" borderId="0" xfId="1977" applyFont="1" applyFill="1" applyAlignment="1">
      <alignment horizontal="center" vertical="center"/>
    </xf>
    <xf numFmtId="0" fontId="32" fillId="0" borderId="3" xfId="1977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31" fillId="0" borderId="0" xfId="2007" applyFont="1" applyFill="1" applyAlignment="1">
      <alignment horizontal="center" vertical="center"/>
    </xf>
    <xf numFmtId="37" fontId="31" fillId="0" borderId="0" xfId="2007" quotePrefix="1" applyFont="1" applyFill="1" applyAlignment="1">
      <alignment horizontal="center" vertical="center"/>
    </xf>
    <xf numFmtId="37" fontId="31" fillId="0" borderId="3" xfId="2007" applyFont="1" applyFill="1" applyBorder="1" applyAlignment="1">
      <alignment horizontal="right" vertical="center"/>
    </xf>
    <xf numFmtId="0" fontId="32" fillId="0" borderId="0" xfId="2024" applyFont="1" applyAlignment="1">
      <alignment horizontal="center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3" xfId="2493" xr:uid="{00000000-0005-0000-0000-0000BE090000}"/>
    <cellStyle name="เครื่องหมายจุลภาค 2 4" xfId="2494" xr:uid="{00000000-0005-0000-0000-0000BF090000}"/>
    <cellStyle name="เครื่องหมายจุลภาค 2 5" xfId="2495" xr:uid="{00000000-0005-0000-0000-0000C0090000}"/>
    <cellStyle name="เครื่องหมายจุลภาค 2 6" xfId="2496" xr:uid="{00000000-0005-0000-0000-0000C1090000}"/>
    <cellStyle name="เครื่องหมายจุลภาค 2 7" xfId="2497" xr:uid="{00000000-0005-0000-0000-0000C2090000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ค@ฏ๋_R&amp;O (8+4)" xfId="2500" xr:uid="{00000000-0005-0000-0000-0000BB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82"/>
  <sheetViews>
    <sheetView view="pageBreakPreview" zoomScaleNormal="100" zoomScaleSheetLayoutView="100" workbookViewId="0">
      <selection activeCell="A12" sqref="A12"/>
    </sheetView>
  </sheetViews>
  <sheetFormatPr defaultColWidth="9.453125" defaultRowHeight="22.4" customHeight="1"/>
  <cols>
    <col min="1" max="1" width="50.453125" style="43" customWidth="1"/>
    <col min="2" max="2" width="9.54296875" style="43" bestFit="1" customWidth="1"/>
    <col min="3" max="4" width="1.90625" style="43" customWidth="1"/>
    <col min="5" max="5" width="2.90625" style="43" customWidth="1"/>
    <col min="6" max="6" width="13.90625" style="43" customWidth="1"/>
    <col min="7" max="8" width="1.90625" style="43" customWidth="1"/>
    <col min="9" max="9" width="13.90625" style="43" customWidth="1"/>
    <col min="10" max="10" width="1.90625" style="43" customWidth="1"/>
    <col min="11" max="11" width="1" style="43" customWidth="1"/>
    <col min="12" max="16384" width="9.453125" style="43"/>
  </cols>
  <sheetData>
    <row r="1" spans="1:11" ht="22.4" customHeight="1">
      <c r="A1" s="294" t="s">
        <v>82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1" ht="22.4" customHeight="1">
      <c r="A2" s="294" t="s">
        <v>190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11" ht="22.4" customHeight="1">
      <c r="A3" s="295" t="s">
        <v>181</v>
      </c>
      <c r="B3" s="295"/>
      <c r="C3" s="295"/>
      <c r="D3" s="295"/>
      <c r="E3" s="295"/>
      <c r="F3" s="295"/>
      <c r="G3" s="295"/>
      <c r="H3" s="295"/>
      <c r="I3" s="295"/>
      <c r="J3" s="295"/>
      <c r="K3" s="72"/>
    </row>
    <row r="4" spans="1:11" ht="22.4" customHeight="1">
      <c r="A4" s="296" t="s">
        <v>79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1" ht="9" customHeight="1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1" s="49" customFormat="1" ht="22.4" customHeight="1">
      <c r="A6" s="73"/>
      <c r="C6" s="297" t="s">
        <v>152</v>
      </c>
      <c r="D6" s="294"/>
      <c r="E6" s="294"/>
      <c r="F6" s="294"/>
      <c r="G6" s="294"/>
      <c r="H6" s="294"/>
      <c r="I6" s="294"/>
      <c r="J6" s="294"/>
      <c r="K6" s="91"/>
    </row>
    <row r="7" spans="1:11" s="49" customFormat="1" ht="22.4" customHeight="1">
      <c r="A7" s="73"/>
      <c r="B7" s="118"/>
      <c r="C7" s="294" t="s">
        <v>153</v>
      </c>
      <c r="D7" s="294"/>
      <c r="E7" s="294"/>
      <c r="F7" s="294"/>
      <c r="G7" s="294"/>
      <c r="H7" s="294"/>
      <c r="I7" s="294"/>
      <c r="J7" s="294"/>
      <c r="K7" s="91"/>
    </row>
    <row r="8" spans="1:11" s="49" customFormat="1" ht="22.4" customHeight="1">
      <c r="A8" s="73"/>
      <c r="B8" s="90"/>
      <c r="C8" s="294" t="s">
        <v>154</v>
      </c>
      <c r="D8" s="294"/>
      <c r="E8" s="294"/>
      <c r="F8" s="294"/>
      <c r="G8" s="294"/>
      <c r="H8" s="294"/>
      <c r="I8" s="294"/>
      <c r="J8" s="294"/>
      <c r="K8" s="91"/>
    </row>
    <row r="9" spans="1:11" s="49" customFormat="1" ht="22.4" customHeight="1">
      <c r="A9" s="73"/>
      <c r="B9" s="91"/>
      <c r="C9" s="91"/>
      <c r="D9" s="91"/>
      <c r="E9" s="91"/>
      <c r="F9" s="92" t="s">
        <v>93</v>
      </c>
      <c r="G9" s="91"/>
      <c r="H9" s="91"/>
      <c r="I9" s="92"/>
      <c r="J9" s="91"/>
      <c r="K9" s="91"/>
    </row>
    <row r="10" spans="1:11" ht="22.4" customHeight="1">
      <c r="A10" s="66"/>
      <c r="B10" s="65"/>
      <c r="C10" s="65"/>
      <c r="D10" s="65"/>
      <c r="E10" s="65"/>
      <c r="F10" s="50" t="s">
        <v>91</v>
      </c>
      <c r="G10" s="50"/>
      <c r="H10" s="49"/>
      <c r="I10" s="50" t="s">
        <v>91</v>
      </c>
    </row>
    <row r="11" spans="1:11" ht="22.4" customHeight="1">
      <c r="A11" s="66"/>
      <c r="B11" s="65"/>
      <c r="C11" s="65"/>
      <c r="D11" s="65"/>
      <c r="E11" s="65"/>
      <c r="F11" s="50" t="s">
        <v>180</v>
      </c>
      <c r="G11" s="50"/>
      <c r="H11" s="75"/>
      <c r="I11" s="50" t="s">
        <v>92</v>
      </c>
    </row>
    <row r="12" spans="1:11" ht="22.4" customHeight="1">
      <c r="A12" s="66"/>
      <c r="B12" s="50" t="s">
        <v>1</v>
      </c>
      <c r="C12" s="65"/>
      <c r="D12" s="65"/>
      <c r="E12" s="65"/>
      <c r="F12" s="50">
        <v>2025</v>
      </c>
      <c r="G12" s="50"/>
      <c r="H12" s="75"/>
      <c r="I12" s="50">
        <v>2024</v>
      </c>
    </row>
    <row r="13" spans="1:11" s="173" customFormat="1" ht="21" customHeight="1">
      <c r="A13" s="171" t="s">
        <v>2</v>
      </c>
      <c r="B13" s="172"/>
      <c r="C13" s="172"/>
      <c r="D13" s="172"/>
      <c r="E13" s="172"/>
      <c r="F13" s="172"/>
      <c r="G13" s="172"/>
      <c r="H13" s="172"/>
      <c r="I13" s="172"/>
    </row>
    <row r="14" spans="1:11" s="173" customFormat="1" ht="21" customHeight="1">
      <c r="A14" s="174" t="s">
        <v>3</v>
      </c>
      <c r="B14" s="175"/>
      <c r="C14" s="175"/>
      <c r="D14" s="175"/>
      <c r="E14" s="175"/>
      <c r="F14" s="107"/>
      <c r="G14" s="175"/>
      <c r="H14" s="175"/>
      <c r="I14" s="175"/>
      <c r="J14" s="176"/>
    </row>
    <row r="15" spans="1:11" s="173" customFormat="1" ht="21" customHeight="1">
      <c r="A15" s="177" t="s">
        <v>4</v>
      </c>
      <c r="B15" s="178">
        <v>5.0999999999999996</v>
      </c>
      <c r="C15" s="179"/>
      <c r="D15" s="179"/>
      <c r="E15" s="180"/>
      <c r="F15" s="107">
        <v>1235687</v>
      </c>
      <c r="G15" s="180"/>
      <c r="H15" s="180"/>
      <c r="I15" s="107">
        <v>1770108</v>
      </c>
    </row>
    <row r="16" spans="1:11" s="173" customFormat="1" ht="21" customHeight="1">
      <c r="A16" s="177" t="s">
        <v>73</v>
      </c>
      <c r="B16" s="181" t="s">
        <v>195</v>
      </c>
      <c r="C16" s="182"/>
      <c r="D16" s="182"/>
      <c r="E16" s="183"/>
      <c r="F16" s="107">
        <v>33066996</v>
      </c>
      <c r="G16" s="183"/>
      <c r="H16" s="183"/>
      <c r="I16" s="107">
        <v>32802613</v>
      </c>
    </row>
    <row r="17" spans="1:9" s="173" customFormat="1" ht="21" customHeight="1">
      <c r="A17" s="177" t="s">
        <v>61</v>
      </c>
      <c r="B17" s="178"/>
      <c r="C17" s="179"/>
      <c r="D17" s="179"/>
      <c r="E17" s="180"/>
      <c r="F17" s="107"/>
      <c r="G17" s="180"/>
      <c r="H17" s="180"/>
      <c r="I17" s="107"/>
    </row>
    <row r="18" spans="1:9" s="173" customFormat="1" ht="21" customHeight="1">
      <c r="A18" s="184" t="s">
        <v>41</v>
      </c>
      <c r="B18" s="178"/>
      <c r="C18" s="179"/>
      <c r="D18" s="179"/>
      <c r="E18" s="180"/>
      <c r="F18" s="107">
        <v>147545</v>
      </c>
      <c r="G18" s="180"/>
      <c r="H18" s="180"/>
      <c r="I18" s="107">
        <v>287939</v>
      </c>
    </row>
    <row r="19" spans="1:9" s="173" customFormat="1" ht="21" customHeight="1">
      <c r="A19" s="184" t="s">
        <v>88</v>
      </c>
      <c r="B19" s="181"/>
      <c r="C19" s="182"/>
      <c r="D19" s="182"/>
      <c r="E19" s="183"/>
      <c r="F19" s="107">
        <v>478892</v>
      </c>
      <c r="G19" s="183"/>
      <c r="H19" s="183"/>
      <c r="I19" s="107">
        <v>612708</v>
      </c>
    </row>
    <row r="20" spans="1:9" s="173" customFormat="1" ht="21" customHeight="1">
      <c r="A20" s="184" t="s">
        <v>42</v>
      </c>
      <c r="B20" s="181"/>
      <c r="C20" s="182"/>
      <c r="D20" s="182"/>
      <c r="E20" s="183"/>
      <c r="F20" s="107">
        <v>267067</v>
      </c>
      <c r="G20" s="183"/>
      <c r="H20" s="183"/>
      <c r="I20" s="107">
        <v>270564</v>
      </c>
    </row>
    <row r="21" spans="1:9" s="173" customFormat="1" ht="21" customHeight="1">
      <c r="A21" s="184" t="s">
        <v>126</v>
      </c>
      <c r="B21" s="181"/>
      <c r="C21" s="182"/>
      <c r="D21" s="182"/>
      <c r="E21" s="183"/>
      <c r="F21" s="107">
        <v>55630</v>
      </c>
      <c r="G21" s="183"/>
      <c r="H21" s="183"/>
      <c r="I21" s="107">
        <v>92796</v>
      </c>
    </row>
    <row r="22" spans="1:9" s="173" customFormat="1" ht="21" customHeight="1">
      <c r="A22" s="177" t="s">
        <v>182</v>
      </c>
      <c r="B22" s="181" t="s">
        <v>196</v>
      </c>
      <c r="C22" s="182"/>
      <c r="D22" s="182"/>
      <c r="E22" s="183"/>
      <c r="F22" s="107">
        <v>20621</v>
      </c>
      <c r="G22" s="183"/>
      <c r="H22" s="183"/>
      <c r="I22" s="107">
        <v>16293</v>
      </c>
    </row>
    <row r="23" spans="1:9" s="173" customFormat="1" ht="21" customHeight="1">
      <c r="A23" s="177" t="s">
        <v>5</v>
      </c>
      <c r="B23" s="181"/>
      <c r="C23" s="182"/>
      <c r="D23" s="182"/>
      <c r="E23" s="183"/>
      <c r="F23" s="107">
        <v>37938</v>
      </c>
      <c r="G23" s="183"/>
      <c r="H23" s="183"/>
      <c r="I23" s="107">
        <v>17154</v>
      </c>
    </row>
    <row r="24" spans="1:9" s="173" customFormat="1" ht="21" customHeight="1">
      <c r="A24" s="177" t="s">
        <v>48</v>
      </c>
      <c r="B24" s="181"/>
      <c r="C24" s="182"/>
      <c r="D24" s="182"/>
      <c r="E24" s="183"/>
      <c r="F24" s="108">
        <v>171098</v>
      </c>
      <c r="G24" s="183"/>
      <c r="H24" s="183"/>
      <c r="I24" s="108">
        <v>193860</v>
      </c>
    </row>
    <row r="25" spans="1:9" s="173" customFormat="1" ht="21" customHeight="1">
      <c r="A25" s="184" t="s">
        <v>6</v>
      </c>
      <c r="B25" s="185"/>
      <c r="C25" s="184"/>
      <c r="D25" s="184"/>
      <c r="E25" s="186"/>
      <c r="F25" s="187">
        <f>SUM(F15:F24)</f>
        <v>35481474</v>
      </c>
      <c r="G25" s="186"/>
      <c r="H25" s="186"/>
      <c r="I25" s="187">
        <f>SUM(I15:I24)</f>
        <v>36064035</v>
      </c>
    </row>
    <row r="26" spans="1:9" s="173" customFormat="1" ht="21" customHeight="1">
      <c r="A26" s="177"/>
      <c r="B26" s="188"/>
      <c r="C26" s="189"/>
      <c r="D26" s="189"/>
      <c r="E26" s="190"/>
      <c r="F26" s="191"/>
      <c r="G26" s="190"/>
      <c r="H26" s="190"/>
      <c r="I26" s="191"/>
    </row>
    <row r="27" spans="1:9" s="173" customFormat="1" ht="21" customHeight="1">
      <c r="A27" s="174" t="s">
        <v>7</v>
      </c>
      <c r="B27" s="192"/>
      <c r="C27" s="175"/>
      <c r="D27" s="175"/>
      <c r="E27" s="193"/>
      <c r="F27" s="191"/>
      <c r="G27" s="193"/>
      <c r="H27" s="193"/>
      <c r="I27" s="191"/>
    </row>
    <row r="28" spans="1:9" s="173" customFormat="1" ht="21" customHeight="1">
      <c r="A28" s="177" t="s">
        <v>166</v>
      </c>
      <c r="B28" s="181"/>
      <c r="C28" s="182"/>
      <c r="D28" s="182"/>
      <c r="E28" s="183"/>
      <c r="F28" s="107">
        <v>213157</v>
      </c>
      <c r="G28" s="183"/>
      <c r="H28" s="183"/>
      <c r="I28" s="107">
        <v>213157</v>
      </c>
    </row>
    <row r="29" spans="1:9" s="173" customFormat="1" ht="21" customHeight="1">
      <c r="A29" s="177" t="s">
        <v>203</v>
      </c>
      <c r="B29" s="194"/>
      <c r="E29" s="195"/>
      <c r="F29" s="195"/>
      <c r="G29" s="195"/>
      <c r="H29" s="195"/>
      <c r="I29" s="195"/>
    </row>
    <row r="30" spans="1:9" s="173" customFormat="1" ht="21" customHeight="1">
      <c r="A30" s="290" t="s">
        <v>204</v>
      </c>
      <c r="B30" s="181" t="s">
        <v>195</v>
      </c>
      <c r="C30" s="182"/>
      <c r="D30" s="182"/>
      <c r="E30" s="183"/>
      <c r="F30" s="107">
        <v>66880246</v>
      </c>
      <c r="G30" s="183"/>
      <c r="H30" s="183"/>
      <c r="I30" s="107">
        <v>66577317</v>
      </c>
    </row>
    <row r="31" spans="1:9" s="173" customFormat="1" ht="21" customHeight="1">
      <c r="A31" s="177" t="s">
        <v>59</v>
      </c>
      <c r="B31" s="181">
        <v>7</v>
      </c>
      <c r="C31" s="182"/>
      <c r="D31" s="182"/>
      <c r="E31" s="183"/>
      <c r="F31" s="107">
        <v>1673044</v>
      </c>
      <c r="G31" s="183"/>
      <c r="H31" s="183"/>
      <c r="I31" s="107">
        <v>1711322</v>
      </c>
    </row>
    <row r="32" spans="1:9" s="173" customFormat="1" ht="21" customHeight="1">
      <c r="A32" s="177" t="s">
        <v>89</v>
      </c>
      <c r="B32" s="181"/>
      <c r="C32" s="182"/>
      <c r="D32" s="182"/>
      <c r="E32" s="183"/>
      <c r="F32" s="107">
        <v>294001</v>
      </c>
      <c r="G32" s="183"/>
      <c r="H32" s="183"/>
      <c r="I32" s="107">
        <v>294001</v>
      </c>
    </row>
    <row r="33" spans="1:10" s="173" customFormat="1" ht="21" customHeight="1">
      <c r="A33" s="177" t="s">
        <v>90</v>
      </c>
      <c r="B33" s="181"/>
      <c r="C33" s="182"/>
      <c r="D33" s="182"/>
      <c r="E33" s="183"/>
      <c r="F33" s="107">
        <v>285893</v>
      </c>
      <c r="G33" s="183"/>
      <c r="H33" s="183"/>
      <c r="I33" s="107">
        <v>303793</v>
      </c>
    </row>
    <row r="34" spans="1:10" s="173" customFormat="1" ht="21" customHeight="1">
      <c r="A34" s="197" t="s">
        <v>8</v>
      </c>
      <c r="B34" s="181"/>
      <c r="C34" s="182"/>
      <c r="D34" s="182"/>
      <c r="E34" s="183"/>
      <c r="F34" s="107">
        <v>1311984</v>
      </c>
      <c r="G34" s="183"/>
      <c r="H34" s="183"/>
      <c r="I34" s="107">
        <v>1251982</v>
      </c>
    </row>
    <row r="35" spans="1:10" s="173" customFormat="1" ht="21" customHeight="1">
      <c r="A35" s="197" t="s">
        <v>68</v>
      </c>
      <c r="B35" s="181"/>
      <c r="C35" s="182"/>
      <c r="D35" s="182"/>
      <c r="E35" s="183"/>
      <c r="F35" s="108">
        <v>120407</v>
      </c>
      <c r="G35" s="183"/>
      <c r="H35" s="183"/>
      <c r="I35" s="108">
        <v>118924</v>
      </c>
    </row>
    <row r="36" spans="1:10" s="173" customFormat="1" ht="21" customHeight="1">
      <c r="A36" s="184" t="s">
        <v>9</v>
      </c>
      <c r="B36" s="198"/>
      <c r="C36" s="199"/>
      <c r="D36" s="199"/>
      <c r="E36" s="200"/>
      <c r="F36" s="187">
        <f>SUM(F28:F35)</f>
        <v>70778732</v>
      </c>
      <c r="G36" s="200"/>
      <c r="H36" s="200"/>
      <c r="I36" s="187">
        <f>SUM(I28:I35)</f>
        <v>70470496</v>
      </c>
    </row>
    <row r="37" spans="1:10" s="173" customFormat="1" ht="21" customHeight="1" thickBot="1">
      <c r="A37" s="201" t="s">
        <v>10</v>
      </c>
      <c r="B37" s="202"/>
      <c r="C37" s="202"/>
      <c r="D37" s="202"/>
      <c r="E37" s="203"/>
      <c r="F37" s="204">
        <f>F36+F25</f>
        <v>106260206</v>
      </c>
      <c r="G37" s="203"/>
      <c r="H37" s="203"/>
      <c r="I37" s="204">
        <f>I25+I36</f>
        <v>106534531</v>
      </c>
    </row>
    <row r="38" spans="1:10" s="173" customFormat="1" ht="21" customHeight="1" thickTop="1">
      <c r="A38" s="189"/>
      <c r="B38" s="189"/>
      <c r="C38" s="189"/>
      <c r="D38" s="189"/>
      <c r="E38" s="189"/>
      <c r="F38" s="189"/>
      <c r="G38" s="189"/>
      <c r="H38" s="189"/>
      <c r="I38" s="189"/>
      <c r="J38" s="176"/>
    </row>
    <row r="39" spans="1:10" s="173" customFormat="1" ht="21" customHeight="1"/>
    <row r="40" spans="1:10" s="173" customFormat="1" ht="21" customHeight="1"/>
    <row r="41" spans="1:10" s="173" customFormat="1" ht="21" customHeight="1">
      <c r="A41" s="175" t="s">
        <v>183</v>
      </c>
    </row>
    <row r="79" spans="1:6" ht="22.4" customHeight="1">
      <c r="A79" s="65"/>
      <c r="B79" s="65"/>
      <c r="C79" s="65"/>
      <c r="D79" s="65"/>
      <c r="E79" s="65"/>
      <c r="F79" s="65"/>
    </row>
    <row r="80" spans="1:6" ht="22.4" customHeight="1">
      <c r="A80" s="65"/>
      <c r="B80" s="65"/>
      <c r="C80" s="65"/>
      <c r="D80" s="65"/>
      <c r="E80" s="65"/>
      <c r="F80" s="65"/>
    </row>
    <row r="81" spans="1:6" ht="22.4" customHeight="1">
      <c r="A81" s="65"/>
      <c r="B81" s="65"/>
      <c r="C81" s="65"/>
      <c r="D81" s="65"/>
      <c r="E81" s="65"/>
      <c r="F81" s="65"/>
    </row>
    <row r="82" spans="1:6" ht="22.4" customHeight="1">
      <c r="A82" s="65"/>
      <c r="B82" s="65"/>
      <c r="C82" s="65"/>
      <c r="D82" s="65"/>
      <c r="E82" s="65"/>
      <c r="F82" s="65"/>
    </row>
  </sheetData>
  <mergeCells count="7">
    <mergeCell ref="C8:J8"/>
    <mergeCell ref="A1:J1"/>
    <mergeCell ref="A2:J2"/>
    <mergeCell ref="A3:J3"/>
    <mergeCell ref="A4:J4"/>
    <mergeCell ref="C6:J6"/>
    <mergeCell ref="C7:J7"/>
  </mergeCells>
  <pageMargins left="0.9" right="0.3" top="1" bottom="0.5" header="0.6" footer="0.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76"/>
  <sheetViews>
    <sheetView topLeftCell="A43" zoomScaleNormal="100" zoomScaleSheetLayoutView="100" workbookViewId="0">
      <selection activeCell="A48" sqref="A48"/>
    </sheetView>
  </sheetViews>
  <sheetFormatPr defaultColWidth="9.453125" defaultRowHeight="22.4" customHeight="1"/>
  <cols>
    <col min="1" max="1" width="50" style="43" customWidth="1"/>
    <col min="2" max="2" width="11.36328125" style="43" bestFit="1" customWidth="1"/>
    <col min="3" max="5" width="1.90625" style="43" customWidth="1"/>
    <col min="6" max="6" width="13.54296875" style="43" customWidth="1"/>
    <col min="7" max="8" width="1.90625" style="43" customWidth="1"/>
    <col min="9" max="9" width="13.54296875" style="43" customWidth="1"/>
    <col min="10" max="10" width="1.90625" style="43" customWidth="1"/>
    <col min="11" max="11" width="9.08984375" style="43" customWidth="1"/>
    <col min="12" max="12" width="9.453125" style="43"/>
    <col min="13" max="13" width="12.453125" style="43" bestFit="1" customWidth="1"/>
    <col min="14" max="14" width="9.453125" style="43"/>
    <col min="15" max="15" width="14.90625" style="43" bestFit="1" customWidth="1"/>
    <col min="16" max="16384" width="9.453125" style="43"/>
  </cols>
  <sheetData>
    <row r="1" spans="1:12" ht="22.4" customHeight="1">
      <c r="A1" s="294" t="s">
        <v>82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2" ht="22.4" customHeight="1">
      <c r="A2" s="298" t="s">
        <v>191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2" ht="22.4" customHeight="1">
      <c r="A3" s="295" t="s">
        <v>179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2" ht="22.4" customHeight="1">
      <c r="A4" s="296" t="s">
        <v>79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2" ht="9" customHeight="1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2" s="49" customFormat="1" ht="22.4" customHeight="1">
      <c r="A6" s="66"/>
      <c r="C6" s="297" t="s">
        <v>152</v>
      </c>
      <c r="D6" s="297"/>
      <c r="E6" s="297"/>
      <c r="F6" s="297"/>
      <c r="G6" s="297"/>
      <c r="H6" s="297"/>
      <c r="I6" s="297"/>
      <c r="J6" s="297"/>
      <c r="K6" s="117"/>
      <c r="L6" s="117"/>
    </row>
    <row r="7" spans="1:12" s="49" customFormat="1" ht="22.4" customHeight="1">
      <c r="A7" s="66"/>
      <c r="B7" s="65"/>
      <c r="C7" s="294" t="s">
        <v>153</v>
      </c>
      <c r="D7" s="294"/>
      <c r="E7" s="294"/>
      <c r="F7" s="294"/>
      <c r="G7" s="294"/>
      <c r="H7" s="294"/>
      <c r="I7" s="294"/>
      <c r="J7" s="294"/>
    </row>
    <row r="8" spans="1:12" s="49" customFormat="1" ht="22.4" customHeight="1">
      <c r="A8" s="66"/>
      <c r="B8" s="65"/>
      <c r="C8" s="294" t="s">
        <v>154</v>
      </c>
      <c r="D8" s="294"/>
      <c r="E8" s="294"/>
      <c r="F8" s="294"/>
      <c r="G8" s="294"/>
      <c r="H8" s="294"/>
      <c r="I8" s="294"/>
      <c r="J8" s="294"/>
    </row>
    <row r="9" spans="1:12" s="49" customFormat="1" ht="22.4" customHeight="1">
      <c r="A9" s="66"/>
      <c r="B9" s="65"/>
      <c r="C9" s="65"/>
      <c r="D9" s="65"/>
      <c r="E9" s="65"/>
      <c r="F9" s="92" t="s">
        <v>93</v>
      </c>
      <c r="G9" s="120"/>
      <c r="H9" s="91"/>
      <c r="I9" s="92"/>
    </row>
    <row r="10" spans="1:12" ht="22.4" customHeight="1">
      <c r="A10" s="66"/>
      <c r="B10" s="65"/>
      <c r="C10" s="65"/>
      <c r="D10" s="65"/>
      <c r="E10" s="65"/>
      <c r="F10" s="50" t="s">
        <v>91</v>
      </c>
      <c r="G10" s="65"/>
      <c r="H10" s="49"/>
      <c r="I10" s="50" t="s">
        <v>91</v>
      </c>
      <c r="J10" s="50"/>
    </row>
    <row r="11" spans="1:12" ht="22.4" customHeight="1">
      <c r="A11" s="66"/>
      <c r="B11" s="65"/>
      <c r="C11" s="65"/>
      <c r="D11" s="65"/>
      <c r="E11" s="65"/>
      <c r="F11" s="50" t="s">
        <v>180</v>
      </c>
      <c r="G11" s="65"/>
      <c r="H11" s="75"/>
      <c r="I11" s="50" t="s">
        <v>92</v>
      </c>
      <c r="J11" s="50"/>
    </row>
    <row r="12" spans="1:12" ht="22.4" customHeight="1">
      <c r="A12" s="227" t="s">
        <v>11</v>
      </c>
      <c r="B12" s="172" t="s">
        <v>1</v>
      </c>
      <c r="C12" s="65"/>
      <c r="D12" s="65"/>
      <c r="E12" s="65"/>
      <c r="F12" s="50">
        <v>2025</v>
      </c>
      <c r="G12" s="65"/>
      <c r="H12" s="75"/>
      <c r="I12" s="50">
        <v>2024</v>
      </c>
      <c r="J12" s="50"/>
    </row>
    <row r="13" spans="1:12" s="130" customFormat="1" ht="22.4" customHeight="1">
      <c r="A13" s="228" t="s">
        <v>12</v>
      </c>
      <c r="B13" s="229"/>
      <c r="C13" s="205"/>
      <c r="D13" s="205"/>
      <c r="E13" s="205"/>
      <c r="F13" s="205"/>
      <c r="G13" s="205"/>
      <c r="H13" s="206"/>
      <c r="I13" s="206"/>
      <c r="J13" s="206"/>
    </row>
    <row r="14" spans="1:12" s="130" customFormat="1" ht="22.4" customHeight="1">
      <c r="A14" s="230" t="s">
        <v>197</v>
      </c>
      <c r="B14" s="181">
        <v>8</v>
      </c>
      <c r="C14" s="170"/>
      <c r="D14" s="170"/>
      <c r="E14" s="170"/>
      <c r="F14" s="107">
        <v>1000000</v>
      </c>
      <c r="G14" s="208"/>
      <c r="H14" s="209"/>
      <c r="I14" s="272">
        <v>0</v>
      </c>
      <c r="J14" s="131"/>
    </row>
    <row r="15" spans="1:12" s="130" customFormat="1" ht="22.4" customHeight="1">
      <c r="A15" s="230" t="s">
        <v>69</v>
      </c>
      <c r="B15" s="181"/>
      <c r="C15" s="170"/>
      <c r="D15" s="170"/>
      <c r="E15" s="170"/>
      <c r="F15" s="107"/>
      <c r="G15" s="208"/>
      <c r="H15" s="209"/>
      <c r="I15" s="107"/>
      <c r="J15" s="131"/>
    </row>
    <row r="16" spans="1:12" s="130" customFormat="1" ht="22.4" customHeight="1">
      <c r="A16" s="231" t="s">
        <v>43</v>
      </c>
      <c r="B16" s="181">
        <v>16.100000000000001</v>
      </c>
      <c r="C16" s="170"/>
      <c r="D16" s="170"/>
      <c r="E16" s="170"/>
      <c r="F16" s="107">
        <v>17481</v>
      </c>
      <c r="G16" s="208"/>
      <c r="H16" s="209"/>
      <c r="I16" s="107">
        <v>608594</v>
      </c>
      <c r="J16" s="210"/>
    </row>
    <row r="17" spans="1:12" s="130" customFormat="1" ht="22.4" customHeight="1">
      <c r="A17" s="231" t="s">
        <v>45</v>
      </c>
      <c r="B17" s="181"/>
      <c r="C17" s="170"/>
      <c r="D17" s="170"/>
      <c r="E17" s="170"/>
      <c r="F17" s="107">
        <v>251130</v>
      </c>
      <c r="G17" s="208"/>
      <c r="H17" s="131"/>
      <c r="I17" s="107">
        <v>136781</v>
      </c>
      <c r="J17" s="131"/>
      <c r="L17" s="212"/>
    </row>
    <row r="18" spans="1:12" s="130" customFormat="1" ht="22.4" customHeight="1">
      <c r="A18" s="231" t="s">
        <v>44</v>
      </c>
      <c r="B18" s="181"/>
      <c r="C18" s="170"/>
      <c r="D18" s="170"/>
      <c r="E18" s="170"/>
      <c r="F18" s="107">
        <v>957551</v>
      </c>
      <c r="G18" s="208"/>
      <c r="H18" s="131"/>
      <c r="I18" s="107">
        <v>1820746</v>
      </c>
      <c r="J18" s="131"/>
      <c r="L18" s="212"/>
    </row>
    <row r="19" spans="1:12" s="130" customFormat="1" ht="22.4" customHeight="1">
      <c r="A19" s="231" t="s">
        <v>69</v>
      </c>
      <c r="B19" s="232"/>
      <c r="C19" s="170"/>
      <c r="D19" s="170"/>
      <c r="E19" s="170"/>
      <c r="F19" s="109">
        <v>391339</v>
      </c>
      <c r="G19" s="208"/>
      <c r="H19" s="131"/>
      <c r="I19" s="109">
        <v>1079601</v>
      </c>
      <c r="J19" s="131"/>
      <c r="L19" s="212"/>
    </row>
    <row r="20" spans="1:12" s="130" customFormat="1" ht="22.4" customHeight="1">
      <c r="A20" s="230" t="s">
        <v>121</v>
      </c>
      <c r="B20" s="232">
        <v>9</v>
      </c>
      <c r="C20" s="207"/>
      <c r="D20" s="207"/>
      <c r="E20" s="207"/>
      <c r="F20" s="109">
        <v>6830507</v>
      </c>
      <c r="G20" s="213"/>
      <c r="H20" s="131"/>
      <c r="I20" s="109">
        <v>8829375</v>
      </c>
      <c r="J20" s="131"/>
      <c r="L20" s="212"/>
    </row>
    <row r="21" spans="1:12" s="130" customFormat="1" ht="22.4" customHeight="1">
      <c r="A21" s="230" t="s">
        <v>56</v>
      </c>
      <c r="B21" s="232">
        <v>10</v>
      </c>
      <c r="C21" s="207"/>
      <c r="D21" s="207"/>
      <c r="E21" s="207"/>
      <c r="F21" s="109">
        <v>20249520</v>
      </c>
      <c r="G21" s="213"/>
      <c r="H21" s="131"/>
      <c r="I21" s="109">
        <v>19187961</v>
      </c>
      <c r="J21" s="131"/>
    </row>
    <row r="22" spans="1:12" s="130" customFormat="1" ht="22.4" customHeight="1">
      <c r="A22" s="230" t="s">
        <v>72</v>
      </c>
      <c r="B22" s="232"/>
      <c r="C22" s="207"/>
      <c r="D22" s="207"/>
      <c r="E22" s="207"/>
      <c r="F22" s="109">
        <v>423391</v>
      </c>
      <c r="G22" s="213"/>
      <c r="H22" s="131"/>
      <c r="I22" s="109">
        <v>416242</v>
      </c>
      <c r="J22" s="131"/>
    </row>
    <row r="23" spans="1:12" s="130" customFormat="1" ht="22.4" customHeight="1">
      <c r="A23" s="230" t="s">
        <v>49</v>
      </c>
      <c r="B23" s="232"/>
      <c r="C23" s="207"/>
      <c r="D23" s="207"/>
      <c r="E23" s="207"/>
      <c r="F23" s="109">
        <v>851594</v>
      </c>
      <c r="G23" s="213"/>
      <c r="H23" s="131"/>
      <c r="I23" s="109">
        <v>528359</v>
      </c>
      <c r="J23" s="131"/>
    </row>
    <row r="24" spans="1:12" s="130" customFormat="1" ht="22.4" customHeight="1">
      <c r="A24" s="230" t="s">
        <v>62</v>
      </c>
      <c r="B24" s="232"/>
      <c r="C24" s="207"/>
      <c r="D24" s="207"/>
      <c r="E24" s="207"/>
      <c r="F24" s="109">
        <v>5395</v>
      </c>
      <c r="G24" s="213"/>
      <c r="H24" s="131"/>
      <c r="I24" s="109">
        <v>1087</v>
      </c>
      <c r="J24" s="131"/>
    </row>
    <row r="25" spans="1:12" s="130" customFormat="1" ht="22.4" customHeight="1">
      <c r="A25" s="230" t="s">
        <v>13</v>
      </c>
      <c r="B25" s="181"/>
      <c r="C25" s="207"/>
      <c r="D25" s="207"/>
      <c r="E25" s="207"/>
      <c r="F25" s="107">
        <v>58373</v>
      </c>
      <c r="G25" s="213"/>
      <c r="H25" s="131"/>
      <c r="I25" s="107">
        <v>63927</v>
      </c>
      <c r="J25" s="131"/>
    </row>
    <row r="26" spans="1:12" s="130" customFormat="1" ht="22.4" customHeight="1">
      <c r="A26" s="231" t="s">
        <v>14</v>
      </c>
      <c r="B26" s="233"/>
      <c r="C26" s="207"/>
      <c r="D26" s="207"/>
      <c r="E26" s="207"/>
      <c r="F26" s="236">
        <f>SUM(F14:F25)</f>
        <v>31036281</v>
      </c>
      <c r="G26" s="213"/>
      <c r="H26" s="131"/>
      <c r="I26" s="236">
        <f>SUM(I14:I25)</f>
        <v>32672673</v>
      </c>
      <c r="J26" s="131"/>
    </row>
    <row r="27" spans="1:12" s="130" customFormat="1" ht="22.4" customHeight="1">
      <c r="A27" s="231"/>
      <c r="B27" s="233"/>
      <c r="C27" s="170"/>
      <c r="D27" s="170"/>
      <c r="E27" s="170"/>
      <c r="F27" s="109"/>
      <c r="G27" s="208"/>
      <c r="H27" s="131"/>
      <c r="I27" s="109"/>
      <c r="J27" s="131"/>
    </row>
    <row r="28" spans="1:12" s="130" customFormat="1" ht="22.4" customHeight="1">
      <c r="A28" s="228" t="s">
        <v>15</v>
      </c>
      <c r="B28" s="232"/>
      <c r="C28" s="206"/>
      <c r="D28" s="206"/>
      <c r="E28" s="206"/>
      <c r="F28" s="109"/>
      <c r="G28" s="214"/>
      <c r="H28" s="209"/>
      <c r="I28" s="109"/>
      <c r="J28" s="209"/>
    </row>
    <row r="29" spans="1:12" s="130" customFormat="1" ht="22.4" customHeight="1">
      <c r="A29" s="230" t="s">
        <v>184</v>
      </c>
      <c r="B29" s="232">
        <v>9</v>
      </c>
      <c r="C29" s="206"/>
      <c r="D29" s="206"/>
      <c r="E29" s="206"/>
      <c r="F29" s="109">
        <v>23995514</v>
      </c>
      <c r="G29" s="214"/>
      <c r="H29" s="209"/>
      <c r="I29" s="109">
        <v>21919948</v>
      </c>
      <c r="J29" s="209"/>
    </row>
    <row r="30" spans="1:12" s="130" customFormat="1" ht="22.4" customHeight="1">
      <c r="A30" s="230" t="s">
        <v>185</v>
      </c>
      <c r="B30" s="232">
        <v>10</v>
      </c>
      <c r="C30" s="207"/>
      <c r="D30" s="207"/>
      <c r="E30" s="207"/>
      <c r="F30" s="109">
        <v>18615659</v>
      </c>
      <c r="G30" s="213"/>
      <c r="H30" s="209"/>
      <c r="I30" s="109">
        <v>20569616</v>
      </c>
      <c r="J30" s="209"/>
    </row>
    <row r="31" spans="1:12" s="130" customFormat="1" ht="22.4" customHeight="1">
      <c r="A31" s="230" t="s">
        <v>186</v>
      </c>
      <c r="B31" s="232"/>
      <c r="C31" s="207"/>
      <c r="D31" s="207"/>
      <c r="E31" s="207"/>
      <c r="F31" s="109">
        <v>407048</v>
      </c>
      <c r="G31" s="213"/>
      <c r="H31" s="131"/>
      <c r="I31" s="109">
        <v>393910</v>
      </c>
      <c r="J31" s="209"/>
    </row>
    <row r="32" spans="1:12" s="130" customFormat="1" ht="22.4" customHeight="1">
      <c r="A32" s="230" t="s">
        <v>63</v>
      </c>
      <c r="B32" s="234"/>
      <c r="C32" s="207"/>
      <c r="D32" s="207"/>
      <c r="E32" s="207"/>
      <c r="F32" s="109">
        <v>258112</v>
      </c>
      <c r="G32" s="213"/>
      <c r="H32" s="131"/>
      <c r="I32" s="109">
        <v>247981</v>
      </c>
      <c r="J32" s="209"/>
    </row>
    <row r="33" spans="1:10" s="130" customFormat="1" ht="22.4" customHeight="1">
      <c r="A33" s="230" t="s">
        <v>162</v>
      </c>
      <c r="B33" s="232">
        <v>17</v>
      </c>
      <c r="C33" s="207"/>
      <c r="D33" s="207"/>
      <c r="E33" s="207"/>
      <c r="F33" s="109">
        <v>104776</v>
      </c>
      <c r="G33" s="213"/>
      <c r="H33" s="131"/>
      <c r="I33" s="109">
        <v>54528</v>
      </c>
      <c r="J33" s="209"/>
    </row>
    <row r="34" spans="1:10" s="130" customFormat="1" ht="22.4" customHeight="1">
      <c r="A34" s="230" t="s">
        <v>16</v>
      </c>
      <c r="B34" s="181"/>
      <c r="C34" s="207"/>
      <c r="D34" s="207"/>
      <c r="E34" s="207"/>
      <c r="F34" s="109">
        <v>142148</v>
      </c>
      <c r="G34" s="213"/>
      <c r="H34" s="131"/>
      <c r="I34" s="109">
        <v>148813</v>
      </c>
      <c r="J34" s="209"/>
    </row>
    <row r="35" spans="1:10" s="130" customFormat="1" ht="22.4" customHeight="1">
      <c r="A35" s="231" t="s">
        <v>17</v>
      </c>
      <c r="B35" s="233"/>
      <c r="C35" s="207"/>
      <c r="D35" s="207"/>
      <c r="E35" s="207"/>
      <c r="F35" s="236">
        <f>SUM(F29:F34)</f>
        <v>43523257</v>
      </c>
      <c r="G35" s="213"/>
      <c r="H35" s="131"/>
      <c r="I35" s="236">
        <f>SUM(I29:I34)</f>
        <v>43334796</v>
      </c>
      <c r="J35" s="209"/>
    </row>
    <row r="36" spans="1:10" s="130" customFormat="1" ht="22.4" customHeight="1">
      <c r="A36" s="235" t="s">
        <v>18</v>
      </c>
      <c r="B36" s="232"/>
      <c r="C36" s="170"/>
      <c r="D36" s="170"/>
      <c r="E36" s="170"/>
      <c r="F36" s="236">
        <f>F26+F35</f>
        <v>74559538</v>
      </c>
      <c r="G36" s="208"/>
      <c r="H36" s="131"/>
      <c r="I36" s="236">
        <f>I26+I35</f>
        <v>76007469</v>
      </c>
      <c r="J36" s="209"/>
    </row>
    <row r="37" spans="1:10" s="130" customFormat="1" ht="22.4" customHeight="1">
      <c r="A37" s="211"/>
      <c r="B37" s="206"/>
      <c r="C37" s="206"/>
      <c r="D37" s="206"/>
      <c r="E37" s="206"/>
      <c r="F37" s="209"/>
      <c r="G37" s="214"/>
      <c r="H37" s="209"/>
      <c r="I37" s="209"/>
      <c r="J37" s="209"/>
    </row>
    <row r="38" spans="1:10" s="130" customFormat="1" ht="22.4" customHeight="1">
      <c r="A38" s="211"/>
      <c r="B38" s="206"/>
      <c r="C38" s="206"/>
      <c r="D38" s="206"/>
      <c r="E38" s="206"/>
      <c r="F38" s="209"/>
      <c r="G38" s="214"/>
      <c r="H38" s="209"/>
      <c r="I38" s="209"/>
      <c r="J38" s="209"/>
    </row>
    <row r="39" spans="1:10" s="130" customFormat="1" ht="22.4" customHeight="1">
      <c r="A39" s="211"/>
      <c r="B39" s="206"/>
      <c r="C39" s="206"/>
      <c r="D39" s="206"/>
      <c r="E39" s="206"/>
      <c r="F39" s="209"/>
      <c r="G39" s="214"/>
      <c r="H39" s="209"/>
      <c r="I39" s="209"/>
      <c r="J39" s="209"/>
    </row>
    <row r="40" spans="1:10" ht="22.4" customHeight="1">
      <c r="A40" s="294" t="s">
        <v>82</v>
      </c>
      <c r="B40" s="294"/>
      <c r="C40" s="294"/>
      <c r="D40" s="294"/>
      <c r="E40" s="294"/>
      <c r="F40" s="294"/>
      <c r="G40" s="294"/>
      <c r="H40" s="294"/>
      <c r="I40" s="294"/>
      <c r="J40" s="294"/>
    </row>
    <row r="41" spans="1:10" ht="22.4" customHeight="1">
      <c r="A41" s="298" t="s">
        <v>191</v>
      </c>
      <c r="B41" s="298"/>
      <c r="C41" s="298"/>
      <c r="D41" s="298"/>
      <c r="E41" s="298"/>
      <c r="F41" s="298"/>
      <c r="G41" s="298"/>
      <c r="H41" s="298"/>
      <c r="I41" s="298"/>
      <c r="J41" s="298"/>
    </row>
    <row r="42" spans="1:10" ht="22.4" customHeight="1">
      <c r="A42" s="295" t="s">
        <v>179</v>
      </c>
      <c r="B42" s="295"/>
      <c r="C42" s="295"/>
      <c r="D42" s="295"/>
      <c r="E42" s="295"/>
      <c r="F42" s="295"/>
      <c r="G42" s="295"/>
      <c r="H42" s="295"/>
      <c r="I42" s="295"/>
      <c r="J42" s="295"/>
    </row>
    <row r="43" spans="1:10" ht="22.4" customHeight="1">
      <c r="A43" s="296" t="s">
        <v>79</v>
      </c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0" ht="9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</row>
    <row r="45" spans="1:10" s="49" customFormat="1" ht="22.4" customHeight="1">
      <c r="A45" s="66"/>
      <c r="B45" s="119"/>
      <c r="C45" s="297" t="s">
        <v>152</v>
      </c>
      <c r="D45" s="297"/>
      <c r="E45" s="297"/>
      <c r="F45" s="297"/>
      <c r="G45" s="297"/>
      <c r="H45" s="297"/>
      <c r="I45" s="297"/>
      <c r="J45" s="297"/>
    </row>
    <row r="46" spans="1:10" s="49" customFormat="1" ht="22.4" customHeight="1">
      <c r="A46" s="66"/>
      <c r="B46" s="90"/>
      <c r="C46" s="297" t="s">
        <v>153</v>
      </c>
      <c r="D46" s="297"/>
      <c r="E46" s="297"/>
      <c r="F46" s="297"/>
      <c r="G46" s="297"/>
      <c r="H46" s="297"/>
      <c r="I46" s="297"/>
      <c r="J46" s="297"/>
    </row>
    <row r="47" spans="1:10" s="49" customFormat="1" ht="22.4" customHeight="1">
      <c r="A47" s="66"/>
      <c r="B47" s="90"/>
      <c r="C47" s="294" t="s">
        <v>154</v>
      </c>
      <c r="D47" s="294"/>
      <c r="E47" s="294"/>
      <c r="F47" s="294"/>
      <c r="G47" s="294"/>
      <c r="H47" s="294"/>
      <c r="I47" s="294"/>
      <c r="J47" s="294"/>
    </row>
    <row r="48" spans="1:10" s="49" customFormat="1" ht="22.4" customHeight="1">
      <c r="A48" s="66"/>
      <c r="B48" s="91"/>
      <c r="C48" s="90"/>
      <c r="D48" s="142"/>
      <c r="E48" s="90"/>
      <c r="F48" s="92" t="s">
        <v>93</v>
      </c>
      <c r="G48" s="120"/>
      <c r="H48" s="91"/>
      <c r="I48" s="92"/>
    </row>
    <row r="49" spans="1:15" ht="22.4" customHeight="1">
      <c r="A49" s="66"/>
      <c r="B49" s="65"/>
      <c r="C49" s="65"/>
      <c r="D49" s="65"/>
      <c r="E49" s="65"/>
      <c r="F49" s="50" t="s">
        <v>91</v>
      </c>
      <c r="G49" s="65"/>
      <c r="H49" s="49"/>
      <c r="I49" s="50" t="s">
        <v>91</v>
      </c>
      <c r="J49" s="50"/>
    </row>
    <row r="50" spans="1:15" ht="22.4" customHeight="1">
      <c r="A50" s="66"/>
      <c r="B50" s="65"/>
      <c r="C50" s="65"/>
      <c r="D50" s="65"/>
      <c r="E50" s="65"/>
      <c r="F50" s="50" t="s">
        <v>180</v>
      </c>
      <c r="G50" s="65"/>
      <c r="H50" s="75"/>
      <c r="I50" s="50" t="s">
        <v>92</v>
      </c>
      <c r="J50" s="50"/>
    </row>
    <row r="51" spans="1:15" ht="22.4" customHeight="1">
      <c r="A51" s="309" t="s">
        <v>187</v>
      </c>
      <c r="B51" s="309"/>
      <c r="C51" s="65"/>
      <c r="D51" s="65"/>
      <c r="E51" s="65"/>
      <c r="F51" s="50">
        <v>2025</v>
      </c>
      <c r="G51" s="65"/>
      <c r="H51" s="75"/>
      <c r="I51" s="50">
        <v>2024</v>
      </c>
      <c r="J51" s="50"/>
    </row>
    <row r="52" spans="1:15" s="130" customFormat="1" ht="22.4" customHeight="1">
      <c r="A52" s="228" t="s">
        <v>19</v>
      </c>
      <c r="B52" s="232"/>
      <c r="C52" s="215"/>
      <c r="D52" s="215"/>
      <c r="E52" s="215"/>
      <c r="F52" s="215"/>
      <c r="G52" s="215"/>
      <c r="H52" s="206"/>
      <c r="I52" s="206"/>
      <c r="J52" s="206"/>
    </row>
    <row r="53" spans="1:15" s="130" customFormat="1" ht="22.4" customHeight="1">
      <c r="A53" s="228" t="s">
        <v>20</v>
      </c>
      <c r="B53" s="232"/>
      <c r="C53" s="207"/>
      <c r="D53" s="207"/>
      <c r="E53" s="207"/>
      <c r="F53" s="207"/>
      <c r="G53" s="207"/>
      <c r="H53" s="216"/>
      <c r="I53" s="216"/>
      <c r="J53" s="216"/>
    </row>
    <row r="54" spans="1:15" s="130" customFormat="1" ht="22.4" customHeight="1">
      <c r="A54" s="230" t="s">
        <v>21</v>
      </c>
      <c r="B54" s="233"/>
      <c r="C54" s="207"/>
      <c r="D54" s="207"/>
      <c r="E54" s="207"/>
      <c r="F54" s="207"/>
      <c r="G54" s="207"/>
      <c r="H54" s="216"/>
      <c r="I54" s="216"/>
      <c r="J54" s="216"/>
      <c r="L54" s="217"/>
      <c r="M54" s="218"/>
      <c r="O54" s="219"/>
    </row>
    <row r="55" spans="1:15" s="130" customFormat="1" ht="22.4" customHeight="1" thickBot="1">
      <c r="A55" s="231" t="s">
        <v>161</v>
      </c>
      <c r="B55" s="233"/>
      <c r="C55" s="207"/>
      <c r="D55" s="207"/>
      <c r="E55" s="207"/>
      <c r="F55" s="110">
        <v>10780080</v>
      </c>
      <c r="G55" s="207"/>
      <c r="H55" s="216"/>
      <c r="I55" s="110">
        <v>10780080</v>
      </c>
      <c r="J55" s="216"/>
      <c r="L55" s="217"/>
    </row>
    <row r="56" spans="1:15" s="130" customFormat="1" ht="22.4" customHeight="1" thickTop="1">
      <c r="A56" s="230" t="s">
        <v>46</v>
      </c>
      <c r="B56" s="233"/>
      <c r="C56" s="207"/>
      <c r="D56" s="207"/>
      <c r="E56" s="207"/>
      <c r="F56" s="109"/>
      <c r="G56" s="213"/>
      <c r="H56" s="220"/>
      <c r="I56" s="109"/>
      <c r="J56" s="216"/>
      <c r="L56" s="217"/>
      <c r="M56" s="218"/>
    </row>
    <row r="57" spans="1:15" s="130" customFormat="1" ht="22.4" customHeight="1">
      <c r="A57" s="231" t="s">
        <v>188</v>
      </c>
      <c r="B57" s="233"/>
      <c r="C57" s="206"/>
      <c r="D57" s="206"/>
      <c r="E57" s="206"/>
      <c r="F57" s="109"/>
      <c r="G57" s="214"/>
      <c r="H57" s="209"/>
      <c r="I57" s="109"/>
      <c r="J57" s="209"/>
      <c r="L57" s="217"/>
      <c r="M57" s="218"/>
      <c r="O57" s="219"/>
    </row>
    <row r="58" spans="1:15" s="130" customFormat="1" ht="22.4" customHeight="1">
      <c r="A58" s="196" t="s">
        <v>189</v>
      </c>
      <c r="B58" s="233"/>
      <c r="C58" s="206"/>
      <c r="D58" s="206"/>
      <c r="E58" s="206"/>
      <c r="F58" s="109">
        <v>10779958</v>
      </c>
      <c r="G58" s="214"/>
      <c r="H58" s="209"/>
      <c r="I58" s="109">
        <v>10779958</v>
      </c>
      <c r="J58" s="209"/>
      <c r="L58" s="217"/>
      <c r="M58" s="218"/>
      <c r="O58" s="219"/>
    </row>
    <row r="59" spans="1:15" s="130" customFormat="1" ht="22.4" customHeight="1">
      <c r="A59" s="237" t="s">
        <v>127</v>
      </c>
      <c r="B59" s="233"/>
      <c r="C59" s="221"/>
      <c r="D59" s="221"/>
      <c r="E59" s="221"/>
      <c r="F59" s="109">
        <v>7435763</v>
      </c>
      <c r="G59" s="214"/>
      <c r="H59" s="209"/>
      <c r="I59" s="109">
        <v>7435763</v>
      </c>
      <c r="J59" s="209"/>
      <c r="O59" s="222"/>
    </row>
    <row r="60" spans="1:15" s="130" customFormat="1" ht="22.4" customHeight="1">
      <c r="A60" s="237" t="s">
        <v>128</v>
      </c>
      <c r="B60" s="238"/>
      <c r="C60" s="207"/>
      <c r="D60" s="207"/>
      <c r="E60" s="207"/>
      <c r="F60" s="109">
        <v>31845</v>
      </c>
      <c r="G60" s="213"/>
      <c r="H60" s="209"/>
      <c r="I60" s="109">
        <v>27740</v>
      </c>
      <c r="J60" s="209"/>
    </row>
    <row r="61" spans="1:15" s="130" customFormat="1" ht="22.4" customHeight="1">
      <c r="A61" s="228" t="s">
        <v>50</v>
      </c>
      <c r="B61" s="232"/>
      <c r="C61" s="207"/>
      <c r="D61" s="207"/>
      <c r="E61" s="207"/>
      <c r="F61" s="109"/>
      <c r="G61" s="213"/>
      <c r="H61" s="209"/>
      <c r="I61" s="109"/>
      <c r="J61" s="209"/>
    </row>
    <row r="62" spans="1:15" s="130" customFormat="1" ht="22.4" customHeight="1">
      <c r="A62" s="230" t="s">
        <v>51</v>
      </c>
      <c r="B62" s="232"/>
      <c r="C62" s="223"/>
      <c r="D62" s="223"/>
      <c r="E62" s="223"/>
      <c r="F62" s="109"/>
      <c r="G62" s="224"/>
      <c r="H62" s="209"/>
      <c r="I62" s="109"/>
      <c r="J62" s="209"/>
    </row>
    <row r="63" spans="1:15" s="130" customFormat="1" ht="22.4" customHeight="1">
      <c r="A63" s="231" t="s">
        <v>52</v>
      </c>
      <c r="B63" s="238"/>
      <c r="C63" s="223"/>
      <c r="D63" s="223"/>
      <c r="E63" s="223"/>
      <c r="F63" s="35">
        <v>1078008</v>
      </c>
      <c r="G63" s="224"/>
      <c r="H63" s="209"/>
      <c r="I63" s="35">
        <v>1078008</v>
      </c>
      <c r="J63" s="209"/>
    </row>
    <row r="64" spans="1:15" s="130" customFormat="1" ht="22.4" customHeight="1">
      <c r="A64" s="230" t="s">
        <v>32</v>
      </c>
      <c r="B64" s="238"/>
      <c r="C64" s="223"/>
      <c r="D64" s="223"/>
      <c r="E64" s="223"/>
      <c r="F64" s="35">
        <v>12595410</v>
      </c>
      <c r="G64" s="224"/>
      <c r="H64" s="209"/>
      <c r="I64" s="35">
        <v>11377367</v>
      </c>
      <c r="J64" s="209"/>
    </row>
    <row r="65" spans="1:10" s="130" customFormat="1" ht="22.4" customHeight="1">
      <c r="A65" s="239" t="s">
        <v>129</v>
      </c>
      <c r="B65" s="238"/>
      <c r="C65" s="223"/>
      <c r="D65" s="223"/>
      <c r="E65" s="223"/>
      <c r="F65" s="273">
        <v>-74637</v>
      </c>
      <c r="G65" s="274"/>
      <c r="H65" s="226"/>
      <c r="I65" s="273">
        <v>-64920</v>
      </c>
      <c r="J65" s="32"/>
    </row>
    <row r="66" spans="1:10" s="130" customFormat="1" ht="22.4" customHeight="1">
      <c r="A66" s="237" t="s">
        <v>85</v>
      </c>
      <c r="B66" s="238"/>
      <c r="C66" s="207"/>
      <c r="D66" s="207"/>
      <c r="E66" s="207"/>
      <c r="F66" s="273">
        <v>-145679</v>
      </c>
      <c r="G66" s="275"/>
      <c r="H66" s="226"/>
      <c r="I66" s="273">
        <v>-106854</v>
      </c>
      <c r="J66" s="209"/>
    </row>
    <row r="67" spans="1:10" s="130" customFormat="1" ht="22.4" customHeight="1">
      <c r="A67" s="235" t="s">
        <v>22</v>
      </c>
      <c r="B67" s="232"/>
      <c r="C67" s="215"/>
      <c r="D67" s="215"/>
      <c r="E67" s="215"/>
      <c r="F67" s="242">
        <f>SUM(F57:F60,F63:F66)</f>
        <v>31700668</v>
      </c>
      <c r="G67" s="225"/>
      <c r="H67" s="209"/>
      <c r="I67" s="242">
        <f>SUM(I57:I60,I63:I66)</f>
        <v>30527062</v>
      </c>
      <c r="J67" s="209"/>
    </row>
    <row r="68" spans="1:10" s="130" customFormat="1" ht="22.4" customHeight="1" thickBot="1">
      <c r="A68" s="240" t="s">
        <v>54</v>
      </c>
      <c r="B68" s="241"/>
      <c r="C68" s="215"/>
      <c r="D68" s="215"/>
      <c r="E68" s="215"/>
      <c r="F68" s="243">
        <f>F36+F67</f>
        <v>106260206</v>
      </c>
      <c r="G68" s="215"/>
      <c r="H68" s="209"/>
      <c r="I68" s="243">
        <f>I36+I67</f>
        <v>106534531</v>
      </c>
      <c r="J68" s="226"/>
    </row>
    <row r="69" spans="1:10" ht="22.4" customHeight="1" thickTop="1">
      <c r="A69" s="70"/>
      <c r="B69" s="67"/>
      <c r="C69" s="67"/>
      <c r="D69" s="67"/>
      <c r="E69" s="67"/>
      <c r="F69" s="67"/>
      <c r="G69" s="67"/>
      <c r="H69" s="69"/>
      <c r="I69" s="71"/>
      <c r="J69" s="71"/>
    </row>
    <row r="76" spans="1:10" ht="22.4" customHeight="1">
      <c r="A76" s="68" t="s">
        <v>95</v>
      </c>
    </row>
  </sheetData>
  <mergeCells count="15">
    <mergeCell ref="A51:B51"/>
    <mergeCell ref="A40:J40"/>
    <mergeCell ref="C6:J6"/>
    <mergeCell ref="C8:J8"/>
    <mergeCell ref="A1:J1"/>
    <mergeCell ref="A2:J2"/>
    <mergeCell ref="A3:J3"/>
    <mergeCell ref="A4:J4"/>
    <mergeCell ref="C7:J7"/>
    <mergeCell ref="C46:J46"/>
    <mergeCell ref="C47:J47"/>
    <mergeCell ref="A42:J42"/>
    <mergeCell ref="A43:J43"/>
    <mergeCell ref="A41:J41"/>
    <mergeCell ref="C45:J45"/>
  </mergeCells>
  <pageMargins left="0.9" right="0.3" top="1" bottom="0.5" header="0.6" footer="0.3"/>
  <pageSetup paperSize="9" scale="82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51"/>
  <sheetViews>
    <sheetView zoomScaleNormal="100" zoomScaleSheetLayoutView="100" workbookViewId="0">
      <selection activeCell="A13" sqref="A13"/>
    </sheetView>
  </sheetViews>
  <sheetFormatPr defaultColWidth="9.453125" defaultRowHeight="22.4" customHeight="1"/>
  <cols>
    <col min="1" max="1" width="69.6328125" style="43" customWidth="1"/>
    <col min="2" max="2" width="6.453125" style="61" bestFit="1" customWidth="1"/>
    <col min="3" max="4" width="2.6328125" style="43" customWidth="1"/>
    <col min="5" max="5" width="12.54296875" style="43" customWidth="1"/>
    <col min="6" max="6" width="2.08984375" style="43" customWidth="1"/>
    <col min="7" max="7" width="2.90625" style="43" customWidth="1"/>
    <col min="8" max="8" width="2.08984375" style="43" customWidth="1"/>
    <col min="9" max="9" width="12.54296875" style="43" customWidth="1"/>
    <col min="10" max="11" width="1.54296875" style="130" customWidth="1"/>
    <col min="12" max="12" width="12.54296875" style="43" bestFit="1" customWidth="1"/>
    <col min="13" max="13" width="9.54296875" style="43" bestFit="1" customWidth="1"/>
    <col min="14" max="14" width="11.54296875" style="43" bestFit="1" customWidth="1"/>
    <col min="15" max="16384" width="9.453125" style="43"/>
  </cols>
  <sheetData>
    <row r="1" spans="1:12" ht="19.25" customHeight="1">
      <c r="A1" s="299" t="s">
        <v>82</v>
      </c>
      <c r="B1" s="299"/>
      <c r="C1" s="299"/>
      <c r="D1" s="299"/>
      <c r="E1" s="299"/>
      <c r="F1" s="299"/>
      <c r="G1" s="299"/>
      <c r="H1" s="299"/>
      <c r="I1" s="299"/>
      <c r="J1" s="122"/>
      <c r="K1" s="122"/>
    </row>
    <row r="2" spans="1:12" ht="19.25" customHeight="1">
      <c r="A2" s="299" t="s">
        <v>192</v>
      </c>
      <c r="B2" s="299"/>
      <c r="C2" s="299"/>
      <c r="D2" s="299"/>
      <c r="E2" s="299"/>
      <c r="F2" s="299"/>
      <c r="G2" s="299"/>
      <c r="H2" s="299"/>
      <c r="I2" s="299"/>
      <c r="J2" s="122"/>
      <c r="K2" s="122"/>
    </row>
    <row r="3" spans="1:12" ht="19.25" customHeight="1">
      <c r="A3" s="295" t="s">
        <v>176</v>
      </c>
      <c r="B3" s="295"/>
      <c r="C3" s="295"/>
      <c r="D3" s="295"/>
      <c r="E3" s="295"/>
      <c r="F3" s="295"/>
      <c r="G3" s="295"/>
      <c r="H3" s="295"/>
      <c r="I3" s="295"/>
      <c r="J3" s="123"/>
      <c r="K3" s="123"/>
    </row>
    <row r="4" spans="1:12" ht="19.25" customHeight="1">
      <c r="A4" s="295" t="s">
        <v>93</v>
      </c>
      <c r="B4" s="295"/>
      <c r="C4" s="295"/>
      <c r="D4" s="295"/>
      <c r="E4" s="295"/>
      <c r="F4" s="295"/>
      <c r="G4" s="295"/>
      <c r="H4" s="295"/>
      <c r="I4" s="295"/>
      <c r="J4" s="123"/>
      <c r="K4" s="124"/>
    </row>
    <row r="5" spans="1:12" ht="19.25" customHeight="1">
      <c r="A5" s="300" t="s">
        <v>79</v>
      </c>
      <c r="B5" s="300"/>
      <c r="C5" s="300"/>
      <c r="D5" s="300"/>
      <c r="E5" s="300"/>
      <c r="F5" s="300"/>
      <c r="G5" s="300"/>
      <c r="H5" s="300"/>
      <c r="I5" s="300"/>
      <c r="J5" s="122"/>
      <c r="K5" s="122"/>
    </row>
    <row r="6" spans="1:12" ht="9" customHeight="1">
      <c r="A6" s="44"/>
      <c r="B6" s="45"/>
      <c r="C6" s="115"/>
      <c r="D6" s="115"/>
      <c r="E6" s="115"/>
      <c r="F6" s="115"/>
      <c r="G6" s="115"/>
      <c r="H6" s="115"/>
      <c r="I6" s="115"/>
      <c r="J6" s="125"/>
      <c r="K6" s="126"/>
      <c r="L6" s="116"/>
    </row>
    <row r="7" spans="1:12" s="77" customFormat="1" ht="19.25" customHeight="1">
      <c r="A7" s="79"/>
      <c r="B7" s="78"/>
      <c r="C7" s="294" t="s">
        <v>177</v>
      </c>
      <c r="D7" s="294"/>
      <c r="E7" s="294"/>
      <c r="F7" s="294"/>
      <c r="G7" s="294"/>
      <c r="H7" s="294"/>
      <c r="I7" s="294"/>
      <c r="J7" s="114"/>
      <c r="K7" s="114"/>
    </row>
    <row r="8" spans="1:12" s="77" customFormat="1" ht="19.25" customHeight="1">
      <c r="A8" s="79"/>
      <c r="B8" s="2"/>
      <c r="C8" s="294" t="s">
        <v>178</v>
      </c>
      <c r="D8" s="294"/>
      <c r="E8" s="294"/>
      <c r="F8" s="294"/>
      <c r="G8" s="294"/>
      <c r="H8" s="294"/>
      <c r="I8" s="294"/>
      <c r="J8" s="114"/>
      <c r="K8" s="114"/>
    </row>
    <row r="9" spans="1:12" s="77" customFormat="1" ht="19.25" customHeight="1">
      <c r="A9" s="79"/>
      <c r="B9" s="2"/>
      <c r="C9" s="294" t="s">
        <v>154</v>
      </c>
      <c r="D9" s="294"/>
      <c r="E9" s="294"/>
      <c r="F9" s="294"/>
      <c r="G9" s="294"/>
      <c r="H9" s="294"/>
      <c r="I9" s="294"/>
      <c r="J9" s="114"/>
      <c r="K9" s="114"/>
    </row>
    <row r="10" spans="1:12" s="49" customFormat="1" ht="19.25" customHeight="1">
      <c r="A10" s="46"/>
      <c r="B10" s="47" t="s">
        <v>1</v>
      </c>
      <c r="C10" s="47"/>
      <c r="D10" s="47"/>
      <c r="E10" s="50">
        <v>2025</v>
      </c>
      <c r="F10" s="47"/>
      <c r="G10" s="47"/>
      <c r="H10" s="75"/>
      <c r="I10" s="50">
        <v>2024</v>
      </c>
      <c r="J10" s="127"/>
      <c r="K10" s="128"/>
    </row>
    <row r="11" spans="1:12" ht="22.4" customHeight="1">
      <c r="A11" s="95" t="s">
        <v>23</v>
      </c>
      <c r="B11" s="45"/>
      <c r="C11" s="52"/>
      <c r="D11" s="52"/>
      <c r="E11" s="52"/>
      <c r="F11" s="52"/>
      <c r="G11" s="52"/>
      <c r="H11" s="44"/>
      <c r="I11" s="44"/>
      <c r="J11" s="129"/>
    </row>
    <row r="12" spans="1:12" ht="22.4" customHeight="1">
      <c r="A12" s="96" t="s">
        <v>66</v>
      </c>
      <c r="B12" s="45"/>
      <c r="C12" s="53"/>
      <c r="D12" s="53"/>
      <c r="E12" s="144">
        <v>304718</v>
      </c>
      <c r="F12" s="146"/>
      <c r="G12" s="146"/>
      <c r="H12" s="144"/>
      <c r="I12" s="107">
        <v>371596</v>
      </c>
      <c r="J12" s="131"/>
    </row>
    <row r="13" spans="1:12" ht="22.4" customHeight="1">
      <c r="A13" s="93" t="s">
        <v>65</v>
      </c>
      <c r="B13" s="60"/>
      <c r="C13" s="60"/>
      <c r="D13" s="60"/>
      <c r="E13" s="144">
        <v>4353486</v>
      </c>
      <c r="F13" s="159"/>
      <c r="G13" s="71"/>
      <c r="H13" s="144"/>
      <c r="I13" s="107">
        <v>4002505</v>
      </c>
    </row>
    <row r="14" spans="1:12" ht="22.4" customHeight="1">
      <c r="A14" s="96" t="s">
        <v>24</v>
      </c>
      <c r="B14" s="62">
        <v>11</v>
      </c>
      <c r="C14" s="53"/>
      <c r="D14" s="53"/>
      <c r="E14" s="144">
        <v>971677</v>
      </c>
      <c r="F14" s="147"/>
      <c r="G14" s="147"/>
      <c r="H14" s="144"/>
      <c r="I14" s="107">
        <v>921827</v>
      </c>
      <c r="J14" s="131"/>
    </row>
    <row r="15" spans="1:12" ht="22.4" customHeight="1">
      <c r="A15" s="96" t="s">
        <v>25</v>
      </c>
      <c r="B15" s="62"/>
      <c r="C15" s="53"/>
      <c r="D15" s="53"/>
      <c r="E15" s="145">
        <v>10604</v>
      </c>
      <c r="F15" s="147"/>
      <c r="G15" s="147"/>
      <c r="H15" s="144"/>
      <c r="I15" s="108">
        <v>13125</v>
      </c>
      <c r="J15" s="131"/>
    </row>
    <row r="16" spans="1:12" ht="22.4" customHeight="1">
      <c r="A16" s="54" t="s">
        <v>26</v>
      </c>
      <c r="B16" s="45"/>
      <c r="C16" s="53"/>
      <c r="D16" s="53"/>
      <c r="E16" s="148">
        <f>SUM(E12:E15)</f>
        <v>5640485</v>
      </c>
      <c r="F16" s="147"/>
      <c r="G16" s="147"/>
      <c r="H16" s="149"/>
      <c r="I16" s="108">
        <f>SUM(I12:I15)</f>
        <v>5309053</v>
      </c>
      <c r="J16" s="15"/>
    </row>
    <row r="17" spans="1:14" ht="9" customHeight="1">
      <c r="A17" s="46"/>
      <c r="B17" s="45"/>
      <c r="C17" s="53"/>
      <c r="D17" s="53"/>
      <c r="E17" s="150"/>
      <c r="F17" s="147"/>
      <c r="G17" s="147"/>
      <c r="H17" s="149"/>
      <c r="I17" s="150"/>
      <c r="J17" s="15"/>
    </row>
    <row r="18" spans="1:14" ht="22.4" customHeight="1">
      <c r="A18" s="95" t="s">
        <v>27</v>
      </c>
      <c r="B18" s="62"/>
      <c r="C18" s="53"/>
      <c r="D18" s="53"/>
      <c r="E18" s="150"/>
      <c r="F18" s="147"/>
      <c r="G18" s="147"/>
      <c r="H18" s="149"/>
      <c r="I18" s="150"/>
      <c r="J18" s="15"/>
    </row>
    <row r="19" spans="1:14" ht="22.4" customHeight="1">
      <c r="A19" s="96" t="s">
        <v>28</v>
      </c>
      <c r="B19" s="62"/>
      <c r="C19" s="53"/>
      <c r="D19" s="53"/>
      <c r="E19" s="144">
        <v>2717224</v>
      </c>
      <c r="F19" s="147"/>
      <c r="G19" s="147"/>
      <c r="H19" s="144"/>
      <c r="I19" s="107">
        <v>2569296</v>
      </c>
      <c r="J19" s="131"/>
    </row>
    <row r="20" spans="1:14" ht="22.4" customHeight="1">
      <c r="A20" s="54" t="s">
        <v>30</v>
      </c>
      <c r="B20" s="45"/>
      <c r="C20" s="53"/>
      <c r="D20" s="53"/>
      <c r="E20" s="148">
        <f>SUM(E19:E19)</f>
        <v>2717224</v>
      </c>
      <c r="F20" s="147"/>
      <c r="G20" s="147"/>
      <c r="H20" s="149"/>
      <c r="I20" s="291">
        <f>SUM(I19:I19)</f>
        <v>2569296</v>
      </c>
      <c r="J20" s="34"/>
      <c r="N20" s="13"/>
    </row>
    <row r="21" spans="1:14" ht="9" customHeight="1">
      <c r="A21" s="54"/>
      <c r="B21" s="45"/>
      <c r="C21" s="53"/>
      <c r="D21" s="53"/>
      <c r="E21" s="151"/>
      <c r="F21" s="147"/>
      <c r="G21" s="147"/>
      <c r="H21" s="149"/>
      <c r="I21" s="151"/>
      <c r="J21" s="15"/>
      <c r="N21" s="13"/>
    </row>
    <row r="22" spans="1:14" ht="22.4" customHeight="1">
      <c r="A22" s="95" t="s">
        <v>144</v>
      </c>
      <c r="B22" s="45"/>
      <c r="C22" s="53"/>
      <c r="D22" s="53"/>
      <c r="E22" s="150">
        <f>E16-E20</f>
        <v>2923261</v>
      </c>
      <c r="F22" s="147"/>
      <c r="G22" s="147"/>
      <c r="H22" s="149"/>
      <c r="I22" s="107">
        <f>I16-I20</f>
        <v>2739757</v>
      </c>
      <c r="J22" s="15"/>
    </row>
    <row r="23" spans="1:14" ht="22.4" customHeight="1">
      <c r="A23" s="97" t="s">
        <v>98</v>
      </c>
      <c r="B23" s="45"/>
      <c r="C23" s="53"/>
      <c r="D23" s="53"/>
      <c r="E23" s="150"/>
      <c r="F23" s="147"/>
      <c r="G23" s="147"/>
      <c r="H23" s="149"/>
      <c r="I23" s="152"/>
      <c r="J23" s="15"/>
    </row>
    <row r="24" spans="1:14" ht="22.4" customHeight="1">
      <c r="A24" s="98" t="s">
        <v>133</v>
      </c>
      <c r="B24" s="45"/>
      <c r="C24" s="53"/>
      <c r="D24" s="53"/>
      <c r="E24" s="22">
        <v>-600331</v>
      </c>
      <c r="F24" s="147"/>
      <c r="G24" s="147"/>
      <c r="H24" s="153"/>
      <c r="I24" s="22">
        <v>-561827</v>
      </c>
      <c r="J24" s="24"/>
    </row>
    <row r="25" spans="1:14" ht="22.4" customHeight="1">
      <c r="A25" s="51" t="s">
        <v>29</v>
      </c>
      <c r="B25" s="62"/>
      <c r="C25" s="53"/>
      <c r="D25" s="53"/>
      <c r="E25" s="144">
        <v>-630814</v>
      </c>
      <c r="F25" s="147"/>
      <c r="G25" s="147"/>
      <c r="H25" s="154"/>
      <c r="I25" s="244">
        <v>-556580</v>
      </c>
      <c r="J25" s="132"/>
    </row>
    <row r="26" spans="1:14" ht="22.4" customHeight="1">
      <c r="A26" s="51" t="s">
        <v>142</v>
      </c>
      <c r="B26" s="62"/>
      <c r="C26" s="53"/>
      <c r="D26" s="53"/>
      <c r="E26" s="145">
        <v>-171187</v>
      </c>
      <c r="F26" s="147"/>
      <c r="G26" s="147"/>
      <c r="H26" s="154"/>
      <c r="I26" s="245">
        <v>-247502</v>
      </c>
      <c r="J26" s="33"/>
    </row>
    <row r="27" spans="1:14" ht="22.4" customHeight="1">
      <c r="A27" s="99" t="s">
        <v>113</v>
      </c>
      <c r="B27" s="51"/>
      <c r="C27" s="53"/>
      <c r="D27" s="53"/>
      <c r="E27" s="150">
        <f>SUM(E22:E26)</f>
        <v>1520929</v>
      </c>
      <c r="F27" s="147"/>
      <c r="G27" s="147"/>
      <c r="H27" s="149"/>
      <c r="I27" s="155">
        <f>SUM(I22:I26)</f>
        <v>1373848</v>
      </c>
      <c r="J27" s="15"/>
      <c r="N27" s="55"/>
    </row>
    <row r="28" spans="1:14" ht="22.4" customHeight="1">
      <c r="A28" s="95" t="s">
        <v>114</v>
      </c>
      <c r="B28" s="62"/>
      <c r="C28" s="53"/>
      <c r="D28" s="53"/>
      <c r="E28" s="145">
        <v>-302886</v>
      </c>
      <c r="F28" s="147"/>
      <c r="G28" s="147"/>
      <c r="H28" s="144"/>
      <c r="I28" s="245">
        <v>-269777</v>
      </c>
      <c r="J28" s="132"/>
      <c r="L28" s="56"/>
    </row>
    <row r="29" spans="1:14" ht="22.4" customHeight="1">
      <c r="A29" s="59" t="s">
        <v>100</v>
      </c>
      <c r="B29" s="62"/>
      <c r="C29" s="53"/>
      <c r="D29" s="53"/>
      <c r="E29" s="151">
        <f>SUM(E27:E28)</f>
        <v>1218043</v>
      </c>
      <c r="F29" s="147"/>
      <c r="G29" s="147"/>
      <c r="H29" s="149"/>
      <c r="I29" s="151">
        <f>SUM(I27:I28)</f>
        <v>1104071</v>
      </c>
      <c r="J29" s="15"/>
    </row>
    <row r="30" spans="1:14" ht="22.4" customHeight="1">
      <c r="A30" s="59" t="s">
        <v>108</v>
      </c>
      <c r="B30" s="62"/>
      <c r="C30" s="53"/>
      <c r="D30" s="53"/>
      <c r="E30" s="144"/>
      <c r="F30" s="147"/>
      <c r="G30" s="147"/>
      <c r="H30" s="144"/>
      <c r="I30" s="144"/>
      <c r="J30" s="131"/>
    </row>
    <row r="31" spans="1:14" ht="22.4" customHeight="1">
      <c r="A31" s="100" t="s">
        <v>83</v>
      </c>
      <c r="B31" s="62"/>
      <c r="C31" s="53"/>
      <c r="D31" s="53"/>
      <c r="E31" s="24"/>
      <c r="F31" s="147"/>
      <c r="G31" s="147"/>
      <c r="H31" s="144"/>
      <c r="I31" s="24"/>
      <c r="J31" s="21"/>
    </row>
    <row r="32" spans="1:14" ht="22.4" customHeight="1">
      <c r="A32" s="96" t="s">
        <v>102</v>
      </c>
      <c r="B32" s="62"/>
      <c r="C32" s="53"/>
      <c r="D32" s="53"/>
      <c r="E32" s="156"/>
      <c r="F32" s="147"/>
      <c r="G32" s="147"/>
      <c r="H32" s="144"/>
      <c r="I32" s="24"/>
      <c r="J32" s="21"/>
    </row>
    <row r="33" spans="1:10" ht="22.4" customHeight="1">
      <c r="A33" s="101" t="s">
        <v>163</v>
      </c>
      <c r="B33" s="62"/>
      <c r="C33" s="53"/>
      <c r="D33" s="53"/>
      <c r="E33" s="144">
        <v>-47266</v>
      </c>
      <c r="F33" s="147"/>
      <c r="G33" s="147"/>
      <c r="H33" s="144"/>
      <c r="I33" s="244">
        <v>-10305</v>
      </c>
      <c r="J33" s="132"/>
    </row>
    <row r="34" spans="1:10" ht="22.4" customHeight="1">
      <c r="A34" s="101" t="s">
        <v>103</v>
      </c>
      <c r="B34" s="62"/>
      <c r="C34" s="53"/>
      <c r="D34" s="53"/>
      <c r="E34" s="22"/>
      <c r="F34" s="147"/>
      <c r="G34" s="147"/>
      <c r="H34" s="144"/>
      <c r="I34" s="14"/>
      <c r="J34" s="23"/>
    </row>
    <row r="35" spans="1:10" ht="22.4" customHeight="1">
      <c r="A35" s="54" t="s">
        <v>109</v>
      </c>
      <c r="B35" s="62"/>
      <c r="C35" s="53"/>
      <c r="D35" s="53"/>
      <c r="E35" s="145">
        <v>8284</v>
      </c>
      <c r="F35" s="147"/>
      <c r="G35" s="147"/>
      <c r="H35" s="144"/>
      <c r="I35" s="245">
        <v>-4712</v>
      </c>
      <c r="J35" s="35"/>
    </row>
    <row r="36" spans="1:10" ht="22.4" customHeight="1">
      <c r="A36" s="100" t="s">
        <v>84</v>
      </c>
      <c r="B36" s="62"/>
      <c r="C36" s="53"/>
      <c r="D36" s="53"/>
      <c r="E36" s="24"/>
      <c r="F36" s="147"/>
      <c r="G36" s="147"/>
      <c r="H36" s="144"/>
      <c r="I36" s="24"/>
      <c r="J36" s="23"/>
    </row>
    <row r="37" spans="1:10" ht="22.4" customHeight="1">
      <c r="A37" s="96" t="s">
        <v>102</v>
      </c>
      <c r="B37" s="62"/>
      <c r="C37" s="53"/>
      <c r="D37" s="53"/>
      <c r="E37" s="145">
        <f>SUM(E33:E35)</f>
        <v>-38982</v>
      </c>
      <c r="F37" s="147"/>
      <c r="G37" s="147"/>
      <c r="H37" s="144"/>
      <c r="I37" s="157">
        <f>SUM(I33:I35)</f>
        <v>-15017</v>
      </c>
      <c r="J37" s="36"/>
    </row>
    <row r="38" spans="1:10" ht="10.5" customHeight="1">
      <c r="A38" s="96"/>
      <c r="B38" s="62"/>
      <c r="C38" s="53"/>
      <c r="D38" s="53"/>
      <c r="E38" s="132"/>
      <c r="F38" s="147"/>
      <c r="G38" s="147"/>
      <c r="H38" s="144"/>
      <c r="I38" s="286"/>
      <c r="J38" s="36"/>
    </row>
    <row r="39" spans="1:10" s="173" customFormat="1" ht="21" customHeight="1">
      <c r="A39" s="276" t="s">
        <v>83</v>
      </c>
      <c r="B39" s="277"/>
      <c r="C39" s="278"/>
      <c r="D39" s="278"/>
      <c r="E39" s="21"/>
      <c r="F39" s="21"/>
      <c r="G39" s="279"/>
      <c r="H39" s="21"/>
    </row>
    <row r="40" spans="1:10" s="173" customFormat="1" ht="21" customHeight="1">
      <c r="A40" s="280" t="s">
        <v>198</v>
      </c>
      <c r="B40" s="277"/>
      <c r="C40" s="278"/>
      <c r="D40" s="278"/>
      <c r="E40" s="21"/>
      <c r="F40" s="21"/>
      <c r="G40" s="279"/>
      <c r="H40" s="21"/>
    </row>
    <row r="41" spans="1:10" s="173" customFormat="1" ht="21" customHeight="1">
      <c r="A41" s="281" t="s">
        <v>201</v>
      </c>
      <c r="B41" s="277"/>
      <c r="C41" s="278"/>
      <c r="D41" s="278"/>
      <c r="E41" s="282">
        <v>196</v>
      </c>
      <c r="F41" s="282"/>
      <c r="G41" s="283"/>
      <c r="I41" s="282">
        <v>0</v>
      </c>
    </row>
    <row r="42" spans="1:10" s="173" customFormat="1" ht="21" customHeight="1">
      <c r="A42" s="281" t="s">
        <v>199</v>
      </c>
      <c r="B42" s="277"/>
      <c r="C42" s="278"/>
      <c r="D42" s="278"/>
      <c r="E42" s="33"/>
      <c r="F42" s="33"/>
      <c r="G42" s="284"/>
      <c r="I42" s="33"/>
    </row>
    <row r="43" spans="1:10" s="173" customFormat="1" ht="21" customHeight="1">
      <c r="A43" s="285" t="s">
        <v>200</v>
      </c>
      <c r="B43" s="277"/>
      <c r="C43" s="278"/>
      <c r="D43" s="278"/>
      <c r="E43" s="145">
        <v>-39</v>
      </c>
      <c r="F43" s="33"/>
      <c r="G43" s="284"/>
      <c r="I43" s="288">
        <v>0</v>
      </c>
    </row>
    <row r="44" spans="1:10" s="173" customFormat="1" ht="21" customHeight="1">
      <c r="A44" s="276" t="s">
        <v>84</v>
      </c>
      <c r="B44" s="277"/>
      <c r="C44" s="278"/>
      <c r="D44" s="278"/>
      <c r="E44" s="21"/>
      <c r="F44" s="21"/>
      <c r="G44" s="279"/>
      <c r="I44" s="21"/>
    </row>
    <row r="45" spans="1:10" s="173" customFormat="1" ht="21" customHeight="1">
      <c r="A45" s="280" t="s">
        <v>198</v>
      </c>
      <c r="B45" s="277"/>
      <c r="C45" s="278"/>
      <c r="D45" s="278"/>
      <c r="E45" s="282">
        <f>SUM(E41:E43)</f>
        <v>157</v>
      </c>
      <c r="F45" s="282"/>
      <c r="G45" s="283"/>
      <c r="I45" s="282">
        <f>SUM(I41:I43)</f>
        <v>0</v>
      </c>
    </row>
    <row r="46" spans="1:10" ht="22.4" customHeight="1">
      <c r="A46" s="57" t="s">
        <v>145</v>
      </c>
      <c r="B46" s="62"/>
      <c r="C46" s="53"/>
      <c r="D46" s="53"/>
      <c r="E46" s="287">
        <f>E37+E45</f>
        <v>-38825</v>
      </c>
      <c r="F46" s="147"/>
      <c r="G46" s="147"/>
      <c r="H46" s="24"/>
      <c r="I46" s="287">
        <f>I37+I45</f>
        <v>-15017</v>
      </c>
      <c r="J46" s="36"/>
    </row>
    <row r="47" spans="1:10" ht="22.4" customHeight="1" thickBot="1">
      <c r="A47" s="59" t="s">
        <v>94</v>
      </c>
      <c r="B47" s="62"/>
      <c r="C47" s="53"/>
      <c r="D47" s="53"/>
      <c r="E47" s="158">
        <f>E29+E46</f>
        <v>1179218</v>
      </c>
      <c r="F47" s="147"/>
      <c r="G47" s="147"/>
      <c r="H47" s="149"/>
      <c r="I47" s="158">
        <f>I29+I46</f>
        <v>1089054</v>
      </c>
      <c r="J47" s="15"/>
    </row>
    <row r="48" spans="1:10" ht="9" customHeight="1" thickTop="1">
      <c r="A48" s="91"/>
      <c r="E48" s="58"/>
      <c r="F48" s="58"/>
      <c r="G48" s="58"/>
      <c r="H48" s="58"/>
      <c r="I48" s="63"/>
      <c r="J48" s="133"/>
    </row>
    <row r="49" spans="1:10" ht="22.4" customHeight="1">
      <c r="A49" s="59" t="s">
        <v>147</v>
      </c>
      <c r="B49" s="60">
        <v>12</v>
      </c>
      <c r="C49" s="121" t="s">
        <v>0</v>
      </c>
      <c r="D49" s="64"/>
      <c r="E49" s="25">
        <v>0.42</v>
      </c>
      <c r="F49" s="64"/>
      <c r="G49" s="64"/>
      <c r="H49" s="94"/>
      <c r="I49" s="25">
        <v>0.39</v>
      </c>
      <c r="J49" s="134"/>
    </row>
    <row r="50" spans="1:10" ht="9" customHeight="1"/>
    <row r="51" spans="1:10" ht="22.4" customHeight="1">
      <c r="A51" s="102" t="s">
        <v>95</v>
      </c>
    </row>
  </sheetData>
  <mergeCells count="8">
    <mergeCell ref="C9:I9"/>
    <mergeCell ref="C7:I7"/>
    <mergeCell ref="C8:I8"/>
    <mergeCell ref="A1:I1"/>
    <mergeCell ref="A5:I5"/>
    <mergeCell ref="A4:I4"/>
    <mergeCell ref="A3:I3"/>
    <mergeCell ref="A2:I2"/>
  </mergeCells>
  <pageMargins left="0.90551181102362199" right="0.31496062992126" top="0.98425196850393704" bottom="0.511811023622047" header="0.59055118110236204" footer="0.31496062992126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A29"/>
  <sheetViews>
    <sheetView topLeftCell="A21" zoomScale="85" zoomScaleNormal="85" zoomScaleSheetLayoutView="100" zoomScalePageLayoutView="70" workbookViewId="0">
      <selection activeCell="M41" sqref="M41"/>
    </sheetView>
  </sheetViews>
  <sheetFormatPr defaultColWidth="9.453125" defaultRowHeight="22.4" customHeight="1"/>
  <cols>
    <col min="1" max="1" width="21.08984375" style="5" customWidth="1"/>
    <col min="2" max="2" width="1" style="5" customWidth="1"/>
    <col min="3" max="3" width="4.6328125" style="5" customWidth="1"/>
    <col min="4" max="4" width="1" style="5" customWidth="1"/>
    <col min="5" max="5" width="12.08984375" style="5" bestFit="1" customWidth="1"/>
    <col min="6" max="6" width="0.54296875" style="5" customWidth="1"/>
    <col min="7" max="7" width="11.90625" style="5" bestFit="1" customWidth="1"/>
    <col min="8" max="8" width="0.54296875" style="5" customWidth="1"/>
    <col min="9" max="9" width="8.08984375" style="5" bestFit="1" customWidth="1"/>
    <col min="10" max="10" width="0.54296875" style="5" customWidth="1"/>
    <col min="11" max="11" width="9" style="5" bestFit="1" customWidth="1"/>
    <col min="12" max="12" width="0.54296875" style="5" customWidth="1"/>
    <col min="13" max="13" width="10.453125" style="5" customWidth="1"/>
    <col min="14" max="14" width="0.54296875" style="16" customWidth="1"/>
    <col min="15" max="15" width="10.08984375" style="16" customWidth="1"/>
    <col min="16" max="16" width="0.54296875" style="16" customWidth="1"/>
    <col min="17" max="17" width="14" style="16" bestFit="1" customWidth="1"/>
    <col min="18" max="18" width="0.453125" style="16" customWidth="1"/>
    <col min="19" max="19" width="15.08984375" style="16" bestFit="1" customWidth="1"/>
    <col min="20" max="20" width="0.453125" style="16" customWidth="1"/>
    <col min="21" max="21" width="15.54296875" style="16" customWidth="1"/>
    <col min="22" max="22" width="0.453125" style="5" customWidth="1"/>
    <col min="23" max="23" width="10.54296875" style="5" customWidth="1"/>
    <col min="24" max="24" width="1.08984375" style="5" customWidth="1"/>
    <col min="25" max="16384" width="9.453125" style="5"/>
  </cols>
  <sheetData>
    <row r="1" spans="1:23" ht="21" customHeight="1">
      <c r="A1" s="303" t="s">
        <v>82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</row>
    <row r="2" spans="1:23" ht="21" customHeight="1">
      <c r="A2" s="303" t="s">
        <v>193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</row>
    <row r="3" spans="1:23" ht="21" customHeight="1">
      <c r="A3" s="304" t="s">
        <v>171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</row>
    <row r="4" spans="1:23" ht="21" customHeight="1">
      <c r="A4" s="304" t="s">
        <v>93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17" customFormat="1" ht="21" customHeight="1">
      <c r="A5" s="305" t="s">
        <v>79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</row>
    <row r="6" spans="1:23" s="17" customFormat="1" ht="9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s="8" customFormat="1" ht="22.4" customHeight="1">
      <c r="A7" s="4"/>
      <c r="B7" s="10"/>
      <c r="C7" s="10"/>
      <c r="D7" s="10"/>
      <c r="E7" s="302" t="s">
        <v>172</v>
      </c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</row>
    <row r="8" spans="1:23" s="8" customFormat="1" ht="21" customHeight="1">
      <c r="A8" s="4"/>
      <c r="F8" s="31"/>
      <c r="H8" s="6"/>
      <c r="J8" s="6"/>
      <c r="N8" s="19"/>
      <c r="P8" s="19"/>
      <c r="Q8" s="301" t="s">
        <v>119</v>
      </c>
      <c r="R8" s="301"/>
      <c r="S8" s="301"/>
      <c r="T8" s="301"/>
      <c r="U8" s="301"/>
      <c r="V8" s="6"/>
    </row>
    <row r="9" spans="1:23" s="8" customFormat="1" ht="21" customHeight="1">
      <c r="A9" s="4"/>
      <c r="B9" s="1"/>
      <c r="C9" s="135"/>
      <c r="D9" s="135"/>
      <c r="F9" s="9"/>
      <c r="H9" s="6"/>
      <c r="J9" s="6"/>
      <c r="L9" s="7"/>
      <c r="N9" s="19"/>
      <c r="O9" s="19"/>
      <c r="P9" s="19"/>
      <c r="Q9" s="301" t="s">
        <v>120</v>
      </c>
      <c r="R9" s="301"/>
      <c r="S9" s="301"/>
      <c r="T9" s="301"/>
      <c r="U9" s="301"/>
      <c r="V9" s="6"/>
    </row>
    <row r="10" spans="1:23" s="8" customFormat="1" ht="21" customHeight="1">
      <c r="A10" s="4"/>
      <c r="B10" s="4"/>
      <c r="C10" s="4"/>
      <c r="D10" s="4"/>
      <c r="E10" s="10"/>
      <c r="F10" s="9"/>
      <c r="G10" s="10"/>
      <c r="H10" s="7"/>
      <c r="I10" s="7" t="s">
        <v>130</v>
      </c>
      <c r="J10" s="7"/>
      <c r="K10" s="301" t="s">
        <v>57</v>
      </c>
      <c r="L10" s="301"/>
      <c r="M10" s="301"/>
      <c r="N10" s="19"/>
      <c r="O10" s="19"/>
      <c r="P10" s="19"/>
      <c r="R10" s="19"/>
      <c r="S10" s="3" t="s">
        <v>136</v>
      </c>
      <c r="T10" s="19"/>
      <c r="V10" s="9"/>
      <c r="W10" s="7" t="s">
        <v>31</v>
      </c>
    </row>
    <row r="11" spans="1:23" s="8" customFormat="1" ht="22.4" customHeight="1">
      <c r="A11" s="4"/>
      <c r="B11" s="4"/>
      <c r="C11" s="4"/>
      <c r="D11" s="4"/>
      <c r="E11" s="38" t="s">
        <v>111</v>
      </c>
      <c r="F11" s="4"/>
      <c r="G11" s="30" t="s">
        <v>117</v>
      </c>
      <c r="H11" s="38"/>
      <c r="I11" s="7" t="s">
        <v>131</v>
      </c>
      <c r="J11" s="38"/>
      <c r="K11" s="3" t="s">
        <v>51</v>
      </c>
      <c r="N11" s="20"/>
      <c r="O11" s="20"/>
      <c r="P11" s="20"/>
      <c r="Q11" s="3" t="s">
        <v>136</v>
      </c>
      <c r="R11" s="19"/>
      <c r="S11" s="3" t="s">
        <v>157</v>
      </c>
      <c r="T11" s="19"/>
      <c r="U11" s="3" t="s">
        <v>158</v>
      </c>
      <c r="V11" s="12"/>
      <c r="W11" s="7" t="s">
        <v>60</v>
      </c>
    </row>
    <row r="12" spans="1:23" s="8" customFormat="1" ht="22.4" customHeight="1">
      <c r="A12" s="4"/>
      <c r="B12" s="10"/>
      <c r="C12" s="10"/>
      <c r="D12" s="10"/>
      <c r="E12" s="30" t="s">
        <v>112</v>
      </c>
      <c r="F12" s="4"/>
      <c r="G12" s="38" t="s">
        <v>118</v>
      </c>
      <c r="H12" s="38"/>
      <c r="I12" s="7" t="s">
        <v>134</v>
      </c>
      <c r="J12" s="38"/>
      <c r="K12" s="3" t="s">
        <v>53</v>
      </c>
      <c r="L12" s="38"/>
      <c r="M12" s="38" t="s">
        <v>32</v>
      </c>
      <c r="N12" s="20"/>
      <c r="O12" s="7" t="s">
        <v>135</v>
      </c>
      <c r="P12" s="20"/>
      <c r="Q12" s="3" t="s">
        <v>155</v>
      </c>
      <c r="R12" s="19"/>
      <c r="S12" s="3" t="s">
        <v>156</v>
      </c>
      <c r="T12" s="19"/>
      <c r="U12" s="3" t="s">
        <v>159</v>
      </c>
      <c r="V12" s="12"/>
      <c r="W12" s="7" t="s">
        <v>33</v>
      </c>
    </row>
    <row r="13" spans="1:23" s="8" customFormat="1" ht="5.15" customHeight="1">
      <c r="A13" s="4"/>
      <c r="B13" s="4"/>
      <c r="C13" s="4"/>
      <c r="D13" s="4"/>
      <c r="E13" s="10"/>
      <c r="F13" s="4"/>
      <c r="G13" s="10"/>
      <c r="H13" s="1"/>
      <c r="I13" s="1"/>
      <c r="J13" s="1"/>
      <c r="K13" s="3"/>
      <c r="L13" s="1"/>
      <c r="M13" s="11"/>
      <c r="N13" s="20"/>
      <c r="O13" s="20"/>
      <c r="P13" s="20"/>
      <c r="Q13" s="3"/>
      <c r="R13" s="19"/>
      <c r="S13" s="3"/>
      <c r="T13" s="19"/>
      <c r="U13" s="3"/>
      <c r="V13" s="12"/>
      <c r="W13" s="7"/>
    </row>
    <row r="14" spans="1:23" s="37" customFormat="1" ht="20.149999999999999" customHeight="1">
      <c r="A14" s="41" t="s">
        <v>149</v>
      </c>
      <c r="B14" s="39"/>
      <c r="C14" s="39"/>
      <c r="D14" s="39"/>
      <c r="E14" s="247">
        <v>10395077</v>
      </c>
      <c r="F14" s="247"/>
      <c r="G14" s="247">
        <v>7435763</v>
      </c>
      <c r="H14" s="247"/>
      <c r="I14" s="247">
        <v>20998</v>
      </c>
      <c r="J14" s="247"/>
      <c r="K14" s="247">
        <v>988727</v>
      </c>
      <c r="L14" s="247"/>
      <c r="M14" s="247">
        <v>9655283</v>
      </c>
      <c r="N14" s="247"/>
      <c r="O14" s="248">
        <v>-40248</v>
      </c>
      <c r="P14" s="247"/>
      <c r="Q14" s="248">
        <v>-3228</v>
      </c>
      <c r="R14" s="247"/>
      <c r="S14" s="248">
        <v>-28855</v>
      </c>
      <c r="T14" s="249"/>
      <c r="U14" s="248">
        <f>SUM(Q14:T14)</f>
        <v>-32083</v>
      </c>
      <c r="V14" s="250"/>
      <c r="W14" s="251">
        <f>SUM(E14:O14)+U14</f>
        <v>28423517</v>
      </c>
    </row>
    <row r="15" spans="1:23" s="37" customFormat="1" ht="20.149999999999999" customHeight="1">
      <c r="A15" s="42" t="s">
        <v>137</v>
      </c>
      <c r="B15" s="111"/>
      <c r="C15" s="136"/>
      <c r="D15" s="136"/>
      <c r="E15" s="252">
        <v>0</v>
      </c>
      <c r="F15" s="253"/>
      <c r="G15" s="252">
        <v>0</v>
      </c>
      <c r="H15" s="247"/>
      <c r="I15" s="254">
        <v>4723</v>
      </c>
      <c r="J15" s="247"/>
      <c r="K15" s="252">
        <v>0</v>
      </c>
      <c r="L15" s="253"/>
      <c r="M15" s="252">
        <v>0</v>
      </c>
      <c r="N15" s="247"/>
      <c r="O15" s="252">
        <v>0</v>
      </c>
      <c r="P15" s="247"/>
      <c r="Q15" s="252">
        <v>0</v>
      </c>
      <c r="R15" s="247"/>
      <c r="S15" s="252">
        <v>0</v>
      </c>
      <c r="T15" s="255"/>
      <c r="U15" s="252">
        <f t="shared" ref="U15:U17" si="0">SUM(Q15:T15)</f>
        <v>0</v>
      </c>
      <c r="V15" s="250"/>
      <c r="W15" s="251">
        <f>SUM(E15:O15)+U15</f>
        <v>4723</v>
      </c>
    </row>
    <row r="16" spans="1:23" s="37" customFormat="1" ht="19.5" customHeight="1">
      <c r="A16" s="42" t="s">
        <v>132</v>
      </c>
      <c r="B16" s="111"/>
      <c r="C16" s="136"/>
      <c r="D16" s="136"/>
      <c r="E16" s="252">
        <v>0</v>
      </c>
      <c r="F16" s="253"/>
      <c r="G16" s="252">
        <v>0</v>
      </c>
      <c r="H16" s="247"/>
      <c r="I16" s="252">
        <v>0</v>
      </c>
      <c r="J16" s="253"/>
      <c r="K16" s="252">
        <v>0</v>
      </c>
      <c r="L16" s="247"/>
      <c r="M16" s="252">
        <v>0</v>
      </c>
      <c r="N16" s="247"/>
      <c r="O16" s="254">
        <v>-9418</v>
      </c>
      <c r="P16" s="247"/>
      <c r="Q16" s="252">
        <v>0</v>
      </c>
      <c r="R16" s="247"/>
      <c r="S16" s="252">
        <v>0</v>
      </c>
      <c r="T16" s="255"/>
      <c r="U16" s="252">
        <f t="shared" si="0"/>
        <v>0</v>
      </c>
      <c r="V16" s="250"/>
      <c r="W16" s="254">
        <f>SUM(E16:O16)+U16</f>
        <v>-9418</v>
      </c>
    </row>
    <row r="17" spans="1:27" s="37" customFormat="1" ht="20.149999999999999" customHeight="1">
      <c r="A17" s="42" t="s">
        <v>99</v>
      </c>
      <c r="B17" s="112"/>
      <c r="C17" s="40"/>
      <c r="D17" s="40"/>
      <c r="E17" s="252">
        <v>0</v>
      </c>
      <c r="F17" s="256"/>
      <c r="G17" s="252">
        <v>0</v>
      </c>
      <c r="H17" s="257"/>
      <c r="I17" s="252">
        <v>0</v>
      </c>
      <c r="J17" s="258"/>
      <c r="K17" s="252">
        <v>0</v>
      </c>
      <c r="L17" s="257"/>
      <c r="M17" s="259">
        <v>1104071</v>
      </c>
      <c r="N17" s="259"/>
      <c r="O17" s="252">
        <v>0</v>
      </c>
      <c r="P17" s="259"/>
      <c r="Q17" s="248">
        <v>-15017</v>
      </c>
      <c r="R17" s="248"/>
      <c r="S17" s="252">
        <v>0</v>
      </c>
      <c r="T17" s="249"/>
      <c r="U17" s="248">
        <f t="shared" si="0"/>
        <v>-15017</v>
      </c>
      <c r="V17" s="260"/>
      <c r="W17" s="251">
        <f>M17+U17</f>
        <v>1089054</v>
      </c>
    </row>
    <row r="18" spans="1:27" s="37" customFormat="1" ht="20.149999999999999" customHeight="1" thickBot="1">
      <c r="A18" s="41" t="s">
        <v>175</v>
      </c>
      <c r="B18" s="41"/>
      <c r="C18" s="41"/>
      <c r="D18" s="41"/>
      <c r="E18" s="261">
        <f>SUM(E14:E17)</f>
        <v>10395077</v>
      </c>
      <c r="F18" s="249"/>
      <c r="G18" s="261">
        <f>SUM(G14:G17)</f>
        <v>7435763</v>
      </c>
      <c r="H18" s="249"/>
      <c r="I18" s="261">
        <f>SUM(I14:I17)</f>
        <v>25721</v>
      </c>
      <c r="J18" s="249"/>
      <c r="K18" s="261">
        <f>SUM(K14:K17)</f>
        <v>988727</v>
      </c>
      <c r="L18" s="249"/>
      <c r="M18" s="261">
        <f>SUM(M14:M17)</f>
        <v>10759354</v>
      </c>
      <c r="N18" s="251"/>
      <c r="O18" s="271">
        <f>SUM(O14:O17)</f>
        <v>-49666</v>
      </c>
      <c r="P18" s="251"/>
      <c r="Q18" s="271">
        <f>SUM(Q14:Q17)</f>
        <v>-18245</v>
      </c>
      <c r="R18" s="249"/>
      <c r="S18" s="271">
        <f>SUM(S14:S17)</f>
        <v>-28855</v>
      </c>
      <c r="T18" s="249"/>
      <c r="U18" s="271">
        <f>SUM(U14:U17)</f>
        <v>-47100</v>
      </c>
      <c r="V18" s="249"/>
      <c r="W18" s="262">
        <f>SUM(W14:W17)</f>
        <v>29507876</v>
      </c>
    </row>
    <row r="19" spans="1:27" s="37" customFormat="1" ht="18" thickTop="1">
      <c r="A19" s="41"/>
      <c r="B19" s="113"/>
      <c r="C19" s="137"/>
      <c r="D19" s="137"/>
      <c r="E19" s="263"/>
      <c r="F19" s="263"/>
      <c r="G19" s="263"/>
      <c r="H19" s="263"/>
      <c r="I19" s="263"/>
      <c r="J19" s="263"/>
      <c r="K19" s="263"/>
      <c r="L19" s="263"/>
      <c r="M19" s="263"/>
      <c r="N19" s="264"/>
      <c r="O19" s="264"/>
      <c r="P19" s="264"/>
      <c r="Q19" s="263"/>
      <c r="R19" s="263"/>
      <c r="S19" s="263"/>
      <c r="T19" s="263"/>
      <c r="U19" s="263"/>
      <c r="V19" s="263"/>
      <c r="W19" s="263"/>
      <c r="X19" s="138"/>
      <c r="Y19" s="138"/>
      <c r="Z19" s="138"/>
      <c r="AA19" s="138"/>
    </row>
    <row r="20" spans="1:27" s="37" customFormat="1" ht="20.149999999999999" customHeight="1">
      <c r="A20" s="41" t="s">
        <v>174</v>
      </c>
      <c r="B20" s="41"/>
      <c r="C20" s="139"/>
      <c r="D20" s="139"/>
      <c r="E20" s="247">
        <v>10779958</v>
      </c>
      <c r="F20" s="247"/>
      <c r="G20" s="247">
        <v>7435763</v>
      </c>
      <c r="H20" s="247"/>
      <c r="I20" s="247">
        <v>27740</v>
      </c>
      <c r="J20" s="247"/>
      <c r="K20" s="247">
        <v>1078008</v>
      </c>
      <c r="L20" s="247"/>
      <c r="M20" s="247">
        <v>11377367</v>
      </c>
      <c r="N20" s="247"/>
      <c r="O20" s="254">
        <v>-64920</v>
      </c>
      <c r="P20" s="247"/>
      <c r="Q20" s="254">
        <v>-53277</v>
      </c>
      <c r="R20" s="254"/>
      <c r="S20" s="254">
        <v>-53577</v>
      </c>
      <c r="T20" s="254"/>
      <c r="U20" s="254">
        <f>SUM(Q20:S20)</f>
        <v>-106854</v>
      </c>
      <c r="V20" s="247"/>
      <c r="W20" s="247">
        <f>SUM(E20:O20)+U20</f>
        <v>30527062</v>
      </c>
      <c r="X20" s="138"/>
      <c r="Y20" s="138"/>
      <c r="Z20" s="138"/>
      <c r="AA20" s="138"/>
    </row>
    <row r="21" spans="1:27" s="37" customFormat="1" ht="20.149999999999999" customHeight="1">
      <c r="A21" s="42" t="s">
        <v>137</v>
      </c>
      <c r="B21" s="111"/>
      <c r="C21" s="140"/>
      <c r="D21" s="140"/>
      <c r="E21" s="255">
        <v>0</v>
      </c>
      <c r="F21" s="265"/>
      <c r="G21" s="255">
        <v>0</v>
      </c>
      <c r="H21" s="266"/>
      <c r="I21" s="267">
        <v>4105</v>
      </c>
      <c r="J21" s="266"/>
      <c r="K21" s="268">
        <v>0</v>
      </c>
      <c r="L21" s="266"/>
      <c r="M21" s="268">
        <v>0</v>
      </c>
      <c r="N21" s="266"/>
      <c r="O21" s="268">
        <v>0</v>
      </c>
      <c r="P21" s="266"/>
      <c r="Q21" s="252">
        <v>0</v>
      </c>
      <c r="R21" s="266"/>
      <c r="S21" s="252">
        <v>0</v>
      </c>
      <c r="T21" s="266"/>
      <c r="U21" s="252">
        <v>0</v>
      </c>
      <c r="V21" s="251"/>
      <c r="W21" s="254">
        <f>SUM(E21:O21)+U21</f>
        <v>4105</v>
      </c>
      <c r="X21" s="138"/>
      <c r="Y21" s="138"/>
      <c r="Z21" s="138"/>
      <c r="AA21" s="138"/>
    </row>
    <row r="22" spans="1:27" s="37" customFormat="1" ht="20.149999999999999" customHeight="1">
      <c r="A22" s="42" t="s">
        <v>132</v>
      </c>
      <c r="B22" s="111"/>
      <c r="C22" s="140"/>
      <c r="D22" s="140"/>
      <c r="E22" s="255">
        <v>0</v>
      </c>
      <c r="F22" s="265"/>
      <c r="G22" s="255">
        <v>0</v>
      </c>
      <c r="H22" s="266"/>
      <c r="I22" s="268">
        <v>0</v>
      </c>
      <c r="J22" s="266"/>
      <c r="K22" s="268">
        <v>0</v>
      </c>
      <c r="L22" s="266"/>
      <c r="M22" s="268">
        <v>0</v>
      </c>
      <c r="N22" s="266"/>
      <c r="O22" s="254">
        <v>-9717</v>
      </c>
      <c r="P22" s="247"/>
      <c r="Q22" s="252">
        <v>0</v>
      </c>
      <c r="R22" s="247"/>
      <c r="S22" s="252">
        <v>0</v>
      </c>
      <c r="T22" s="255"/>
      <c r="U22" s="252">
        <v>0</v>
      </c>
      <c r="V22" s="250"/>
      <c r="W22" s="254">
        <f>SUM(E22:O22)+U22</f>
        <v>-9717</v>
      </c>
      <c r="X22" s="138"/>
      <c r="Y22" s="138"/>
      <c r="Z22" s="138"/>
      <c r="AA22" s="138"/>
    </row>
    <row r="23" spans="1:27" s="37" customFormat="1" ht="20.149999999999999" customHeight="1">
      <c r="A23" s="42" t="s">
        <v>146</v>
      </c>
      <c r="B23" s="40"/>
      <c r="C23" s="141"/>
      <c r="D23" s="141"/>
      <c r="E23" s="255">
        <v>0</v>
      </c>
      <c r="F23" s="269"/>
      <c r="G23" s="255">
        <v>0</v>
      </c>
      <c r="H23" s="267"/>
      <c r="I23" s="268">
        <v>0</v>
      </c>
      <c r="J23" s="267"/>
      <c r="K23" s="268">
        <v>0</v>
      </c>
      <c r="L23" s="267"/>
      <c r="M23" s="270">
        <v>1218043</v>
      </c>
      <c r="N23" s="270"/>
      <c r="O23" s="252">
        <v>0</v>
      </c>
      <c r="P23" s="259"/>
      <c r="Q23" s="248">
        <v>-38982</v>
      </c>
      <c r="R23" s="248"/>
      <c r="S23" s="254">
        <v>157</v>
      </c>
      <c r="T23" s="249"/>
      <c r="U23" s="248">
        <v>-38825</v>
      </c>
      <c r="V23" s="260"/>
      <c r="W23" s="254">
        <f>SUM(E23:O23)+U23</f>
        <v>1179218</v>
      </c>
      <c r="X23" s="138"/>
      <c r="Y23" s="138"/>
      <c r="Z23" s="138"/>
      <c r="AA23" s="138"/>
    </row>
    <row r="24" spans="1:27" s="37" customFormat="1" ht="20.149999999999999" customHeight="1" thickBot="1">
      <c r="A24" s="41" t="s">
        <v>173</v>
      </c>
      <c r="B24" s="39"/>
      <c r="C24" s="39"/>
      <c r="D24" s="39"/>
      <c r="E24" s="261">
        <f>SUM(E20:E23)</f>
        <v>10779958</v>
      </c>
      <c r="F24" s="249"/>
      <c r="G24" s="261">
        <f>SUM(G20:G23)</f>
        <v>7435763</v>
      </c>
      <c r="H24" s="249"/>
      <c r="I24" s="261">
        <f>SUM(I20:I23)</f>
        <v>31845</v>
      </c>
      <c r="J24" s="249"/>
      <c r="K24" s="261">
        <f>SUM(K20:K23)</f>
        <v>1078008</v>
      </c>
      <c r="L24" s="249"/>
      <c r="M24" s="261">
        <f>SUM(M20:M23)</f>
        <v>12595410</v>
      </c>
      <c r="N24" s="251"/>
      <c r="O24" s="271">
        <f>SUM(O20:O23)</f>
        <v>-74637</v>
      </c>
      <c r="P24" s="251"/>
      <c r="Q24" s="271">
        <f>SUM(Q20:Q23)</f>
        <v>-92259</v>
      </c>
      <c r="R24" s="249"/>
      <c r="S24" s="271">
        <f>SUM(S20:S23)</f>
        <v>-53420</v>
      </c>
      <c r="T24" s="249"/>
      <c r="U24" s="271">
        <f>SUM(U20:U23)</f>
        <v>-145679</v>
      </c>
      <c r="V24" s="249"/>
      <c r="W24" s="262">
        <f>SUM(W20:W23)</f>
        <v>31700668</v>
      </c>
    </row>
    <row r="25" spans="1:27" ht="24.9" customHeight="1" thickTop="1"/>
    <row r="29" spans="1:27" ht="22.4" customHeight="1">
      <c r="A29" s="143" t="s">
        <v>95</v>
      </c>
    </row>
  </sheetData>
  <mergeCells count="9">
    <mergeCell ref="K10:M10"/>
    <mergeCell ref="Q8:U8"/>
    <mergeCell ref="Q9:U9"/>
    <mergeCell ref="E7:W7"/>
    <mergeCell ref="A1:W1"/>
    <mergeCell ref="A2:W2"/>
    <mergeCell ref="A3:W3"/>
    <mergeCell ref="A4:W4"/>
    <mergeCell ref="A5:W5"/>
  </mergeCells>
  <pageMargins left="0.9" right="0.3" top="1" bottom="0.5" header="0.6" footer="0.3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18"/>
  <sheetViews>
    <sheetView tabSelected="1" view="pageBreakPreview" topLeftCell="A96" zoomScaleNormal="110" zoomScaleSheetLayoutView="100" workbookViewId="0">
      <selection activeCell="A110" sqref="A110"/>
    </sheetView>
  </sheetViews>
  <sheetFormatPr defaultColWidth="9.453125" defaultRowHeight="22.4" customHeight="1"/>
  <cols>
    <col min="1" max="1" width="56.36328125" style="77" customWidth="1"/>
    <col min="2" max="2" width="6" style="78" customWidth="1"/>
    <col min="3" max="4" width="2.08984375" style="78" customWidth="1"/>
    <col min="5" max="5" width="14.90625" style="78" customWidth="1"/>
    <col min="6" max="6" width="2.08984375" style="78" customWidth="1"/>
    <col min="7" max="7" width="2.08984375" style="77" customWidth="1"/>
    <col min="8" max="8" width="14.90625" style="77" customWidth="1"/>
    <col min="9" max="9" width="1" style="77" customWidth="1"/>
    <col min="10" max="10" width="1.453125" style="77" customWidth="1"/>
    <col min="11" max="16384" width="9.453125" style="77"/>
  </cols>
  <sheetData>
    <row r="1" spans="1:8" s="76" customFormat="1" ht="22.4" customHeight="1">
      <c r="A1" s="306" t="s">
        <v>82</v>
      </c>
      <c r="B1" s="306"/>
      <c r="C1" s="306"/>
      <c r="D1" s="306"/>
      <c r="E1" s="306"/>
      <c r="F1" s="306"/>
      <c r="G1" s="306"/>
      <c r="H1" s="306"/>
    </row>
    <row r="2" spans="1:8" s="76" customFormat="1" ht="22.4" customHeight="1">
      <c r="A2" s="306" t="s">
        <v>194</v>
      </c>
      <c r="B2" s="306"/>
      <c r="C2" s="306"/>
      <c r="D2" s="306"/>
      <c r="E2" s="306"/>
      <c r="F2" s="306"/>
      <c r="G2" s="306"/>
      <c r="H2" s="306"/>
    </row>
    <row r="3" spans="1:8" s="76" customFormat="1" ht="22.4" customHeight="1">
      <c r="A3" s="307" t="s">
        <v>170</v>
      </c>
      <c r="B3" s="307"/>
      <c r="C3" s="307"/>
      <c r="D3" s="307"/>
      <c r="E3" s="307"/>
      <c r="F3" s="307"/>
      <c r="G3" s="307"/>
      <c r="H3" s="307"/>
    </row>
    <row r="4" spans="1:8" s="76" customFormat="1" ht="22.4" customHeight="1">
      <c r="A4" s="307" t="s">
        <v>93</v>
      </c>
      <c r="B4" s="307"/>
      <c r="C4" s="307"/>
      <c r="D4" s="307"/>
      <c r="E4" s="307"/>
      <c r="F4" s="307"/>
      <c r="G4" s="307"/>
      <c r="H4" s="307"/>
    </row>
    <row r="5" spans="1:8" ht="22.4" customHeight="1">
      <c r="A5" s="308" t="s">
        <v>80</v>
      </c>
      <c r="B5" s="308"/>
      <c r="C5" s="308"/>
      <c r="D5" s="308"/>
      <c r="E5" s="308"/>
      <c r="F5" s="308"/>
      <c r="G5" s="308"/>
      <c r="H5" s="308"/>
    </row>
    <row r="6" spans="1:8" ht="9" customHeight="1"/>
    <row r="7" spans="1:8" ht="22.4" customHeight="1">
      <c r="A7" s="79"/>
      <c r="B7" s="2"/>
      <c r="C7" s="294" t="s">
        <v>152</v>
      </c>
      <c r="D7" s="294"/>
      <c r="E7" s="294"/>
      <c r="F7" s="294"/>
      <c r="G7" s="294"/>
      <c r="H7" s="294"/>
    </row>
    <row r="8" spans="1:8" ht="22.4" customHeight="1">
      <c r="A8" s="79"/>
      <c r="B8" s="2"/>
      <c r="C8" s="294" t="s">
        <v>153</v>
      </c>
      <c r="D8" s="294"/>
      <c r="E8" s="294"/>
      <c r="F8" s="294"/>
      <c r="G8" s="294"/>
      <c r="H8" s="294"/>
    </row>
    <row r="9" spans="1:8" ht="22.4" customHeight="1">
      <c r="A9" s="79"/>
      <c r="B9" s="2"/>
      <c r="C9" s="294" t="s">
        <v>154</v>
      </c>
      <c r="D9" s="294"/>
      <c r="E9" s="294"/>
      <c r="F9" s="294"/>
      <c r="G9" s="294"/>
      <c r="H9" s="294"/>
    </row>
    <row r="10" spans="1:8" ht="22.4" customHeight="1">
      <c r="A10" s="79"/>
      <c r="B10" s="2"/>
      <c r="C10" s="2"/>
      <c r="D10" s="2"/>
      <c r="E10" s="50">
        <v>2025</v>
      </c>
      <c r="F10" s="2"/>
      <c r="G10" s="75"/>
      <c r="H10" s="50">
        <v>2024</v>
      </c>
    </row>
    <row r="11" spans="1:8" ht="22.4" customHeight="1">
      <c r="A11" s="103" t="s">
        <v>34</v>
      </c>
      <c r="B11" s="81"/>
      <c r="C11" s="81"/>
      <c r="D11" s="81"/>
      <c r="E11" s="81"/>
      <c r="F11" s="81"/>
    </row>
    <row r="12" spans="1:8" ht="22.4" customHeight="1">
      <c r="A12" s="79" t="s">
        <v>110</v>
      </c>
      <c r="E12" s="22">
        <v>1218043</v>
      </c>
      <c r="F12" s="163"/>
      <c r="G12" s="105"/>
      <c r="H12" s="22">
        <v>1104071</v>
      </c>
    </row>
    <row r="13" spans="1:8" ht="22.4" customHeight="1">
      <c r="A13" s="79" t="s">
        <v>78</v>
      </c>
      <c r="E13" s="14"/>
      <c r="F13" s="163"/>
      <c r="G13" s="165"/>
      <c r="H13" s="14"/>
    </row>
    <row r="14" spans="1:8" ht="22.4" customHeight="1">
      <c r="A14" s="82" t="s">
        <v>115</v>
      </c>
      <c r="E14" s="14">
        <v>302886</v>
      </c>
      <c r="F14" s="163"/>
      <c r="G14" s="165"/>
      <c r="H14" s="22">
        <v>269777</v>
      </c>
    </row>
    <row r="15" spans="1:8" ht="22.4" customHeight="1">
      <c r="A15" s="82" t="s">
        <v>29</v>
      </c>
      <c r="E15" s="14">
        <v>630814</v>
      </c>
      <c r="F15" s="163"/>
      <c r="G15" s="105"/>
      <c r="H15" s="22">
        <v>556580</v>
      </c>
    </row>
    <row r="16" spans="1:8" ht="22.4" customHeight="1">
      <c r="A16" s="82" t="s">
        <v>138</v>
      </c>
      <c r="E16" s="14">
        <v>254397</v>
      </c>
      <c r="F16" s="163"/>
      <c r="G16" s="105"/>
      <c r="H16" s="22">
        <v>243301</v>
      </c>
    </row>
    <row r="17" spans="1:8" ht="22.4" customHeight="1">
      <c r="A17" s="82" t="s">
        <v>150</v>
      </c>
      <c r="E17" s="163"/>
      <c r="F17" s="163"/>
      <c r="G17" s="161"/>
      <c r="H17" s="161"/>
    </row>
    <row r="18" spans="1:8" ht="22.4" customHeight="1">
      <c r="A18" s="84" t="s">
        <v>151</v>
      </c>
      <c r="E18" s="14">
        <v>600331</v>
      </c>
      <c r="F18" s="163"/>
      <c r="G18" s="105"/>
      <c r="H18" s="22">
        <v>561827</v>
      </c>
    </row>
    <row r="19" spans="1:8" ht="22.4" customHeight="1">
      <c r="A19" s="82" t="s">
        <v>142</v>
      </c>
      <c r="E19" s="14">
        <v>171187</v>
      </c>
      <c r="F19" s="163"/>
      <c r="G19" s="105"/>
      <c r="H19" s="22">
        <v>247502</v>
      </c>
    </row>
    <row r="20" spans="1:8" ht="22.4" customHeight="1">
      <c r="A20" s="82" t="s">
        <v>70</v>
      </c>
      <c r="E20" s="14">
        <v>208854</v>
      </c>
      <c r="F20" s="163"/>
      <c r="G20" s="105"/>
      <c r="H20" s="22">
        <v>259591</v>
      </c>
    </row>
    <row r="21" spans="1:8" ht="22.4" customHeight="1">
      <c r="A21" s="82" t="s">
        <v>143</v>
      </c>
      <c r="E21" s="163"/>
      <c r="F21" s="163"/>
      <c r="G21" s="161"/>
      <c r="H21" s="14"/>
    </row>
    <row r="22" spans="1:8" ht="22.4" customHeight="1">
      <c r="A22" s="84" t="s">
        <v>122</v>
      </c>
      <c r="E22" s="22">
        <v>-582</v>
      </c>
      <c r="F22" s="163"/>
      <c r="G22" s="105"/>
      <c r="H22" s="22">
        <v>-1807</v>
      </c>
    </row>
    <row r="23" spans="1:8" ht="22.4" customHeight="1">
      <c r="A23" s="82" t="s">
        <v>107</v>
      </c>
      <c r="E23" s="161"/>
      <c r="F23" s="163"/>
      <c r="G23" s="105"/>
      <c r="H23" s="161"/>
    </row>
    <row r="24" spans="1:8" ht="22.4" customHeight="1">
      <c r="A24" s="84" t="s">
        <v>123</v>
      </c>
      <c r="E24" s="22">
        <v>2</v>
      </c>
      <c r="F24" s="163"/>
      <c r="G24" s="105"/>
      <c r="H24" s="22">
        <v>411</v>
      </c>
    </row>
    <row r="25" spans="1:8" ht="22.4" customHeight="1">
      <c r="A25" s="82" t="s">
        <v>105</v>
      </c>
      <c r="E25" s="22">
        <v>4308</v>
      </c>
      <c r="F25" s="163"/>
      <c r="G25" s="105"/>
      <c r="H25" s="22">
        <v>3201</v>
      </c>
    </row>
    <row r="26" spans="1:8" ht="22.4" customHeight="1">
      <c r="A26" s="82" t="s">
        <v>74</v>
      </c>
      <c r="E26" s="22">
        <v>10043</v>
      </c>
      <c r="F26" s="163"/>
      <c r="G26" s="105"/>
      <c r="H26" s="22">
        <v>9334</v>
      </c>
    </row>
    <row r="27" spans="1:8" ht="22.4" customHeight="1">
      <c r="A27" s="82" t="s">
        <v>139</v>
      </c>
      <c r="B27" s="26"/>
      <c r="C27" s="26"/>
      <c r="D27" s="26"/>
      <c r="E27" s="246">
        <v>4105</v>
      </c>
      <c r="F27" s="167"/>
      <c r="G27" s="105"/>
      <c r="H27" s="246">
        <v>4723</v>
      </c>
    </row>
    <row r="28" spans="1:8" ht="22.4" customHeight="1">
      <c r="A28" s="104" t="s">
        <v>86</v>
      </c>
      <c r="B28" s="26"/>
      <c r="C28" s="26"/>
      <c r="D28" s="26"/>
      <c r="E28" s="168">
        <f>SUM(E12:E27)</f>
        <v>3404388</v>
      </c>
      <c r="F28" s="167"/>
      <c r="G28" s="105"/>
      <c r="H28" s="14">
        <f>SUM(H12:H27)</f>
        <v>3258511</v>
      </c>
    </row>
    <row r="29" spans="1:8" s="79" customFormat="1" ht="22.4" customHeight="1">
      <c r="A29" s="79" t="s">
        <v>77</v>
      </c>
      <c r="E29" s="169"/>
      <c r="F29" s="169"/>
      <c r="G29" s="83"/>
      <c r="H29" s="83"/>
    </row>
    <row r="30" spans="1:8" s="79" customFormat="1" ht="22.4" customHeight="1">
      <c r="A30" s="82" t="s">
        <v>67</v>
      </c>
      <c r="E30" s="22">
        <v>-1994421</v>
      </c>
      <c r="F30" s="169"/>
      <c r="G30" s="83"/>
      <c r="H30" s="22">
        <v>-3783990</v>
      </c>
    </row>
    <row r="31" spans="1:8" s="79" customFormat="1" ht="22.4" customHeight="1">
      <c r="A31" s="82" t="s">
        <v>41</v>
      </c>
      <c r="E31" s="22">
        <v>140394</v>
      </c>
      <c r="F31" s="169"/>
      <c r="G31" s="83"/>
      <c r="H31" s="22">
        <v>158732</v>
      </c>
    </row>
    <row r="32" spans="1:8" s="79" customFormat="1" ht="22.4" customHeight="1">
      <c r="A32" s="82" t="s">
        <v>88</v>
      </c>
      <c r="E32" s="22">
        <v>134043</v>
      </c>
      <c r="F32" s="169"/>
      <c r="G32" s="83"/>
      <c r="H32" s="22">
        <v>92320</v>
      </c>
    </row>
    <row r="33" spans="1:8" s="79" customFormat="1" ht="22.4" customHeight="1">
      <c r="A33" s="82" t="s">
        <v>42</v>
      </c>
      <c r="E33" s="22">
        <v>3497</v>
      </c>
      <c r="F33" s="169"/>
      <c r="G33" s="83"/>
      <c r="H33" s="22">
        <v>-41876</v>
      </c>
    </row>
    <row r="34" spans="1:8" s="79" customFormat="1" ht="22.4" customHeight="1">
      <c r="A34" s="82" t="s">
        <v>126</v>
      </c>
      <c r="E34" s="22">
        <v>36923</v>
      </c>
      <c r="F34" s="169"/>
      <c r="G34" s="83"/>
      <c r="H34" s="22">
        <v>39363</v>
      </c>
    </row>
    <row r="35" spans="1:8" ht="22.4" customHeight="1">
      <c r="A35" s="82" t="s">
        <v>5</v>
      </c>
      <c r="E35" s="22">
        <v>-20784</v>
      </c>
      <c r="F35" s="163"/>
      <c r="G35" s="83"/>
      <c r="H35" s="22">
        <v>-24090</v>
      </c>
    </row>
    <row r="36" spans="1:8" ht="22.4" customHeight="1">
      <c r="A36" s="82" t="s">
        <v>68</v>
      </c>
      <c r="E36" s="22">
        <v>-1483</v>
      </c>
      <c r="F36" s="163"/>
      <c r="G36" s="83"/>
      <c r="H36" s="22">
        <v>-944</v>
      </c>
    </row>
    <row r="37" spans="1:8" ht="22.4" customHeight="1">
      <c r="A37" s="82"/>
      <c r="E37" s="22"/>
      <c r="G37" s="83"/>
      <c r="H37" s="22"/>
    </row>
    <row r="38" spans="1:8" ht="22.4" customHeight="1">
      <c r="A38" s="82"/>
      <c r="E38" s="22"/>
      <c r="G38" s="83"/>
      <c r="H38" s="22"/>
    </row>
    <row r="39" spans="1:8" ht="22.4" customHeight="1">
      <c r="A39" s="82"/>
      <c r="E39" s="22"/>
      <c r="G39" s="83"/>
      <c r="H39" s="22"/>
    </row>
    <row r="40" spans="1:8" s="76" customFormat="1" ht="22.4" customHeight="1">
      <c r="A40" s="306" t="s">
        <v>82</v>
      </c>
      <c r="B40" s="306"/>
      <c r="C40" s="306"/>
      <c r="D40" s="306"/>
      <c r="E40" s="306"/>
      <c r="F40" s="306"/>
      <c r="G40" s="306"/>
      <c r="H40" s="306"/>
    </row>
    <row r="41" spans="1:8" s="76" customFormat="1" ht="22.4" customHeight="1">
      <c r="A41" s="306" t="s">
        <v>206</v>
      </c>
      <c r="B41" s="306"/>
      <c r="C41" s="306"/>
      <c r="D41" s="306"/>
      <c r="E41" s="306"/>
      <c r="F41" s="306"/>
      <c r="G41" s="306"/>
      <c r="H41" s="306"/>
    </row>
    <row r="42" spans="1:8" s="76" customFormat="1" ht="22.4" customHeight="1">
      <c r="A42" s="307" t="s">
        <v>169</v>
      </c>
      <c r="B42" s="307"/>
      <c r="C42" s="307"/>
      <c r="D42" s="307"/>
      <c r="E42" s="307"/>
      <c r="F42" s="307"/>
      <c r="G42" s="307"/>
      <c r="H42" s="307"/>
    </row>
    <row r="43" spans="1:8" s="76" customFormat="1" ht="22.4" customHeight="1">
      <c r="A43" s="307" t="s">
        <v>93</v>
      </c>
      <c r="B43" s="307"/>
      <c r="C43" s="307"/>
      <c r="D43" s="307"/>
      <c r="E43" s="307"/>
      <c r="F43" s="307"/>
      <c r="G43" s="307"/>
      <c r="H43" s="307"/>
    </row>
    <row r="44" spans="1:8" ht="22.4" customHeight="1">
      <c r="A44" s="308" t="s">
        <v>80</v>
      </c>
      <c r="B44" s="308"/>
      <c r="C44" s="308"/>
      <c r="D44" s="308"/>
      <c r="E44" s="308"/>
      <c r="F44" s="308"/>
      <c r="G44" s="308"/>
      <c r="H44" s="308"/>
    </row>
    <row r="45" spans="1:8" ht="9" customHeight="1"/>
    <row r="46" spans="1:8" ht="22.4" customHeight="1">
      <c r="A46" s="79"/>
      <c r="C46" s="294" t="s">
        <v>152</v>
      </c>
      <c r="D46" s="294"/>
      <c r="E46" s="294"/>
      <c r="F46" s="294"/>
      <c r="G46" s="294"/>
      <c r="H46" s="294"/>
    </row>
    <row r="47" spans="1:8" ht="22.4" customHeight="1">
      <c r="A47" s="79"/>
      <c r="B47" s="2"/>
      <c r="C47" s="294" t="s">
        <v>153</v>
      </c>
      <c r="D47" s="294"/>
      <c r="E47" s="294"/>
      <c r="F47" s="294"/>
      <c r="G47" s="294"/>
      <c r="H47" s="294"/>
    </row>
    <row r="48" spans="1:8" ht="22.4" customHeight="1">
      <c r="A48" s="79"/>
      <c r="B48" s="2"/>
      <c r="C48" s="294" t="s">
        <v>154</v>
      </c>
      <c r="D48" s="294"/>
      <c r="E48" s="294"/>
      <c r="F48" s="294"/>
      <c r="G48" s="294"/>
      <c r="H48" s="294"/>
    </row>
    <row r="49" spans="1:8" ht="22.4" customHeight="1">
      <c r="A49" s="79"/>
      <c r="B49" s="2" t="s">
        <v>207</v>
      </c>
      <c r="E49" s="50">
        <v>2025</v>
      </c>
      <c r="F49" s="2"/>
      <c r="G49" s="75"/>
      <c r="H49" s="50">
        <v>2024</v>
      </c>
    </row>
    <row r="50" spans="1:8" ht="22.4" customHeight="1">
      <c r="A50" s="103" t="s">
        <v>148</v>
      </c>
      <c r="B50" s="81"/>
      <c r="C50" s="81"/>
      <c r="D50" s="81"/>
      <c r="E50" s="81"/>
      <c r="F50" s="81"/>
    </row>
    <row r="51" spans="1:8" ht="22.4" customHeight="1">
      <c r="A51" s="79" t="s">
        <v>97</v>
      </c>
      <c r="G51" s="83"/>
      <c r="H51" s="27"/>
    </row>
    <row r="52" spans="1:8" ht="22.4" customHeight="1">
      <c r="A52" s="82" t="s">
        <v>43</v>
      </c>
      <c r="E52" s="22">
        <v>1228</v>
      </c>
      <c r="F52" s="163"/>
      <c r="G52" s="165"/>
      <c r="H52" s="22">
        <v>667</v>
      </c>
    </row>
    <row r="53" spans="1:8" ht="22.4" customHeight="1">
      <c r="A53" s="82" t="s">
        <v>45</v>
      </c>
      <c r="E53" s="22">
        <v>114349</v>
      </c>
      <c r="F53" s="163"/>
      <c r="G53" s="105"/>
      <c r="H53" s="22">
        <v>72237</v>
      </c>
    </row>
    <row r="54" spans="1:8" ht="22.4" customHeight="1">
      <c r="A54" s="82" t="s">
        <v>44</v>
      </c>
      <c r="E54" s="22">
        <v>-744231</v>
      </c>
      <c r="F54" s="163"/>
      <c r="G54" s="105"/>
      <c r="H54" s="22">
        <v>-407506</v>
      </c>
    </row>
    <row r="55" spans="1:8" ht="22.4" customHeight="1">
      <c r="A55" s="82" t="s">
        <v>69</v>
      </c>
      <c r="E55" s="22">
        <v>74892</v>
      </c>
      <c r="F55" s="163"/>
      <c r="G55" s="105"/>
      <c r="H55" s="22">
        <v>114645</v>
      </c>
    </row>
    <row r="56" spans="1:8" ht="22.4" customHeight="1">
      <c r="A56" s="82" t="s">
        <v>13</v>
      </c>
      <c r="E56" s="22">
        <v>-5554</v>
      </c>
      <c r="F56" s="163"/>
      <c r="G56" s="105"/>
      <c r="H56" s="22">
        <v>-485</v>
      </c>
    </row>
    <row r="57" spans="1:8" ht="22.4" customHeight="1">
      <c r="A57" s="82" t="s">
        <v>16</v>
      </c>
      <c r="E57" s="246">
        <v>-6798</v>
      </c>
      <c r="F57" s="163"/>
      <c r="G57" s="105"/>
      <c r="H57" s="246">
        <v>-5458</v>
      </c>
    </row>
    <row r="58" spans="1:8" ht="22.4" customHeight="1">
      <c r="A58" s="79" t="s">
        <v>164</v>
      </c>
      <c r="E58" s="22">
        <f>SUM(E28:E36)+SUM(E52:E57)</f>
        <v>1136443</v>
      </c>
      <c r="F58" s="163"/>
      <c r="G58" s="105"/>
      <c r="H58" s="22">
        <f>SUM(H28:H36)+SUM(H52:H57)</f>
        <v>-527874</v>
      </c>
    </row>
    <row r="59" spans="1:8" ht="22.4" customHeight="1">
      <c r="A59" s="79" t="s">
        <v>35</v>
      </c>
      <c r="E59" s="24">
        <v>456022</v>
      </c>
      <c r="F59" s="166"/>
      <c r="G59" s="21"/>
      <c r="H59" s="24">
        <v>376997</v>
      </c>
    </row>
    <row r="60" spans="1:8" ht="22.4" customHeight="1">
      <c r="A60" s="79" t="s">
        <v>87</v>
      </c>
      <c r="E60" s="22">
        <v>-4658204</v>
      </c>
      <c r="F60" s="163"/>
      <c r="G60" s="14"/>
      <c r="H60" s="22">
        <v>-4374101</v>
      </c>
    </row>
    <row r="61" spans="1:8" ht="22.4" customHeight="1">
      <c r="A61" s="79" t="s">
        <v>125</v>
      </c>
      <c r="E61" s="14"/>
      <c r="F61" s="163"/>
      <c r="G61" s="161"/>
      <c r="H61" s="14"/>
    </row>
    <row r="62" spans="1:8" ht="22.4" customHeight="1">
      <c r="A62" s="82" t="s">
        <v>124</v>
      </c>
      <c r="E62" s="22">
        <v>4667902</v>
      </c>
      <c r="F62" s="163"/>
      <c r="G62" s="14"/>
      <c r="H62" s="22">
        <v>4343571</v>
      </c>
    </row>
    <row r="63" spans="1:8" ht="22.4" customHeight="1">
      <c r="A63" s="79" t="s">
        <v>47</v>
      </c>
      <c r="E63" s="22">
        <v>-633118</v>
      </c>
      <c r="F63" s="163"/>
      <c r="G63" s="14"/>
      <c r="H63" s="22">
        <v>-422701</v>
      </c>
    </row>
    <row r="64" spans="1:8" ht="22.4" customHeight="1">
      <c r="A64" s="79" t="s">
        <v>64</v>
      </c>
      <c r="E64" s="22">
        <v>-31408</v>
      </c>
      <c r="F64" s="163"/>
      <c r="G64" s="14"/>
      <c r="H64" s="22">
        <v>-29059</v>
      </c>
    </row>
    <row r="65" spans="1:8" ht="22.4" customHeight="1">
      <c r="A65" s="79" t="s">
        <v>208</v>
      </c>
      <c r="E65" s="77"/>
      <c r="F65" s="163"/>
      <c r="G65" s="14"/>
    </row>
    <row r="66" spans="1:8" ht="22.4" customHeight="1">
      <c r="A66" s="79" t="s">
        <v>209</v>
      </c>
      <c r="E66" s="22">
        <v>-2074</v>
      </c>
      <c r="F66" s="163"/>
      <c r="G66" s="14"/>
      <c r="H66" s="292" t="s">
        <v>205</v>
      </c>
    </row>
    <row r="67" spans="1:8" ht="22.4" customHeight="1">
      <c r="A67" s="84" t="s">
        <v>213</v>
      </c>
      <c r="E67" s="289">
        <f>SUM(E58:E66)</f>
        <v>935563</v>
      </c>
      <c r="F67" s="163"/>
      <c r="G67" s="14"/>
      <c r="H67" s="289">
        <f>SUM(H58:H64)</f>
        <v>-633167</v>
      </c>
    </row>
    <row r="68" spans="1:8" ht="22.4" customHeight="1">
      <c r="A68" s="84"/>
      <c r="E68" s="163"/>
      <c r="F68" s="163"/>
      <c r="G68" s="14"/>
      <c r="H68" s="21"/>
    </row>
    <row r="69" spans="1:8" ht="22.4" customHeight="1">
      <c r="A69" s="103" t="s">
        <v>36</v>
      </c>
      <c r="B69" s="85"/>
      <c r="C69" s="85"/>
      <c r="D69" s="85"/>
      <c r="E69" s="160"/>
      <c r="F69" s="160"/>
      <c r="G69" s="161"/>
      <c r="H69" s="161"/>
    </row>
    <row r="70" spans="1:8" ht="22.4" customHeight="1">
      <c r="A70" s="79" t="s">
        <v>211</v>
      </c>
      <c r="B70" s="77"/>
      <c r="C70" s="77"/>
      <c r="D70" s="77"/>
      <c r="E70" s="77"/>
      <c r="F70" s="77"/>
    </row>
    <row r="71" spans="1:8" ht="22.4" customHeight="1">
      <c r="A71" s="82" t="s">
        <v>210</v>
      </c>
      <c r="B71" s="88" t="s">
        <v>96</v>
      </c>
      <c r="C71" s="86"/>
      <c r="D71" s="86"/>
      <c r="E71" s="22">
        <v>-108083</v>
      </c>
      <c r="F71" s="14"/>
      <c r="G71" s="14"/>
      <c r="H71" s="22">
        <v>-114374</v>
      </c>
    </row>
    <row r="72" spans="1:8" ht="22.4" customHeight="1">
      <c r="A72" s="79" t="s">
        <v>58</v>
      </c>
      <c r="B72" s="88"/>
      <c r="C72" s="86"/>
      <c r="D72" s="86"/>
      <c r="E72" s="22">
        <v>671</v>
      </c>
      <c r="F72" s="14"/>
      <c r="G72" s="14"/>
      <c r="H72" s="22">
        <v>1986</v>
      </c>
    </row>
    <row r="73" spans="1:8" ht="22.4" customHeight="1">
      <c r="A73" s="79" t="s">
        <v>37</v>
      </c>
      <c r="B73" s="88" t="s">
        <v>96</v>
      </c>
      <c r="C73" s="86"/>
      <c r="D73" s="86"/>
      <c r="E73" s="22">
        <v>-14493</v>
      </c>
      <c r="F73" s="14"/>
      <c r="G73" s="14"/>
      <c r="H73" s="22">
        <v>-53972</v>
      </c>
    </row>
    <row r="74" spans="1:8" ht="22.4" customHeight="1">
      <c r="A74" s="84" t="s">
        <v>38</v>
      </c>
      <c r="B74" s="86"/>
      <c r="C74" s="86"/>
      <c r="D74" s="86"/>
      <c r="E74" s="289">
        <f>SUM(E71:E73)</f>
        <v>-121905</v>
      </c>
      <c r="F74" s="163"/>
      <c r="G74" s="14"/>
      <c r="H74" s="289">
        <f>SUM(H71:H73)</f>
        <v>-166360</v>
      </c>
    </row>
    <row r="75" spans="1:8" ht="22.4" customHeight="1">
      <c r="A75" s="84"/>
      <c r="G75" s="14"/>
      <c r="H75" s="21"/>
    </row>
    <row r="76" spans="1:8" ht="22.4" customHeight="1">
      <c r="A76" s="84"/>
      <c r="G76" s="14"/>
      <c r="H76" s="21"/>
    </row>
    <row r="77" spans="1:8" ht="22.4" customHeight="1">
      <c r="A77" s="84"/>
      <c r="G77" s="14"/>
      <c r="H77" s="21"/>
    </row>
    <row r="78" spans="1:8" ht="22.4" customHeight="1">
      <c r="A78" s="84"/>
      <c r="G78" s="14"/>
      <c r="H78" s="21"/>
    </row>
    <row r="79" spans="1:8" ht="22.4" customHeight="1">
      <c r="A79" s="84"/>
      <c r="G79" s="14"/>
      <c r="H79" s="21"/>
    </row>
    <row r="80" spans="1:8" s="76" customFormat="1" ht="22.4" customHeight="1">
      <c r="A80" s="306" t="s">
        <v>82</v>
      </c>
      <c r="B80" s="306"/>
      <c r="C80" s="306"/>
      <c r="D80" s="306"/>
      <c r="E80" s="306"/>
      <c r="F80" s="306"/>
      <c r="G80" s="306"/>
      <c r="H80" s="306"/>
    </row>
    <row r="81" spans="1:8" s="76" customFormat="1" ht="22.4" customHeight="1">
      <c r="A81" s="306" t="s">
        <v>206</v>
      </c>
      <c r="B81" s="306"/>
      <c r="C81" s="306"/>
      <c r="D81" s="306"/>
      <c r="E81" s="306"/>
      <c r="F81" s="306"/>
      <c r="G81" s="306"/>
      <c r="H81" s="306"/>
    </row>
    <row r="82" spans="1:8" s="76" customFormat="1" ht="22.4" customHeight="1">
      <c r="A82" s="307" t="s">
        <v>168</v>
      </c>
      <c r="B82" s="307"/>
      <c r="C82" s="307"/>
      <c r="D82" s="307"/>
      <c r="E82" s="307"/>
      <c r="F82" s="307"/>
      <c r="G82" s="307"/>
      <c r="H82" s="307"/>
    </row>
    <row r="83" spans="1:8" s="76" customFormat="1" ht="22.4" customHeight="1">
      <c r="A83" s="307" t="s">
        <v>93</v>
      </c>
      <c r="B83" s="307"/>
      <c r="C83" s="307"/>
      <c r="D83" s="307"/>
      <c r="E83" s="307"/>
      <c r="F83" s="307"/>
      <c r="G83" s="307"/>
      <c r="H83" s="307"/>
    </row>
    <row r="84" spans="1:8" ht="22.4" customHeight="1">
      <c r="A84" s="308" t="s">
        <v>80</v>
      </c>
      <c r="B84" s="308"/>
      <c r="C84" s="308"/>
      <c r="D84" s="308"/>
      <c r="E84" s="308"/>
      <c r="F84" s="308"/>
      <c r="G84" s="308"/>
      <c r="H84" s="308"/>
    </row>
    <row r="85" spans="1:8" ht="9" customHeight="1"/>
    <row r="86" spans="1:8" ht="22.4" customHeight="1">
      <c r="A86" s="79"/>
      <c r="C86" s="294" t="s">
        <v>152</v>
      </c>
      <c r="D86" s="294"/>
      <c r="E86" s="294"/>
      <c r="F86" s="294"/>
      <c r="G86" s="294"/>
      <c r="H86" s="294"/>
    </row>
    <row r="87" spans="1:8" ht="22.4" customHeight="1">
      <c r="A87" s="79"/>
      <c r="B87" s="2"/>
      <c r="C87" s="294" t="s">
        <v>153</v>
      </c>
      <c r="D87" s="294"/>
      <c r="E87" s="294"/>
      <c r="F87" s="294"/>
      <c r="G87" s="294"/>
      <c r="H87" s="294"/>
    </row>
    <row r="88" spans="1:8" ht="22.4" customHeight="1">
      <c r="A88" s="79"/>
      <c r="B88" s="2"/>
      <c r="C88" s="294" t="s">
        <v>154</v>
      </c>
      <c r="D88" s="294"/>
      <c r="E88" s="294"/>
      <c r="F88" s="294"/>
      <c r="G88" s="294"/>
      <c r="H88" s="294"/>
    </row>
    <row r="89" spans="1:8" ht="22.4" customHeight="1">
      <c r="A89" s="79"/>
      <c r="B89" s="2" t="s">
        <v>1</v>
      </c>
      <c r="C89" s="77"/>
      <c r="D89" s="77"/>
      <c r="E89" s="50">
        <v>2025</v>
      </c>
      <c r="F89" s="2"/>
      <c r="G89" s="75"/>
      <c r="H89" s="50">
        <v>2024</v>
      </c>
    </row>
    <row r="90" spans="1:8" ht="22.4" customHeight="1">
      <c r="A90" s="103" t="s">
        <v>39</v>
      </c>
      <c r="B90" s="87"/>
      <c r="C90" s="87"/>
      <c r="D90" s="87"/>
      <c r="E90" s="87"/>
      <c r="F90" s="87"/>
    </row>
    <row r="91" spans="1:8" ht="22.4" customHeight="1">
      <c r="A91" s="79" t="s">
        <v>55</v>
      </c>
      <c r="B91" s="88" t="s">
        <v>106</v>
      </c>
      <c r="C91" s="85"/>
      <c r="D91" s="85"/>
      <c r="E91" s="14">
        <v>4200000</v>
      </c>
      <c r="F91" s="160"/>
      <c r="G91" s="14"/>
      <c r="H91" s="14">
        <v>11461111</v>
      </c>
    </row>
    <row r="92" spans="1:8" ht="22.4" customHeight="1">
      <c r="A92" s="79" t="s">
        <v>81</v>
      </c>
      <c r="B92" s="88" t="s">
        <v>106</v>
      </c>
      <c r="C92" s="85"/>
      <c r="D92" s="85"/>
      <c r="E92" s="22">
        <v>-3200000</v>
      </c>
      <c r="F92" s="160"/>
      <c r="G92" s="14"/>
      <c r="H92" s="22">
        <v>-14880000</v>
      </c>
    </row>
    <row r="93" spans="1:8" ht="22.4" customHeight="1">
      <c r="A93" s="79" t="s">
        <v>76</v>
      </c>
      <c r="B93" s="88" t="s">
        <v>106</v>
      </c>
      <c r="C93" s="85"/>
      <c r="D93" s="85"/>
      <c r="E93" s="14">
        <v>3000000</v>
      </c>
      <c r="F93" s="160"/>
      <c r="G93" s="14"/>
      <c r="H93" s="14">
        <v>3200000</v>
      </c>
    </row>
    <row r="94" spans="1:8" ht="22.4" customHeight="1">
      <c r="A94" s="79" t="s">
        <v>75</v>
      </c>
      <c r="B94" s="88" t="s">
        <v>106</v>
      </c>
      <c r="C94" s="85"/>
      <c r="D94" s="85"/>
      <c r="E94" s="22">
        <v>-2924592</v>
      </c>
      <c r="F94" s="160"/>
      <c r="G94" s="14"/>
      <c r="H94" s="22">
        <v>-1500000</v>
      </c>
    </row>
    <row r="95" spans="1:8" ht="22.4" customHeight="1">
      <c r="A95" s="79" t="s">
        <v>116</v>
      </c>
      <c r="B95" s="88" t="s">
        <v>106</v>
      </c>
      <c r="C95" s="85"/>
      <c r="D95" s="85"/>
      <c r="E95" s="292" t="s">
        <v>205</v>
      </c>
      <c r="F95" s="160"/>
      <c r="G95" s="161"/>
      <c r="H95" s="14">
        <v>3876372</v>
      </c>
    </row>
    <row r="96" spans="1:8" ht="22.4" customHeight="1">
      <c r="A96" s="79" t="s">
        <v>202</v>
      </c>
      <c r="B96" s="88" t="s">
        <v>106</v>
      </c>
      <c r="C96" s="85"/>
      <c r="D96" s="85"/>
      <c r="E96" s="22">
        <v>-1000000</v>
      </c>
      <c r="F96" s="160"/>
      <c r="G96" s="161"/>
      <c r="H96" s="292" t="s">
        <v>205</v>
      </c>
    </row>
    <row r="97" spans="1:8" ht="22.4" customHeight="1">
      <c r="A97" s="79" t="s">
        <v>160</v>
      </c>
      <c r="B97" s="88"/>
      <c r="C97" s="85"/>
      <c r="D97" s="85"/>
      <c r="E97" s="14"/>
      <c r="F97" s="160"/>
      <c r="G97" s="161"/>
      <c r="H97" s="14"/>
    </row>
    <row r="98" spans="1:8" ht="22.4" customHeight="1">
      <c r="A98" s="82" t="s">
        <v>104</v>
      </c>
      <c r="B98" s="88" t="s">
        <v>106</v>
      </c>
      <c r="C98" s="85"/>
      <c r="D98" s="85"/>
      <c r="E98" s="22">
        <v>-1668</v>
      </c>
      <c r="F98" s="160"/>
      <c r="G98" s="14"/>
      <c r="H98" s="22">
        <v>-6162</v>
      </c>
    </row>
    <row r="99" spans="1:8" ht="22.4" customHeight="1">
      <c r="A99" s="79" t="s">
        <v>71</v>
      </c>
      <c r="B99" s="88" t="s">
        <v>106</v>
      </c>
      <c r="C99" s="85"/>
      <c r="D99" s="85"/>
      <c r="E99" s="22">
        <v>-135988</v>
      </c>
      <c r="F99" s="160"/>
      <c r="G99" s="14"/>
      <c r="H99" s="22">
        <v>-128133</v>
      </c>
    </row>
    <row r="100" spans="1:8" ht="22.4" customHeight="1">
      <c r="A100" s="79" t="s">
        <v>141</v>
      </c>
      <c r="B100" s="77"/>
      <c r="C100" s="77"/>
      <c r="D100" s="77"/>
      <c r="E100" s="162"/>
      <c r="F100" s="161"/>
      <c r="G100" s="161"/>
      <c r="H100" s="162"/>
    </row>
    <row r="101" spans="1:8" ht="22.4" customHeight="1">
      <c r="A101" s="82" t="s">
        <v>140</v>
      </c>
      <c r="B101" s="88"/>
      <c r="C101" s="85"/>
      <c r="D101" s="85"/>
      <c r="E101" s="22">
        <v>-9717</v>
      </c>
      <c r="F101" s="160"/>
      <c r="G101" s="14"/>
      <c r="H101" s="22">
        <v>-9418</v>
      </c>
    </row>
    <row r="102" spans="1:8" ht="22.4" customHeight="1">
      <c r="A102" s="79" t="s">
        <v>212</v>
      </c>
      <c r="B102" s="88"/>
      <c r="C102" s="85"/>
      <c r="D102" s="85"/>
      <c r="E102" s="22">
        <v>-1276114</v>
      </c>
      <c r="F102" s="160"/>
      <c r="G102" s="14"/>
      <c r="H102" s="292" t="s">
        <v>205</v>
      </c>
    </row>
    <row r="103" spans="1:8" ht="22.4" customHeight="1">
      <c r="A103" s="84" t="s">
        <v>214</v>
      </c>
      <c r="B103" s="88"/>
      <c r="C103" s="88"/>
      <c r="D103" s="88"/>
      <c r="E103" s="289">
        <f>SUM(E91:E102)</f>
        <v>-1348079</v>
      </c>
      <c r="F103" s="163"/>
      <c r="G103" s="14"/>
      <c r="H103" s="293">
        <f>SUM(H91:H102)</f>
        <v>2013770</v>
      </c>
    </row>
    <row r="104" spans="1:8" ht="22.4" customHeight="1">
      <c r="A104" s="79"/>
      <c r="B104" s="85"/>
      <c r="C104" s="85"/>
      <c r="D104" s="85"/>
      <c r="E104" s="14"/>
      <c r="F104" s="160"/>
      <c r="G104" s="14"/>
      <c r="H104" s="14"/>
    </row>
    <row r="105" spans="1:8" ht="22.4" customHeight="1">
      <c r="A105" s="106" t="s">
        <v>165</v>
      </c>
      <c r="B105" s="85"/>
      <c r="C105" s="85"/>
      <c r="D105" s="85"/>
      <c r="E105" s="22">
        <f>SUM(E103,E67,E74)</f>
        <v>-534421</v>
      </c>
      <c r="F105" s="160"/>
      <c r="G105" s="161"/>
      <c r="H105" s="14">
        <f>SUM(H103,H67,H74)</f>
        <v>1214243</v>
      </c>
    </row>
    <row r="106" spans="1:8" ht="22.4" customHeight="1">
      <c r="A106" s="106" t="s">
        <v>40</v>
      </c>
      <c r="B106" s="85"/>
      <c r="C106" s="85"/>
      <c r="D106" s="85"/>
      <c r="E106" s="14">
        <v>1770108</v>
      </c>
      <c r="F106" s="160"/>
      <c r="G106" s="161"/>
      <c r="H106" s="14">
        <v>1655953</v>
      </c>
    </row>
    <row r="107" spans="1:8" ht="22.4" customHeight="1" thickBot="1">
      <c r="A107" s="80" t="s">
        <v>167</v>
      </c>
      <c r="B107" s="88" t="s">
        <v>101</v>
      </c>
      <c r="C107" s="88"/>
      <c r="D107" s="88"/>
      <c r="E107" s="164">
        <f>SUM(E105:E106)</f>
        <v>1235687</v>
      </c>
      <c r="F107" s="163"/>
      <c r="G107" s="161"/>
      <c r="H107" s="164">
        <f>SUM(H105:H106)</f>
        <v>2870196</v>
      </c>
    </row>
    <row r="108" spans="1:8" ht="22.4" customHeight="1" thickTop="1">
      <c r="B108" s="88"/>
      <c r="C108" s="88"/>
      <c r="D108" s="88"/>
      <c r="E108" s="88"/>
      <c r="F108" s="88"/>
      <c r="H108" s="28"/>
    </row>
    <row r="109" spans="1:8" ht="22.4" customHeight="1">
      <c r="A109" s="89"/>
      <c r="H109" s="29"/>
    </row>
    <row r="118" spans="1:1" ht="22.4" customHeight="1">
      <c r="A118" s="74" t="s">
        <v>95</v>
      </c>
    </row>
  </sheetData>
  <mergeCells count="24">
    <mergeCell ref="C88:H88"/>
    <mergeCell ref="A84:H84"/>
    <mergeCell ref="A40:H40"/>
    <mergeCell ref="A80:H80"/>
    <mergeCell ref="A81:H81"/>
    <mergeCell ref="A42:H42"/>
    <mergeCell ref="A41:H41"/>
    <mergeCell ref="A82:H82"/>
    <mergeCell ref="A83:H83"/>
    <mergeCell ref="A43:H43"/>
    <mergeCell ref="A44:H44"/>
    <mergeCell ref="C48:H48"/>
    <mergeCell ref="C46:H46"/>
    <mergeCell ref="C47:H47"/>
    <mergeCell ref="C7:H7"/>
    <mergeCell ref="C8:H8"/>
    <mergeCell ref="C9:H9"/>
    <mergeCell ref="C86:H86"/>
    <mergeCell ref="C87:H87"/>
    <mergeCell ref="A1:H1"/>
    <mergeCell ref="A2:H2"/>
    <mergeCell ref="A3:H3"/>
    <mergeCell ref="A4:H4"/>
    <mergeCell ref="A5:H5"/>
  </mergeCells>
  <phoneticPr fontId="191" type="noConversion"/>
  <pageMargins left="0.9" right="0.4" top="1" bottom="0.5" header="0.6" footer="0.3"/>
  <pageSetup paperSize="9" scale="82" orientation="portrait" r:id="rId1"/>
  <headerFooter alignWithMargins="0"/>
  <rowBreaks count="2" manualBreakCount="2">
    <brk id="39" max="16383" man="1"/>
    <brk id="79" max="16383" man="1"/>
  </rowBreaks>
</worksheet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3M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asathon@deloitte.com</cp:lastModifiedBy>
  <cp:lastPrinted>2025-05-07T04:06:08Z</cp:lastPrinted>
  <dcterms:created xsi:type="dcterms:W3CDTF">2011-11-22T13:00:26Z</dcterms:created>
  <dcterms:modified xsi:type="dcterms:W3CDTF">2025-05-07T04:06:27Z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