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5\Qtr1'2025 - Version 2\"/>
    </mc:Choice>
  </mc:AlternateContent>
  <xr:revisionPtr revIDLastSave="0" documentId="13_ncr:1_{0DA0D4F8-11B2-4D87-9788-3E44EF3395D9}" xr6:coauthVersionLast="47" xr6:coauthVersionMax="47" xr10:uidLastSave="{00000000-0000-0000-0000-000000000000}"/>
  <bookViews>
    <workbookView xWindow="-120" yWindow="-120" windowWidth="29040" windowHeight="15720" tabRatio="708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6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bs!$A$1:$K$144</definedName>
    <definedName name="_xlnm.Print_Area" localSheetId="4">'cash flow'!$A$1:$I$103</definedName>
    <definedName name="_xlnm.Print_Area" localSheetId="3">company!$A$1:$O$29</definedName>
    <definedName name="_xlnm.Print_Area" localSheetId="2">consolidated!$A$1:$Q$30</definedName>
    <definedName name="_xlnm.Print_Area" localSheetId="1">pl!$A$1:$K$48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13" l="1"/>
  <c r="K22" i="13" s="1"/>
  <c r="I20" i="13"/>
  <c r="I22" i="13" s="1"/>
  <c r="G20" i="13"/>
  <c r="G22" i="13" s="1"/>
  <c r="E20" i="13"/>
  <c r="E22" i="13" s="1"/>
  <c r="C20" i="13"/>
  <c r="C22" i="13" s="1"/>
  <c r="O19" i="13"/>
  <c r="M20" i="12"/>
  <c r="M22" i="12" s="1"/>
  <c r="K20" i="12"/>
  <c r="K22" i="12" s="1"/>
  <c r="I20" i="12"/>
  <c r="I22" i="12" s="1"/>
  <c r="G20" i="12"/>
  <c r="G22" i="12" s="1"/>
  <c r="E20" i="12"/>
  <c r="E22" i="12" s="1"/>
  <c r="C20" i="12"/>
  <c r="C22" i="12" s="1"/>
  <c r="Q19" i="12"/>
  <c r="I119" i="4"/>
  <c r="Q17" i="12" l="1"/>
  <c r="C23" i="13" l="1"/>
  <c r="C23" i="12"/>
  <c r="O17" i="13"/>
  <c r="Q11" i="12"/>
  <c r="Q12" i="12"/>
  <c r="Q10" i="12"/>
  <c r="K119" i="4" l="1"/>
  <c r="O23" i="13" s="1"/>
  <c r="G119" i="4"/>
  <c r="E119" i="4"/>
  <c r="K83" i="4"/>
  <c r="K72" i="4"/>
  <c r="G83" i="4"/>
  <c r="G72" i="4"/>
  <c r="I83" i="4"/>
  <c r="E83" i="4"/>
  <c r="I72" i="4"/>
  <c r="E72" i="4"/>
  <c r="K32" i="4"/>
  <c r="K31" i="4"/>
  <c r="K18" i="4"/>
  <c r="G32" i="4"/>
  <c r="G31" i="4"/>
  <c r="G18" i="4"/>
  <c r="I32" i="4"/>
  <c r="E32" i="4"/>
  <c r="I31" i="4"/>
  <c r="E31" i="4"/>
  <c r="I18" i="4"/>
  <c r="E18" i="4"/>
  <c r="I84" i="4" l="1"/>
  <c r="I120" i="4" s="1"/>
  <c r="I121" i="4" s="1"/>
  <c r="E84" i="4"/>
  <c r="E120" i="4" s="1"/>
  <c r="E121" i="4" s="1"/>
  <c r="G84" i="4"/>
  <c r="G120" i="4" s="1"/>
  <c r="G121" i="4" s="1"/>
  <c r="K84" i="4"/>
  <c r="K120" i="4" s="1"/>
  <c r="K121" i="4" s="1"/>
  <c r="I91" i="16" l="1"/>
  <c r="I72" i="16"/>
  <c r="E91" i="16"/>
  <c r="E72" i="16"/>
  <c r="I9" i="16"/>
  <c r="I32" i="16" s="1"/>
  <c r="I47" i="16" s="1"/>
  <c r="I50" i="16" s="1"/>
  <c r="E9" i="16"/>
  <c r="E32" i="16" s="1"/>
  <c r="E47" i="16" s="1"/>
  <c r="E50" i="16" s="1"/>
  <c r="O14" i="13"/>
  <c r="K13" i="13"/>
  <c r="K15" i="13" s="1"/>
  <c r="I13" i="13"/>
  <c r="I15" i="13" s="1"/>
  <c r="G13" i="13"/>
  <c r="G15" i="13" s="1"/>
  <c r="E13" i="13"/>
  <c r="E15" i="13" s="1"/>
  <c r="C13" i="13"/>
  <c r="C15" i="13" s="1"/>
  <c r="O12" i="13"/>
  <c r="O11" i="13"/>
  <c r="O10" i="13"/>
  <c r="Q14" i="12"/>
  <c r="O13" i="12"/>
  <c r="O15" i="12" s="1"/>
  <c r="M13" i="12"/>
  <c r="M15" i="12" s="1"/>
  <c r="K13" i="12"/>
  <c r="K15" i="12" s="1"/>
  <c r="I13" i="12"/>
  <c r="I15" i="12" s="1"/>
  <c r="G13" i="12"/>
  <c r="G15" i="12" s="1"/>
  <c r="E13" i="12"/>
  <c r="E15" i="12" s="1"/>
  <c r="C13" i="12"/>
  <c r="C15" i="12" s="1"/>
  <c r="Q13" i="12"/>
  <c r="K34" i="11"/>
  <c r="K35" i="11" s="1"/>
  <c r="K19" i="11"/>
  <c r="K13" i="11"/>
  <c r="K20" i="11" s="1"/>
  <c r="K25" i="11" s="1"/>
  <c r="K27" i="11" s="1"/>
  <c r="K36" i="11" s="1"/>
  <c r="G35" i="11"/>
  <c r="G34" i="11"/>
  <c r="G19" i="11"/>
  <c r="G13" i="11"/>
  <c r="G20" i="11" s="1"/>
  <c r="G25" i="11" s="1"/>
  <c r="G27" i="11" s="1"/>
  <c r="G36" i="11" s="1"/>
  <c r="I13" i="11"/>
  <c r="E13" i="11"/>
  <c r="G91" i="16"/>
  <c r="C91" i="16"/>
  <c r="G72" i="16"/>
  <c r="C72" i="16"/>
  <c r="Q21" i="12"/>
  <c r="O21" i="13"/>
  <c r="O13" i="13" l="1"/>
  <c r="O15" i="13" s="1"/>
  <c r="I92" i="16"/>
  <c r="I94" i="16" s="1"/>
  <c r="E92" i="16"/>
  <c r="E94" i="16" s="1"/>
  <c r="M13" i="13"/>
  <c r="M15" i="13" s="1"/>
  <c r="Q15" i="12"/>
  <c r="K23" i="12"/>
  <c r="I23" i="12"/>
  <c r="G23" i="12"/>
  <c r="G23" i="13" l="1"/>
  <c r="I23" i="13"/>
  <c r="M23" i="12"/>
  <c r="O23" i="12"/>
  <c r="C24" i="13" l="1"/>
  <c r="C24" i="12"/>
  <c r="I24" i="12" l="1"/>
  <c r="G24" i="13"/>
  <c r="G24" i="12"/>
  <c r="I24" i="13"/>
  <c r="I34" i="11"/>
  <c r="I35" i="11" s="1"/>
  <c r="E34" i="11"/>
  <c r="E35" i="11" s="1"/>
  <c r="E23" i="12" l="1"/>
  <c r="M23" i="13" l="1"/>
  <c r="K23" i="13"/>
  <c r="E23" i="13"/>
  <c r="Q23" i="12" l="1"/>
  <c r="E19" i="11" l="1"/>
  <c r="M24" i="12" l="1"/>
  <c r="K24" i="12" l="1"/>
  <c r="I19" i="11"/>
  <c r="I20" i="11" l="1"/>
  <c r="I25" i="11" s="1"/>
  <c r="G9" i="16" s="1"/>
  <c r="G32" i="16" s="1"/>
  <c r="G47" i="16" s="1"/>
  <c r="G50" i="16" s="1"/>
  <c r="G92" i="16" s="1"/>
  <c r="G94" i="16" s="1"/>
  <c r="G95" i="16" s="1"/>
  <c r="E24" i="13" l="1"/>
  <c r="E24" i="12"/>
  <c r="K24" i="13" l="1"/>
  <c r="E20" i="11" l="1"/>
  <c r="E25" i="11" s="1"/>
  <c r="C9" i="16" s="1"/>
  <c r="C32" i="16" l="1"/>
  <c r="C47" i="16" s="1"/>
  <c r="C50" i="16" s="1"/>
  <c r="C92" i="16" s="1"/>
  <c r="C94" i="16" s="1"/>
  <c r="C95" i="16" s="1"/>
  <c r="I27" i="11"/>
  <c r="M18" i="13" l="1"/>
  <c r="M20" i="13" s="1"/>
  <c r="M22" i="13" s="1"/>
  <c r="I36" i="11"/>
  <c r="E27" i="11"/>
  <c r="O18" i="12" l="1"/>
  <c r="E36" i="11"/>
  <c r="O18" i="13"/>
  <c r="O20" i="13" s="1"/>
  <c r="O22" i="13" s="1"/>
  <c r="O20" i="12" l="1"/>
  <c r="O22" i="12" s="1"/>
  <c r="O24" i="12" s="1"/>
  <c r="Q18" i="12"/>
  <c r="Q20" i="12" s="1"/>
  <c r="Q22" i="12" s="1"/>
  <c r="Q24" i="12" l="1"/>
  <c r="M24" i="13"/>
  <c r="O24" i="13" l="1"/>
</calcChain>
</file>

<file path=xl/sharedStrings.xml><?xml version="1.0" encoding="utf-8"?>
<sst xmlns="http://schemas.openxmlformats.org/spreadsheetml/2006/main" count="340" uniqueCount="231">
  <si>
    <t>บริษัท ชีวาทัย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</si>
  <si>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</si>
  <si>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</si>
  <si>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</si>
  <si>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</si>
  <si>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</si>
  <si>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</si>
  <si>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</si>
  <si>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</si>
  <si>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</si>
  <si>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</si>
  <si>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ที่ดินและต้นทุนการพัฒนาอสังหาริมทรัพย์</t>
  </si>
  <si>
    <t>เงินจ่ายล่วงหน้าค่าก่อสร้าง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</si>
  <si>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</si>
  <si>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</si>
  <si>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</si>
  <si>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</si>
  <si>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</si>
  <si>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</si>
  <si>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</si>
  <si>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</si>
  <si>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</si>
  <si>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</si>
  <si>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</si>
  <si>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</si>
  <si>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</si>
  <si>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</si>
  <si>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</si>
  <si>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</si>
  <si>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</si>
  <si>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</si>
  <si>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</si>
  <si>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</si>
  <si>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</si>
  <si>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</si>
  <si>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</si>
  <si>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</si>
  <si>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</si>
  <si>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</si>
  <si>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</si>
  <si>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</si>
  <si>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</si>
  <si>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</si>
  <si>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</si>
  <si>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</si>
  <si>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</si>
  <si>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</si>
  <si>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</si>
  <si>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</si>
  <si>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</si>
  <si>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</si>
  <si>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</si>
  <si>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</si>
  <si>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</si>
  <si>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</si>
  <si>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</si>
  <si>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</si>
  <si>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</si>
  <si>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</si>
  <si>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</si>
  <si>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</si>
  <si>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</si>
  <si>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</si>
  <si>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</si>
  <si>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</si>
  <si>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</si>
  <si>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</si>
  <si>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</si>
  <si>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</si>
  <si>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</si>
  <si>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</si>
  <si>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</si>
  <si>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</si>
  <si>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</si>
  <si>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</si>
  <si>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</si>
  <si>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</si>
  <si>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</si>
  <si>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</si>
  <si>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</si>
  <si>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</si>
  <si>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</si>
  <si>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</si>
  <si>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</si>
  <si>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</si>
  <si>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</si>
  <si>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</si>
  <si>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</si>
  <si>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</si>
  <si>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</si>
  <si>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</si>
  <si>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</si>
  <si>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</si>
  <si>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</si>
  <si>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</si>
  <si>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</si>
  <si>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</si>
  <si>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</si>
  <si>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</si>
  <si>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 xml:space="preserve">   ประมาณการเงินสมทบกองทุนนิติบุคคลหมู่บ้าน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</si>
  <si>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</si>
  <si>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</si>
  <si>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</si>
  <si>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</si>
  <si>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</si>
  <si>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</si>
  <si>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</si>
  <si>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</si>
  <si>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</si>
  <si>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</si>
  <si>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</si>
  <si>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</si>
  <si>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</si>
  <si>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</si>
  <si>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</si>
  <si>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</si>
  <si>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</si>
  <si>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</si>
  <si>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</si>
  <si>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</si>
  <si>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</si>
  <si>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</si>
  <si>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</si>
  <si>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</si>
  <si>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</si>
  <si>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</si>
  <si>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</si>
  <si>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</si>
  <si>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</si>
  <si>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</si>
  <si>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</si>
  <si>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เงินสดรับจากการออกหุ้นกู้ระยะยาว</t>
  </si>
  <si>
    <t>ชำระคืนหุ้นกู้ระยะยาว</t>
  </si>
  <si>
    <t>ชำระคืนเงินต้นของหนี้สินตามสัญญาเช่า</t>
  </si>
  <si>
    <t xml:space="preserve">   ถึงกำหนดชำระภายในหนึ่งปี</t>
  </si>
  <si>
    <t xml:space="preserve">   ชำระภายในหนึ่งปี</t>
  </si>
  <si>
    <t>รายการที่จะไม่ถูกบันทึกในส่วนของกำไรขาดทุนในภายหลัง</t>
  </si>
  <si>
    <t>ส่วนแบ่งขาดทุนจากเงินลงทุนในการร่วมค้า</t>
  </si>
  <si>
    <t xml:space="preserve">   ประกันภัย - สุทธิจากภาษีเงินได้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</si>
  <si>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</si>
  <si>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</si>
  <si>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</si>
  <si>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 xml:space="preserve">   ส่วนแบ่งขาดทุนจากเงินลงทุนในการร่วมค้า</t>
  </si>
  <si>
    <t xml:space="preserve">      หุ้นสามัญ 1,825,027,883 หุ้น มูลค่าหุ้นละ 1 บาท</t>
  </si>
  <si>
    <t>หุ้นกู้แปลงสภาพ - องค์ประกอบส่วนทุน</t>
  </si>
  <si>
    <t>ใบสำคัญแสดงสิทธิ</t>
  </si>
  <si>
    <t>องค์ประกอบส่วนทุน</t>
  </si>
  <si>
    <t>หุ้นกู้แปลงสภาพ -</t>
  </si>
  <si>
    <t>ชำระคืนเงินรับล่วงหน้าที่มีภาระดอกเบี้ยแก่ลูกค้า</t>
  </si>
  <si>
    <t>ชำระคืนเงินกู้ยืมระยะสั้นจากสถาบันการเงิน</t>
  </si>
  <si>
    <t>เงินให้กู้ยืมแก่กิจการที่เกี่ยวข้องกันเพิ่มขึ้น</t>
  </si>
  <si>
    <t>ใบสำคัญแสดงสิทธิที่จะซื้อหุ้นสามัญ</t>
  </si>
  <si>
    <t>ที่จะซื้อหุ้นสามัญ</t>
  </si>
  <si>
    <t>เงินมัดจำการซื้อที่ดินและอสังหาริมทรัพย์</t>
  </si>
  <si>
    <t>เงินกู้ยืมระยะยาวจากสถาบันการเงิน - สุทธิจากส่วนที่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</si>
  <si>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</si>
  <si>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</si>
  <si>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>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</si>
  <si>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</si>
  <si>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</si>
  <si>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</si>
  <si>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</si>
  <si>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</si>
  <si>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</si>
  <si>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ส่วนของหุ้นกู้แปลงสภาพ - องค์ประกอบด้านหนี้สิน</t>
  </si>
  <si>
    <t>เพิ่มทุนจากการใช้สิทธิตามใบสำคัญแสดงสิทธิ</t>
  </si>
  <si>
    <t xml:space="preserve">   กำไรจากการสูญเสียการควบคุมในบริษัทย่อย</t>
  </si>
  <si>
    <t xml:space="preserve">   กลับรายการค่าเผื่อผลขาดทุนจากการลดลงของมูลค่าโครงการ</t>
  </si>
  <si>
    <t xml:space="preserve">   กำไรจากการจำหน่ายอสังหาริมทรัพย์เพื่อการลงทุน</t>
  </si>
  <si>
    <t>รับชำระเงินให้กู้ยืมแก่กิจการที่เกี่ยวข้องกัน</t>
  </si>
  <si>
    <t>เงินสดรับจากการขายเงินลงทุนในบริษัทย่อย</t>
  </si>
  <si>
    <t>เงินสดลดลงจากการเปลี่ยนแปลงเงินลงทุนในบริษัทย่อย</t>
  </si>
  <si>
    <t>เงินสดจ่ายสำหรับเงินลงทุนในการร่วมค้า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</si>
  <si>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</si>
  <si>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</si>
  <si>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เงินสดรับจากเงินกู้ยืมระยะสั้นจากกิจการอื่น</t>
  </si>
  <si>
    <t>ชำระคืนเงินกู้ยืมระยะสั้นจากกิจการและบุคคลอื่น</t>
  </si>
  <si>
    <t>เงินสดรับจากการเพิ่มทุนโดยใช้ใบสำคัญแสดงสิทธิ</t>
  </si>
  <si>
    <t>เงินสดสุทธิจาก (ใช้ไปใน) กิจกรรมลงทุน</t>
  </si>
  <si>
    <t xml:space="preserve">      หุ้นสามัญ 1,275,028,883 หุ้น มูลค่าหุ้นละ 1 บาท</t>
  </si>
  <si>
    <t xml:space="preserve">   เงินมัดจำการซื้อที่ดินและอสังหาริมทรัพย์</t>
  </si>
  <si>
    <t>เงินสดและรายการเทียบเท่าเงินสดเพิ่มขึ้น (ลดลง) สุทธิ</t>
  </si>
  <si>
    <t>รายได้จากการบริหารโครงการ</t>
  </si>
  <si>
    <t>ต้นทุนการบริหารโครงการ</t>
  </si>
  <si>
    <t>เงินสดจ่ายซื้ออุปกรณ์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</si>
  <si>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</si>
  <si>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</si>
  <si>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</si>
  <si>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</si>
  <si>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</si>
  <si>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31 มีนาคม 2568</t>
  </si>
  <si>
    <t>31 ธันวาคม 2567</t>
  </si>
  <si>
    <t>สินทรัพย์ที่รับรู้จากต้นทุนในการได้มาซึ่งสัญญาที่ทำกับลูกค้า</t>
  </si>
  <si>
    <t>ส่วนของหนี้สินตามสัญญาเช่าที่ถึงกำหนดชำระภายในหนึ่งปี</t>
  </si>
  <si>
    <t>กำไร (ขาดทุน) สำหรับงวด</t>
  </si>
  <si>
    <t>กำไร (ขาดทุน) จากการดำเนินงาน</t>
  </si>
  <si>
    <t>ปรับปรุงหุ้นกู้แปลงสภาพ - องค์ประกอบทุน</t>
  </si>
  <si>
    <t xml:space="preserve">   กำไรจากการจำหน่ายสินทรัพย์ทางการเงินหมุนเวียนอื่น</t>
  </si>
  <si>
    <t xml:space="preserve">   ค่าเผื่อผลขาดทุนด้านเครดิตที่คาดว่าจะเกิดขึ้น (กลับรายการ)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</si>
  <si>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</si>
  <si>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</si>
  <si>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 xml:space="preserve">   ตัดจำหน่ายภาษีเงินได้หัก ณ ที่จ่าย</t>
  </si>
  <si>
    <t>รับคืนภาษีเงินได้</t>
  </si>
  <si>
    <t>เงินฝากธนาคารที่มีภาระค้ำประกันลดลง (เพิ่มขึ้น)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</si>
  <si>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</si>
  <si>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</si>
  <si>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ชำระคืนหุ้นกู้แปลงสภาพ</t>
  </si>
  <si>
    <t>ผลขาดทุนจากการประมาณการตามหลักคณิตศาสตร์</t>
  </si>
  <si>
    <t xml:space="preserve">   กำไร (ขาดทุน) สำหรับงวด</t>
  </si>
  <si>
    <t>ขาดทุนสำหรับงวด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</si>
  <si>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</si>
  <si>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</si>
  <si>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</si>
  <si>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</si>
  <si>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เงินเบิกเกินบัญชีธนาคารลดลง</t>
  </si>
  <si>
    <t>เงินสดสุทธิใช้ไปในกิจกรรมจัดหาเงิน</t>
  </si>
  <si>
    <t>เงินกู้ยืมระยะสั้นจากสถาบันการเงิน</t>
  </si>
  <si>
    <t xml:space="preserve">   รายได้ทางการเงิน</t>
  </si>
  <si>
    <t xml:space="preserve">   ต้นทุนทางการเงิน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</si>
  <si>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</si>
  <si>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</si>
  <si>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ประมาณการหนี้สินไม่หมุนเวียนสำหรับผลประโยชน์ของพนักงาน</t>
  </si>
  <si>
    <t>กำไร (ขาดทุน) สะสม</t>
  </si>
  <si>
    <t>กำไรต่อหุ้น</t>
  </si>
  <si>
    <t>กำไรต่อหุ้นขั้นพื้นฐาน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</si>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</sst>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/>
    <xf numFmtId="170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41" fontId="4" fillId="0" borderId="0" xfId="1" applyNumberFormat="1" applyFont="1" applyAlignment="1">
      <alignment horizontal="left"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3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168" fontId="6" fillId="0" borderId="0" xfId="12" applyNumberFormat="1" applyFont="1" applyFill="1" applyAlignment="1">
      <alignment vertical="center"/>
    </xf>
    <xf numFmtId="37" fontId="6" fillId="0" borderId="0" xfId="1" quotePrefix="1" applyNumberFormat="1" applyFont="1" applyAlignment="1">
      <alignment horizontal="center" vertical="center"/>
    </xf>
    <xf numFmtId="43" fontId="6" fillId="0" borderId="0" xfId="12" applyFont="1" applyFill="1" applyAlignment="1">
      <alignment vertical="center"/>
    </xf>
    <xf numFmtId="169" fontId="8" fillId="0" borderId="0" xfId="1" applyNumberFormat="1" applyFont="1" applyAlignment="1">
      <alignment horizontal="center" vertical="center"/>
    </xf>
    <xf numFmtId="37" fontId="6" fillId="0" borderId="0" xfId="17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" fontId="6" fillId="0" borderId="0" xfId="12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8" xfId="17" applyNumberFormat="1" applyFont="1" applyBorder="1" applyAlignment="1">
      <alignment vertical="center"/>
    </xf>
    <xf numFmtId="37" fontId="6" fillId="0" borderId="0" xfId="17" applyNumberFormat="1" applyFont="1" applyAlignment="1">
      <alignment vertical="center"/>
    </xf>
    <xf numFmtId="37" fontId="6" fillId="0" borderId="0" xfId="17" applyNumberFormat="1" applyFont="1" applyAlignment="1">
      <alignment horizontal="right" vertical="center"/>
    </xf>
    <xf numFmtId="37" fontId="6" fillId="0" borderId="0" xfId="17" quotePrefix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71" fontId="6" fillId="0" borderId="0" xfId="1" applyNumberFormat="1" applyFont="1" applyAlignment="1">
      <alignment vertical="center"/>
    </xf>
    <xf numFmtId="37" fontId="4" fillId="0" borderId="2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41" fontId="6" fillId="0" borderId="0" xfId="12" applyNumberFormat="1" applyFont="1" applyFill="1" applyAlignment="1">
      <alignment vertical="center"/>
    </xf>
    <xf numFmtId="41" fontId="6" fillId="0" borderId="2" xfId="1" quotePrefix="1" applyNumberFormat="1" applyFont="1" applyBorder="1" applyAlignment="1">
      <alignment horizontal="center" vertical="center"/>
    </xf>
    <xf numFmtId="37" fontId="6" fillId="0" borderId="2" xfId="1" quotePrefix="1" applyNumberFormat="1" applyFont="1" applyBorder="1" applyAlignment="1">
      <alignment horizontal="center"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6" fillId="0" borderId="0" xfId="13" applyNumberFormat="1" applyFont="1" applyAlignment="1">
      <alignment vertical="center"/>
    </xf>
    <xf numFmtId="37" fontId="4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Continuous" vertical="center"/>
    </xf>
    <xf numFmtId="37" fontId="6" fillId="0" borderId="0" xfId="13" applyNumberFormat="1" applyFont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37" fontId="4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41" fontId="6" fillId="0" borderId="0" xfId="13" applyNumberFormat="1" applyFont="1" applyAlignment="1">
      <alignment vertical="center"/>
    </xf>
    <xf numFmtId="41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left" vertical="center" indent="2"/>
    </xf>
    <xf numFmtId="37" fontId="6" fillId="0" borderId="0" xfId="13" applyNumberFormat="1" applyFont="1" applyAlignment="1">
      <alignment vertical="center" wrapText="1"/>
    </xf>
    <xf numFmtId="41" fontId="6" fillId="0" borderId="1" xfId="13" applyNumberFormat="1" applyFont="1" applyBorder="1" applyAlignment="1">
      <alignment horizontal="center" vertical="center"/>
    </xf>
    <xf numFmtId="41" fontId="6" fillId="0" borderId="0" xfId="13" applyNumberFormat="1" applyFont="1" applyAlignment="1">
      <alignment horizontal="center" vertical="center"/>
    </xf>
    <xf numFmtId="41" fontId="6" fillId="0" borderId="1" xfId="13" applyNumberFormat="1" applyFont="1" applyBorder="1" applyAlignment="1">
      <alignment vertical="center"/>
    </xf>
    <xf numFmtId="37" fontId="6" fillId="0" borderId="2" xfId="13" quotePrefix="1" applyNumberFormat="1" applyFont="1" applyBorder="1" applyAlignment="1">
      <alignment horizontal="center" vertical="center"/>
    </xf>
    <xf numFmtId="41" fontId="6" fillId="0" borderId="2" xfId="13" applyNumberFormat="1" applyFont="1" applyBorder="1" applyAlignment="1">
      <alignment vertical="center"/>
    </xf>
    <xf numFmtId="41" fontId="6" fillId="0" borderId="5" xfId="13" applyNumberFormat="1" applyFont="1" applyBorder="1" applyAlignment="1">
      <alignment vertical="center"/>
    </xf>
    <xf numFmtId="41" fontId="6" fillId="0" borderId="1" xfId="13" applyNumberFormat="1" applyFont="1" applyBorder="1" applyAlignment="1">
      <alignment horizontal="right" vertical="center"/>
    </xf>
    <xf numFmtId="41" fontId="6" fillId="0" borderId="3" xfId="13" applyNumberFormat="1" applyFont="1" applyBorder="1" applyAlignment="1">
      <alignment vertical="center"/>
    </xf>
    <xf numFmtId="172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49" fontId="6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vertical="top"/>
    </xf>
    <xf numFmtId="173" fontId="6" fillId="0" borderId="0" xfId="12" applyNumberFormat="1" applyFont="1" applyFill="1" applyAlignment="1">
      <alignment vertical="center"/>
    </xf>
    <xf numFmtId="173" fontId="6" fillId="0" borderId="3" xfId="12" applyNumberFormat="1" applyFont="1" applyFill="1" applyBorder="1" applyAlignment="1">
      <alignment vertical="center"/>
    </xf>
    <xf numFmtId="173" fontId="6" fillId="0" borderId="0" xfId="1" applyNumberFormat="1" applyFont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41" fontId="6" fillId="0" borderId="2" xfId="12" applyNumberFormat="1" applyFont="1" applyFill="1" applyBorder="1" applyAlignment="1">
      <alignment vertical="center"/>
    </xf>
    <xf numFmtId="41" fontId="6" fillId="0" borderId="3" xfId="12" applyNumberFormat="1" applyFont="1" applyFill="1" applyBorder="1" applyAlignment="1">
      <alignment vertical="center"/>
    </xf>
    <xf numFmtId="173" fontId="6" fillId="0" borderId="0" xfId="12" applyNumberFormat="1" applyFont="1" applyBorder="1" applyAlignment="1">
      <alignment vertical="center"/>
    </xf>
    <xf numFmtId="41" fontId="6" fillId="0" borderId="1" xfId="1" quotePrefix="1" applyNumberFormat="1" applyFont="1" applyBorder="1" applyAlignment="1">
      <alignment horizontal="center" vertical="center"/>
    </xf>
    <xf numFmtId="9" fontId="6" fillId="0" borderId="0" xfId="19" applyFont="1" applyFill="1" applyAlignment="1">
      <alignment vertical="center"/>
    </xf>
    <xf numFmtId="41" fontId="6" fillId="0" borderId="4" xfId="2" applyNumberFormat="1" applyFont="1" applyFill="1" applyBorder="1" applyAlignment="1">
      <alignment vertical="center"/>
    </xf>
    <xf numFmtId="174" fontId="6" fillId="0" borderId="0" xfId="12" applyNumberFormat="1" applyFont="1" applyFill="1" applyAlignment="1">
      <alignment vertical="center"/>
    </xf>
    <xf numFmtId="172" fontId="6" fillId="0" borderId="0" xfId="1" applyNumberFormat="1" applyFont="1" applyAlignment="1">
      <alignment vertical="center"/>
    </xf>
    <xf numFmtId="37" fontId="6" fillId="0" borderId="0" xfId="20" applyNumberFormat="1" applyFont="1" applyAlignment="1">
      <alignment vertical="center"/>
    </xf>
    <xf numFmtId="37" fontId="8" fillId="4" borderId="0" xfId="1" applyNumberFormat="1" applyFont="1" applyFill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4" fillId="0" borderId="0" xfId="1" applyNumberFormat="1" applyFont="1" applyAlignment="1">
      <alignment horizontal="left" vertical="center"/>
    </xf>
    <xf numFmtId="41" fontId="6" fillId="0" borderId="2" xfId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21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2 27" xfId="20" xr:uid="{153B539E-C5D9-470D-9C65-17E15DD6600F}"/>
    <cellStyle name="Normal 3" xfId="13" xr:uid="{00000000-0005-0000-0000-00000D000000}"/>
    <cellStyle name="Normal_Bs&amp;plt_Q3'07" xfId="17" xr:uid="{00000000-0005-0000-0000-00000E000000}"/>
    <cellStyle name="Percent" xfId="19" builtinId="5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showGridLines="0" view="pageBreakPreview" topLeftCell="A111" zoomScale="85" zoomScaleNormal="70" zoomScaleSheetLayoutView="85" workbookViewId="0">
      <selection activeCell="E119" sqref="E119"/>
    </sheetView>
  </sheetViews>
  <sheetFormatPr defaultColWidth="14.42578125" defaultRowHeight="21.75" customHeight="1"/>
  <cols>
    <col min="1" max="1" width="28.42578125" style="1" customWidth="1"/>
    <col min="2" max="2" width="17.42578125" style="1" customWidth="1"/>
    <col min="3" max="3" width="9.42578125" style="18" bestFit="1" customWidth="1"/>
    <col min="4" max="4" width="1.42578125" style="1" customWidth="1"/>
    <col min="5" max="5" width="16.140625" style="5" bestFit="1" customWidth="1"/>
    <col min="6" max="6" width="1.42578125" style="1" customWidth="1"/>
    <col min="7" max="7" width="17" style="1" bestFit="1" customWidth="1"/>
    <col min="8" max="8" width="1.42578125" style="1" customWidth="1"/>
    <col min="9" max="9" width="14.5703125" style="1" bestFit="1" customWidth="1"/>
    <col min="10" max="10" width="1.42578125" style="1" customWidth="1"/>
    <col min="11" max="11" width="14.5703125" style="5" bestFit="1" customWidth="1"/>
    <col min="12" max="16384" width="14.42578125" style="1"/>
  </cols>
  <sheetData>
    <row r="1" spans="1:11" s="30" customFormat="1" ht="21.75" customHeight="1">
      <c r="A1" s="30" t="s">
        <v>0</v>
      </c>
      <c r="C1" s="17"/>
      <c r="E1" s="12"/>
      <c r="K1" s="12"/>
    </row>
    <row r="2" spans="1:11" s="30" customFormat="1" ht="21.75" customHeight="1">
      <c r="A2" s="30" t="s">
        <v>160</v>
      </c>
      <c r="C2" s="17"/>
      <c r="E2" s="12"/>
      <c r="K2" s="12"/>
    </row>
    <row r="3" spans="1:11" s="30" customFormat="1" ht="21.75" customHeight="1">
      <c r="A3" s="30" t="s">
        <v>189</v>
      </c>
      <c r="C3" s="17"/>
      <c r="E3" s="12"/>
      <c r="K3" s="12"/>
    </row>
    <row r="4" spans="1:11" ht="21.75" customHeight="1">
      <c r="K4" s="2" t="s">
        <v>1</v>
      </c>
    </row>
    <row r="5" spans="1:11" ht="21.75" customHeight="1">
      <c r="E5" s="90" t="s">
        <v>2</v>
      </c>
      <c r="F5" s="90"/>
      <c r="G5" s="90"/>
      <c r="H5" s="7"/>
      <c r="I5" s="90" t="s">
        <v>3</v>
      </c>
      <c r="J5" s="90"/>
      <c r="K5" s="90"/>
    </row>
    <row r="6" spans="1:11" ht="21.75" customHeight="1">
      <c r="C6" s="79" t="s">
        <v>4</v>
      </c>
      <c r="E6" s="46" t="s">
        <v>190</v>
      </c>
      <c r="G6" s="46" t="s">
        <v>191</v>
      </c>
      <c r="I6" s="46" t="s">
        <v>190</v>
      </c>
      <c r="K6" s="47" t="s">
        <v>191</v>
      </c>
    </row>
    <row r="7" spans="1:11" ht="21.75" customHeight="1">
      <c r="C7" s="7"/>
      <c r="E7" s="32" t="s">
        <v>5</v>
      </c>
      <c r="F7" s="33"/>
      <c r="G7" s="34" t="s">
        <v>6</v>
      </c>
      <c r="H7" s="34"/>
      <c r="I7" s="35" t="s">
        <v>5</v>
      </c>
      <c r="J7" s="33"/>
      <c r="K7" s="34" t="s">
        <v>6</v>
      </c>
    </row>
    <row r="8" spans="1:11" ht="21.75" customHeight="1">
      <c r="C8" s="19"/>
      <c r="E8" s="32" t="s">
        <v>7</v>
      </c>
      <c r="F8" s="33"/>
      <c r="G8" s="34"/>
      <c r="H8" s="34"/>
      <c r="I8" s="35" t="s">
        <v>7</v>
      </c>
      <c r="J8" s="33"/>
      <c r="K8" s="34"/>
    </row>
    <row r="9" spans="1:11" ht="21.75" customHeight="1">
      <c r="A9" s="4" t="s">
        <v>8</v>
      </c>
      <c r="I9" s="87"/>
      <c r="K9" s="9"/>
    </row>
    <row r="10" spans="1:11" ht="21.75" customHeight="1">
      <c r="A10" s="4" t="s">
        <v>9</v>
      </c>
      <c r="I10" s="87"/>
    </row>
    <row r="11" spans="1:11" ht="21.75" customHeight="1">
      <c r="A11" s="1" t="s">
        <v>10</v>
      </c>
      <c r="C11" s="20"/>
      <c r="E11" s="11">
        <v>55359</v>
      </c>
      <c r="G11" s="11">
        <v>99294</v>
      </c>
      <c r="I11" s="11">
        <v>48614</v>
      </c>
      <c r="K11" s="11">
        <v>88639</v>
      </c>
    </row>
    <row r="12" spans="1:11" ht="21.75" customHeight="1">
      <c r="A12" s="1" t="s">
        <v>219</v>
      </c>
      <c r="C12" s="20">
        <v>3</v>
      </c>
      <c r="E12" s="11">
        <v>113375</v>
      </c>
      <c r="G12" s="11">
        <v>104374</v>
      </c>
      <c r="I12" s="11">
        <v>157870</v>
      </c>
      <c r="K12" s="11">
        <v>147617</v>
      </c>
    </row>
    <row r="13" spans="1:11" ht="21.75" customHeight="1">
      <c r="A13" s="1" t="s">
        <v>11</v>
      </c>
      <c r="C13" s="20">
        <v>4</v>
      </c>
      <c r="E13" s="11">
        <v>3712096</v>
      </c>
      <c r="G13" s="11">
        <v>3765195</v>
      </c>
      <c r="I13" s="45">
        <v>3427576</v>
      </c>
      <c r="K13" s="45">
        <v>3476876</v>
      </c>
    </row>
    <row r="14" spans="1:11" ht="21.75" customHeight="1">
      <c r="A14" s="1" t="s">
        <v>12</v>
      </c>
      <c r="C14" s="20"/>
      <c r="E14" s="11">
        <v>3332</v>
      </c>
      <c r="G14" s="11">
        <v>3382</v>
      </c>
      <c r="I14" s="11">
        <v>3332</v>
      </c>
      <c r="K14" s="11">
        <v>3382</v>
      </c>
    </row>
    <row r="15" spans="1:11" ht="21.75" customHeight="1">
      <c r="A15" s="88" t="s">
        <v>153</v>
      </c>
      <c r="C15" s="20">
        <v>5</v>
      </c>
      <c r="E15" s="11">
        <v>41173</v>
      </c>
      <c r="G15" s="11">
        <v>26156</v>
      </c>
      <c r="I15" s="11">
        <v>40723</v>
      </c>
      <c r="K15" s="11">
        <v>26156</v>
      </c>
    </row>
    <row r="16" spans="1:11" ht="21.75" customHeight="1">
      <c r="A16" s="1" t="s">
        <v>192</v>
      </c>
      <c r="C16" s="20"/>
      <c r="E16" s="11">
        <v>2102</v>
      </c>
      <c r="G16" s="11">
        <v>2102</v>
      </c>
      <c r="I16" s="11">
        <v>2102</v>
      </c>
      <c r="K16" s="11">
        <v>2102</v>
      </c>
    </row>
    <row r="17" spans="1:11" ht="21.75" customHeight="1">
      <c r="A17" s="1" t="s">
        <v>13</v>
      </c>
      <c r="C17" s="20">
        <v>6</v>
      </c>
      <c r="E17" s="13">
        <v>22663</v>
      </c>
      <c r="G17" s="13">
        <v>42800</v>
      </c>
      <c r="I17" s="13">
        <v>20985</v>
      </c>
      <c r="K17" s="13">
        <v>41959</v>
      </c>
    </row>
    <row r="18" spans="1:11" ht="21.75" customHeight="1">
      <c r="A18" s="4" t="s">
        <v>14</v>
      </c>
      <c r="C18" s="1"/>
      <c r="E18" s="14">
        <f>SUM(E11:F17)</f>
        <v>3950100</v>
      </c>
      <c r="G18" s="14">
        <f>SUM(G11:H17)</f>
        <v>4043303</v>
      </c>
      <c r="I18" s="14">
        <f>SUM(I11:I17)</f>
        <v>3701202</v>
      </c>
      <c r="K18" s="14">
        <f>SUM(K11:K17)</f>
        <v>3786731</v>
      </c>
    </row>
    <row r="19" spans="1:11" ht="21.75" customHeight="1">
      <c r="A19" s="4" t="s">
        <v>15</v>
      </c>
      <c r="C19" s="1"/>
      <c r="E19" s="11"/>
      <c r="G19" s="11"/>
      <c r="I19" s="69"/>
      <c r="K19" s="69"/>
    </row>
    <row r="20" spans="1:11" ht="21.75" customHeight="1">
      <c r="A20" s="1" t="s">
        <v>16</v>
      </c>
      <c r="C20" s="20"/>
      <c r="E20" s="11">
        <v>74800</v>
      </c>
      <c r="G20" s="11">
        <v>34800</v>
      </c>
      <c r="I20" s="11">
        <v>74800</v>
      </c>
      <c r="K20" s="11">
        <v>34800</v>
      </c>
    </row>
    <row r="21" spans="1:11" ht="21.75" customHeight="1">
      <c r="A21" s="1" t="s">
        <v>17</v>
      </c>
      <c r="C21" s="20">
        <v>2</v>
      </c>
      <c r="E21" s="11">
        <v>378763</v>
      </c>
      <c r="G21" s="11">
        <v>391575</v>
      </c>
      <c r="I21" s="11">
        <v>533303</v>
      </c>
      <c r="K21" s="11">
        <v>547323</v>
      </c>
    </row>
    <row r="22" spans="1:11" ht="21.75" customHeight="1">
      <c r="A22" s="1" t="s">
        <v>18</v>
      </c>
      <c r="C22" s="20">
        <v>7</v>
      </c>
      <c r="E22" s="70">
        <v>0</v>
      </c>
      <c r="G22" s="70">
        <v>0</v>
      </c>
      <c r="I22" s="11">
        <v>80594</v>
      </c>
      <c r="K22" s="11">
        <v>80594</v>
      </c>
    </row>
    <row r="23" spans="1:11" ht="21.75" customHeight="1">
      <c r="A23" s="1" t="s">
        <v>19</v>
      </c>
      <c r="C23" s="20">
        <v>8</v>
      </c>
      <c r="E23" s="70">
        <v>22821</v>
      </c>
      <c r="G23" s="70">
        <v>24086</v>
      </c>
      <c r="I23" s="70">
        <v>60500</v>
      </c>
      <c r="K23" s="70">
        <v>60500</v>
      </c>
    </row>
    <row r="24" spans="1:11" ht="21.75" customHeight="1">
      <c r="A24" s="1" t="s">
        <v>20</v>
      </c>
      <c r="C24" s="20">
        <v>9</v>
      </c>
      <c r="E24" s="70">
        <v>0</v>
      </c>
      <c r="G24" s="70">
        <v>0</v>
      </c>
      <c r="I24" s="70">
        <v>0</v>
      </c>
      <c r="K24" s="70">
        <v>0</v>
      </c>
    </row>
    <row r="25" spans="1:11" ht="21.75" customHeight="1">
      <c r="A25" s="1" t="s">
        <v>21</v>
      </c>
      <c r="C25" s="20"/>
      <c r="E25" s="11">
        <v>1826</v>
      </c>
      <c r="G25" s="11">
        <v>1852</v>
      </c>
      <c r="I25" s="11">
        <v>1826</v>
      </c>
      <c r="K25" s="11">
        <v>1852</v>
      </c>
    </row>
    <row r="26" spans="1:11" ht="21.75" customHeight="1">
      <c r="A26" s="1" t="s">
        <v>22</v>
      </c>
      <c r="C26" s="20"/>
      <c r="E26" s="11">
        <v>5721</v>
      </c>
      <c r="G26" s="11">
        <v>6166</v>
      </c>
      <c r="I26" s="11">
        <v>3230</v>
      </c>
      <c r="K26" s="11">
        <v>3630</v>
      </c>
    </row>
    <row r="27" spans="1:11" ht="21.75" customHeight="1">
      <c r="A27" s="1" t="s">
        <v>23</v>
      </c>
      <c r="C27" s="28"/>
      <c r="E27" s="11">
        <v>10361</v>
      </c>
      <c r="G27" s="11">
        <v>10947</v>
      </c>
      <c r="I27" s="11">
        <v>10361</v>
      </c>
      <c r="K27" s="11">
        <v>10947</v>
      </c>
    </row>
    <row r="28" spans="1:11" ht="21.75" customHeight="1">
      <c r="A28" s="1" t="s">
        <v>24</v>
      </c>
      <c r="C28" s="20"/>
      <c r="E28" s="11">
        <v>5529</v>
      </c>
      <c r="G28" s="11">
        <v>5926</v>
      </c>
      <c r="I28" s="11">
        <v>5430</v>
      </c>
      <c r="K28" s="11">
        <v>5822</v>
      </c>
    </row>
    <row r="29" spans="1:11" ht="21.75" customHeight="1">
      <c r="A29" s="1" t="s">
        <v>25</v>
      </c>
      <c r="C29" s="20"/>
      <c r="E29" s="11">
        <v>110694</v>
      </c>
      <c r="G29" s="11">
        <v>100862</v>
      </c>
      <c r="I29" s="11">
        <v>102908</v>
      </c>
      <c r="K29" s="11">
        <v>93482</v>
      </c>
    </row>
    <row r="30" spans="1:11" ht="21.75" customHeight="1">
      <c r="A30" s="1" t="s">
        <v>26</v>
      </c>
      <c r="E30" s="13">
        <v>29125</v>
      </c>
      <c r="G30" s="13">
        <v>28601</v>
      </c>
      <c r="I30" s="13">
        <v>27397</v>
      </c>
      <c r="K30" s="13">
        <v>25581</v>
      </c>
    </row>
    <row r="31" spans="1:11" ht="21.75" customHeight="1">
      <c r="A31" s="4" t="s">
        <v>27</v>
      </c>
      <c r="E31" s="14">
        <f>SUM(E20:E30)</f>
        <v>639640</v>
      </c>
      <c r="G31" s="14">
        <f>SUM(G20:G30)</f>
        <v>604815</v>
      </c>
      <c r="I31" s="14">
        <f>SUM(I20:I30)</f>
        <v>900349</v>
      </c>
      <c r="K31" s="14">
        <f>SUM(K20:K30)</f>
        <v>864531</v>
      </c>
    </row>
    <row r="32" spans="1:11" ht="21.75" customHeight="1" thickBot="1">
      <c r="A32" s="4" t="s">
        <v>28</v>
      </c>
      <c r="E32" s="71">
        <f>SUM(E20:E30,E11:E17)</f>
        <v>4589740</v>
      </c>
      <c r="G32" s="71">
        <f>SUM(G20:G30,G11:G17)</f>
        <v>4648118</v>
      </c>
      <c r="I32" s="71">
        <f>SUM(I20:I30,I11:I17)</f>
        <v>4601551</v>
      </c>
      <c r="K32" s="71">
        <f>SUM(K20:K30,K11:K17)</f>
        <v>4651262</v>
      </c>
    </row>
    <row r="33" spans="1:11" ht="21.75" customHeight="1" thickTop="1">
      <c r="A33" s="4"/>
      <c r="E33" s="15"/>
      <c r="G33" s="15"/>
      <c r="I33" s="15"/>
      <c r="K33" s="15"/>
    </row>
    <row r="34" spans="1:11" ht="21.75" customHeight="1">
      <c r="A34" s="1" t="s">
        <v>225</v>
      </c>
      <c r="E34" s="15"/>
      <c r="G34" s="15"/>
      <c r="I34" s="15"/>
      <c r="K34" s="15"/>
    </row>
    <row r="35" spans="1:11" ht="21.75" customHeight="1">
      <c r="E35" s="15"/>
      <c r="G35" s="15"/>
      <c r="I35" s="15"/>
      <c r="K35" s="15"/>
    </row>
    <row r="36" spans="1:11" ht="21.75" customHeight="1">
      <c r="E36" s="15"/>
      <c r="G36" s="15"/>
      <c r="I36" s="15"/>
      <c r="K36" s="15"/>
    </row>
    <row r="37" spans="1:11" ht="21.75" customHeight="1">
      <c r="E37" s="15"/>
      <c r="G37" s="15"/>
      <c r="I37" s="15"/>
      <c r="K37" s="15"/>
    </row>
    <row r="38" spans="1:11" ht="21.75" customHeight="1">
      <c r="E38" s="15"/>
      <c r="G38" s="15"/>
      <c r="I38" s="15"/>
      <c r="K38" s="15"/>
    </row>
    <row r="39" spans="1:11" ht="21.75" customHeight="1">
      <c r="E39" s="15"/>
      <c r="G39" s="15"/>
      <c r="I39" s="15"/>
      <c r="K39" s="15"/>
    </row>
    <row r="40" spans="1:11" ht="21.75" customHeight="1">
      <c r="E40" s="15"/>
      <c r="G40" s="15"/>
      <c r="I40" s="15"/>
      <c r="K40" s="15"/>
    </row>
    <row r="41" spans="1:11" ht="21.75" customHeight="1">
      <c r="E41" s="15"/>
      <c r="G41" s="15"/>
      <c r="I41" s="15"/>
      <c r="K41" s="15"/>
    </row>
    <row r="42" spans="1:11" ht="21.75" customHeight="1">
      <c r="E42" s="15"/>
      <c r="G42" s="15"/>
      <c r="I42" s="15"/>
      <c r="K42" s="15"/>
    </row>
    <row r="43" spans="1:11" ht="21.75" customHeight="1">
      <c r="E43" s="15"/>
      <c r="G43" s="15"/>
      <c r="I43" s="15"/>
      <c r="K43" s="15"/>
    </row>
    <row r="44" spans="1:11" ht="21.75" customHeight="1">
      <c r="E44" s="15"/>
      <c r="G44" s="15"/>
      <c r="I44" s="15"/>
      <c r="K44" s="15"/>
    </row>
    <row r="45" spans="1:11" ht="21.75" customHeight="1">
      <c r="E45" s="15"/>
      <c r="G45" s="15"/>
      <c r="I45" s="15"/>
      <c r="K45" s="15"/>
    </row>
    <row r="46" spans="1:11" ht="21.75" customHeight="1">
      <c r="E46" s="15"/>
      <c r="G46" s="15"/>
      <c r="I46" s="15"/>
      <c r="K46" s="15"/>
    </row>
    <row r="47" spans="1:11" ht="21.75" customHeight="1">
      <c r="E47" s="15"/>
      <c r="G47" s="15"/>
      <c r="I47" s="15"/>
      <c r="K47" s="15"/>
    </row>
    <row r="48" spans="1:11" ht="21.75" customHeight="1">
      <c r="E48" s="15"/>
      <c r="G48" s="15"/>
      <c r="I48" s="15"/>
      <c r="K48" s="15">
        <v>1</v>
      </c>
    </row>
    <row r="49" spans="1:11" s="30" customFormat="1" ht="21.75" customHeight="1">
      <c r="A49" s="30" t="s">
        <v>0</v>
      </c>
      <c r="C49" s="17"/>
      <c r="E49" s="12"/>
      <c r="K49" s="12"/>
    </row>
    <row r="50" spans="1:11" s="30" customFormat="1" ht="21.75" customHeight="1">
      <c r="A50" s="30" t="s">
        <v>161</v>
      </c>
      <c r="C50" s="17"/>
      <c r="E50" s="12"/>
      <c r="K50" s="16"/>
    </row>
    <row r="51" spans="1:11" s="30" customFormat="1" ht="21.75" customHeight="1">
      <c r="A51" s="30" t="s">
        <v>189</v>
      </c>
      <c r="C51" s="17"/>
      <c r="E51" s="12"/>
      <c r="K51" s="12"/>
    </row>
    <row r="52" spans="1:11" ht="21.75" customHeight="1">
      <c r="K52" s="2" t="s">
        <v>1</v>
      </c>
    </row>
    <row r="53" spans="1:11" ht="21.75" customHeight="1">
      <c r="E53" s="90" t="s">
        <v>2</v>
      </c>
      <c r="F53" s="90"/>
      <c r="G53" s="90"/>
      <c r="H53" s="7"/>
      <c r="I53" s="90" t="s">
        <v>3</v>
      </c>
      <c r="J53" s="90"/>
      <c r="K53" s="90"/>
    </row>
    <row r="54" spans="1:11" ht="21.75" customHeight="1">
      <c r="C54" s="79" t="s">
        <v>4</v>
      </c>
      <c r="E54" s="46" t="s">
        <v>190</v>
      </c>
      <c r="G54" s="46" t="s">
        <v>191</v>
      </c>
      <c r="I54" s="46" t="s">
        <v>190</v>
      </c>
      <c r="K54" s="47" t="s">
        <v>191</v>
      </c>
    </row>
    <row r="55" spans="1:11" ht="21.75" customHeight="1">
      <c r="C55" s="7"/>
      <c r="E55" s="32" t="s">
        <v>5</v>
      </c>
      <c r="F55" s="33"/>
      <c r="G55" s="34" t="s">
        <v>6</v>
      </c>
      <c r="H55" s="34"/>
      <c r="I55" s="35" t="s">
        <v>5</v>
      </c>
      <c r="J55" s="33"/>
      <c r="K55" s="34" t="s">
        <v>6</v>
      </c>
    </row>
    <row r="56" spans="1:11" ht="21.75" customHeight="1">
      <c r="C56" s="19"/>
      <c r="E56" s="32" t="s">
        <v>7</v>
      </c>
      <c r="F56" s="33"/>
      <c r="G56" s="34"/>
      <c r="H56" s="34"/>
      <c r="I56" s="35" t="s">
        <v>7</v>
      </c>
      <c r="J56" s="33"/>
      <c r="K56" s="34"/>
    </row>
    <row r="57" spans="1:11" ht="21.75" customHeight="1">
      <c r="A57" s="4" t="s">
        <v>29</v>
      </c>
      <c r="B57" s="4"/>
      <c r="I57" s="87"/>
      <c r="K57" s="70"/>
    </row>
    <row r="58" spans="1:11" ht="21.75" customHeight="1">
      <c r="A58" s="4" t="s">
        <v>30</v>
      </c>
      <c r="I58" s="87"/>
      <c r="K58" s="70"/>
    </row>
    <row r="59" spans="1:11" ht="21.75" customHeight="1">
      <c r="A59" s="1" t="s">
        <v>216</v>
      </c>
      <c r="C59" s="20">
        <v>10</v>
      </c>
      <c r="E59" s="11">
        <v>1623</v>
      </c>
      <c r="F59" s="27"/>
      <c r="G59" s="11">
        <v>8973</v>
      </c>
      <c r="I59" s="11">
        <v>1623</v>
      </c>
      <c r="K59" s="11">
        <v>8973</v>
      </c>
    </row>
    <row r="60" spans="1:11" ht="21.75" customHeight="1">
      <c r="A60" s="1" t="s">
        <v>35</v>
      </c>
      <c r="C60" s="20">
        <v>2</v>
      </c>
      <c r="E60" s="11">
        <v>174500</v>
      </c>
      <c r="F60" s="27"/>
      <c r="G60" s="11">
        <v>174500</v>
      </c>
      <c r="I60" s="11">
        <v>174500</v>
      </c>
      <c r="K60" s="11">
        <v>174500</v>
      </c>
    </row>
    <row r="61" spans="1:11" ht="21.75" customHeight="1">
      <c r="A61" s="1" t="s">
        <v>220</v>
      </c>
      <c r="C61" s="20"/>
      <c r="E61" s="11">
        <v>311927</v>
      </c>
      <c r="G61" s="11">
        <v>323503</v>
      </c>
      <c r="I61" s="11">
        <v>329842</v>
      </c>
      <c r="K61" s="11">
        <v>336590</v>
      </c>
    </row>
    <row r="62" spans="1:11" ht="21.75" customHeight="1">
      <c r="A62" s="1" t="s">
        <v>31</v>
      </c>
      <c r="C62" s="20"/>
      <c r="E62" s="15">
        <v>62253</v>
      </c>
      <c r="G62" s="15">
        <v>63716</v>
      </c>
      <c r="I62" s="15">
        <v>60688</v>
      </c>
      <c r="K62" s="15">
        <v>62151</v>
      </c>
    </row>
    <row r="63" spans="1:11" ht="21.75" customHeight="1">
      <c r="A63" s="1" t="s">
        <v>32</v>
      </c>
      <c r="E63" s="15"/>
      <c r="G63" s="15"/>
      <c r="I63" s="15"/>
      <c r="K63" s="15"/>
    </row>
    <row r="64" spans="1:11" ht="21.75" customHeight="1">
      <c r="A64" s="1" t="s">
        <v>33</v>
      </c>
      <c r="C64" s="20">
        <v>11</v>
      </c>
      <c r="E64" s="15">
        <v>501787</v>
      </c>
      <c r="G64" s="15">
        <v>458154</v>
      </c>
      <c r="I64" s="15">
        <v>501787</v>
      </c>
      <c r="K64" s="15">
        <v>458154</v>
      </c>
    </row>
    <row r="65" spans="1:11" ht="21.75" customHeight="1">
      <c r="A65" s="1" t="s">
        <v>34</v>
      </c>
      <c r="C65" s="20">
        <v>12</v>
      </c>
      <c r="E65" s="15">
        <v>649078</v>
      </c>
      <c r="G65" s="15">
        <v>1047330</v>
      </c>
      <c r="I65" s="15">
        <v>649078</v>
      </c>
      <c r="K65" s="15">
        <v>1047330</v>
      </c>
    </row>
    <row r="66" spans="1:11" ht="21.75" customHeight="1">
      <c r="A66" s="88" t="s">
        <v>164</v>
      </c>
      <c r="E66" s="15"/>
      <c r="G66" s="15"/>
      <c r="I66" s="15"/>
      <c r="K66" s="15"/>
    </row>
    <row r="67" spans="1:11" ht="21.75" customHeight="1">
      <c r="A67" s="88" t="s">
        <v>33</v>
      </c>
      <c r="C67" s="20">
        <v>13</v>
      </c>
      <c r="E67" s="15">
        <v>0</v>
      </c>
      <c r="G67" s="15">
        <v>49899</v>
      </c>
      <c r="I67" s="15">
        <v>0</v>
      </c>
      <c r="K67" s="15">
        <v>49899</v>
      </c>
    </row>
    <row r="68" spans="1:11" ht="21.75" customHeight="1">
      <c r="A68" s="1" t="s">
        <v>193</v>
      </c>
      <c r="C68" s="28"/>
      <c r="E68" s="15">
        <v>2687</v>
      </c>
      <c r="G68" s="15">
        <v>2879</v>
      </c>
      <c r="I68" s="15">
        <v>2687</v>
      </c>
      <c r="K68" s="15">
        <v>2879</v>
      </c>
    </row>
    <row r="69" spans="1:11" ht="21.75" customHeight="1">
      <c r="A69" s="1" t="s">
        <v>36</v>
      </c>
      <c r="C69" s="28"/>
      <c r="E69" s="15">
        <v>47037</v>
      </c>
      <c r="G69" s="15">
        <v>23786</v>
      </c>
      <c r="I69" s="11">
        <v>31047</v>
      </c>
      <c r="K69" s="11">
        <v>12225</v>
      </c>
    </row>
    <row r="70" spans="1:11" ht="21.75" customHeight="1">
      <c r="A70" s="1" t="s">
        <v>37</v>
      </c>
      <c r="C70" s="20"/>
      <c r="E70" s="15">
        <v>10556</v>
      </c>
      <c r="G70" s="15">
        <v>11792</v>
      </c>
      <c r="I70" s="11">
        <v>9651</v>
      </c>
      <c r="K70" s="11">
        <v>10837</v>
      </c>
    </row>
    <row r="71" spans="1:11" ht="21.75" customHeight="1">
      <c r="A71" s="1" t="s">
        <v>38</v>
      </c>
      <c r="C71" s="20"/>
      <c r="E71" s="13">
        <v>4532</v>
      </c>
      <c r="G71" s="13">
        <v>3798</v>
      </c>
      <c r="I71" s="13">
        <v>3767</v>
      </c>
      <c r="K71" s="13">
        <v>3542</v>
      </c>
    </row>
    <row r="72" spans="1:11" ht="21.75" customHeight="1">
      <c r="A72" s="4" t="s">
        <v>39</v>
      </c>
      <c r="E72" s="13">
        <f>SUM(E59:E71)</f>
        <v>1765980</v>
      </c>
      <c r="G72" s="13">
        <f>SUM(G59:G71)</f>
        <v>2168330</v>
      </c>
      <c r="I72" s="13">
        <f>SUM(I59:I71)</f>
        <v>1764670</v>
      </c>
      <c r="K72" s="13">
        <f>SUM(K59:K71)</f>
        <v>2167080</v>
      </c>
    </row>
    <row r="73" spans="1:11" ht="21.75" customHeight="1">
      <c r="A73" s="4" t="s">
        <v>40</v>
      </c>
      <c r="E73" s="15"/>
      <c r="G73" s="15"/>
      <c r="I73" s="72"/>
      <c r="K73" s="72"/>
    </row>
    <row r="74" spans="1:11" ht="21.75" customHeight="1">
      <c r="A74" s="1" t="s">
        <v>154</v>
      </c>
      <c r="E74" s="15"/>
      <c r="G74" s="15"/>
      <c r="I74" s="72"/>
      <c r="K74" s="72"/>
    </row>
    <row r="75" spans="1:11" ht="21.75" customHeight="1">
      <c r="A75" s="1" t="s">
        <v>134</v>
      </c>
      <c r="C75" s="20">
        <v>11</v>
      </c>
      <c r="E75" s="15">
        <v>254962</v>
      </c>
      <c r="G75" s="15">
        <v>144938</v>
      </c>
      <c r="I75" s="15">
        <v>254962</v>
      </c>
      <c r="K75" s="15">
        <v>144938</v>
      </c>
    </row>
    <row r="76" spans="1:11" ht="21.75" customHeight="1">
      <c r="A76" s="1" t="s">
        <v>155</v>
      </c>
      <c r="C76" s="20">
        <v>12</v>
      </c>
      <c r="E76" s="11">
        <v>1016465</v>
      </c>
      <c r="G76" s="11">
        <v>740116</v>
      </c>
      <c r="I76" s="11">
        <v>1016465</v>
      </c>
      <c r="K76" s="11">
        <v>740116</v>
      </c>
    </row>
    <row r="77" spans="1:11" ht="21.75" customHeight="1">
      <c r="A77" s="1" t="s">
        <v>156</v>
      </c>
      <c r="C77" s="20"/>
      <c r="E77" s="11"/>
      <c r="G77" s="11"/>
      <c r="I77" s="11"/>
      <c r="K77" s="11"/>
    </row>
    <row r="78" spans="1:11" ht="21.75" customHeight="1">
      <c r="A78" s="1" t="s">
        <v>135</v>
      </c>
      <c r="C78" s="28"/>
      <c r="E78" s="11">
        <v>8774</v>
      </c>
      <c r="G78" s="11">
        <v>9253</v>
      </c>
      <c r="I78" s="15">
        <v>8774</v>
      </c>
      <c r="K78" s="15">
        <v>9253</v>
      </c>
    </row>
    <row r="79" spans="1:11" ht="21.75" customHeight="1">
      <c r="A79" s="1" t="s">
        <v>221</v>
      </c>
      <c r="C79" s="20"/>
      <c r="E79" s="11">
        <v>20990</v>
      </c>
      <c r="G79" s="11">
        <v>20145</v>
      </c>
      <c r="I79" s="11">
        <v>20990</v>
      </c>
      <c r="K79" s="11">
        <v>20145</v>
      </c>
    </row>
    <row r="80" spans="1:11" ht="21.75" customHeight="1">
      <c r="A80" s="1" t="s">
        <v>41</v>
      </c>
      <c r="C80" s="20"/>
      <c r="E80" s="11">
        <v>11852</v>
      </c>
      <c r="G80" s="11">
        <v>11773</v>
      </c>
      <c r="I80" s="11">
        <v>11256</v>
      </c>
      <c r="K80" s="11">
        <v>11178</v>
      </c>
    </row>
    <row r="81" spans="1:11" ht="21.75" customHeight="1">
      <c r="A81" s="1" t="s">
        <v>42</v>
      </c>
      <c r="C81" s="89"/>
      <c r="E81" s="15">
        <v>6485</v>
      </c>
      <c r="G81" s="15">
        <v>6164</v>
      </c>
      <c r="I81" s="15">
        <v>6485</v>
      </c>
      <c r="K81" s="15">
        <v>6164</v>
      </c>
    </row>
    <row r="82" spans="1:11" ht="21.75" customHeight="1">
      <c r="A82" s="1" t="s">
        <v>43</v>
      </c>
      <c r="C82" s="20"/>
      <c r="E82" s="13">
        <v>5789</v>
      </c>
      <c r="G82" s="13">
        <v>3717</v>
      </c>
      <c r="I82" s="13">
        <v>2805</v>
      </c>
      <c r="K82" s="13">
        <v>1303</v>
      </c>
    </row>
    <row r="83" spans="1:11" ht="21.75" customHeight="1">
      <c r="A83" s="4" t="s">
        <v>44</v>
      </c>
      <c r="E83" s="13">
        <f>SUM(E75:E82)</f>
        <v>1325317</v>
      </c>
      <c r="G83" s="13">
        <f>SUM(G75:G82)</f>
        <v>936106</v>
      </c>
      <c r="I83" s="13">
        <f>SUM(I75:I82)</f>
        <v>1321737</v>
      </c>
      <c r="K83" s="13">
        <f>SUM(K75:K82)</f>
        <v>933097</v>
      </c>
    </row>
    <row r="84" spans="1:11" ht="21.75" customHeight="1">
      <c r="A84" s="4" t="s">
        <v>45</v>
      </c>
      <c r="E84" s="13">
        <f>SUM(E72,E83)</f>
        <v>3091297</v>
      </c>
      <c r="G84" s="13">
        <f>SUM(G72,G83)</f>
        <v>3104436</v>
      </c>
      <c r="I84" s="13">
        <f>SUM(I72,I83)</f>
        <v>3086407</v>
      </c>
      <c r="K84" s="13">
        <f>SUM(K72,K83)</f>
        <v>3100177</v>
      </c>
    </row>
    <row r="85" spans="1:11" ht="14.25" customHeight="1">
      <c r="A85" s="4"/>
      <c r="E85" s="1"/>
      <c r="K85" s="1"/>
    </row>
    <row r="86" spans="1:11" ht="23.25" customHeight="1">
      <c r="A86" s="1" t="s">
        <v>225</v>
      </c>
      <c r="E86" s="1"/>
      <c r="K86" s="1"/>
    </row>
    <row r="87" spans="1:11" ht="23.25" customHeight="1">
      <c r="E87" s="1"/>
      <c r="K87" s="1"/>
    </row>
    <row r="88" spans="1:11" ht="23.25" customHeight="1">
      <c r="E88" s="1"/>
      <c r="K88" s="1"/>
    </row>
    <row r="89" spans="1:11" ht="23.25" customHeight="1">
      <c r="E89" s="1"/>
      <c r="K89" s="1"/>
    </row>
    <row r="90" spans="1:11" ht="23.25" customHeight="1">
      <c r="E90" s="1"/>
      <c r="K90" s="1"/>
    </row>
    <row r="91" spans="1:11" ht="23.25" customHeight="1">
      <c r="E91" s="1"/>
      <c r="K91" s="1"/>
    </row>
    <row r="92" spans="1:11" ht="23.25" customHeight="1">
      <c r="E92" s="1"/>
      <c r="K92" s="1"/>
    </row>
    <row r="93" spans="1:11" ht="23.25" customHeight="1">
      <c r="E93" s="1"/>
      <c r="K93" s="1"/>
    </row>
    <row r="94" spans="1:11" ht="23.25" customHeight="1">
      <c r="E94" s="1"/>
      <c r="K94" s="1"/>
    </row>
    <row r="95" spans="1:11" ht="23.25" customHeight="1">
      <c r="E95" s="1"/>
      <c r="K95" s="1"/>
    </row>
    <row r="96" spans="1:11" ht="21.75" customHeight="1">
      <c r="E96" s="1"/>
      <c r="K96" s="1">
        <v>2</v>
      </c>
    </row>
    <row r="97" spans="1:11" s="30" customFormat="1" ht="21.75" customHeight="1">
      <c r="A97" s="30" t="s">
        <v>0</v>
      </c>
      <c r="C97" s="17"/>
      <c r="E97" s="12"/>
      <c r="K97" s="12"/>
    </row>
    <row r="98" spans="1:11" s="30" customFormat="1" ht="21.75" customHeight="1">
      <c r="A98" s="30" t="s">
        <v>161</v>
      </c>
      <c r="C98" s="17"/>
      <c r="E98" s="12"/>
      <c r="K98" s="16"/>
    </row>
    <row r="99" spans="1:11" s="30" customFormat="1" ht="21.75" customHeight="1">
      <c r="A99" s="30" t="s">
        <v>189</v>
      </c>
      <c r="C99" s="17"/>
      <c r="E99" s="12"/>
      <c r="K99" s="12"/>
    </row>
    <row r="100" spans="1:11" ht="21.75" customHeight="1">
      <c r="K100" s="2" t="s">
        <v>1</v>
      </c>
    </row>
    <row r="101" spans="1:11" ht="21.75" customHeight="1">
      <c r="E101" s="90" t="s">
        <v>2</v>
      </c>
      <c r="F101" s="90"/>
      <c r="G101" s="90"/>
      <c r="H101" s="7"/>
      <c r="I101" s="90" t="s">
        <v>3</v>
      </c>
      <c r="J101" s="90"/>
      <c r="K101" s="90"/>
    </row>
    <row r="102" spans="1:11" ht="21.75" customHeight="1">
      <c r="C102" s="83" t="s">
        <v>4</v>
      </c>
      <c r="E102" s="46" t="s">
        <v>190</v>
      </c>
      <c r="G102" s="46" t="s">
        <v>191</v>
      </c>
      <c r="I102" s="46" t="s">
        <v>190</v>
      </c>
      <c r="K102" s="47" t="s">
        <v>191</v>
      </c>
    </row>
    <row r="103" spans="1:11" ht="21.75" customHeight="1">
      <c r="C103" s="7"/>
      <c r="E103" s="32" t="s">
        <v>5</v>
      </c>
      <c r="F103" s="33"/>
      <c r="G103" s="34" t="s">
        <v>6</v>
      </c>
      <c r="H103" s="34"/>
      <c r="I103" s="35" t="s">
        <v>5</v>
      </c>
      <c r="J103" s="33"/>
      <c r="K103" s="34" t="s">
        <v>6</v>
      </c>
    </row>
    <row r="104" spans="1:11" ht="21.75" customHeight="1">
      <c r="C104" s="19"/>
      <c r="E104" s="32" t="s">
        <v>7</v>
      </c>
      <c r="F104" s="33"/>
      <c r="G104" s="34"/>
      <c r="H104" s="34"/>
      <c r="I104" s="35" t="s">
        <v>7</v>
      </c>
      <c r="J104" s="33"/>
      <c r="K104" s="34"/>
    </row>
    <row r="105" spans="1:11" ht="21.75" customHeight="1">
      <c r="A105" s="4" t="s">
        <v>46</v>
      </c>
      <c r="E105" s="15"/>
      <c r="G105" s="15"/>
      <c r="I105" s="72"/>
      <c r="K105" s="15"/>
    </row>
    <row r="106" spans="1:11" ht="21.75" customHeight="1">
      <c r="A106" s="1" t="s">
        <v>47</v>
      </c>
      <c r="C106" s="20"/>
      <c r="E106" s="11"/>
      <c r="G106" s="11"/>
      <c r="I106" s="69"/>
      <c r="K106" s="11"/>
    </row>
    <row r="107" spans="1:11" ht="21.75" customHeight="1">
      <c r="A107" s="1" t="s">
        <v>48</v>
      </c>
      <c r="E107" s="11"/>
      <c r="G107" s="11"/>
      <c r="I107" s="69"/>
      <c r="K107" s="11"/>
    </row>
    <row r="108" spans="1:11" ht="21.75" customHeight="1" thickBot="1">
      <c r="A108" s="1" t="s">
        <v>143</v>
      </c>
      <c r="C108" s="20"/>
      <c r="E108" s="71">
        <v>1825028</v>
      </c>
      <c r="G108" s="71">
        <v>1825028</v>
      </c>
      <c r="I108" s="71">
        <v>1825028</v>
      </c>
      <c r="K108" s="71">
        <v>1825028</v>
      </c>
    </row>
    <row r="109" spans="1:11" ht="21.75" customHeight="1" thickTop="1">
      <c r="A109" s="1" t="s">
        <v>49</v>
      </c>
      <c r="E109" s="11"/>
      <c r="G109" s="11"/>
      <c r="I109" s="11"/>
      <c r="K109" s="11"/>
    </row>
    <row r="110" spans="1:11" ht="21.75" customHeight="1">
      <c r="A110" s="1" t="s">
        <v>179</v>
      </c>
      <c r="E110" s="11">
        <v>1275029</v>
      </c>
      <c r="G110" s="11">
        <v>1275029</v>
      </c>
      <c r="I110" s="11">
        <v>1275029</v>
      </c>
      <c r="K110" s="11">
        <v>1275029</v>
      </c>
    </row>
    <row r="111" spans="1:11" ht="21.75" customHeight="1">
      <c r="A111" s="1" t="s">
        <v>50</v>
      </c>
      <c r="C111" s="20"/>
      <c r="E111" s="11">
        <v>214483</v>
      </c>
      <c r="G111" s="11">
        <v>214483</v>
      </c>
      <c r="I111" s="11">
        <v>214483</v>
      </c>
      <c r="K111" s="11">
        <v>214483</v>
      </c>
    </row>
    <row r="112" spans="1:11" ht="21.75" customHeight="1">
      <c r="A112" s="88" t="s">
        <v>144</v>
      </c>
      <c r="C112" s="20">
        <v>13</v>
      </c>
      <c r="E112" s="5">
        <v>0</v>
      </c>
      <c r="G112" s="5">
        <v>87</v>
      </c>
      <c r="I112" s="6">
        <v>0</v>
      </c>
      <c r="K112" s="5">
        <v>87</v>
      </c>
    </row>
    <row r="113" spans="1:11" ht="21.75" customHeight="1">
      <c r="A113" s="88" t="s">
        <v>151</v>
      </c>
      <c r="C113" s="20">
        <v>13</v>
      </c>
      <c r="E113" s="11">
        <v>0</v>
      </c>
      <c r="G113" s="11">
        <v>968</v>
      </c>
      <c r="I113" s="11">
        <v>0</v>
      </c>
      <c r="K113" s="11">
        <v>968</v>
      </c>
    </row>
    <row r="114" spans="1:11" ht="21.75" customHeight="1">
      <c r="A114" s="1" t="s">
        <v>222</v>
      </c>
      <c r="C114" s="20"/>
      <c r="E114" s="11"/>
      <c r="G114" s="11"/>
      <c r="I114" s="11"/>
      <c r="K114" s="11"/>
    </row>
    <row r="115" spans="1:11" ht="21.75" customHeight="1">
      <c r="A115" s="1" t="s">
        <v>52</v>
      </c>
      <c r="C115" s="20"/>
      <c r="E115" s="11"/>
      <c r="G115" s="11"/>
      <c r="I115" s="11"/>
      <c r="K115" s="11"/>
    </row>
    <row r="116" spans="1:11" ht="21.75" customHeight="1">
      <c r="A116" s="1" t="s">
        <v>53</v>
      </c>
      <c r="C116" s="20"/>
      <c r="E116" s="11">
        <v>41418</v>
      </c>
      <c r="G116" s="11">
        <v>41418</v>
      </c>
      <c r="I116" s="11">
        <v>41418</v>
      </c>
      <c r="K116" s="11">
        <v>41418</v>
      </c>
    </row>
    <row r="117" spans="1:11" ht="21.75" customHeight="1">
      <c r="A117" s="1" t="s">
        <v>54</v>
      </c>
      <c r="C117" s="20"/>
      <c r="E117" s="11">
        <v>8126</v>
      </c>
      <c r="G117" s="11">
        <v>8126</v>
      </c>
      <c r="I117" s="11">
        <v>0</v>
      </c>
      <c r="K117" s="11">
        <v>0</v>
      </c>
    </row>
    <row r="118" spans="1:11" ht="21.75" customHeight="1">
      <c r="A118" s="1" t="s">
        <v>55</v>
      </c>
      <c r="E118" s="15">
        <v>-40613</v>
      </c>
      <c r="G118" s="15">
        <v>3571</v>
      </c>
      <c r="I118" s="15">
        <v>-15786</v>
      </c>
      <c r="K118" s="15">
        <v>19100</v>
      </c>
    </row>
    <row r="119" spans="1:11" ht="21.75" customHeight="1">
      <c r="A119" s="4" t="s">
        <v>56</v>
      </c>
      <c r="E119" s="14">
        <f>SUM(E110:E118)</f>
        <v>1498443</v>
      </c>
      <c r="G119" s="14">
        <f>SUM(G110:G118)</f>
        <v>1543682</v>
      </c>
      <c r="I119" s="14">
        <f>SUM(I110:I118)</f>
        <v>1515144</v>
      </c>
      <c r="K119" s="14">
        <f>SUM(K110:K118)</f>
        <v>1551085</v>
      </c>
    </row>
    <row r="120" spans="1:11" ht="21.75" customHeight="1" thickBot="1">
      <c r="A120" s="4" t="s">
        <v>57</v>
      </c>
      <c r="E120" s="85">
        <f>SUM(E119,E84)</f>
        <v>4589740</v>
      </c>
      <c r="G120" s="85">
        <f>SUM(G119,G84)</f>
        <v>4648118</v>
      </c>
      <c r="I120" s="85">
        <f>SUM(I119,I84)</f>
        <v>4601551</v>
      </c>
      <c r="K120" s="85">
        <f>SUM(K119,K84)</f>
        <v>4651262</v>
      </c>
    </row>
    <row r="121" spans="1:11" ht="21.75" customHeight="1" thickTop="1">
      <c r="E121" s="86">
        <f>E120-E32</f>
        <v>0</v>
      </c>
      <c r="F121" s="27"/>
      <c r="G121" s="86">
        <f>G120-G32</f>
        <v>0</v>
      </c>
      <c r="I121" s="86">
        <f>I120-I32</f>
        <v>0</v>
      </c>
      <c r="K121" s="86">
        <f>K120-K32</f>
        <v>0</v>
      </c>
    </row>
    <row r="122" spans="1:11" ht="21.75" customHeight="1">
      <c r="A122" s="1" t="s">
        <v>225</v>
      </c>
      <c r="E122" s="45"/>
      <c r="F122" s="27"/>
      <c r="G122" s="45"/>
      <c r="I122" s="45"/>
      <c r="K122" s="45"/>
    </row>
    <row r="123" spans="1:11" ht="21.75" customHeight="1">
      <c r="E123" s="45"/>
      <c r="F123" s="27"/>
      <c r="G123" s="45"/>
      <c r="I123" s="45"/>
      <c r="K123" s="45"/>
    </row>
    <row r="124" spans="1:11" ht="21.75" customHeight="1">
      <c r="E124" s="45"/>
      <c r="F124" s="27"/>
      <c r="G124" s="45"/>
      <c r="I124" s="45"/>
      <c r="K124" s="45"/>
    </row>
    <row r="125" spans="1:11" s="37" customFormat="1" ht="23.25">
      <c r="A125" s="36"/>
      <c r="B125" s="36"/>
      <c r="F125" s="38"/>
      <c r="H125" s="38"/>
      <c r="J125" s="38"/>
      <c r="K125" s="38"/>
    </row>
    <row r="126" spans="1:11" s="37" customFormat="1" ht="23.25">
      <c r="B126" s="39"/>
      <c r="F126" s="38"/>
      <c r="H126" s="38"/>
      <c r="J126" s="38"/>
      <c r="K126" s="38"/>
    </row>
    <row r="127" spans="1:11" s="37" customFormat="1" ht="23.25">
      <c r="C127" s="29" t="s">
        <v>58</v>
      </c>
      <c r="F127" s="38"/>
      <c r="H127" s="38"/>
      <c r="J127" s="38"/>
      <c r="K127" s="38"/>
    </row>
    <row r="128" spans="1:11" s="37" customFormat="1" ht="23.25">
      <c r="A128" s="36"/>
      <c r="B128" s="36"/>
      <c r="F128" s="38"/>
      <c r="H128" s="38"/>
      <c r="J128" s="38"/>
      <c r="K128" s="38"/>
    </row>
    <row r="144" spans="11:11" ht="21.75" customHeight="1">
      <c r="K144" s="5">
        <v>3</v>
      </c>
    </row>
  </sheetData>
  <mergeCells count="6">
    <mergeCell ref="E5:G5"/>
    <mergeCell ref="I5:K5"/>
    <mergeCell ref="E53:G53"/>
    <mergeCell ref="I53:K53"/>
    <mergeCell ref="E101:G101"/>
    <mergeCell ref="I101:K101"/>
  </mergeCells>
  <pageMargins left="0.70866141732283472" right="7.874015748031496E-2" top="0.78740157480314965" bottom="0.23622047244094491" header="0.19685039370078741" footer="0.19685039370078741"/>
  <pageSetup paperSize="9" scale="74" orientation="portrait" r:id="rId1"/>
  <headerFooter alignWithMargins="0"/>
  <rowBreaks count="2" manualBreakCount="2">
    <brk id="48" max="12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view="pageBreakPreview" topLeftCell="A22" zoomScale="70" zoomScaleNormal="70" zoomScaleSheetLayoutView="70" workbookViewId="0">
      <selection activeCell="E42" sqref="E42"/>
    </sheetView>
  </sheetViews>
  <sheetFormatPr defaultColWidth="14.42578125" defaultRowHeight="21.75" customHeight="1"/>
  <cols>
    <col min="1" max="1" width="25.140625" style="1" customWidth="1"/>
    <col min="2" max="2" width="26.85546875" style="1" customWidth="1"/>
    <col min="3" max="3" width="7.85546875" style="18" customWidth="1"/>
    <col min="4" max="4" width="1.42578125" style="1" customWidth="1"/>
    <col min="5" max="5" width="13.7109375" style="1" customWidth="1"/>
    <col min="6" max="6" width="1.42578125" style="1" customWidth="1"/>
    <col min="7" max="7" width="13.7109375" style="1" customWidth="1"/>
    <col min="8" max="8" width="1.42578125" style="1" customWidth="1"/>
    <col min="9" max="9" width="13.7109375" style="1" customWidth="1"/>
    <col min="10" max="10" width="1.42578125" style="1" customWidth="1"/>
    <col min="11" max="11" width="13.7109375" style="5" customWidth="1"/>
    <col min="12" max="16384" width="14.42578125" style="1"/>
  </cols>
  <sheetData>
    <row r="1" spans="1:11" s="30" customFormat="1" ht="21.75" customHeight="1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30" customFormat="1" ht="21.7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s="30" customFormat="1" ht="21.75" customHeight="1">
      <c r="A3" s="92" t="s">
        <v>60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s="30" customFormat="1" ht="21.75" customHeight="1">
      <c r="A4" s="92" t="s">
        <v>185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21.75" customHeight="1">
      <c r="K5" s="2" t="s">
        <v>1</v>
      </c>
    </row>
    <row r="6" spans="1:11" ht="21.75" customHeight="1">
      <c r="E6" s="90" t="s">
        <v>2</v>
      </c>
      <c r="F6" s="90"/>
      <c r="G6" s="90"/>
      <c r="H6" s="7"/>
      <c r="I6" s="90" t="s">
        <v>3</v>
      </c>
      <c r="J6" s="90"/>
      <c r="K6" s="90"/>
    </row>
    <row r="7" spans="1:11" ht="21.75" customHeight="1">
      <c r="C7" s="49" t="s">
        <v>4</v>
      </c>
      <c r="E7" s="48" t="s">
        <v>186</v>
      </c>
      <c r="G7" s="48" t="s">
        <v>157</v>
      </c>
      <c r="I7" s="48" t="s">
        <v>186</v>
      </c>
      <c r="K7" s="48" t="s">
        <v>157</v>
      </c>
    </row>
    <row r="8" spans="1:11" ht="21.75" customHeight="1">
      <c r="A8" s="4" t="s">
        <v>61</v>
      </c>
      <c r="C8" s="19"/>
      <c r="E8" s="24"/>
      <c r="G8" s="24"/>
      <c r="I8" s="24"/>
      <c r="K8" s="26"/>
    </row>
    <row r="9" spans="1:11" ht="21.75" customHeight="1">
      <c r="A9" s="4" t="s">
        <v>62</v>
      </c>
      <c r="C9" s="19"/>
    </row>
    <row r="10" spans="1:11" ht="21.75" customHeight="1">
      <c r="A10" s="1" t="s">
        <v>63</v>
      </c>
      <c r="E10" s="15">
        <v>153589</v>
      </c>
      <c r="G10" s="15">
        <v>491221</v>
      </c>
      <c r="I10" s="15">
        <v>148724</v>
      </c>
      <c r="K10" s="15">
        <v>483071</v>
      </c>
    </row>
    <row r="11" spans="1:11" ht="21.75" customHeight="1">
      <c r="A11" s="1" t="s">
        <v>182</v>
      </c>
      <c r="C11" s="20">
        <v>2</v>
      </c>
      <c r="E11" s="11">
        <v>2307</v>
      </c>
      <c r="G11" s="11">
        <v>17114</v>
      </c>
      <c r="I11" s="11">
        <v>2307</v>
      </c>
      <c r="K11" s="11">
        <v>17114</v>
      </c>
    </row>
    <row r="12" spans="1:11" ht="21.75" customHeight="1">
      <c r="A12" s="1" t="s">
        <v>64</v>
      </c>
      <c r="C12" s="20"/>
      <c r="E12" s="11">
        <v>3703</v>
      </c>
      <c r="G12" s="11">
        <v>31703</v>
      </c>
      <c r="I12" s="11">
        <v>3543</v>
      </c>
      <c r="K12" s="11">
        <v>31246</v>
      </c>
    </row>
    <row r="13" spans="1:11" ht="21.75" customHeight="1">
      <c r="A13" s="4" t="s">
        <v>65</v>
      </c>
      <c r="E13" s="14">
        <f>SUM(E10:E12)</f>
        <v>159599</v>
      </c>
      <c r="G13" s="14">
        <f>SUM(G10:G12)</f>
        <v>540038</v>
      </c>
      <c r="I13" s="14">
        <f>SUM(I10:I12)</f>
        <v>154574</v>
      </c>
      <c r="K13" s="14">
        <f>SUM(K10:K12)</f>
        <v>531431</v>
      </c>
    </row>
    <row r="14" spans="1:11" ht="21.75" customHeight="1">
      <c r="A14" s="4" t="s">
        <v>66</v>
      </c>
      <c r="E14" s="15"/>
      <c r="G14" s="15"/>
      <c r="I14" s="15"/>
      <c r="K14" s="15"/>
    </row>
    <row r="15" spans="1:11" ht="21.75" customHeight="1">
      <c r="A15" s="1" t="s">
        <v>67</v>
      </c>
      <c r="E15" s="11">
        <v>109145</v>
      </c>
      <c r="G15" s="11">
        <v>353816</v>
      </c>
      <c r="I15" s="11">
        <v>105138</v>
      </c>
      <c r="K15" s="11">
        <v>347558</v>
      </c>
    </row>
    <row r="16" spans="1:11" ht="21.75" customHeight="1">
      <c r="A16" s="1" t="s">
        <v>183</v>
      </c>
      <c r="E16" s="11">
        <v>2736</v>
      </c>
      <c r="G16" s="11">
        <v>2736</v>
      </c>
      <c r="I16" s="11">
        <v>2736</v>
      </c>
      <c r="K16" s="11">
        <v>2736</v>
      </c>
    </row>
    <row r="17" spans="1:12" ht="21.75" customHeight="1">
      <c r="A17" s="1" t="s">
        <v>68</v>
      </c>
      <c r="E17" s="11">
        <v>36076</v>
      </c>
      <c r="G17" s="11">
        <v>106505</v>
      </c>
      <c r="I17" s="11">
        <v>35426</v>
      </c>
      <c r="K17" s="11">
        <v>105425</v>
      </c>
    </row>
    <row r="18" spans="1:12" ht="21.75" customHeight="1">
      <c r="A18" s="1" t="s">
        <v>69</v>
      </c>
      <c r="E18" s="11">
        <v>36783</v>
      </c>
      <c r="G18" s="11">
        <v>44463</v>
      </c>
      <c r="I18" s="11">
        <v>34995</v>
      </c>
      <c r="K18" s="11">
        <v>43417</v>
      </c>
    </row>
    <row r="19" spans="1:12" ht="21.75" customHeight="1">
      <c r="A19" s="4" t="s">
        <v>70</v>
      </c>
      <c r="E19" s="14">
        <f>SUM(E15:E18)</f>
        <v>184740</v>
      </c>
      <c r="G19" s="14">
        <f>SUM(G15:G18)</f>
        <v>507520</v>
      </c>
      <c r="I19" s="14">
        <f>SUM(I15:I18)</f>
        <v>178295</v>
      </c>
      <c r="K19" s="14">
        <f>SUM(K15:K18)</f>
        <v>499136</v>
      </c>
    </row>
    <row r="20" spans="1:12" ht="21.75" customHeight="1">
      <c r="A20" s="4" t="s">
        <v>195</v>
      </c>
      <c r="E20" s="15">
        <f>SUM(E13-E19)</f>
        <v>-25141</v>
      </c>
      <c r="G20" s="15">
        <f>SUM(G13-G19)</f>
        <v>32518</v>
      </c>
      <c r="I20" s="15">
        <f>SUM(I13-I19)</f>
        <v>-23721</v>
      </c>
      <c r="K20" s="15">
        <f>SUM(K13-K19)</f>
        <v>32295</v>
      </c>
    </row>
    <row r="21" spans="1:12" ht="21.75" customHeight="1">
      <c r="A21" s="1" t="s">
        <v>137</v>
      </c>
      <c r="C21" s="28">
        <v>8.1999999999999993</v>
      </c>
      <c r="E21" s="15">
        <v>-4935</v>
      </c>
      <c r="G21" s="15">
        <v>-2785</v>
      </c>
      <c r="I21" s="15">
        <v>0</v>
      </c>
      <c r="K21" s="15">
        <v>0</v>
      </c>
    </row>
    <row r="22" spans="1:12" ht="21.75" customHeight="1">
      <c r="A22" s="1" t="s">
        <v>71</v>
      </c>
      <c r="C22" s="28">
        <v>9.1999999999999993</v>
      </c>
      <c r="E22" s="15">
        <v>-1540</v>
      </c>
      <c r="G22" s="15">
        <v>0</v>
      </c>
      <c r="I22" s="15">
        <v>0</v>
      </c>
      <c r="K22" s="15">
        <v>0</v>
      </c>
    </row>
    <row r="23" spans="1:12" ht="21.75" customHeight="1">
      <c r="A23" s="1" t="s">
        <v>72</v>
      </c>
      <c r="C23" s="20">
        <v>2</v>
      </c>
      <c r="E23" s="15">
        <v>5910</v>
      </c>
      <c r="G23" s="15">
        <v>5907</v>
      </c>
      <c r="I23" s="15">
        <v>7648</v>
      </c>
      <c r="K23" s="15">
        <v>8669</v>
      </c>
    </row>
    <row r="24" spans="1:12" ht="21.75" customHeight="1">
      <c r="A24" s="1" t="s">
        <v>73</v>
      </c>
      <c r="C24" s="20">
        <v>2</v>
      </c>
      <c r="E24" s="13">
        <v>-28973</v>
      </c>
      <c r="G24" s="13">
        <v>-9965</v>
      </c>
      <c r="I24" s="13">
        <v>-28973</v>
      </c>
      <c r="K24" s="13">
        <v>-9951</v>
      </c>
    </row>
    <row r="25" spans="1:12" ht="21.75" customHeight="1">
      <c r="A25" s="4" t="s">
        <v>229</v>
      </c>
      <c r="E25" s="15">
        <f>SUM(E20:E24)</f>
        <v>-54679</v>
      </c>
      <c r="G25" s="15">
        <f>SUM(G20:G24)</f>
        <v>25675</v>
      </c>
      <c r="I25" s="15">
        <f>SUM(I20:I24)</f>
        <v>-45046</v>
      </c>
      <c r="K25" s="15">
        <f>SUM(K20:K24)</f>
        <v>31013</v>
      </c>
    </row>
    <row r="26" spans="1:12" ht="21.75" customHeight="1">
      <c r="A26" s="1" t="s">
        <v>230</v>
      </c>
      <c r="C26" s="20"/>
      <c r="E26" s="11">
        <v>9440</v>
      </c>
      <c r="G26" s="11">
        <v>-8808</v>
      </c>
      <c r="I26" s="11">
        <v>9105</v>
      </c>
      <c r="K26" s="11">
        <v>-8218</v>
      </c>
      <c r="L26" s="84"/>
    </row>
    <row r="27" spans="1:12" ht="21.75" customHeight="1">
      <c r="A27" s="4" t="s">
        <v>194</v>
      </c>
      <c r="C27" s="20"/>
      <c r="E27" s="80">
        <f>SUM(E25:E26)</f>
        <v>-45239</v>
      </c>
      <c r="G27" s="80">
        <f>SUM(G25:G26)</f>
        <v>16867</v>
      </c>
      <c r="I27" s="14">
        <f>SUM(I25:I26)</f>
        <v>-35941</v>
      </c>
      <c r="K27" s="14">
        <f>SUM(K25:K26)</f>
        <v>22795</v>
      </c>
    </row>
    <row r="28" spans="1:12" ht="15" customHeight="1">
      <c r="E28" s="25"/>
      <c r="G28" s="25"/>
      <c r="K28" s="1"/>
    </row>
    <row r="29" spans="1:12" ht="21.75" customHeight="1">
      <c r="A29" s="4" t="s">
        <v>74</v>
      </c>
      <c r="E29" s="25"/>
      <c r="G29" s="25"/>
      <c r="K29" s="1"/>
    </row>
    <row r="30" spans="1:12" ht="21.75" customHeight="1">
      <c r="A30" s="73" t="s">
        <v>136</v>
      </c>
      <c r="E30" s="25"/>
      <c r="G30" s="25"/>
      <c r="K30" s="1"/>
    </row>
    <row r="31" spans="1:12" ht="21.75" customHeight="1">
      <c r="A31" s="74" t="s">
        <v>207</v>
      </c>
      <c r="E31" s="25"/>
      <c r="G31" s="25"/>
      <c r="K31" s="1"/>
    </row>
    <row r="32" spans="1:12" ht="21.75" customHeight="1">
      <c r="A32" s="74" t="s">
        <v>138</v>
      </c>
      <c r="E32" s="13">
        <v>0</v>
      </c>
      <c r="F32"/>
      <c r="G32" s="13">
        <v>-608</v>
      </c>
      <c r="H32"/>
      <c r="I32" s="13">
        <v>0</v>
      </c>
      <c r="J32"/>
      <c r="K32" s="13">
        <v>-608</v>
      </c>
    </row>
    <row r="33" spans="1:12" ht="21.75" customHeight="1">
      <c r="A33" s="75" t="s">
        <v>140</v>
      </c>
      <c r="E33" s="25"/>
      <c r="F33"/>
      <c r="G33" s="25"/>
      <c r="H33"/>
      <c r="I33"/>
      <c r="J33"/>
      <c r="K33"/>
    </row>
    <row r="34" spans="1:12" ht="21.75" customHeight="1">
      <c r="A34" s="75" t="s">
        <v>139</v>
      </c>
      <c r="E34" s="13">
        <f>SUM(E32:E33)</f>
        <v>0</v>
      </c>
      <c r="F34"/>
      <c r="G34" s="13">
        <f>SUM(G32:G33)</f>
        <v>-608</v>
      </c>
      <c r="H34"/>
      <c r="I34" s="13">
        <f>SUM(I32:I33)</f>
        <v>0</v>
      </c>
      <c r="J34"/>
      <c r="K34" s="13">
        <f>SUM(K32:K33)</f>
        <v>-608</v>
      </c>
    </row>
    <row r="35" spans="1:12" ht="21.75" customHeight="1">
      <c r="A35" s="75" t="s">
        <v>75</v>
      </c>
      <c r="E35" s="13">
        <f>E34</f>
        <v>0</v>
      </c>
      <c r="F35"/>
      <c r="G35" s="13">
        <f>G34</f>
        <v>-608</v>
      </c>
      <c r="H35"/>
      <c r="I35" s="13">
        <f>I34</f>
        <v>0</v>
      </c>
      <c r="J35"/>
      <c r="K35" s="13">
        <f>K34</f>
        <v>-608</v>
      </c>
    </row>
    <row r="36" spans="1:12" ht="21.75" customHeight="1" thickBot="1">
      <c r="A36" s="4" t="s">
        <v>76</v>
      </c>
      <c r="E36" s="81">
        <f>E27+E35</f>
        <v>-45239</v>
      </c>
      <c r="G36" s="81">
        <f>G27+G35</f>
        <v>16259</v>
      </c>
      <c r="I36" s="81">
        <f>I27+I35</f>
        <v>-35941</v>
      </c>
      <c r="K36" s="81">
        <f>K27+K35</f>
        <v>22187</v>
      </c>
    </row>
    <row r="37" spans="1:12" ht="15.6" customHeight="1" thickTop="1">
      <c r="A37" s="4"/>
      <c r="K37" s="1"/>
    </row>
    <row r="38" spans="1:12" ht="22.7" customHeight="1">
      <c r="A38" s="4"/>
      <c r="K38" s="40" t="s">
        <v>77</v>
      </c>
    </row>
    <row r="39" spans="1:12" ht="21.75" customHeight="1">
      <c r="A39" s="4" t="s">
        <v>223</v>
      </c>
      <c r="C39" s="20">
        <v>14</v>
      </c>
      <c r="K39" s="1"/>
    </row>
    <row r="40" spans="1:12" ht="21.75" customHeight="1">
      <c r="A40" s="1" t="s">
        <v>224</v>
      </c>
      <c r="K40" s="1"/>
    </row>
    <row r="41" spans="1:12" ht="21.75" customHeight="1" thickBot="1">
      <c r="A41" s="1" t="s">
        <v>208</v>
      </c>
      <c r="E41" s="77">
        <v>-3.5000000000000003E-2</v>
      </c>
      <c r="F41" s="76"/>
      <c r="G41" s="77">
        <v>1.2999999999999999E-2</v>
      </c>
      <c r="H41" s="76"/>
      <c r="I41" s="77">
        <v>-2.8000000000000001E-2</v>
      </c>
      <c r="J41" s="76"/>
      <c r="K41" s="77">
        <v>1.7999999999999999E-2</v>
      </c>
      <c r="L41" s="78"/>
    </row>
    <row r="42" spans="1:12" ht="21.75" customHeight="1" thickTop="1">
      <c r="E42" s="41"/>
      <c r="F42" s="41"/>
      <c r="G42" s="41"/>
      <c r="H42" s="41"/>
      <c r="I42" s="41"/>
      <c r="J42" s="41"/>
      <c r="K42" s="41"/>
    </row>
    <row r="43" spans="1:12" ht="21.75" customHeight="1">
      <c r="A43" s="1" t="s">
        <v>225</v>
      </c>
      <c r="E43" s="82"/>
      <c r="F43" s="41"/>
      <c r="G43" s="41"/>
      <c r="H43" s="41"/>
      <c r="I43" s="41"/>
      <c r="J43" s="41"/>
      <c r="K43" s="41"/>
    </row>
    <row r="44" spans="1:12" ht="21.75" customHeight="1">
      <c r="E44" s="41"/>
      <c r="F44" s="41"/>
      <c r="G44" s="41"/>
      <c r="H44" s="41"/>
      <c r="I44" s="41"/>
      <c r="J44" s="41"/>
      <c r="K44" s="41"/>
    </row>
    <row r="45" spans="1:12" ht="21.75" customHeight="1">
      <c r="E45" s="41"/>
      <c r="F45" s="41"/>
      <c r="G45" s="41"/>
      <c r="H45" s="41"/>
      <c r="I45" s="41"/>
      <c r="J45" s="41"/>
      <c r="K45" s="41"/>
    </row>
    <row r="46" spans="1:12" ht="21.75" customHeight="1">
      <c r="E46" s="41"/>
      <c r="F46" s="41"/>
      <c r="G46" s="41"/>
      <c r="H46" s="41"/>
      <c r="I46" s="41"/>
      <c r="J46" s="41"/>
      <c r="K46" s="41"/>
    </row>
    <row r="47" spans="1:12" ht="21.75" customHeight="1">
      <c r="E47" s="41"/>
      <c r="F47" s="41"/>
      <c r="G47" s="41"/>
      <c r="H47" s="41"/>
      <c r="I47" s="41"/>
      <c r="J47" s="41"/>
      <c r="K47" s="41"/>
    </row>
    <row r="48" spans="1:12" ht="21.75" customHeight="1">
      <c r="K48" s="5">
        <v>4</v>
      </c>
    </row>
  </sheetData>
  <mergeCells count="6"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showGridLines="0" topLeftCell="A14" zoomScale="96" zoomScaleNormal="96" zoomScaleSheetLayoutView="100" workbookViewId="0">
      <selection activeCell="A25" sqref="A25"/>
    </sheetView>
  </sheetViews>
  <sheetFormatPr defaultColWidth="14.42578125" defaultRowHeight="23.25"/>
  <cols>
    <col min="1" max="1" width="34.5703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2.140625" style="5" customWidth="1"/>
    <col min="7" max="7" width="16.140625" style="5" customWidth="1"/>
    <col min="8" max="8" width="2.140625" style="5" customWidth="1"/>
    <col min="9" max="9" width="16.140625" style="5" customWidth="1"/>
    <col min="10" max="10" width="2.140625" style="5" customWidth="1"/>
    <col min="11" max="11" width="16.140625" style="5" customWidth="1"/>
    <col min="12" max="12" width="1.5703125" style="5" customWidth="1"/>
    <col min="13" max="13" width="16.140625" style="5" customWidth="1"/>
    <col min="14" max="14" width="1.5703125" style="1" customWidth="1"/>
    <col min="15" max="15" width="16.140625" style="5" customWidth="1"/>
    <col min="16" max="16" width="1.5703125" style="1" customWidth="1"/>
    <col min="17" max="17" width="16.140625" style="5" customWidth="1"/>
    <col min="18" max="16384" width="14.42578125" style="1"/>
  </cols>
  <sheetData>
    <row r="1" spans="1:17" s="30" customFormat="1">
      <c r="Q1" s="21" t="s">
        <v>59</v>
      </c>
    </row>
    <row r="2" spans="1:17" s="30" customForma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s="30" customFormat="1">
      <c r="A3" s="92" t="s">
        <v>162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7" s="30" customFormat="1">
      <c r="A4" s="92" t="s">
        <v>185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7">
      <c r="C5" s="7"/>
      <c r="D5" s="7"/>
      <c r="E5" s="2"/>
      <c r="F5" s="2"/>
      <c r="G5" s="2"/>
      <c r="H5" s="2"/>
      <c r="I5" s="2"/>
      <c r="J5" s="2"/>
      <c r="K5" s="2"/>
      <c r="L5" s="2"/>
      <c r="M5" s="2"/>
      <c r="N5" s="7"/>
      <c r="O5" s="2"/>
      <c r="Q5" s="2" t="s">
        <v>78</v>
      </c>
    </row>
    <row r="6" spans="1:17">
      <c r="C6" s="94" t="s">
        <v>2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7">
      <c r="C7" s="22"/>
      <c r="D7" s="22"/>
      <c r="E7" s="22"/>
      <c r="F7" s="22"/>
      <c r="G7" s="22"/>
      <c r="H7" s="22"/>
      <c r="I7" s="22"/>
      <c r="J7" s="22"/>
      <c r="K7" s="42"/>
      <c r="L7" s="42"/>
      <c r="M7" s="43" t="s">
        <v>51</v>
      </c>
      <c r="N7" s="44"/>
      <c r="O7" s="44"/>
      <c r="P7" s="22"/>
      <c r="Q7" s="22"/>
    </row>
    <row r="8" spans="1:17">
      <c r="C8" s="8" t="s">
        <v>47</v>
      </c>
      <c r="D8" s="8"/>
      <c r="E8" s="9" t="s">
        <v>79</v>
      </c>
      <c r="F8" s="9"/>
      <c r="G8" s="9" t="s">
        <v>147</v>
      </c>
      <c r="H8" s="9"/>
      <c r="I8" s="9" t="s">
        <v>145</v>
      </c>
      <c r="J8" s="9"/>
      <c r="K8" s="93" t="s">
        <v>80</v>
      </c>
      <c r="L8" s="93"/>
      <c r="M8" s="93"/>
      <c r="N8" s="8"/>
      <c r="O8" s="9"/>
      <c r="P8" s="8"/>
      <c r="Q8" s="9"/>
    </row>
    <row r="9" spans="1:17">
      <c r="C9" s="3" t="s">
        <v>81</v>
      </c>
      <c r="D9" s="8"/>
      <c r="E9" s="31" t="s">
        <v>82</v>
      </c>
      <c r="F9" s="9"/>
      <c r="G9" s="31" t="s">
        <v>146</v>
      </c>
      <c r="H9" s="9"/>
      <c r="I9" s="31" t="s">
        <v>152</v>
      </c>
      <c r="J9" s="9"/>
      <c r="K9" s="31" t="s">
        <v>83</v>
      </c>
      <c r="L9" s="9"/>
      <c r="M9" s="31" t="s">
        <v>84</v>
      </c>
      <c r="N9" s="8"/>
      <c r="O9" s="31" t="s">
        <v>85</v>
      </c>
      <c r="P9" s="8"/>
      <c r="Q9" s="31" t="s">
        <v>86</v>
      </c>
    </row>
    <row r="10" spans="1:17">
      <c r="A10" s="4" t="s">
        <v>158</v>
      </c>
      <c r="C10" s="9">
        <v>1275028</v>
      </c>
      <c r="D10" s="9"/>
      <c r="E10" s="9">
        <v>214482</v>
      </c>
      <c r="F10" s="9"/>
      <c r="G10" s="9">
        <v>87</v>
      </c>
      <c r="H10" s="9"/>
      <c r="I10" s="9">
        <v>968</v>
      </c>
      <c r="J10" s="9"/>
      <c r="K10" s="9">
        <v>41418</v>
      </c>
      <c r="L10" s="9"/>
      <c r="M10" s="9">
        <v>8126</v>
      </c>
      <c r="N10" s="9"/>
      <c r="O10" s="9">
        <v>360471</v>
      </c>
      <c r="P10" s="9"/>
      <c r="Q10" s="9">
        <f>SUM(C10:O10)</f>
        <v>1900580</v>
      </c>
    </row>
    <row r="11" spans="1:17">
      <c r="A11" s="1" t="s">
        <v>89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v>0</v>
      </c>
      <c r="N11" s="9"/>
      <c r="O11" s="9">
        <v>16867</v>
      </c>
      <c r="P11" s="9"/>
      <c r="Q11" s="9">
        <f t="shared" ref="Q11:Q12" si="0">SUM(C11:O11)</f>
        <v>16867</v>
      </c>
    </row>
    <row r="12" spans="1:17">
      <c r="A12" s="1" t="s">
        <v>75</v>
      </c>
      <c r="C12" s="31">
        <v>0</v>
      </c>
      <c r="D12" s="9"/>
      <c r="E12" s="31">
        <v>0</v>
      </c>
      <c r="F12" s="9"/>
      <c r="G12" s="31">
        <v>0</v>
      </c>
      <c r="H12" s="9"/>
      <c r="I12" s="31">
        <v>0</v>
      </c>
      <c r="J12" s="9"/>
      <c r="K12" s="31">
        <v>0</v>
      </c>
      <c r="L12" s="9"/>
      <c r="M12" s="31">
        <v>0</v>
      </c>
      <c r="N12" s="9"/>
      <c r="O12" s="31">
        <v>-608</v>
      </c>
      <c r="P12" s="9"/>
      <c r="Q12" s="31">
        <f t="shared" si="0"/>
        <v>-608</v>
      </c>
    </row>
    <row r="13" spans="1:17">
      <c r="A13" s="1" t="s">
        <v>76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9"/>
      <c r="M13" s="9">
        <f>SUM(M11:M12)</f>
        <v>0</v>
      </c>
      <c r="N13" s="9"/>
      <c r="O13" s="9">
        <f>SUM(O11:O12)</f>
        <v>16259</v>
      </c>
      <c r="P13" s="9"/>
      <c r="Q13" s="9">
        <f>SUM(Q11:Q12)</f>
        <v>16259</v>
      </c>
    </row>
    <row r="14" spans="1:17">
      <c r="A14" s="1" t="s">
        <v>165</v>
      </c>
      <c r="C14" s="9">
        <v>1</v>
      </c>
      <c r="D14" s="9"/>
      <c r="E14" s="9">
        <v>1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0</v>
      </c>
      <c r="N14" s="9"/>
      <c r="O14" s="9">
        <v>0</v>
      </c>
      <c r="P14" s="9"/>
      <c r="Q14" s="9">
        <f t="shared" ref="Q14" si="1">SUM(C14:O14)</f>
        <v>2</v>
      </c>
    </row>
    <row r="15" spans="1:17" ht="24" thickBot="1">
      <c r="A15" s="4" t="s">
        <v>159</v>
      </c>
      <c r="C15" s="23">
        <f>SUM(C10,C13:C14)</f>
        <v>1275029</v>
      </c>
      <c r="D15" s="9"/>
      <c r="E15" s="23">
        <f>SUM(E10,E13:E14)</f>
        <v>214483</v>
      </c>
      <c r="F15" s="9"/>
      <c r="G15" s="23">
        <f>SUM(G10,G13:G14)</f>
        <v>87</v>
      </c>
      <c r="H15" s="9"/>
      <c r="I15" s="23">
        <f>SUM(I10,I13:I14)</f>
        <v>968</v>
      </c>
      <c r="J15" s="9"/>
      <c r="K15" s="23">
        <f>SUM(K10,K13:K14)</f>
        <v>41418</v>
      </c>
      <c r="L15" s="9"/>
      <c r="M15" s="23">
        <f>SUM(M10,M13:M14)</f>
        <v>8126</v>
      </c>
      <c r="N15" s="9"/>
      <c r="O15" s="23">
        <f>SUM(O10,O13:O14)</f>
        <v>376730</v>
      </c>
      <c r="P15" s="9"/>
      <c r="Q15" s="23">
        <f>SUM(Q10,Q13:Q14)</f>
        <v>1916841</v>
      </c>
    </row>
    <row r="16" spans="1:17" ht="24" thickTop="1">
      <c r="A16" s="4"/>
      <c r="C16" s="6"/>
      <c r="D16" s="10"/>
      <c r="E16" s="6"/>
      <c r="F16" s="6"/>
      <c r="G16" s="6"/>
      <c r="H16" s="6"/>
      <c r="I16" s="6"/>
      <c r="J16" s="6"/>
      <c r="K16" s="6"/>
      <c r="L16" s="6"/>
      <c r="M16" s="6"/>
      <c r="N16" s="10"/>
      <c r="O16" s="6"/>
      <c r="P16" s="10"/>
      <c r="Q16" s="6"/>
    </row>
    <row r="17" spans="1:17">
      <c r="A17" s="4" t="s">
        <v>187</v>
      </c>
      <c r="C17" s="9">
        <v>1275029</v>
      </c>
      <c r="D17" s="9"/>
      <c r="E17" s="9">
        <v>214483</v>
      </c>
      <c r="F17" s="9"/>
      <c r="G17" s="9">
        <v>87</v>
      </c>
      <c r="H17" s="9"/>
      <c r="I17" s="9">
        <v>968</v>
      </c>
      <c r="J17" s="9"/>
      <c r="K17" s="9">
        <v>41418</v>
      </c>
      <c r="L17" s="9"/>
      <c r="M17" s="9">
        <v>8126</v>
      </c>
      <c r="N17" s="9"/>
      <c r="O17" s="9">
        <v>3571</v>
      </c>
      <c r="P17" s="9"/>
      <c r="Q17" s="9">
        <f>SUM(C17:O17)</f>
        <v>1543682</v>
      </c>
    </row>
    <row r="18" spans="1:17">
      <c r="A18" s="1" t="s">
        <v>209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0</v>
      </c>
      <c r="N18" s="9"/>
      <c r="O18" s="9">
        <f>pl!E27</f>
        <v>-45239</v>
      </c>
      <c r="P18" s="9"/>
      <c r="Q18" s="9">
        <f>SUM(C18:O18)</f>
        <v>-45239</v>
      </c>
    </row>
    <row r="19" spans="1:17">
      <c r="A19" s="1" t="s">
        <v>75</v>
      </c>
      <c r="C19" s="31">
        <v>0</v>
      </c>
      <c r="D19" s="9"/>
      <c r="E19" s="31">
        <v>0</v>
      </c>
      <c r="F19" s="9"/>
      <c r="G19" s="31">
        <v>0</v>
      </c>
      <c r="H19" s="9"/>
      <c r="I19" s="31">
        <v>0</v>
      </c>
      <c r="J19" s="9"/>
      <c r="K19" s="31">
        <v>0</v>
      </c>
      <c r="L19" s="9"/>
      <c r="M19" s="31">
        <v>0</v>
      </c>
      <c r="N19" s="9"/>
      <c r="O19" s="31">
        <v>0</v>
      </c>
      <c r="P19" s="9"/>
      <c r="Q19" s="31">
        <f>SUM(C19:O19)</f>
        <v>0</v>
      </c>
    </row>
    <row r="20" spans="1:17">
      <c r="A20" s="1" t="s">
        <v>76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0</v>
      </c>
      <c r="L20" s="9"/>
      <c r="M20" s="9">
        <f>SUM(M18:M19)</f>
        <v>0</v>
      </c>
      <c r="N20" s="9"/>
      <c r="O20" s="9">
        <f>SUM(O18:O19)</f>
        <v>-45239</v>
      </c>
      <c r="P20" s="9"/>
      <c r="Q20" s="9">
        <f>SUM(Q18:Q19)</f>
        <v>-45239</v>
      </c>
    </row>
    <row r="21" spans="1:17">
      <c r="A21" s="1" t="s">
        <v>196</v>
      </c>
      <c r="C21" s="9">
        <v>0</v>
      </c>
      <c r="D21" s="9"/>
      <c r="E21" s="9">
        <v>0</v>
      </c>
      <c r="F21" s="9"/>
      <c r="G21" s="9">
        <v>-87</v>
      </c>
      <c r="H21" s="9"/>
      <c r="I21" s="9">
        <v>-968</v>
      </c>
      <c r="J21" s="9"/>
      <c r="K21" s="9">
        <v>0</v>
      </c>
      <c r="L21" s="9"/>
      <c r="M21" s="9">
        <v>0</v>
      </c>
      <c r="N21" s="9"/>
      <c r="O21" s="9">
        <v>1055</v>
      </c>
      <c r="P21" s="9"/>
      <c r="Q21" s="9">
        <f t="shared" ref="Q21" si="2">SUM(C21:O21)</f>
        <v>0</v>
      </c>
    </row>
    <row r="22" spans="1:17" ht="24" thickBot="1">
      <c r="A22" s="4" t="s">
        <v>188</v>
      </c>
      <c r="C22" s="23">
        <f>SUM(C17,C20:C21)</f>
        <v>1275029</v>
      </c>
      <c r="D22" s="9"/>
      <c r="E22" s="23">
        <f>SUM(E17,E20:E21)</f>
        <v>214483</v>
      </c>
      <c r="F22" s="9"/>
      <c r="G22" s="23">
        <f>SUM(G17,G20:G21)</f>
        <v>0</v>
      </c>
      <c r="H22" s="9"/>
      <c r="I22" s="23">
        <f>SUM(I17,I20:I21)</f>
        <v>0</v>
      </c>
      <c r="J22" s="9"/>
      <c r="K22" s="23">
        <f>SUM(K17,K20:K21)</f>
        <v>41418</v>
      </c>
      <c r="L22" s="9"/>
      <c r="M22" s="23">
        <f>SUM(M17,M20:M21)</f>
        <v>8126</v>
      </c>
      <c r="N22" s="9"/>
      <c r="O22" s="23">
        <f>SUM(O17,O20:O21)</f>
        <v>-40613</v>
      </c>
      <c r="P22" s="9"/>
      <c r="Q22" s="23">
        <f>SUM(Q17,Q20:Q21)</f>
        <v>1498443</v>
      </c>
    </row>
    <row r="23" spans="1:17" ht="24" thickTop="1">
      <c r="C23" s="5">
        <f>C17-bs!G110</f>
        <v>0</v>
      </c>
      <c r="D23" s="5"/>
      <c r="E23" s="5">
        <f>E17-bs!G111</f>
        <v>0</v>
      </c>
      <c r="G23" s="5">
        <f>G17-bs!G112</f>
        <v>0</v>
      </c>
      <c r="I23" s="5">
        <f>I17-bs!G113</f>
        <v>0</v>
      </c>
      <c r="K23" s="5">
        <f>K17-bs!G116</f>
        <v>0</v>
      </c>
      <c r="M23" s="5">
        <f>M17-bs!G117</f>
        <v>0</v>
      </c>
      <c r="N23" s="5"/>
      <c r="O23" s="5">
        <f>O17-bs!G118</f>
        <v>0</v>
      </c>
      <c r="P23" s="5"/>
      <c r="Q23" s="9">
        <f>Q17-bs!G119</f>
        <v>0</v>
      </c>
    </row>
    <row r="24" spans="1:17">
      <c r="C24" s="5">
        <f>C22-bs!E110</f>
        <v>0</v>
      </c>
      <c r="E24" s="5">
        <f>E22-bs!E111</f>
        <v>0</v>
      </c>
      <c r="G24" s="5">
        <f>G22-bs!E112</f>
        <v>0</v>
      </c>
      <c r="I24" s="5">
        <f>I22-bs!E113</f>
        <v>0</v>
      </c>
      <c r="K24" s="5">
        <f>K22-bs!E116</f>
        <v>0</v>
      </c>
      <c r="M24" s="5">
        <f>M22-bs!E117</f>
        <v>0</v>
      </c>
      <c r="O24" s="5">
        <f>O22-bs!E118</f>
        <v>0</v>
      </c>
      <c r="Q24" s="5">
        <f>Q22-bs!E119</f>
        <v>0</v>
      </c>
    </row>
    <row r="25" spans="1:17">
      <c r="A25" s="1" t="s">
        <v>225</v>
      </c>
      <c r="C25" s="5"/>
    </row>
    <row r="26" spans="1:17">
      <c r="C26" s="5"/>
    </row>
    <row r="27" spans="1:17">
      <c r="C27" s="5"/>
    </row>
    <row r="28" spans="1:17">
      <c r="C28" s="5"/>
    </row>
    <row r="29" spans="1:17">
      <c r="C29" s="5"/>
    </row>
    <row r="30" spans="1:17">
      <c r="Q30" s="5">
        <v>5</v>
      </c>
    </row>
  </sheetData>
  <mergeCells count="5">
    <mergeCell ref="K8:M8"/>
    <mergeCell ref="A2:Q2"/>
    <mergeCell ref="A3:Q3"/>
    <mergeCell ref="A4:Q4"/>
    <mergeCell ref="C6:Q6"/>
  </mergeCells>
  <pageMargins left="0.79" right="0.15748031496062992" top="0.78740157480314965" bottom="0.19685039370078741" header="0.2362204724409449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showGridLines="0" topLeftCell="A17" zoomScale="98" zoomScaleNormal="98" zoomScaleSheetLayoutView="100" workbookViewId="0">
      <selection activeCell="A25" sqref="A25"/>
    </sheetView>
  </sheetViews>
  <sheetFormatPr defaultColWidth="14.42578125" defaultRowHeight="23.25"/>
  <cols>
    <col min="1" max="1" width="25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8.28515625" style="1" customWidth="1"/>
    <col min="8" max="8" width="1.42578125" style="1" customWidth="1"/>
    <col min="9" max="9" width="17.140625" style="1" customWidth="1"/>
    <col min="10" max="10" width="1.42578125" style="1" customWidth="1"/>
    <col min="11" max="11" width="16.42578125" style="5" customWidth="1"/>
    <col min="12" max="12" width="1.42578125" style="1" customWidth="1"/>
    <col min="13" max="13" width="14.42578125" style="5" customWidth="1"/>
    <col min="14" max="14" width="1.42578125" style="1" customWidth="1"/>
    <col min="15" max="15" width="14.42578125" style="5" customWidth="1"/>
    <col min="16" max="16384" width="14.42578125" style="1"/>
  </cols>
  <sheetData>
    <row r="1" spans="1:15" s="30" customFormat="1">
      <c r="O1" s="21" t="s">
        <v>59</v>
      </c>
    </row>
    <row r="2" spans="1:15" s="30" customForma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 s="30" customFormat="1">
      <c r="A3" s="92" t="s">
        <v>163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s="30" customFormat="1">
      <c r="A4" s="92" t="s">
        <v>185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>
      <c r="C5" s="7"/>
      <c r="D5" s="7"/>
      <c r="E5" s="7"/>
      <c r="F5" s="7"/>
      <c r="G5" s="7"/>
      <c r="H5" s="7"/>
      <c r="I5" s="7"/>
      <c r="J5" s="7"/>
      <c r="K5" s="2"/>
      <c r="L5" s="7"/>
      <c r="M5" s="2"/>
      <c r="O5" s="2" t="s">
        <v>78</v>
      </c>
    </row>
    <row r="6" spans="1:15">
      <c r="C6" s="94" t="s">
        <v>3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</row>
    <row r="7" spans="1:15">
      <c r="C7" s="22"/>
      <c r="D7" s="22"/>
      <c r="E7" s="22"/>
      <c r="F7" s="22"/>
      <c r="G7" s="22"/>
      <c r="H7" s="22"/>
      <c r="I7" s="22"/>
      <c r="J7" s="22"/>
      <c r="K7" s="95" t="s">
        <v>51</v>
      </c>
      <c r="L7" s="95"/>
      <c r="M7" s="95"/>
      <c r="N7" s="22"/>
      <c r="O7" s="22"/>
    </row>
    <row r="8" spans="1:15">
      <c r="C8" s="8" t="s">
        <v>47</v>
      </c>
      <c r="D8" s="8"/>
      <c r="E8" s="8" t="s">
        <v>79</v>
      </c>
      <c r="F8" s="8"/>
      <c r="G8" s="9" t="s">
        <v>147</v>
      </c>
      <c r="H8" s="9"/>
      <c r="I8" s="9" t="s">
        <v>145</v>
      </c>
      <c r="J8" s="8"/>
      <c r="K8" s="9" t="s">
        <v>87</v>
      </c>
      <c r="L8" s="8"/>
      <c r="M8" s="9"/>
      <c r="N8" s="8"/>
      <c r="O8" s="9"/>
    </row>
    <row r="9" spans="1:15">
      <c r="C9" s="3" t="s">
        <v>81</v>
      </c>
      <c r="D9" s="8"/>
      <c r="E9" s="3" t="s">
        <v>82</v>
      </c>
      <c r="F9" s="8"/>
      <c r="G9" s="31" t="s">
        <v>146</v>
      </c>
      <c r="H9" s="9"/>
      <c r="I9" s="31" t="s">
        <v>152</v>
      </c>
      <c r="J9" s="8"/>
      <c r="K9" s="31" t="s">
        <v>88</v>
      </c>
      <c r="L9" s="8"/>
      <c r="M9" s="31" t="s">
        <v>85</v>
      </c>
      <c r="N9" s="8"/>
      <c r="O9" s="31" t="s">
        <v>86</v>
      </c>
    </row>
    <row r="10" spans="1:15">
      <c r="A10" s="4" t="s">
        <v>158</v>
      </c>
      <c r="C10" s="9">
        <v>1275028</v>
      </c>
      <c r="D10" s="9"/>
      <c r="E10" s="9">
        <v>214482</v>
      </c>
      <c r="F10" s="9"/>
      <c r="G10" s="9">
        <v>87</v>
      </c>
      <c r="H10" s="9"/>
      <c r="I10" s="9">
        <v>968</v>
      </c>
      <c r="J10" s="9"/>
      <c r="K10" s="9">
        <v>41418</v>
      </c>
      <c r="L10" s="9"/>
      <c r="M10" s="9">
        <v>339088</v>
      </c>
      <c r="N10" s="9"/>
      <c r="O10" s="9">
        <f>SUM(C10:M10)</f>
        <v>1871071</v>
      </c>
    </row>
    <row r="11" spans="1:15">
      <c r="A11" s="1" t="s">
        <v>89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v>22795</v>
      </c>
      <c r="N11" s="9"/>
      <c r="O11" s="9">
        <f t="shared" ref="O11:O12" si="0">SUM(C11:M11)</f>
        <v>22795</v>
      </c>
    </row>
    <row r="12" spans="1:15">
      <c r="A12" s="1" t="s">
        <v>75</v>
      </c>
      <c r="C12" s="31">
        <v>0</v>
      </c>
      <c r="D12" s="9"/>
      <c r="E12" s="31">
        <v>0</v>
      </c>
      <c r="F12" s="9"/>
      <c r="G12" s="31">
        <v>0</v>
      </c>
      <c r="H12" s="9"/>
      <c r="I12" s="31">
        <v>0</v>
      </c>
      <c r="J12" s="9"/>
      <c r="K12" s="31">
        <v>0</v>
      </c>
      <c r="L12" s="9"/>
      <c r="M12" s="31">
        <v>-608</v>
      </c>
      <c r="N12" s="9"/>
      <c r="O12" s="31">
        <f t="shared" si="0"/>
        <v>-608</v>
      </c>
    </row>
    <row r="13" spans="1:15">
      <c r="A13" s="1" t="s">
        <v>76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9"/>
      <c r="M13" s="9">
        <f>SUM(M11:M12)</f>
        <v>22187</v>
      </c>
      <c r="N13" s="9"/>
      <c r="O13" s="9">
        <f>SUM(O11:O12)</f>
        <v>22187</v>
      </c>
    </row>
    <row r="14" spans="1:15">
      <c r="A14" s="1" t="s">
        <v>165</v>
      </c>
      <c r="C14" s="31">
        <v>1</v>
      </c>
      <c r="D14" s="9"/>
      <c r="E14" s="31">
        <v>1</v>
      </c>
      <c r="F14" s="9"/>
      <c r="G14" s="31">
        <v>0</v>
      </c>
      <c r="H14" s="9"/>
      <c r="I14" s="31">
        <v>0</v>
      </c>
      <c r="J14" s="9"/>
      <c r="K14" s="31">
        <v>0</v>
      </c>
      <c r="L14" s="9"/>
      <c r="M14" s="31">
        <v>0</v>
      </c>
      <c r="N14" s="9"/>
      <c r="O14" s="31">
        <f t="shared" ref="O14" si="1">SUM(C14:M14)</f>
        <v>2</v>
      </c>
    </row>
    <row r="15" spans="1:15" ht="24" thickBot="1">
      <c r="A15" s="4" t="s">
        <v>159</v>
      </c>
      <c r="C15" s="23">
        <f>SUM(C10,C13:C14)</f>
        <v>1275029</v>
      </c>
      <c r="D15" s="9"/>
      <c r="E15" s="23">
        <f>SUM(E10,E13:E14)</f>
        <v>214483</v>
      </c>
      <c r="F15" s="9"/>
      <c r="G15" s="23">
        <f>SUM(G10,G13:G14)</f>
        <v>87</v>
      </c>
      <c r="H15" s="9"/>
      <c r="I15" s="23">
        <f>SUM(I10,I13:I14)</f>
        <v>968</v>
      </c>
      <c r="J15" s="9"/>
      <c r="K15" s="23">
        <f>SUM(K10,K13:K14)</f>
        <v>41418</v>
      </c>
      <c r="L15" s="9"/>
      <c r="M15" s="23">
        <f>SUM(M10,M13:M14)</f>
        <v>361275</v>
      </c>
      <c r="O15" s="23">
        <f>SUM(O10,O13:O14)</f>
        <v>1893260</v>
      </c>
    </row>
    <row r="16" spans="1:15" ht="24" thickTop="1">
      <c r="A16" s="4"/>
      <c r="C16" s="6"/>
      <c r="D16" s="10"/>
      <c r="E16" s="6"/>
      <c r="F16" s="10"/>
      <c r="G16" s="6"/>
      <c r="H16" s="10"/>
      <c r="I16" s="6"/>
      <c r="J16" s="10"/>
      <c r="K16" s="6"/>
      <c r="L16" s="10"/>
      <c r="M16" s="6"/>
      <c r="N16" s="10"/>
      <c r="O16" s="6"/>
    </row>
    <row r="17" spans="1:15">
      <c r="A17" s="4" t="s">
        <v>187</v>
      </c>
      <c r="C17" s="9">
        <v>1275029</v>
      </c>
      <c r="D17" s="9"/>
      <c r="E17" s="9">
        <v>214483</v>
      </c>
      <c r="F17" s="9"/>
      <c r="G17" s="9">
        <v>87</v>
      </c>
      <c r="H17" s="9"/>
      <c r="I17" s="9">
        <v>968</v>
      </c>
      <c r="J17" s="9"/>
      <c r="K17" s="9">
        <v>41418</v>
      </c>
      <c r="L17" s="9"/>
      <c r="M17" s="9">
        <v>19100</v>
      </c>
      <c r="N17" s="9"/>
      <c r="O17" s="9">
        <f>SUM(C17:M17)</f>
        <v>1551085</v>
      </c>
    </row>
    <row r="18" spans="1:15">
      <c r="A18" s="1" t="s">
        <v>209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f>pl!I27</f>
        <v>-35941</v>
      </c>
      <c r="N18" s="9"/>
      <c r="O18" s="9">
        <f t="shared" ref="O18" si="2">SUM(C18:M18)</f>
        <v>-35941</v>
      </c>
    </row>
    <row r="19" spans="1:15">
      <c r="A19" s="1" t="s">
        <v>75</v>
      </c>
      <c r="C19" s="31">
        <v>0</v>
      </c>
      <c r="D19" s="9"/>
      <c r="E19" s="31">
        <v>0</v>
      </c>
      <c r="F19" s="9"/>
      <c r="G19" s="31">
        <v>0</v>
      </c>
      <c r="H19" s="9"/>
      <c r="I19" s="31">
        <v>0</v>
      </c>
      <c r="J19" s="9"/>
      <c r="K19" s="31">
        <v>0</v>
      </c>
      <c r="L19" s="9"/>
      <c r="M19" s="31">
        <v>0</v>
      </c>
      <c r="N19" s="9"/>
      <c r="O19" s="31">
        <f t="shared" ref="O19" si="3">SUM(C19:M19)</f>
        <v>0</v>
      </c>
    </row>
    <row r="20" spans="1:15">
      <c r="A20" s="1" t="s">
        <v>76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0</v>
      </c>
      <c r="L20" s="9"/>
      <c r="M20" s="9">
        <f>SUM(M18:M19)</f>
        <v>-35941</v>
      </c>
      <c r="N20" s="9"/>
      <c r="O20" s="9">
        <f>SUM(O18:O19)</f>
        <v>-35941</v>
      </c>
    </row>
    <row r="21" spans="1:15">
      <c r="A21" s="1" t="s">
        <v>196</v>
      </c>
      <c r="C21" s="31">
        <v>0</v>
      </c>
      <c r="D21" s="9"/>
      <c r="E21" s="31">
        <v>0</v>
      </c>
      <c r="F21" s="9"/>
      <c r="G21" s="31">
        <v>-87</v>
      </c>
      <c r="H21" s="9"/>
      <c r="I21" s="31">
        <v>-968</v>
      </c>
      <c r="J21" s="9"/>
      <c r="K21" s="31">
        <v>0</v>
      </c>
      <c r="L21" s="9"/>
      <c r="M21" s="31">
        <v>1055</v>
      </c>
      <c r="N21" s="9"/>
      <c r="O21" s="31">
        <f t="shared" ref="O21" si="4">SUM(C21:M21)</f>
        <v>0</v>
      </c>
    </row>
    <row r="22" spans="1:15" ht="24" thickBot="1">
      <c r="A22" s="4" t="s">
        <v>188</v>
      </c>
      <c r="C22" s="23">
        <f>SUM(C17,C20:C21)</f>
        <v>1275029</v>
      </c>
      <c r="D22" s="9"/>
      <c r="E22" s="23">
        <f>SUM(E17,E20:E21)</f>
        <v>214483</v>
      </c>
      <c r="F22" s="9"/>
      <c r="G22" s="23">
        <f>SUM(G17,G20:G21)</f>
        <v>0</v>
      </c>
      <c r="H22" s="9"/>
      <c r="I22" s="23">
        <f>SUM(I17,I20:I21)</f>
        <v>0</v>
      </c>
      <c r="J22" s="9"/>
      <c r="K22" s="23">
        <f>SUM(K17,K20:K21)</f>
        <v>41418</v>
      </c>
      <c r="L22" s="9"/>
      <c r="M22" s="23">
        <f>SUM(M17,M20:M21)</f>
        <v>-15786</v>
      </c>
      <c r="O22" s="23">
        <f>SUM(O17,O20:O21)</f>
        <v>1515144</v>
      </c>
    </row>
    <row r="23" spans="1:15" ht="24" thickTop="1">
      <c r="A23" s="4"/>
      <c r="C23" s="5">
        <f>C17-bs!K110</f>
        <v>0</v>
      </c>
      <c r="D23" s="5"/>
      <c r="E23" s="5">
        <f>E17-bs!K111</f>
        <v>0</v>
      </c>
      <c r="F23" s="5"/>
      <c r="G23" s="5">
        <f>G17-bs!K112</f>
        <v>0</v>
      </c>
      <c r="H23" s="5"/>
      <c r="I23" s="5">
        <f>I17-bs!K113</f>
        <v>0</v>
      </c>
      <c r="J23" s="5"/>
      <c r="K23" s="5">
        <f>K17-bs!K116</f>
        <v>0</v>
      </c>
      <c r="L23" s="5"/>
      <c r="M23" s="5">
        <f>M17-bs!K118</f>
        <v>0</v>
      </c>
      <c r="N23" s="5"/>
      <c r="O23" s="9">
        <f>O17-bs!K119</f>
        <v>0</v>
      </c>
    </row>
    <row r="24" spans="1:15">
      <c r="C24" s="5">
        <f>C22-bs!I110</f>
        <v>0</v>
      </c>
      <c r="D24" s="5"/>
      <c r="E24" s="5">
        <f>E22-bs!I111</f>
        <v>0</v>
      </c>
      <c r="G24" s="5">
        <f>G22-bs!I112</f>
        <v>0</v>
      </c>
      <c r="I24" s="5">
        <f>I22-bs!I113</f>
        <v>0</v>
      </c>
      <c r="K24" s="5">
        <f>K22-bs!I116</f>
        <v>0</v>
      </c>
      <c r="M24" s="5">
        <f>M22-bs!I118</f>
        <v>0</v>
      </c>
      <c r="O24" s="5">
        <f>O22-bs!I119</f>
        <v>0</v>
      </c>
    </row>
    <row r="25" spans="1:15">
      <c r="A25" s="1" t="s">
        <v>225</v>
      </c>
      <c r="C25" s="5"/>
      <c r="D25" s="5"/>
      <c r="E25" s="5"/>
      <c r="G25" s="5"/>
      <c r="I25" s="5"/>
    </row>
    <row r="26" spans="1:15">
      <c r="C26" s="5"/>
      <c r="D26" s="5"/>
      <c r="E26" s="5"/>
      <c r="G26" s="5"/>
      <c r="I26" s="5"/>
    </row>
    <row r="27" spans="1:15">
      <c r="C27" s="5"/>
      <c r="D27" s="5"/>
      <c r="E27" s="5"/>
      <c r="G27" s="5"/>
      <c r="I27" s="5"/>
    </row>
    <row r="28" spans="1:15">
      <c r="C28" s="5"/>
      <c r="D28" s="5"/>
      <c r="E28" s="5"/>
      <c r="G28" s="5"/>
      <c r="I28" s="5"/>
    </row>
    <row r="29" spans="1:15">
      <c r="O29" s="5">
        <v>6</v>
      </c>
    </row>
    <row r="30" spans="1:15">
      <c r="O30" s="1"/>
    </row>
    <row r="31" spans="1:15">
      <c r="O31" s="1"/>
    </row>
    <row r="32" spans="1:15">
      <c r="O32" s="1"/>
    </row>
    <row r="38" spans="15:15">
      <c r="O38" s="1"/>
    </row>
  </sheetData>
  <mergeCells count="5">
    <mergeCell ref="A2:O2"/>
    <mergeCell ref="A3:O3"/>
    <mergeCell ref="A4:O4"/>
    <mergeCell ref="C6:O6"/>
    <mergeCell ref="K7:M7"/>
  </mergeCells>
  <pageMargins left="1.2" right="0.19685039370078741" top="0.78740157480314965" bottom="0.19685039370078741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4AE91-B970-4968-BCE4-64E4CDD38FBD}">
  <dimension ref="A1:I126"/>
  <sheetViews>
    <sheetView showGridLines="0" tabSelected="1" view="pageBreakPreview" topLeftCell="A21" zoomScale="70" zoomScaleNormal="70" zoomScaleSheetLayoutView="70" workbookViewId="0">
      <selection activeCell="A25" sqref="A25"/>
    </sheetView>
  </sheetViews>
  <sheetFormatPr defaultColWidth="10.42578125" defaultRowHeight="21.75" customHeight="1"/>
  <cols>
    <col min="1" max="1" width="49.85546875" style="50" customWidth="1"/>
    <col min="2" max="2" width="6.28515625" style="50" customWidth="1"/>
    <col min="3" max="3" width="14.140625" style="50" customWidth="1"/>
    <col min="4" max="4" width="1.42578125" style="50" customWidth="1"/>
    <col min="5" max="5" width="14.140625" style="50" customWidth="1"/>
    <col min="6" max="6" width="1.42578125" style="50" customWidth="1"/>
    <col min="7" max="7" width="14.140625" style="50" customWidth="1"/>
    <col min="8" max="8" width="1.42578125" style="50" customWidth="1"/>
    <col min="9" max="9" width="14.140625" style="50" customWidth="1"/>
    <col min="10" max="16384" width="10.42578125" style="50"/>
  </cols>
  <sheetData>
    <row r="1" spans="1:9" ht="21.75" customHeight="1">
      <c r="I1" s="21" t="s">
        <v>59</v>
      </c>
    </row>
    <row r="2" spans="1:9" s="51" customFormat="1" ht="21.75" customHeight="1">
      <c r="A2" s="92" t="s">
        <v>0</v>
      </c>
      <c r="B2" s="92"/>
      <c r="C2" s="92"/>
      <c r="D2" s="92"/>
      <c r="E2" s="92"/>
      <c r="F2" s="92"/>
    </row>
    <row r="3" spans="1:9" s="51" customFormat="1" ht="21.75" customHeight="1">
      <c r="A3" s="51" t="s">
        <v>90</v>
      </c>
    </row>
    <row r="4" spans="1:9" s="51" customFormat="1" ht="21.75" customHeight="1">
      <c r="A4" s="92" t="s">
        <v>185</v>
      </c>
      <c r="B4" s="92"/>
      <c r="C4" s="92"/>
      <c r="D4" s="92"/>
      <c r="E4" s="92"/>
      <c r="F4" s="92"/>
      <c r="G4" s="92"/>
      <c r="H4" s="92"/>
      <c r="I4" s="92"/>
    </row>
    <row r="5" spans="1:9" ht="21.75" customHeight="1">
      <c r="A5" s="52"/>
      <c r="B5" s="52"/>
      <c r="C5" s="52"/>
      <c r="D5" s="52"/>
      <c r="E5" s="52"/>
      <c r="F5" s="52"/>
      <c r="G5" s="52"/>
      <c r="H5" s="52"/>
      <c r="I5" s="21" t="s">
        <v>1</v>
      </c>
    </row>
    <row r="6" spans="1:9" s="53" customFormat="1" ht="21.75" customHeight="1">
      <c r="C6" s="54"/>
      <c r="D6" s="54" t="s">
        <v>2</v>
      </c>
      <c r="E6" s="54"/>
      <c r="F6" s="51"/>
      <c r="G6" s="55"/>
      <c r="H6" s="54" t="s">
        <v>3</v>
      </c>
      <c r="I6" s="55"/>
    </row>
    <row r="7" spans="1:9" s="53" customFormat="1" ht="19.5" customHeight="1">
      <c r="C7" s="48" t="s">
        <v>186</v>
      </c>
      <c r="D7" s="1"/>
      <c r="E7" s="48" t="s">
        <v>157</v>
      </c>
      <c r="F7" s="1"/>
      <c r="G7" s="48" t="s">
        <v>186</v>
      </c>
      <c r="H7" s="1"/>
      <c r="I7" s="48" t="s">
        <v>157</v>
      </c>
    </row>
    <row r="8" spans="1:9" ht="21.75" customHeight="1">
      <c r="A8" s="51" t="s">
        <v>91</v>
      </c>
      <c r="E8" s="53"/>
      <c r="F8" s="56"/>
      <c r="G8" s="56"/>
      <c r="I8" s="53"/>
    </row>
    <row r="9" spans="1:9" ht="21.75" customHeight="1">
      <c r="A9" s="50" t="s">
        <v>210</v>
      </c>
      <c r="C9" s="57">
        <f>pl!E25</f>
        <v>-54679</v>
      </c>
      <c r="D9" s="57"/>
      <c r="E9" s="57">
        <f>pl!G25</f>
        <v>25675</v>
      </c>
      <c r="F9" s="57"/>
      <c r="G9" s="57">
        <f>pl!I25</f>
        <v>-45046</v>
      </c>
      <c r="H9" s="57"/>
      <c r="I9" s="57">
        <f>pl!K25</f>
        <v>31013</v>
      </c>
    </row>
    <row r="10" spans="1:9" ht="21.75" customHeight="1">
      <c r="A10" s="50" t="s">
        <v>211</v>
      </c>
      <c r="C10" s="57"/>
      <c r="D10" s="57"/>
      <c r="E10" s="57"/>
      <c r="F10" s="57"/>
      <c r="G10" s="58"/>
      <c r="H10" s="57"/>
      <c r="I10" s="58"/>
    </row>
    <row r="11" spans="1:9" ht="21.75" customHeight="1">
      <c r="A11" s="59" t="s">
        <v>92</v>
      </c>
      <c r="C11" s="57"/>
      <c r="D11" s="57"/>
      <c r="E11" s="57"/>
      <c r="F11" s="57"/>
      <c r="G11" s="58"/>
      <c r="H11" s="57"/>
      <c r="I11" s="58"/>
    </row>
    <row r="12" spans="1:9" ht="21.75" customHeight="1">
      <c r="A12" s="50" t="s">
        <v>93</v>
      </c>
      <c r="C12" s="57"/>
      <c r="D12" s="57"/>
      <c r="E12" s="57"/>
      <c r="F12" s="57"/>
      <c r="G12" s="58"/>
      <c r="H12" s="57"/>
      <c r="I12" s="58"/>
    </row>
    <row r="13" spans="1:9" ht="21.75" customHeight="1">
      <c r="A13" s="50" t="s">
        <v>94</v>
      </c>
      <c r="C13" s="50">
        <v>113653</v>
      </c>
      <c r="D13" s="57"/>
      <c r="E13" s="50">
        <v>351074</v>
      </c>
      <c r="F13" s="57"/>
      <c r="G13" s="57">
        <v>109646</v>
      </c>
      <c r="H13" s="57"/>
      <c r="I13" s="57">
        <v>344875</v>
      </c>
    </row>
    <row r="14" spans="1:9" ht="21.75" customHeight="1">
      <c r="A14" s="50" t="s">
        <v>95</v>
      </c>
      <c r="C14" s="50">
        <v>1597</v>
      </c>
      <c r="D14" s="57"/>
      <c r="E14" s="50">
        <v>3097</v>
      </c>
      <c r="F14" s="57"/>
      <c r="G14" s="58">
        <v>1547</v>
      </c>
      <c r="H14" s="57"/>
      <c r="I14" s="58">
        <v>3046</v>
      </c>
    </row>
    <row r="15" spans="1:9" ht="21.75" customHeight="1">
      <c r="A15" s="50" t="s">
        <v>96</v>
      </c>
      <c r="C15" s="58">
        <v>2000</v>
      </c>
      <c r="D15" s="57"/>
      <c r="E15" s="58">
        <v>3445</v>
      </c>
      <c r="F15" s="57"/>
      <c r="G15" s="58">
        <v>2000</v>
      </c>
      <c r="H15" s="57"/>
      <c r="I15" s="58">
        <v>3445</v>
      </c>
    </row>
    <row r="16" spans="1:9" ht="21.75" customHeight="1">
      <c r="A16" s="50" t="s">
        <v>97</v>
      </c>
      <c r="C16" s="58">
        <v>647</v>
      </c>
      <c r="D16" s="57"/>
      <c r="E16" s="58">
        <v>3385</v>
      </c>
      <c r="F16" s="57"/>
      <c r="G16" s="58">
        <v>647</v>
      </c>
      <c r="H16" s="57"/>
      <c r="I16" s="58">
        <v>3385</v>
      </c>
    </row>
    <row r="17" spans="1:9" ht="21.6" customHeight="1">
      <c r="A17" s="50" t="s">
        <v>198</v>
      </c>
      <c r="C17" s="58">
        <v>3372</v>
      </c>
      <c r="D17" s="57"/>
      <c r="E17" s="58">
        <v>-340</v>
      </c>
      <c r="F17" s="57"/>
      <c r="G17" s="58">
        <v>2990</v>
      </c>
      <c r="H17" s="57"/>
      <c r="I17" s="58">
        <v>-575</v>
      </c>
    </row>
    <row r="18" spans="1:9" ht="21.6" customHeight="1">
      <c r="A18" s="50" t="s">
        <v>166</v>
      </c>
      <c r="C18" s="58">
        <v>0</v>
      </c>
      <c r="D18" s="57"/>
      <c r="E18" s="58">
        <v>-263</v>
      </c>
      <c r="F18" s="57"/>
      <c r="G18" s="58">
        <v>0</v>
      </c>
      <c r="H18" s="57"/>
      <c r="I18" s="58">
        <v>0</v>
      </c>
    </row>
    <row r="19" spans="1:9" ht="21.75" customHeight="1">
      <c r="A19" s="50" t="s">
        <v>142</v>
      </c>
      <c r="C19" s="57">
        <v>4935</v>
      </c>
      <c r="D19" s="57"/>
      <c r="E19" s="57">
        <v>2785</v>
      </c>
      <c r="F19" s="57"/>
      <c r="G19" s="58">
        <v>0</v>
      </c>
      <c r="H19" s="57"/>
      <c r="I19" s="58">
        <v>0</v>
      </c>
    </row>
    <row r="20" spans="1:9" ht="21.75" customHeight="1">
      <c r="A20" s="50" t="s">
        <v>98</v>
      </c>
      <c r="C20" s="57">
        <v>1540</v>
      </c>
      <c r="D20" s="57"/>
      <c r="E20" s="57">
        <v>0</v>
      </c>
      <c r="F20" s="57"/>
      <c r="G20" s="58">
        <v>0</v>
      </c>
      <c r="H20" s="57"/>
      <c r="I20" s="58">
        <v>0</v>
      </c>
    </row>
    <row r="21" spans="1:9" ht="21.75" customHeight="1">
      <c r="A21" s="50" t="s">
        <v>167</v>
      </c>
      <c r="C21" s="57">
        <v>-4917</v>
      </c>
      <c r="D21" s="57"/>
      <c r="E21" s="57">
        <v>-1439</v>
      </c>
      <c r="F21" s="57"/>
      <c r="G21" s="58">
        <v>-4917</v>
      </c>
      <c r="H21" s="57"/>
      <c r="I21" s="58">
        <v>-1439</v>
      </c>
    </row>
    <row r="22" spans="1:9" ht="21.75" customHeight="1">
      <c r="A22" s="50" t="s">
        <v>197</v>
      </c>
      <c r="C22" s="57">
        <v>-51</v>
      </c>
      <c r="D22" s="57"/>
      <c r="E22" s="57">
        <v>0</v>
      </c>
      <c r="F22" s="57"/>
      <c r="G22" s="58">
        <v>-51</v>
      </c>
      <c r="H22" s="57"/>
      <c r="I22" s="58">
        <v>0</v>
      </c>
    </row>
    <row r="23" spans="1:9" ht="21.75" customHeight="1">
      <c r="A23" s="50" t="s">
        <v>168</v>
      </c>
      <c r="C23" s="57">
        <v>0</v>
      </c>
      <c r="D23" s="57"/>
      <c r="E23" s="57">
        <v>-20932</v>
      </c>
      <c r="F23" s="57"/>
      <c r="G23" s="58">
        <v>0</v>
      </c>
      <c r="H23" s="57"/>
      <c r="I23" s="58">
        <v>-20932</v>
      </c>
    </row>
    <row r="24" spans="1:9" ht="21.75" customHeight="1">
      <c r="A24" s="50" t="s">
        <v>228</v>
      </c>
      <c r="C24" s="57">
        <v>845</v>
      </c>
      <c r="D24" s="58"/>
      <c r="E24" s="57">
        <v>811</v>
      </c>
      <c r="F24" s="58"/>
      <c r="G24" s="58">
        <v>845</v>
      </c>
      <c r="H24" s="57"/>
      <c r="I24" s="58">
        <v>811</v>
      </c>
    </row>
    <row r="25" spans="1:9" ht="21.75" customHeight="1">
      <c r="A25" s="50" t="s">
        <v>199</v>
      </c>
      <c r="C25" s="57">
        <v>119</v>
      </c>
      <c r="D25" s="58"/>
      <c r="E25" s="57">
        <v>0</v>
      </c>
      <c r="F25" s="58"/>
      <c r="G25" s="58">
        <v>119</v>
      </c>
      <c r="H25" s="57"/>
      <c r="I25" s="58">
        <v>0</v>
      </c>
    </row>
    <row r="26" spans="1:9" ht="21.75" customHeight="1">
      <c r="A26" s="50" t="s">
        <v>200</v>
      </c>
      <c r="C26" s="57">
        <v>-1060</v>
      </c>
      <c r="D26" s="58"/>
      <c r="E26" s="57">
        <v>761</v>
      </c>
      <c r="F26" s="58"/>
      <c r="G26" s="58">
        <v>-1011</v>
      </c>
      <c r="H26" s="57"/>
      <c r="I26" s="58">
        <v>707</v>
      </c>
    </row>
    <row r="27" spans="1:9" ht="21.75" customHeight="1">
      <c r="A27" s="50" t="s">
        <v>99</v>
      </c>
      <c r="C27" s="57">
        <v>122</v>
      </c>
      <c r="D27" s="58"/>
      <c r="E27" s="57">
        <v>454</v>
      </c>
      <c r="F27" s="58"/>
      <c r="G27" s="58">
        <v>122</v>
      </c>
      <c r="H27" s="57"/>
      <c r="I27" s="58">
        <v>447</v>
      </c>
    </row>
    <row r="28" spans="1:9" ht="21.75" customHeight="1">
      <c r="A28" s="60" t="s">
        <v>201</v>
      </c>
      <c r="C28" s="57">
        <v>626</v>
      </c>
      <c r="D28" s="58"/>
      <c r="E28" s="57">
        <v>0</v>
      </c>
      <c r="F28" s="58"/>
      <c r="G28" s="58">
        <v>134</v>
      </c>
      <c r="H28" s="57"/>
      <c r="I28" s="58">
        <v>0</v>
      </c>
    </row>
    <row r="29" spans="1:9" ht="21.75" customHeight="1">
      <c r="A29" s="50" t="s">
        <v>217</v>
      </c>
      <c r="C29" s="57">
        <v>-5910</v>
      </c>
      <c r="D29" s="58"/>
      <c r="E29" s="57">
        <v>-5907</v>
      </c>
      <c r="F29" s="58"/>
      <c r="G29" s="58">
        <v>-7648</v>
      </c>
      <c r="H29" s="57"/>
      <c r="I29" s="58">
        <v>-8669</v>
      </c>
    </row>
    <row r="30" spans="1:9" ht="21.75" customHeight="1">
      <c r="A30" s="50" t="s">
        <v>218</v>
      </c>
      <c r="C30" s="61">
        <v>26326</v>
      </c>
      <c r="D30" s="57"/>
      <c r="E30" s="61">
        <v>2297</v>
      </c>
      <c r="F30" s="62"/>
      <c r="G30" s="63">
        <v>26326</v>
      </c>
      <c r="H30" s="62"/>
      <c r="I30" s="63">
        <v>2284</v>
      </c>
    </row>
    <row r="31" spans="1:9" ht="21.75" customHeight="1">
      <c r="A31" s="50" t="s">
        <v>100</v>
      </c>
      <c r="C31" s="62"/>
      <c r="D31" s="57"/>
      <c r="E31" s="62"/>
      <c r="F31" s="62"/>
      <c r="G31" s="57"/>
      <c r="H31" s="62"/>
      <c r="I31" s="57"/>
    </row>
    <row r="32" spans="1:9" ht="21.75" customHeight="1">
      <c r="A32" s="50" t="s">
        <v>101</v>
      </c>
      <c r="C32" s="57">
        <f>SUM(C9:C30)</f>
        <v>89165</v>
      </c>
      <c r="D32" s="57"/>
      <c r="E32" s="57">
        <f>SUM(E9:E30)</f>
        <v>364903</v>
      </c>
      <c r="F32" s="57"/>
      <c r="G32" s="57">
        <f>SUM(G9:G30)</f>
        <v>85703</v>
      </c>
      <c r="H32" s="57"/>
      <c r="I32" s="57">
        <f>SUM(I9:I30)</f>
        <v>358398</v>
      </c>
    </row>
    <row r="33" spans="1:9" ht="21.75" customHeight="1">
      <c r="A33" s="50" t="s">
        <v>102</v>
      </c>
      <c r="C33" s="57"/>
      <c r="D33" s="57"/>
      <c r="E33" s="57"/>
      <c r="F33" s="57"/>
      <c r="G33" s="57"/>
      <c r="H33" s="57"/>
      <c r="I33" s="57"/>
    </row>
    <row r="34" spans="1:9" ht="21.75" customHeight="1">
      <c r="A34" s="50" t="s">
        <v>226</v>
      </c>
      <c r="C34" s="57">
        <v>-3091</v>
      </c>
      <c r="D34" s="57"/>
      <c r="E34" s="57">
        <v>2797</v>
      </c>
      <c r="F34" s="57"/>
      <c r="G34" s="62">
        <v>-2604</v>
      </c>
      <c r="H34" s="57"/>
      <c r="I34" s="62">
        <v>39289</v>
      </c>
    </row>
    <row r="35" spans="1:9" ht="21.75" customHeight="1">
      <c r="A35" s="50" t="s">
        <v>103</v>
      </c>
      <c r="C35" s="57">
        <v>-28816</v>
      </c>
      <c r="D35" s="57"/>
      <c r="E35" s="57">
        <v>-103843</v>
      </c>
      <c r="F35" s="57"/>
      <c r="G35" s="57">
        <v>-28608</v>
      </c>
      <c r="H35" s="57"/>
      <c r="I35" s="57">
        <v>-100527</v>
      </c>
    </row>
    <row r="36" spans="1:9" ht="21.75" customHeight="1">
      <c r="A36" s="50" t="s">
        <v>104</v>
      </c>
      <c r="C36" s="57">
        <v>50</v>
      </c>
      <c r="D36" s="57"/>
      <c r="E36" s="57">
        <v>5491</v>
      </c>
      <c r="F36" s="57"/>
      <c r="G36" s="57">
        <v>50</v>
      </c>
      <c r="H36" s="57"/>
      <c r="I36" s="57">
        <v>5491</v>
      </c>
    </row>
    <row r="37" spans="1:9" ht="21.75" customHeight="1">
      <c r="A37" s="50" t="s">
        <v>180</v>
      </c>
      <c r="C37" s="57">
        <v>-15017</v>
      </c>
      <c r="D37" s="57"/>
      <c r="E37" s="57">
        <v>1638</v>
      </c>
      <c r="F37" s="57"/>
      <c r="G37" s="57">
        <v>-14567</v>
      </c>
      <c r="H37" s="57"/>
      <c r="I37" s="57">
        <v>0</v>
      </c>
    </row>
    <row r="38" spans="1:9" ht="21.75" customHeight="1">
      <c r="A38" s="50" t="s">
        <v>105</v>
      </c>
      <c r="C38" s="57">
        <v>886</v>
      </c>
      <c r="D38" s="57"/>
      <c r="E38" s="57">
        <v>4207</v>
      </c>
      <c r="F38" s="57"/>
      <c r="G38" s="57">
        <v>823</v>
      </c>
      <c r="H38" s="57"/>
      <c r="I38" s="57">
        <v>3747</v>
      </c>
    </row>
    <row r="39" spans="1:9" ht="21.75" customHeight="1">
      <c r="A39" s="50" t="s">
        <v>106</v>
      </c>
      <c r="C39" s="57">
        <v>-4</v>
      </c>
      <c r="D39" s="57"/>
      <c r="E39" s="57">
        <v>-265</v>
      </c>
      <c r="F39" s="57"/>
      <c r="G39" s="57">
        <v>-4</v>
      </c>
      <c r="H39" s="57"/>
      <c r="I39" s="57">
        <v>-214</v>
      </c>
    </row>
    <row r="40" spans="1:9" ht="21.75" customHeight="1">
      <c r="A40" s="50" t="s">
        <v>107</v>
      </c>
      <c r="C40" s="57"/>
      <c r="D40" s="57"/>
      <c r="E40" s="57"/>
      <c r="F40" s="57"/>
      <c r="G40" s="57"/>
      <c r="H40" s="57"/>
      <c r="I40" s="57"/>
    </row>
    <row r="41" spans="1:9" ht="21.75" customHeight="1">
      <c r="A41" s="50" t="s">
        <v>227</v>
      </c>
      <c r="C41" s="57">
        <v>-11839</v>
      </c>
      <c r="D41" s="57"/>
      <c r="E41" s="57">
        <v>90052</v>
      </c>
      <c r="F41" s="57"/>
      <c r="G41" s="57">
        <v>-7011</v>
      </c>
      <c r="H41" s="57"/>
      <c r="I41" s="57">
        <v>61291</v>
      </c>
    </row>
    <row r="42" spans="1:9" ht="21.75" customHeight="1">
      <c r="A42" s="50" t="s">
        <v>108</v>
      </c>
      <c r="C42" s="57">
        <v>-1463</v>
      </c>
      <c r="D42" s="57"/>
      <c r="E42" s="57">
        <v>-8898</v>
      </c>
      <c r="F42" s="57"/>
      <c r="G42" s="57">
        <v>-1463</v>
      </c>
      <c r="H42" s="57"/>
      <c r="I42" s="57">
        <v>-8420</v>
      </c>
    </row>
    <row r="43" spans="1:9" ht="21.75" customHeight="1">
      <c r="A43" s="50" t="s">
        <v>109</v>
      </c>
      <c r="C43" s="57">
        <v>23251</v>
      </c>
      <c r="D43" s="57"/>
      <c r="E43" s="57">
        <v>4707</v>
      </c>
      <c r="F43" s="57"/>
      <c r="G43" s="57">
        <v>18822</v>
      </c>
      <c r="H43" s="57"/>
      <c r="I43" s="57">
        <v>2351</v>
      </c>
    </row>
    <row r="44" spans="1:9" ht="21.75" customHeight="1">
      <c r="A44" s="50" t="s">
        <v>110</v>
      </c>
      <c r="C44" s="57">
        <v>-338</v>
      </c>
      <c r="D44" s="57"/>
      <c r="E44" s="57">
        <v>-138</v>
      </c>
      <c r="F44" s="57"/>
      <c r="G44" s="57">
        <v>-338</v>
      </c>
      <c r="H44" s="57"/>
      <c r="I44" s="57">
        <v>-138</v>
      </c>
    </row>
    <row r="45" spans="1:9" ht="21.75" customHeight="1">
      <c r="A45" s="50" t="s">
        <v>111</v>
      </c>
      <c r="C45" s="57">
        <v>734</v>
      </c>
      <c r="D45" s="57"/>
      <c r="E45" s="57">
        <v>426</v>
      </c>
      <c r="F45" s="57"/>
      <c r="G45" s="57">
        <v>225</v>
      </c>
      <c r="H45" s="57"/>
      <c r="I45" s="57">
        <v>748</v>
      </c>
    </row>
    <row r="46" spans="1:9" ht="21.75" customHeight="1">
      <c r="A46" s="50" t="s">
        <v>130</v>
      </c>
      <c r="C46" s="63">
        <v>2072</v>
      </c>
      <c r="D46" s="57"/>
      <c r="E46" s="63">
        <v>4640</v>
      </c>
      <c r="F46" s="57"/>
      <c r="G46" s="63">
        <v>1502</v>
      </c>
      <c r="H46" s="57"/>
      <c r="I46" s="63">
        <v>4405</v>
      </c>
    </row>
    <row r="47" spans="1:9" ht="21.75" customHeight="1">
      <c r="A47" s="50" t="s">
        <v>212</v>
      </c>
      <c r="C47" s="57">
        <f>SUM(C32:C46)</f>
        <v>55590</v>
      </c>
      <c r="D47" s="57"/>
      <c r="E47" s="57">
        <f>SUM(E32:E46)</f>
        <v>365717</v>
      </c>
      <c r="F47" s="57"/>
      <c r="G47" s="57">
        <f>SUM(G32:G46)</f>
        <v>52530</v>
      </c>
      <c r="H47" s="57"/>
      <c r="I47" s="57">
        <f>SUM(I32:I46)</f>
        <v>366421</v>
      </c>
    </row>
    <row r="48" spans="1:9" ht="21.75" customHeight="1">
      <c r="A48" s="50" t="s">
        <v>202</v>
      </c>
      <c r="C48" s="57">
        <v>20015</v>
      </c>
      <c r="D48" s="57"/>
      <c r="E48" s="57">
        <v>0</v>
      </c>
      <c r="F48" s="57"/>
      <c r="G48" s="57">
        <v>20015</v>
      </c>
      <c r="H48" s="57"/>
      <c r="I48" s="57">
        <v>0</v>
      </c>
    </row>
    <row r="49" spans="1:9" ht="21.75" customHeight="1">
      <c r="A49" s="50" t="s">
        <v>112</v>
      </c>
      <c r="C49" s="63">
        <v>-1980</v>
      </c>
      <c r="D49" s="57"/>
      <c r="E49" s="63">
        <v>-6682</v>
      </c>
      <c r="F49" s="57"/>
      <c r="G49" s="63">
        <v>-1810</v>
      </c>
      <c r="H49" s="57"/>
      <c r="I49" s="63">
        <v>-6597</v>
      </c>
    </row>
    <row r="50" spans="1:9" ht="21.75" customHeight="1">
      <c r="A50" s="51" t="s">
        <v>213</v>
      </c>
      <c r="C50" s="63">
        <f>SUM(C47:C49)</f>
        <v>73625</v>
      </c>
      <c r="D50" s="57"/>
      <c r="E50" s="63">
        <f>SUM(E47:E49)</f>
        <v>359035</v>
      </c>
      <c r="F50" s="57"/>
      <c r="G50" s="63">
        <f>SUM(G47:G49)</f>
        <v>70735</v>
      </c>
      <c r="H50" s="57"/>
      <c r="I50" s="63">
        <f>SUM(I47:I49)</f>
        <v>359824</v>
      </c>
    </row>
    <row r="51" spans="1:9" ht="17.45" customHeight="1"/>
    <row r="52" spans="1:9" ht="25.5" customHeight="1">
      <c r="A52" s="1" t="s">
        <v>225</v>
      </c>
      <c r="I52" s="50">
        <v>7</v>
      </c>
    </row>
    <row r="53" spans="1:9" ht="21.75" customHeight="1">
      <c r="I53" s="21" t="s">
        <v>59</v>
      </c>
    </row>
    <row r="54" spans="1:9" s="51" customFormat="1" ht="21.75" customHeight="1">
      <c r="A54" s="92" t="s">
        <v>0</v>
      </c>
      <c r="B54" s="92"/>
      <c r="C54" s="92"/>
      <c r="D54" s="92"/>
      <c r="E54" s="92"/>
      <c r="F54" s="92"/>
    </row>
    <row r="55" spans="1:9" s="51" customFormat="1" ht="21.75" customHeight="1">
      <c r="A55" s="51" t="s">
        <v>113</v>
      </c>
    </row>
    <row r="56" spans="1:9" s="51" customFormat="1" ht="21.75" customHeight="1">
      <c r="A56" s="92" t="s">
        <v>185</v>
      </c>
      <c r="B56" s="92"/>
      <c r="C56" s="92"/>
      <c r="D56" s="92"/>
      <c r="E56" s="92"/>
      <c r="F56" s="92"/>
      <c r="G56" s="92"/>
      <c r="H56" s="92"/>
      <c r="I56" s="92"/>
    </row>
    <row r="57" spans="1:9" ht="21.75" customHeight="1">
      <c r="A57" s="52"/>
      <c r="B57" s="52"/>
      <c r="C57" s="52"/>
      <c r="D57" s="52"/>
      <c r="E57" s="52"/>
      <c r="F57" s="52"/>
      <c r="G57" s="52"/>
      <c r="H57" s="52"/>
      <c r="I57" s="21" t="s">
        <v>114</v>
      </c>
    </row>
    <row r="58" spans="1:9" s="53" customFormat="1" ht="21.75" customHeight="1">
      <c r="C58" s="54"/>
      <c r="D58" s="54" t="s">
        <v>2</v>
      </c>
      <c r="E58" s="54"/>
      <c r="F58" s="51"/>
      <c r="G58" s="55"/>
      <c r="H58" s="54" t="s">
        <v>3</v>
      </c>
      <c r="I58" s="55"/>
    </row>
    <row r="59" spans="1:9" s="53" customFormat="1" ht="19.5" customHeight="1">
      <c r="C59" s="64" t="s">
        <v>186</v>
      </c>
      <c r="E59" s="64" t="s">
        <v>157</v>
      </c>
      <c r="F59" s="50"/>
      <c r="G59" s="64" t="s">
        <v>186</v>
      </c>
      <c r="I59" s="64" t="s">
        <v>157</v>
      </c>
    </row>
    <row r="60" spans="1:9" ht="21.75" customHeight="1">
      <c r="A60" s="51" t="s">
        <v>115</v>
      </c>
      <c r="C60" s="57"/>
      <c r="D60" s="57"/>
      <c r="E60" s="62"/>
      <c r="F60" s="57"/>
      <c r="G60" s="57"/>
      <c r="H60" s="57"/>
      <c r="I60" s="57"/>
    </row>
    <row r="61" spans="1:9" ht="21.75" customHeight="1">
      <c r="A61" s="50" t="s">
        <v>203</v>
      </c>
      <c r="C61" s="57">
        <v>-40000</v>
      </c>
      <c r="D61" s="57"/>
      <c r="E61" s="57">
        <v>98061</v>
      </c>
      <c r="F61" s="57"/>
      <c r="G61" s="57">
        <v>-40000</v>
      </c>
      <c r="H61" s="57"/>
      <c r="I61" s="57">
        <v>98061</v>
      </c>
    </row>
    <row r="62" spans="1:9" ht="21.75" customHeight="1">
      <c r="A62" s="50" t="s">
        <v>150</v>
      </c>
      <c r="C62" s="57">
        <v>-2770</v>
      </c>
      <c r="D62" s="57"/>
      <c r="E62" s="57">
        <v>-38776</v>
      </c>
      <c r="F62" s="57"/>
      <c r="G62" s="57">
        <v>-12070</v>
      </c>
      <c r="H62" s="57"/>
      <c r="I62" s="57">
        <v>-91621</v>
      </c>
    </row>
    <row r="63" spans="1:9" ht="21.75" customHeight="1">
      <c r="A63" s="50" t="s">
        <v>169</v>
      </c>
      <c r="C63" s="57">
        <v>7000</v>
      </c>
      <c r="D63" s="57"/>
      <c r="E63" s="57">
        <v>24856</v>
      </c>
      <c r="F63" s="57"/>
      <c r="G63" s="57">
        <v>23100</v>
      </c>
      <c r="H63" s="57"/>
      <c r="I63" s="57">
        <v>54856</v>
      </c>
    </row>
    <row r="64" spans="1:9" ht="21.75" customHeight="1">
      <c r="A64" s="50" t="s">
        <v>184</v>
      </c>
      <c r="C64" s="57">
        <v>-24</v>
      </c>
      <c r="E64" s="57">
        <v>-12</v>
      </c>
      <c r="G64" s="57">
        <v>-24</v>
      </c>
      <c r="I64" s="57">
        <v>-12</v>
      </c>
    </row>
    <row r="65" spans="1:9" ht="21.75" customHeight="1">
      <c r="A65" s="50" t="s">
        <v>204</v>
      </c>
      <c r="C65" s="57">
        <v>-80000</v>
      </c>
      <c r="E65" s="57">
        <v>0</v>
      </c>
      <c r="G65" s="57">
        <v>-80000</v>
      </c>
      <c r="I65" s="57">
        <v>0</v>
      </c>
    </row>
    <row r="66" spans="1:9" ht="21.75" customHeight="1">
      <c r="A66" s="50" t="s">
        <v>205</v>
      </c>
      <c r="C66" s="57">
        <v>80051</v>
      </c>
      <c r="E66" s="57">
        <v>0</v>
      </c>
      <c r="G66" s="57">
        <v>80051</v>
      </c>
      <c r="I66" s="57">
        <v>0</v>
      </c>
    </row>
    <row r="67" spans="1:9" ht="21.75" customHeight="1">
      <c r="A67" s="50" t="s">
        <v>170</v>
      </c>
      <c r="C67" s="57">
        <v>0</v>
      </c>
      <c r="E67" s="57">
        <v>490</v>
      </c>
      <c r="G67" s="57">
        <v>0</v>
      </c>
      <c r="I67" s="57">
        <v>490</v>
      </c>
    </row>
    <row r="68" spans="1:9" ht="21.75" customHeight="1">
      <c r="A68" s="50" t="s">
        <v>171</v>
      </c>
      <c r="C68" s="57">
        <v>0</v>
      </c>
      <c r="E68" s="57">
        <v>-1221</v>
      </c>
      <c r="G68" s="57">
        <v>0</v>
      </c>
      <c r="I68" s="57">
        <v>0</v>
      </c>
    </row>
    <row r="69" spans="1:9" ht="21.75" customHeight="1">
      <c r="A69" s="50" t="s">
        <v>172</v>
      </c>
      <c r="C69" s="57">
        <v>0</v>
      </c>
      <c r="E69" s="57">
        <v>-42490</v>
      </c>
      <c r="G69" s="57">
        <v>0</v>
      </c>
      <c r="I69" s="57">
        <v>-24990</v>
      </c>
    </row>
    <row r="70" spans="1:9" ht="21.75" customHeight="1">
      <c r="A70" s="50" t="s">
        <v>173</v>
      </c>
      <c r="C70" s="57">
        <v>0</v>
      </c>
      <c r="E70" s="57">
        <v>53320</v>
      </c>
      <c r="G70" s="57">
        <v>0</v>
      </c>
      <c r="I70" s="57">
        <v>53320</v>
      </c>
    </row>
    <row r="71" spans="1:9" ht="21.75" customHeight="1">
      <c r="A71" s="50" t="s">
        <v>174</v>
      </c>
      <c r="C71" s="57">
        <v>0</v>
      </c>
      <c r="E71" s="57">
        <v>1967</v>
      </c>
      <c r="G71" s="57">
        <v>0</v>
      </c>
      <c r="I71" s="57">
        <v>1967</v>
      </c>
    </row>
    <row r="72" spans="1:9" ht="21.75" customHeight="1">
      <c r="A72" s="51" t="s">
        <v>178</v>
      </c>
      <c r="C72" s="65">
        <f>SUM(C61:C71)</f>
        <v>-35743</v>
      </c>
      <c r="E72" s="65">
        <f>SUM(E61:E71)</f>
        <v>96195</v>
      </c>
      <c r="G72" s="65">
        <f>SUM(G61:G71)</f>
        <v>-28943</v>
      </c>
      <c r="I72" s="65">
        <f>SUM(I61:I71)</f>
        <v>92071</v>
      </c>
    </row>
    <row r="73" spans="1:9" ht="21.75" customHeight="1">
      <c r="A73" s="51" t="s">
        <v>116</v>
      </c>
      <c r="C73" s="57"/>
      <c r="E73" s="57"/>
      <c r="G73" s="57"/>
      <c r="I73" s="57"/>
    </row>
    <row r="74" spans="1:9" ht="21.75" customHeight="1">
      <c r="A74" s="50" t="s">
        <v>214</v>
      </c>
      <c r="C74" s="57">
        <v>0</v>
      </c>
      <c r="D74" s="57"/>
      <c r="E74" s="57">
        <v>-23887</v>
      </c>
      <c r="F74" s="57"/>
      <c r="G74" s="57">
        <v>0</v>
      </c>
      <c r="H74" s="57"/>
      <c r="I74" s="57">
        <v>-23887</v>
      </c>
    </row>
    <row r="75" spans="1:9" ht="21.75" customHeight="1">
      <c r="A75" s="50" t="s">
        <v>141</v>
      </c>
      <c r="C75" s="57">
        <v>0</v>
      </c>
      <c r="D75" s="57"/>
      <c r="E75" s="57">
        <v>214900</v>
      </c>
      <c r="F75" s="57"/>
      <c r="G75" s="57">
        <v>0</v>
      </c>
      <c r="H75" s="57"/>
      <c r="I75" s="57">
        <v>214900</v>
      </c>
    </row>
    <row r="76" spans="1:9" ht="21.75" customHeight="1">
      <c r="A76" s="50" t="s">
        <v>149</v>
      </c>
      <c r="C76" s="57">
        <v>-7350</v>
      </c>
      <c r="D76" s="57"/>
      <c r="E76" s="57">
        <v>-7623</v>
      </c>
      <c r="F76" s="57"/>
      <c r="G76" s="57">
        <v>-7350</v>
      </c>
      <c r="H76" s="57"/>
      <c r="I76" s="57">
        <v>-7623</v>
      </c>
    </row>
    <row r="77" spans="1:9" ht="21.75" customHeight="1">
      <c r="A77" s="50" t="s">
        <v>117</v>
      </c>
      <c r="C77" s="57">
        <v>0</v>
      </c>
      <c r="D77" s="57"/>
      <c r="E77" s="57">
        <v>30000</v>
      </c>
      <c r="F77" s="57"/>
      <c r="G77" s="57">
        <v>0</v>
      </c>
      <c r="H77" s="57"/>
      <c r="I77" s="57">
        <v>30000</v>
      </c>
    </row>
    <row r="78" spans="1:9" ht="21.75" customHeight="1">
      <c r="A78" s="50" t="s">
        <v>175</v>
      </c>
      <c r="C78" s="57">
        <v>0</v>
      </c>
      <c r="D78" s="57"/>
      <c r="E78" s="57">
        <v>50000</v>
      </c>
      <c r="F78" s="57"/>
      <c r="G78" s="57">
        <v>0</v>
      </c>
      <c r="H78" s="57"/>
      <c r="I78" s="57">
        <v>50000</v>
      </c>
    </row>
    <row r="79" spans="1:9" ht="21.75" customHeight="1">
      <c r="A79" s="50" t="s">
        <v>176</v>
      </c>
      <c r="C79" s="57">
        <v>0</v>
      </c>
      <c r="D79" s="57"/>
      <c r="E79" s="57">
        <v>-117000</v>
      </c>
      <c r="F79" s="57"/>
      <c r="G79" s="57">
        <v>0</v>
      </c>
      <c r="H79" s="57"/>
      <c r="I79" s="57">
        <v>-115000</v>
      </c>
    </row>
    <row r="80" spans="1:9" ht="21.75" customHeight="1">
      <c r="A80" s="50" t="s">
        <v>118</v>
      </c>
      <c r="C80" s="57">
        <v>308200</v>
      </c>
      <c r="D80" s="57"/>
      <c r="E80" s="57">
        <v>7500</v>
      </c>
      <c r="F80" s="57"/>
      <c r="G80" s="57">
        <v>308200</v>
      </c>
      <c r="H80" s="57"/>
      <c r="I80" s="57">
        <v>7500</v>
      </c>
    </row>
    <row r="81" spans="1:9" ht="21.75" customHeight="1">
      <c r="A81" s="50" t="s">
        <v>119</v>
      </c>
      <c r="C81" s="57">
        <v>-154125</v>
      </c>
      <c r="D81" s="57"/>
      <c r="E81" s="57">
        <v>-275971</v>
      </c>
      <c r="F81" s="57"/>
      <c r="G81" s="57">
        <v>-154125</v>
      </c>
      <c r="H81" s="57"/>
      <c r="I81" s="57">
        <v>-275971</v>
      </c>
    </row>
    <row r="82" spans="1:9" ht="21.75" customHeight="1">
      <c r="A82" s="50" t="s">
        <v>131</v>
      </c>
      <c r="C82" s="57">
        <v>280000</v>
      </c>
      <c r="D82" s="57"/>
      <c r="E82" s="57">
        <v>0</v>
      </c>
      <c r="F82" s="57"/>
      <c r="G82" s="57">
        <v>280000</v>
      </c>
      <c r="H82" s="57"/>
      <c r="I82" s="57">
        <v>0</v>
      </c>
    </row>
    <row r="83" spans="1:9" ht="21.75" customHeight="1">
      <c r="A83" s="50" t="s">
        <v>132</v>
      </c>
      <c r="C83" s="57">
        <v>-400000</v>
      </c>
      <c r="D83" s="57"/>
      <c r="E83" s="57">
        <v>-200000</v>
      </c>
      <c r="F83" s="57"/>
      <c r="G83" s="57">
        <v>-400000</v>
      </c>
      <c r="H83" s="57"/>
      <c r="I83" s="57">
        <v>-200000</v>
      </c>
    </row>
    <row r="84" spans="1:9" ht="21.75" customHeight="1">
      <c r="A84" s="50" t="s">
        <v>206</v>
      </c>
      <c r="C84" s="57">
        <v>-50954</v>
      </c>
      <c r="D84" s="57"/>
      <c r="E84" s="57">
        <v>0</v>
      </c>
      <c r="F84" s="57"/>
      <c r="G84" s="57">
        <v>-50954</v>
      </c>
      <c r="H84" s="57"/>
      <c r="I84" s="57">
        <v>0</v>
      </c>
    </row>
    <row r="85" spans="1:9" ht="21.75" customHeight="1">
      <c r="A85" s="50" t="s">
        <v>148</v>
      </c>
      <c r="C85" s="57">
        <v>0</v>
      </c>
      <c r="D85" s="57"/>
      <c r="E85" s="57">
        <v>-42979</v>
      </c>
      <c r="F85" s="57"/>
      <c r="G85" s="57">
        <v>0</v>
      </c>
      <c r="H85" s="57"/>
      <c r="I85" s="57">
        <v>-42979</v>
      </c>
    </row>
    <row r="86" spans="1:9" ht="21.75" customHeight="1">
      <c r="A86" s="50" t="s">
        <v>120</v>
      </c>
      <c r="C86" s="57">
        <v>-1465</v>
      </c>
      <c r="D86" s="57"/>
      <c r="E86" s="57">
        <v>-2000</v>
      </c>
      <c r="F86" s="57"/>
      <c r="G86" s="57">
        <v>-1465</v>
      </c>
      <c r="H86" s="57"/>
      <c r="I86" s="57">
        <v>-2000</v>
      </c>
    </row>
    <row r="87" spans="1:9" ht="21.75" customHeight="1">
      <c r="A87" s="50" t="s">
        <v>121</v>
      </c>
      <c r="C87" s="57">
        <v>-5675</v>
      </c>
      <c r="D87" s="57"/>
      <c r="E87" s="57">
        <v>0</v>
      </c>
      <c r="F87" s="57"/>
      <c r="G87" s="57">
        <v>-5675</v>
      </c>
      <c r="H87" s="57"/>
      <c r="I87" s="57">
        <v>0</v>
      </c>
    </row>
    <row r="88" spans="1:9" ht="21.75" customHeight="1">
      <c r="A88" s="50" t="s">
        <v>133</v>
      </c>
      <c r="C88" s="57">
        <v>-1016</v>
      </c>
      <c r="E88" s="57">
        <v>-1029</v>
      </c>
      <c r="G88" s="57">
        <v>-1016</v>
      </c>
      <c r="I88" s="57">
        <v>-1029</v>
      </c>
    </row>
    <row r="89" spans="1:9" ht="21.75" customHeight="1">
      <c r="A89" s="50" t="s">
        <v>122</v>
      </c>
      <c r="C89" s="57">
        <v>-49432</v>
      </c>
      <c r="D89" s="57"/>
      <c r="E89" s="57">
        <v>-68213</v>
      </c>
      <c r="F89" s="57"/>
      <c r="G89" s="57">
        <v>-49432</v>
      </c>
      <c r="H89" s="57"/>
      <c r="I89" s="57">
        <v>-68213</v>
      </c>
    </row>
    <row r="90" spans="1:9" ht="21.75" customHeight="1">
      <c r="A90" s="50" t="s">
        <v>177</v>
      </c>
      <c r="C90" s="57">
        <v>0</v>
      </c>
      <c r="D90" s="57"/>
      <c r="E90" s="57">
        <v>1</v>
      </c>
      <c r="F90" s="57"/>
      <c r="G90" s="57">
        <v>0</v>
      </c>
      <c r="H90" s="57"/>
      <c r="I90" s="57">
        <v>1</v>
      </c>
    </row>
    <row r="91" spans="1:9" ht="21.75" customHeight="1">
      <c r="A91" s="51" t="s">
        <v>215</v>
      </c>
      <c r="C91" s="65">
        <f>SUM(C74:C90)</f>
        <v>-81817</v>
      </c>
      <c r="D91" s="57"/>
      <c r="E91" s="65">
        <f>SUM(E74:E90)</f>
        <v>-436301</v>
      </c>
      <c r="F91" s="57"/>
      <c r="G91" s="65">
        <f>SUM(G74:G90)</f>
        <v>-81817</v>
      </c>
      <c r="H91" s="57"/>
      <c r="I91" s="65">
        <f>SUM(I74:I90)</f>
        <v>-434301</v>
      </c>
    </row>
    <row r="92" spans="1:9" ht="21.75" customHeight="1">
      <c r="A92" s="51" t="s">
        <v>181</v>
      </c>
      <c r="C92" s="66">
        <f>SUM(C50,C72,C91)</f>
        <v>-43935</v>
      </c>
      <c r="D92" s="57"/>
      <c r="E92" s="66">
        <f>SUM(E50,E72,E91)</f>
        <v>18929</v>
      </c>
      <c r="F92" s="57"/>
      <c r="G92" s="66">
        <f>SUM(G50,G72,G91)</f>
        <v>-40025</v>
      </c>
      <c r="H92" s="57"/>
      <c r="I92" s="66">
        <f>SUM(I50,I72,I91)</f>
        <v>17594</v>
      </c>
    </row>
    <row r="93" spans="1:9" ht="21.75" customHeight="1">
      <c r="A93" s="50" t="s">
        <v>123</v>
      </c>
      <c r="C93" s="67">
        <v>99294</v>
      </c>
      <c r="D93" s="57"/>
      <c r="E93" s="67">
        <v>26314</v>
      </c>
      <c r="F93" s="57"/>
      <c r="G93" s="67">
        <v>88639</v>
      </c>
      <c r="H93" s="57"/>
      <c r="I93" s="67">
        <v>23811</v>
      </c>
    </row>
    <row r="94" spans="1:9" ht="21.75" customHeight="1" thickBot="1">
      <c r="A94" s="51" t="s">
        <v>124</v>
      </c>
      <c r="C94" s="68">
        <f>SUM(C92:C93)</f>
        <v>55359</v>
      </c>
      <c r="D94" s="57"/>
      <c r="E94" s="68">
        <f>SUM(E92:E93)</f>
        <v>45243</v>
      </c>
      <c r="F94" s="57"/>
      <c r="G94" s="68">
        <f>SUM(G92:G93)</f>
        <v>48614</v>
      </c>
      <c r="H94" s="57"/>
      <c r="I94" s="68">
        <f>SUM(I92:I93)</f>
        <v>41405</v>
      </c>
    </row>
    <row r="95" spans="1:9" ht="21.75" customHeight="1" thickTop="1">
      <c r="C95" s="57">
        <f>C94-bs!E11</f>
        <v>0</v>
      </c>
      <c r="D95" s="57"/>
      <c r="E95" s="57"/>
      <c r="F95" s="57"/>
      <c r="G95" s="57">
        <f>G94-bs!I11</f>
        <v>0</v>
      </c>
      <c r="H95" s="57"/>
      <c r="I95" s="57"/>
    </row>
    <row r="96" spans="1:9" ht="21.75" customHeight="1">
      <c r="A96" s="51" t="s">
        <v>125</v>
      </c>
    </row>
    <row r="97" spans="1:9" ht="21.75" customHeight="1">
      <c r="A97" s="50" t="s">
        <v>126</v>
      </c>
      <c r="C97" s="58"/>
      <c r="D97" s="57"/>
      <c r="E97" s="58"/>
      <c r="F97" s="57"/>
      <c r="G97" s="58"/>
      <c r="H97" s="57"/>
      <c r="I97" s="58"/>
    </row>
    <row r="98" spans="1:9" ht="21.75" customHeight="1">
      <c r="A98" s="50" t="s">
        <v>127</v>
      </c>
      <c r="D98" s="57"/>
      <c r="F98" s="57"/>
      <c r="H98" s="57"/>
    </row>
    <row r="99" spans="1:9" ht="21.75" customHeight="1">
      <c r="A99" s="50" t="s">
        <v>128</v>
      </c>
      <c r="C99" s="58">
        <v>26821</v>
      </c>
      <c r="D99" s="57"/>
      <c r="E99" s="58">
        <v>61269</v>
      </c>
      <c r="F99" s="57"/>
      <c r="G99" s="58">
        <v>26821</v>
      </c>
      <c r="H99" s="57"/>
      <c r="I99" s="58">
        <v>61269</v>
      </c>
    </row>
    <row r="100" spans="1:9" ht="21.75" customHeight="1">
      <c r="A100" s="50" t="s">
        <v>129</v>
      </c>
      <c r="C100" s="58">
        <v>120</v>
      </c>
      <c r="D100" s="57"/>
      <c r="E100" s="58">
        <v>1096</v>
      </c>
      <c r="F100" s="57"/>
      <c r="G100" s="58">
        <v>120</v>
      </c>
      <c r="H100" s="57"/>
      <c r="I100" s="58">
        <v>1096</v>
      </c>
    </row>
    <row r="101" spans="1:9" ht="21.75" customHeight="1">
      <c r="C101" s="58"/>
      <c r="D101" s="57"/>
      <c r="E101" s="58"/>
      <c r="F101" s="57"/>
      <c r="G101" s="62"/>
      <c r="H101" s="57"/>
      <c r="I101" s="62"/>
    </row>
    <row r="102" spans="1:9" ht="21.75" customHeight="1">
      <c r="A102" s="1" t="s">
        <v>225</v>
      </c>
      <c r="C102" s="58"/>
      <c r="D102" s="57"/>
      <c r="E102" s="58"/>
      <c r="F102" s="57"/>
      <c r="G102" s="62"/>
      <c r="H102" s="57"/>
      <c r="I102" s="62"/>
    </row>
    <row r="103" spans="1:9" ht="21.75" customHeight="1">
      <c r="A103" s="1"/>
      <c r="C103" s="58"/>
      <c r="D103" s="57"/>
      <c r="E103" s="58"/>
      <c r="F103" s="57"/>
      <c r="G103" s="62"/>
      <c r="H103" s="57"/>
      <c r="I103" s="62">
        <v>8</v>
      </c>
    </row>
    <row r="104" spans="1:9" ht="21.75" customHeight="1">
      <c r="C104" s="58"/>
      <c r="D104" s="57"/>
      <c r="E104" s="58"/>
      <c r="F104" s="57"/>
      <c r="G104" s="58"/>
      <c r="H104" s="57"/>
      <c r="I104" s="58"/>
    </row>
    <row r="105" spans="1:9" ht="21.75" customHeight="1">
      <c r="C105" s="58"/>
      <c r="D105" s="57"/>
      <c r="E105" s="58"/>
      <c r="F105" s="57"/>
      <c r="G105" s="62"/>
      <c r="H105" s="57"/>
      <c r="I105" s="62"/>
    </row>
    <row r="106" spans="1:9" ht="21.75" customHeight="1">
      <c r="C106" s="58"/>
      <c r="D106" s="57"/>
      <c r="E106" s="58"/>
      <c r="F106" s="57"/>
      <c r="G106" s="62"/>
      <c r="H106" s="57"/>
      <c r="I106" s="62"/>
    </row>
    <row r="107" spans="1:9" ht="21.75" customHeight="1">
      <c r="C107" s="58"/>
      <c r="D107" s="57"/>
      <c r="E107" s="58"/>
      <c r="F107" s="57"/>
      <c r="G107" s="62"/>
      <c r="H107" s="57"/>
      <c r="I107" s="62"/>
    </row>
    <row r="108" spans="1:9" ht="21.75" customHeight="1">
      <c r="C108" s="58"/>
      <c r="D108" s="57"/>
      <c r="E108" s="58"/>
      <c r="F108" s="57"/>
      <c r="G108" s="62"/>
      <c r="H108" s="57"/>
      <c r="I108" s="62"/>
    </row>
    <row r="109" spans="1:9" ht="21.75" customHeight="1">
      <c r="C109" s="58"/>
      <c r="D109" s="57"/>
      <c r="E109" s="58"/>
      <c r="F109" s="57"/>
      <c r="G109" s="62"/>
      <c r="H109" s="57"/>
      <c r="I109" s="62"/>
    </row>
    <row r="110" spans="1:9" ht="21.75" customHeight="1">
      <c r="C110" s="58"/>
      <c r="D110" s="57"/>
      <c r="E110" s="58"/>
      <c r="F110" s="57"/>
      <c r="G110" s="62"/>
      <c r="H110" s="57"/>
      <c r="I110" s="62"/>
    </row>
    <row r="111" spans="1:9" ht="21.75" customHeight="1">
      <c r="C111" s="58"/>
      <c r="D111" s="57"/>
      <c r="E111" s="58"/>
      <c r="F111" s="57"/>
      <c r="G111" s="62"/>
      <c r="H111" s="57"/>
      <c r="I111" s="62"/>
    </row>
    <row r="112" spans="1:9" ht="21.75" customHeight="1">
      <c r="C112" s="58"/>
      <c r="D112" s="57"/>
      <c r="E112" s="58"/>
      <c r="F112" s="57"/>
      <c r="G112" s="62"/>
      <c r="H112" s="57"/>
      <c r="I112" s="62"/>
    </row>
    <row r="113" spans="3:9" ht="21.75" customHeight="1">
      <c r="C113" s="58"/>
      <c r="D113" s="57"/>
      <c r="E113" s="58"/>
      <c r="F113" s="57"/>
      <c r="G113" s="62"/>
      <c r="H113" s="57"/>
      <c r="I113" s="62"/>
    </row>
    <row r="114" spans="3:9" ht="21.75" customHeight="1">
      <c r="C114" s="58"/>
      <c r="D114" s="57"/>
      <c r="E114" s="58"/>
      <c r="F114" s="57"/>
      <c r="G114" s="62"/>
      <c r="H114" s="57"/>
      <c r="I114" s="62"/>
    </row>
    <row r="115" spans="3:9" ht="21.75" customHeight="1">
      <c r="C115" s="58"/>
      <c r="D115" s="57"/>
      <c r="E115" s="58"/>
      <c r="F115" s="57"/>
      <c r="G115" s="62"/>
      <c r="H115" s="57"/>
      <c r="I115" s="62"/>
    </row>
    <row r="116" spans="3:9" ht="21.75" customHeight="1">
      <c r="C116" s="58"/>
      <c r="D116" s="57"/>
      <c r="E116" s="58"/>
      <c r="F116" s="57"/>
      <c r="G116" s="62"/>
      <c r="H116" s="57"/>
      <c r="I116" s="62"/>
    </row>
    <row r="117" spans="3:9" ht="21.75" customHeight="1">
      <c r="C117" s="58"/>
      <c r="D117" s="57"/>
      <c r="E117" s="58"/>
      <c r="F117" s="57"/>
      <c r="G117" s="62"/>
      <c r="H117" s="57"/>
      <c r="I117" s="62"/>
    </row>
    <row r="118" spans="3:9" ht="21.75" customHeight="1">
      <c r="C118" s="58"/>
      <c r="D118" s="57"/>
      <c r="E118" s="58"/>
      <c r="F118" s="57"/>
      <c r="G118" s="62"/>
      <c r="H118" s="57"/>
      <c r="I118" s="62"/>
    </row>
    <row r="119" spans="3:9" ht="21.75" customHeight="1">
      <c r="C119" s="57"/>
      <c r="D119" s="57"/>
      <c r="E119" s="57"/>
      <c r="F119" s="57"/>
      <c r="G119" s="57"/>
      <c r="H119" s="57"/>
      <c r="I119" s="57"/>
    </row>
    <row r="120" spans="3:9" ht="21.75" customHeight="1">
      <c r="C120" s="57"/>
      <c r="D120" s="57"/>
      <c r="E120" s="57"/>
      <c r="F120" s="57"/>
      <c r="G120" s="57"/>
      <c r="H120" s="57"/>
      <c r="I120" s="57"/>
    </row>
    <row r="121" spans="3:9" ht="21.75" customHeight="1">
      <c r="C121" s="57"/>
      <c r="D121" s="57"/>
      <c r="E121" s="57"/>
      <c r="F121" s="57"/>
      <c r="G121" s="57"/>
      <c r="H121" s="57"/>
      <c r="I121" s="57"/>
    </row>
    <row r="122" spans="3:9" ht="21.75" customHeight="1">
      <c r="C122" s="57"/>
      <c r="D122" s="57"/>
      <c r="E122" s="57"/>
      <c r="F122" s="57"/>
      <c r="G122" s="57"/>
      <c r="H122" s="57"/>
      <c r="I122" s="57"/>
    </row>
    <row r="123" spans="3:9" ht="21.75" customHeight="1">
      <c r="C123" s="57"/>
      <c r="D123" s="57"/>
      <c r="E123" s="57"/>
      <c r="F123" s="57"/>
      <c r="G123" s="57"/>
      <c r="H123" s="57"/>
      <c r="I123" s="57"/>
    </row>
    <row r="124" spans="3:9" ht="21.75" customHeight="1">
      <c r="C124" s="57"/>
      <c r="D124" s="57"/>
      <c r="E124" s="57"/>
      <c r="F124" s="57"/>
      <c r="G124" s="57"/>
      <c r="H124" s="57"/>
      <c r="I124" s="57"/>
    </row>
    <row r="125" spans="3:9" ht="21.75" customHeight="1">
      <c r="C125" s="57"/>
      <c r="D125" s="57"/>
      <c r="E125" s="57"/>
      <c r="F125" s="57"/>
      <c r="G125" s="57"/>
      <c r="H125" s="57"/>
      <c r="I125" s="57"/>
    </row>
    <row r="126" spans="3:9" ht="21.75" customHeight="1">
      <c r="C126" s="57"/>
      <c r="D126" s="57"/>
      <c r="E126" s="57"/>
      <c r="F126" s="57"/>
      <c r="G126" s="57"/>
      <c r="H126" s="57"/>
      <c r="I126" s="57"/>
    </row>
  </sheetData>
  <mergeCells count="4">
    <mergeCell ref="A2:F2"/>
    <mergeCell ref="A4:I4"/>
    <mergeCell ref="A54:F54"/>
    <mergeCell ref="A56:I56"/>
  </mergeCells>
  <printOptions gridLinesSet="0"/>
  <pageMargins left="0.9055118110236221" right="0.19685039370078741" top="0.43" bottom="0.23622047244094491" header="0.27559055118110237" footer="0.19685039370078741"/>
  <pageSetup paperSize="9" scale="71" firstPageNumber="8" orientation="portrait" useFirstPageNumber="1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6" ma:contentTypeDescription="Create a new document." ma:contentTypeScope="" ma:versionID="a2775dca218009e523ac94b32d58b63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a5ea9c42748dfba4701ebd02b4dbd3e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1A707E-CEAC-48D6-9C9E-003F19F790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2025-05-13T12:14:26Z</cp:lastPrinted>
  <dcterms:created xsi:type="dcterms:W3CDTF">2012-01-25T03:30:35Z</dcterms:created>
  <dcterms:modified xsi:type="dcterms:W3CDTF">2025-05-13T12:14:29Z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