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ewathai\2025\Qtr1'2025 - Version 2\"/>
    </mc:Choice>
  </mc:AlternateContent>
  <xr:revisionPtr revIDLastSave="0" documentId="13_ncr:1_{471AA04C-FE14-45F4-82A8-F3D809A2A1CC}" xr6:coauthVersionLast="47" xr6:coauthVersionMax="47" xr10:uidLastSave="{00000000-0000-0000-0000-000000000000}"/>
  <bookViews>
    <workbookView xWindow="-120" yWindow="-120" windowWidth="29040" windowHeight="15720" tabRatio="729" activeTab="3" xr2:uid="{00000000-000D-0000-FFFF-FFFF00000000}"/>
  </bookViews>
  <sheets>
    <sheet name="BS" sheetId="4" r:id="rId1"/>
    <sheet name="PL" sheetId="12" r:id="rId2"/>
    <sheet name="Consolidated" sheetId="8" r:id="rId3"/>
    <sheet name="Company" sheetId="9" r:id="rId4"/>
    <sheet name="cashflow" sheetId="11" r:id="rId5"/>
  </sheets>
  <definedNames>
    <definedName name="_xlnm._FilterDatabase" localSheetId="4" hidden="1">cashflow!$A$8:$A$51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44287.1715972222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BS!$A$1:$K$131</definedName>
    <definedName name="_xlnm.Print_Area" localSheetId="3">Company!$A$1:$O$28</definedName>
    <definedName name="_xlnm.Print_Area" localSheetId="2">Consolidated!$A$1:$Q$29</definedName>
    <definedName name="_xlnm.Print_Area" localSheetId="1">PL!$A$1:$K$47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6" i="9" l="1"/>
  <c r="C25" i="9"/>
  <c r="I25" i="8"/>
  <c r="G25" i="8"/>
  <c r="C26" i="8"/>
  <c r="C25" i="8"/>
  <c r="Q23" i="8"/>
  <c r="E114" i="4" l="1"/>
  <c r="K114" i="4"/>
  <c r="I114" i="4"/>
  <c r="G114" i="4"/>
  <c r="K84" i="4"/>
  <c r="I84" i="4"/>
  <c r="G84" i="4"/>
  <c r="E84" i="4"/>
  <c r="K74" i="4"/>
  <c r="I74" i="4"/>
  <c r="G74" i="4"/>
  <c r="E74" i="4"/>
  <c r="K33" i="4"/>
  <c r="I33" i="4"/>
  <c r="G33" i="4"/>
  <c r="E33" i="4"/>
  <c r="K32" i="4"/>
  <c r="I32" i="4"/>
  <c r="G32" i="4"/>
  <c r="E32" i="4"/>
  <c r="K19" i="4"/>
  <c r="I19" i="4"/>
  <c r="G19" i="4"/>
  <c r="E19" i="4"/>
  <c r="E85" i="4" l="1"/>
  <c r="E115" i="4" s="1"/>
  <c r="E116" i="4" s="1"/>
  <c r="I85" i="4"/>
  <c r="I115" i="4" s="1"/>
  <c r="I116" i="4" s="1"/>
  <c r="G85" i="4"/>
  <c r="G115" i="4" s="1"/>
  <c r="G116" i="4" s="1"/>
  <c r="K85" i="4"/>
  <c r="K115" i="4" s="1"/>
  <c r="K116" i="4" s="1"/>
  <c r="J92" i="11"/>
  <c r="J73" i="11"/>
  <c r="J93" i="11" s="1"/>
  <c r="J95" i="11" s="1"/>
  <c r="F92" i="11"/>
  <c r="F73" i="11"/>
  <c r="J48" i="11"/>
  <c r="J51" i="11" s="1"/>
  <c r="J9" i="11"/>
  <c r="F9" i="11"/>
  <c r="F33" i="11" s="1"/>
  <c r="F48" i="11" s="1"/>
  <c r="F51" i="11" s="1"/>
  <c r="K15" i="9"/>
  <c r="I15" i="9"/>
  <c r="G15" i="9"/>
  <c r="K13" i="9"/>
  <c r="I13" i="9"/>
  <c r="G13" i="9"/>
  <c r="E13" i="9"/>
  <c r="E16" i="9" s="1"/>
  <c r="C13" i="9"/>
  <c r="C16" i="9" s="1"/>
  <c r="O12" i="9"/>
  <c r="O11" i="9"/>
  <c r="O10" i="9"/>
  <c r="Q15" i="8"/>
  <c r="M13" i="8"/>
  <c r="K13" i="8"/>
  <c r="I13" i="8"/>
  <c r="I16" i="8" s="1"/>
  <c r="G13" i="8"/>
  <c r="G16" i="8" s="1"/>
  <c r="E13" i="8"/>
  <c r="C13" i="8"/>
  <c r="Q12" i="8"/>
  <c r="Q11" i="8"/>
  <c r="K34" i="12"/>
  <c r="K35" i="12" s="1"/>
  <c r="K19" i="12"/>
  <c r="K13" i="12"/>
  <c r="K20" i="12" s="1"/>
  <c r="K25" i="12" s="1"/>
  <c r="K27" i="12" s="1"/>
  <c r="K36" i="12" s="1"/>
  <c r="G34" i="12"/>
  <c r="G35" i="12" s="1"/>
  <c r="G19" i="12"/>
  <c r="G13" i="12"/>
  <c r="G20" i="12" s="1"/>
  <c r="G25" i="12" s="1"/>
  <c r="G27" i="12" s="1"/>
  <c r="G36" i="12" s="1"/>
  <c r="M18" i="8"/>
  <c r="M25" i="8" s="1"/>
  <c r="K18" i="8"/>
  <c r="K25" i="8" s="1"/>
  <c r="E18" i="8"/>
  <c r="E25" i="8" s="1"/>
  <c r="C21" i="9"/>
  <c r="E21" i="9"/>
  <c r="G21" i="9"/>
  <c r="I21" i="9"/>
  <c r="K21" i="9"/>
  <c r="M21" i="8"/>
  <c r="K21" i="8"/>
  <c r="I21" i="8"/>
  <c r="I24" i="8" s="1"/>
  <c r="G21" i="8"/>
  <c r="G24" i="8" s="1"/>
  <c r="E21" i="8"/>
  <c r="C21" i="8"/>
  <c r="F93" i="11" l="1"/>
  <c r="F95" i="11" s="1"/>
  <c r="G16" i="9"/>
  <c r="K16" i="9"/>
  <c r="M13" i="9"/>
  <c r="M16" i="9" s="1"/>
  <c r="I16" i="9"/>
  <c r="O13" i="9"/>
  <c r="O15" i="9"/>
  <c r="C16" i="8"/>
  <c r="O13" i="8"/>
  <c r="O16" i="8" s="1"/>
  <c r="K16" i="8"/>
  <c r="M16" i="8"/>
  <c r="E16" i="8"/>
  <c r="Q13" i="8"/>
  <c r="Q10" i="8"/>
  <c r="Q16" i="8" s="1"/>
  <c r="H73" i="11"/>
  <c r="D73" i="11"/>
  <c r="M25" i="9"/>
  <c r="K23" i="9"/>
  <c r="O25" i="8"/>
  <c r="I26" i="8"/>
  <c r="G26" i="8"/>
  <c r="O16" i="9" l="1"/>
  <c r="O23" i="9"/>
  <c r="M20" i="9" l="1"/>
  <c r="O20" i="9" s="1"/>
  <c r="I24" i="9"/>
  <c r="G24" i="9"/>
  <c r="I34" i="12"/>
  <c r="I35" i="12" s="1"/>
  <c r="E34" i="12"/>
  <c r="E35" i="12" s="1"/>
  <c r="I19" i="12"/>
  <c r="E19" i="12"/>
  <c r="I13" i="12"/>
  <c r="E13" i="12"/>
  <c r="E24" i="8" l="1"/>
  <c r="E26" i="8" s="1"/>
  <c r="M24" i="8"/>
  <c r="M26" i="8" s="1"/>
  <c r="K24" i="8"/>
  <c r="K26" i="8" s="1"/>
  <c r="I25" i="9"/>
  <c r="G25" i="9"/>
  <c r="E20" i="12"/>
  <c r="E25" i="12" s="1"/>
  <c r="E27" i="12" s="1"/>
  <c r="E36" i="12" s="1"/>
  <c r="I20" i="12"/>
  <c r="I25" i="12" s="1"/>
  <c r="I27" i="12" s="1"/>
  <c r="I36" i="12" s="1"/>
  <c r="H9" i="11" l="1"/>
  <c r="H33" i="11" s="1"/>
  <c r="D9" i="11"/>
  <c r="O19" i="8"/>
  <c r="M19" i="9"/>
  <c r="M21" i="9" s="1"/>
  <c r="M24" i="9" s="1"/>
  <c r="O21" i="8" l="1"/>
  <c r="O24" i="8" s="1"/>
  <c r="O26" i="8" s="1"/>
  <c r="O19" i="9"/>
  <c r="O21" i="9" s="1"/>
  <c r="K24" i="9"/>
  <c r="E24" i="9"/>
  <c r="C24" i="9" l="1"/>
  <c r="E25" i="9"/>
  <c r="K25" i="9"/>
  <c r="O18" i="9"/>
  <c r="H92" i="11"/>
  <c r="D92" i="11"/>
  <c r="O25" i="9" l="1"/>
  <c r="O24" i="9"/>
  <c r="C24" i="8"/>
  <c r="D33" i="11"/>
  <c r="D48" i="11" s="1"/>
  <c r="D51" i="11" s="1"/>
  <c r="D93" i="11" s="1"/>
  <c r="D95" i="11" s="1"/>
  <c r="H48" i="11"/>
  <c r="H51" i="11" s="1"/>
  <c r="H93" i="11" s="1"/>
  <c r="H95" i="11" s="1"/>
  <c r="Q18" i="8" l="1"/>
  <c r="Q25" i="8" l="1"/>
  <c r="Q20" i="8"/>
  <c r="Q19" i="8" l="1"/>
  <c r="E96" i="4"/>
  <c r="E55" i="4"/>
  <c r="E6" i="4"/>
  <c r="Q21" i="8" l="1"/>
  <c r="Q24" i="8" s="1"/>
  <c r="Q26" i="8" s="1"/>
  <c r="M26" i="9" l="1"/>
  <c r="G26" i="9"/>
  <c r="O26" i="9"/>
  <c r="I26" i="9"/>
  <c r="E26" i="9"/>
  <c r="K26" i="9"/>
</calcChain>
</file>

<file path=xl/sharedStrings.xml><?xml version="1.0" encoding="utf-8"?>
<sst xmlns="http://schemas.openxmlformats.org/spreadsheetml/2006/main" count="335" uniqueCount="235">
  <si>
    <t>Statement of financial position</t>
  </si>
  <si>
    <t>Note</t>
  </si>
  <si>
    <t>Assets</t>
  </si>
  <si>
    <t>Current assets</t>
  </si>
  <si>
    <t>Cash and cash equivalents</t>
  </si>
  <si>
    <t>Land and real estate development costs</t>
  </si>
  <si>
    <t>Other current assets</t>
  </si>
  <si>
    <t>Total current assets</t>
  </si>
  <si>
    <t>Non-current assets</t>
  </si>
  <si>
    <t>Investment properties</t>
  </si>
  <si>
    <t>Other non-current assets</t>
  </si>
  <si>
    <t>Total non-current assets</t>
  </si>
  <si>
    <t>Total assets</t>
  </si>
  <si>
    <t>Liabilities and shareholders' equity</t>
  </si>
  <si>
    <t>Current liabilities</t>
  </si>
  <si>
    <t>Current portion of long-term loans from</t>
  </si>
  <si>
    <t xml:space="preserve">   financial institutions</t>
  </si>
  <si>
    <t>Other current liabilities</t>
  </si>
  <si>
    <t>Total 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</si>
  <si>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</si>
  <si>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</si>
  <si>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</si>
  <si>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</si>
  <si>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</si>
  <si>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</si>
  <si>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>Total shareholders' equity</t>
  </si>
  <si>
    <t>Total liabilities and shareholders' equity</t>
  </si>
  <si>
    <t>Revenues</t>
  </si>
  <si>
    <t>Total revenues</t>
  </si>
  <si>
    <t>Expenses</t>
  </si>
  <si>
    <t>Cost of real estate sold</t>
  </si>
  <si>
    <t>Selling expenses</t>
  </si>
  <si>
    <t>Administrative expenses</t>
  </si>
  <si>
    <t>Total expenses</t>
  </si>
  <si>
    <t>Statement of financial position (continued)</t>
  </si>
  <si>
    <t>Statement of changes in shareholders' equity</t>
  </si>
  <si>
    <t>Issued and</t>
  </si>
  <si>
    <t>paid-up</t>
  </si>
  <si>
    <t>share capital</t>
  </si>
  <si>
    <t>Total</t>
  </si>
  <si>
    <t>Retention payables</t>
  </si>
  <si>
    <t>Revenue from sales of real estate</t>
  </si>
  <si>
    <t xml:space="preserve">   net of current portion</t>
  </si>
  <si>
    <t xml:space="preserve">Long-term loans from financial institutions, </t>
  </si>
  <si>
    <t>Cash flow statement</t>
  </si>
  <si>
    <t>Consolidated financial statements</t>
  </si>
  <si>
    <t>Separate financial statements</t>
  </si>
  <si>
    <t>Cash flows from operating activities</t>
  </si>
  <si>
    <t xml:space="preserve">   Depreciation and amortisation</t>
  </si>
  <si>
    <t>Profit from operating activities before change in operating</t>
  </si>
  <si>
    <t xml:space="preserve">   Other current assets</t>
  </si>
  <si>
    <t xml:space="preserve">   Other non-current assets</t>
  </si>
  <si>
    <t xml:space="preserve">   Other current liabilities</t>
  </si>
  <si>
    <t>Cash paid for income tax</t>
  </si>
  <si>
    <t>Cash flow statement (continued)</t>
  </si>
  <si>
    <t>Cash flows from investing activities</t>
  </si>
  <si>
    <t>Cash flows from financing activities</t>
  </si>
  <si>
    <t>Profit or loss:</t>
  </si>
  <si>
    <t>Advance for construction work</t>
  </si>
  <si>
    <t>Property, plant and equipment</t>
  </si>
  <si>
    <t>Deferred tax assets</t>
  </si>
  <si>
    <t>Deferred tax liabilities</t>
  </si>
  <si>
    <t xml:space="preserve">   Land and real estate development costs</t>
  </si>
  <si>
    <t xml:space="preserve">   Retention payables</t>
  </si>
  <si>
    <t>(Unit: Baht)</t>
  </si>
  <si>
    <t>Unappropriated</t>
  </si>
  <si>
    <t xml:space="preserve">      as a result of  transfer to cost of sales</t>
  </si>
  <si>
    <t>Statement of changes in shareholders' equity (continued)</t>
  </si>
  <si>
    <t>Statement of comprehensive income</t>
  </si>
  <si>
    <t xml:space="preserve">   Decrease in land and real estate development costs</t>
  </si>
  <si>
    <t>Non-cash items</t>
  </si>
  <si>
    <t xml:space="preserve">      real estate development costs</t>
  </si>
  <si>
    <t>Other income</t>
  </si>
  <si>
    <t>Intangible assets</t>
  </si>
  <si>
    <t>Retained earnings</t>
  </si>
  <si>
    <t xml:space="preserve">   Appropriated - statutory reserve</t>
  </si>
  <si>
    <t xml:space="preserve">      - the Company</t>
  </si>
  <si>
    <t xml:space="preserve">      - subsidiary</t>
  </si>
  <si>
    <t>(Unit: Thousand Baht)</t>
  </si>
  <si>
    <t>31 December</t>
  </si>
  <si>
    <t>31 March</t>
  </si>
  <si>
    <t>(Unaudited</t>
  </si>
  <si>
    <t>(Audited)</t>
  </si>
  <si>
    <t>but reviewed)</t>
  </si>
  <si>
    <t>(Unaudited but reviewed)</t>
  </si>
  <si>
    <t>Other comprehensive income for the period</t>
  </si>
  <si>
    <t>Total comprehensive income for the period</t>
  </si>
  <si>
    <t>Subsidiary</t>
  </si>
  <si>
    <t>Cash and cash equivalents at beginning of period</t>
  </si>
  <si>
    <t>The Company</t>
  </si>
  <si>
    <t>Appropriated - statutory reserve</t>
  </si>
  <si>
    <t>Appropriated</t>
  </si>
  <si>
    <t xml:space="preserve"> - statutory reserve</t>
  </si>
  <si>
    <t xml:space="preserve">   Amortisation of transaction costs of issuing debentures</t>
  </si>
  <si>
    <t>Other comprehensive income:</t>
  </si>
  <si>
    <t>Investments in joint ventures</t>
  </si>
  <si>
    <t>Investment in associate</t>
  </si>
  <si>
    <t>Share of loss from investment in associate</t>
  </si>
  <si>
    <t>Proceeds from issuance of debentures</t>
  </si>
  <si>
    <t>Short-term provisions</t>
  </si>
  <si>
    <t>Cost to obtain contracts with customers</t>
  </si>
  <si>
    <t xml:space="preserve">Retained earnings </t>
  </si>
  <si>
    <t xml:space="preserve">   Amortisation of financial fees</t>
  </si>
  <si>
    <t xml:space="preserve">   Share of loss from investment in associate</t>
  </si>
  <si>
    <t>Restricted bank deposits</t>
  </si>
  <si>
    <t>Deposits and advance received from customers</t>
  </si>
  <si>
    <t>Long-term provisions</t>
  </si>
  <si>
    <t>Right-of-use assets</t>
  </si>
  <si>
    <t>Chewathai Public Company Limited and its subsidiaries</t>
  </si>
  <si>
    <t xml:space="preserve">   Advances for construction work</t>
  </si>
  <si>
    <t>Operating liabilities increase (decrease)</t>
  </si>
  <si>
    <t xml:space="preserve">   Deposits and advance received from customers</t>
  </si>
  <si>
    <t xml:space="preserve">Cash and cash equivalents at end of period </t>
  </si>
  <si>
    <t>Supplemental cash flow information</t>
  </si>
  <si>
    <t>Current portion of lease liabilities</t>
  </si>
  <si>
    <t>Lease liabilities, net of current portion</t>
  </si>
  <si>
    <t>Share premium</t>
  </si>
  <si>
    <t xml:space="preserve">   to net cash provided by (paid from) operating activities:</t>
  </si>
  <si>
    <t>Long-term loans to related parties</t>
  </si>
  <si>
    <t>Finance cost</t>
  </si>
  <si>
    <t xml:space="preserve">   Short-term provisions</t>
  </si>
  <si>
    <t>Investments in subsidiaries</t>
  </si>
  <si>
    <t>Current portion of long-term debentures</t>
  </si>
  <si>
    <t>Long-term debentures, net of current portion</t>
  </si>
  <si>
    <t>Other non-current liabilities</t>
  </si>
  <si>
    <t>Finance income</t>
  </si>
  <si>
    <t>Cash receipt from long-term loans from financial institutions</t>
  </si>
  <si>
    <t>Repayment of long-term loans from financial institutions</t>
  </si>
  <si>
    <t>Repayment of debentures</t>
  </si>
  <si>
    <t>Interest paid</t>
  </si>
  <si>
    <t xml:space="preserve">Profit for the period </t>
  </si>
  <si>
    <t>Operating assets decrease (increase)</t>
  </si>
  <si>
    <t xml:space="preserve">   Other non-current liabilities</t>
  </si>
  <si>
    <t>Profit for the period</t>
  </si>
  <si>
    <t xml:space="preserve">   assets and liabilities</t>
  </si>
  <si>
    <t>Cash paid for transaction costs on issuance of debentures</t>
  </si>
  <si>
    <t>Payment of principal portion of lease liabilities</t>
  </si>
  <si>
    <t xml:space="preserve">Other comprehensive income not to be reclassified </t>
  </si>
  <si>
    <t xml:space="preserve">     to profit or loss in subsequent periods</t>
  </si>
  <si>
    <t>Other comprehensive income not to be reclassified</t>
  </si>
  <si>
    <t>Share of loss from investments in joint ventures</t>
  </si>
  <si>
    <t>Net increase (decrease) in cash and cash equivalents</t>
  </si>
  <si>
    <t xml:space="preserve">   Share of loss from investments in joint ventures</t>
  </si>
  <si>
    <t>Short-term loans from related parties</t>
  </si>
  <si>
    <t>Share</t>
  </si>
  <si>
    <t>premium</t>
  </si>
  <si>
    <t>Increase in short-term loans from related parties</t>
  </si>
  <si>
    <t>Cash paid for financial fees</t>
  </si>
  <si>
    <t>Earnings per share</t>
  </si>
  <si>
    <t xml:space="preserve">    to profit or loss in subsequent periods - net of income tax</t>
  </si>
  <si>
    <t xml:space="preserve">      1,825,027,883 ordinary shares of Baht 1 each</t>
  </si>
  <si>
    <t>Directors</t>
  </si>
  <si>
    <t xml:space="preserve"> …..............................................................................................</t>
  </si>
  <si>
    <t>Non-current liabilities</t>
  </si>
  <si>
    <t>Warrants</t>
  </si>
  <si>
    <t xml:space="preserve">Convertible </t>
  </si>
  <si>
    <t>component</t>
  </si>
  <si>
    <t>Increase in loans to related parties</t>
  </si>
  <si>
    <t>Payment of advance from customers with interest charged</t>
  </si>
  <si>
    <t>Convertible debentures - equity component</t>
  </si>
  <si>
    <t>debentures - equity</t>
  </si>
  <si>
    <t>Deposit for purchase of land and real estate</t>
  </si>
  <si>
    <t xml:space="preserve">   Interest expenses recorded as cost of land and</t>
  </si>
  <si>
    <t xml:space="preserve">   Increase in right-of-use assets from new lease agreements</t>
  </si>
  <si>
    <t>Balance as at 1 January 2024</t>
  </si>
  <si>
    <t>Balance as at 31 March 2024</t>
  </si>
  <si>
    <t>Current portion of convertible debentures</t>
  </si>
  <si>
    <t xml:space="preserve">   - liability component</t>
  </si>
  <si>
    <t>Basic earnings per share</t>
  </si>
  <si>
    <t xml:space="preserve">   Reversal of allowance for diminution in value of projects</t>
  </si>
  <si>
    <t xml:space="preserve">   Gain on sale of investment properties</t>
  </si>
  <si>
    <t xml:space="preserve">   Provision for contribution to housing estate juristic persons</t>
  </si>
  <si>
    <t>Cash receipt from repayment of loans to related parties</t>
  </si>
  <si>
    <t>Cash paid for investment in joint ventures</t>
  </si>
  <si>
    <t>Cash receipt from sold investment properties</t>
  </si>
  <si>
    <t>Cash receipt from interest income</t>
  </si>
  <si>
    <t>Net decrease in cash from change subsidiary to be joint venture</t>
  </si>
  <si>
    <t>Cash receipt from short-term loans from unrelated companies</t>
  </si>
  <si>
    <t>Repayment of short-term loan from unrelated companies and person</t>
  </si>
  <si>
    <t xml:space="preserve">Cash receipt from Issuance of ordinary shares by exercise of warrants </t>
  </si>
  <si>
    <t>Net cash flows from (used in) investing activities</t>
  </si>
  <si>
    <t xml:space="preserve">      1,275,028,883 ordinary shares of Baht 1 each</t>
  </si>
  <si>
    <t>Cost of project management services</t>
  </si>
  <si>
    <t>Revenues from project management services</t>
  </si>
  <si>
    <t xml:space="preserve">Issuance of ordinary shares from </t>
  </si>
  <si>
    <t xml:space="preserve">   Impact from loss of control in subsidiary</t>
  </si>
  <si>
    <t>Cash receipt from sold investment in subsidiary</t>
  </si>
  <si>
    <t>Cash receipt from short-term loan from financial institutions</t>
  </si>
  <si>
    <t>Repayment of short-term loans from financial institutions</t>
  </si>
  <si>
    <t>Cash paid for purchase of equipment</t>
  </si>
  <si>
    <t>For the three-month period ended 31 March 2025</t>
  </si>
  <si>
    <t>2025</t>
  </si>
  <si>
    <t>Balance as at 1 January 2025</t>
  </si>
  <si>
    <t>Balance as at 31 March 2025</t>
  </si>
  <si>
    <t>As at 31 March 2025</t>
  </si>
  <si>
    <t>Operating profit (loss)</t>
  </si>
  <si>
    <t xml:space="preserve">Profit (loss) before income tax </t>
  </si>
  <si>
    <t>Profit (loss) for the period</t>
  </si>
  <si>
    <t>Actuarial loss - net of income tax</t>
  </si>
  <si>
    <t xml:space="preserve">   exercise of warrants</t>
  </si>
  <si>
    <t>Loss for the period</t>
  </si>
  <si>
    <t xml:space="preserve">   Profit (loss) for the period</t>
  </si>
  <si>
    <t xml:space="preserve">Adjustments to reconcile profit (loss) before income tax </t>
  </si>
  <si>
    <t xml:space="preserve">   Gain on sale of other current financial assets</t>
  </si>
  <si>
    <t xml:space="preserve">   Write-off withholding tax deducted at source</t>
  </si>
  <si>
    <t xml:space="preserve">   Finance cost</t>
  </si>
  <si>
    <t xml:space="preserve">   Finance income</t>
  </si>
  <si>
    <t xml:space="preserve">   Deposit for purchase of land and real estate</t>
  </si>
  <si>
    <t>Cash received for tax refund</t>
  </si>
  <si>
    <t>Decrease (increase) in restricted bank deposits</t>
  </si>
  <si>
    <t>Cash paid for investments in other current financial assets</t>
  </si>
  <si>
    <t>Cash receipt from sale of investments in other current financial assets</t>
  </si>
  <si>
    <t xml:space="preserve">Decrease in bank overdrafts </t>
  </si>
  <si>
    <t>Net cash flows used in financing activities</t>
  </si>
  <si>
    <t>Repayment of convertible debentures</t>
  </si>
  <si>
    <t>Net cash flows from operating activities</t>
  </si>
  <si>
    <t xml:space="preserve">   Provision for legal cases </t>
  </si>
  <si>
    <t xml:space="preserve">   Allowance for expected credit losses (reversal)</t>
  </si>
  <si>
    <t xml:space="preserve">Loss for the period </t>
  </si>
  <si>
    <t>Convertible debentures adjustment</t>
  </si>
  <si>
    <t xml:space="preserve">   - equity component</t>
  </si>
  <si>
    <t>Retained earnings (deficit)</t>
  </si>
  <si>
    <t xml:space="preserve">   Provision for maintenance of houses and public</t>
  </si>
  <si>
    <t xml:space="preserve">      utilities expenses (reversal)</t>
  </si>
  <si>
    <t xml:space="preserve">   Unappropriated </t>
  </si>
  <si>
    <t>Trade and other current receivables</t>
  </si>
  <si>
    <t>The accompanying condensed notes to interim financial statements are an integral part of the financial statements.</t>
  </si>
  <si>
    <t>Short-term loan from financial institution</t>
  </si>
  <si>
    <t>Trade and other current payables</t>
  </si>
  <si>
    <t>Non-current provision for employee benefits</t>
  </si>
  <si>
    <t xml:space="preserve">   Trade and other current receivables</t>
  </si>
  <si>
    <t xml:space="preserve">   Trade and other current payables</t>
  </si>
  <si>
    <t xml:space="preserve">   Non-current provision for employee benefits</t>
  </si>
  <si>
    <t>Profit (loss) before income tax revenue (expenses)</t>
  </si>
  <si>
    <t>Income tax revenue (expenses)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</si>
</sst>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_(* #,##0_);_(* \(#,##0\);_(* &quot;-&quot;??_);_(@_)"/>
    <numFmt numFmtId="169" formatCode="#,##0.0_);\(#,##0.0\)"/>
    <numFmt numFmtId="170" formatCode="_(* #,##0.0_);_(* \(#,##0.0\);_(* &quot;-&quot;_);_(@_)"/>
    <numFmt numFmtId="171" formatCode="_(* #,##0.000_);_(* \(#,##0.000\);_(* &quot;-&quot;??_);_(@_)"/>
    <numFmt numFmtId="172" formatCode="_(* #,##0.000_);_(* \(#,##0.000\);_(* &quot;-&quot;_);_(@_)"/>
    <numFmt numFmtId="173" formatCode="_(* #,##0.00_);_(* \(#,##0.00\);_(* &quot;-&quot;_);_(@_)"/>
  </numFmts>
  <fonts count="15">
    <font>
      <sz val="10"/>
      <color theme="1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i/>
      <u/>
      <sz val="11"/>
      <name val="Arial"/>
      <family val="2"/>
    </font>
    <font>
      <b/>
      <i/>
      <u/>
      <sz val="11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/>
    <xf numFmtId="165" fontId="1" fillId="0" borderId="0"/>
    <xf numFmtId="166" fontId="1" fillId="0" borderId="0"/>
    <xf numFmtId="38" fontId="2" fillId="2" borderId="0" applyNumberFormat="0" applyBorder="0" applyAlignment="0" applyProtection="0"/>
    <xf numFmtId="10" fontId="2" fillId="3" borderId="6" applyNumberFormat="0" applyBorder="0" applyAlignment="0" applyProtection="0"/>
    <xf numFmtId="37" fontId="3" fillId="0" borderId="0"/>
    <xf numFmtId="167" fontId="4" fillId="0" borderId="0"/>
    <xf numFmtId="10" fontId="5" fillId="0" borderId="0" applyFont="0" applyFill="0" applyBorder="0" applyAlignment="0" applyProtection="0"/>
    <xf numFmtId="1" fontId="5" fillId="0" borderId="7" applyNumberFormat="0" applyFill="0" applyAlignment="0" applyProtection="0">
      <alignment horizontal="center" vertical="center"/>
    </xf>
    <xf numFmtId="43" fontId="6" fillId="0" borderId="0" applyFont="0" applyFill="0" applyBorder="0" applyAlignment="0" applyProtection="0"/>
    <xf numFmtId="0" fontId="11" fillId="0" borderId="0"/>
  </cellStyleXfs>
  <cellXfs count="88">
    <xf numFmtId="0" fontId="0" fillId="0" borderId="0" xfId="0"/>
    <xf numFmtId="37" fontId="8" fillId="0" borderId="0" xfId="1" applyNumberFormat="1" applyFont="1" applyAlignment="1">
      <alignment vertical="center"/>
    </xf>
    <xf numFmtId="41" fontId="8" fillId="0" borderId="0" xfId="1" applyNumberFormat="1" applyFont="1" applyAlignment="1">
      <alignment horizontal="right" vertical="center"/>
    </xf>
    <xf numFmtId="37" fontId="7" fillId="0" borderId="0" xfId="1" applyNumberFormat="1" applyFont="1" applyAlignment="1">
      <alignment vertical="center"/>
    </xf>
    <xf numFmtId="37" fontId="8" fillId="0" borderId="0" xfId="1" applyNumberFormat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41" fontId="8" fillId="0" borderId="0" xfId="1" applyNumberFormat="1" applyFont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41" fontId="8" fillId="0" borderId="1" xfId="1" applyNumberFormat="1" applyFont="1" applyBorder="1" applyAlignment="1">
      <alignment horizontal="center" vertical="center"/>
    </xf>
    <xf numFmtId="41" fontId="8" fillId="0" borderId="0" xfId="2" applyNumberFormat="1" applyFont="1" applyAlignment="1">
      <alignment vertical="center"/>
    </xf>
    <xf numFmtId="41" fontId="10" fillId="0" borderId="0" xfId="2" applyNumberFormat="1" applyFont="1" applyAlignment="1">
      <alignment horizontal="center" vertical="center"/>
    </xf>
    <xf numFmtId="41" fontId="8" fillId="0" borderId="0" xfId="1" applyNumberFormat="1" applyFont="1" applyAlignment="1">
      <alignment vertical="center"/>
    </xf>
    <xf numFmtId="41" fontId="8" fillId="0" borderId="4" xfId="1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37" fontId="7" fillId="0" borderId="0" xfId="1" applyNumberFormat="1" applyFont="1" applyAlignment="1">
      <alignment horizontal="center" vertical="center"/>
    </xf>
    <xf numFmtId="43" fontId="8" fillId="0" borderId="0" xfId="12" applyFont="1" applyAlignment="1">
      <alignment horizontal="right" vertical="center"/>
    </xf>
    <xf numFmtId="37" fontId="12" fillId="0" borderId="0" xfId="1" applyNumberFormat="1" applyFont="1" applyAlignment="1">
      <alignment horizontal="center" vertical="center"/>
    </xf>
    <xf numFmtId="41" fontId="8" fillId="0" borderId="0" xfId="12" applyNumberFormat="1" applyFont="1" applyFill="1" applyAlignment="1">
      <alignment vertical="center"/>
    </xf>
    <xf numFmtId="43" fontId="8" fillId="0" borderId="0" xfId="12" applyFont="1" applyFill="1" applyAlignment="1">
      <alignment vertical="center"/>
    </xf>
    <xf numFmtId="41" fontId="8" fillId="0" borderId="0" xfId="2" applyNumberFormat="1" applyFont="1" applyFill="1" applyBorder="1" applyAlignment="1">
      <alignment vertical="center"/>
    </xf>
    <xf numFmtId="37" fontId="13" fillId="0" borderId="0" xfId="1" applyNumberFormat="1" applyFont="1" applyAlignment="1">
      <alignment horizontal="left" vertical="center"/>
    </xf>
    <xf numFmtId="41" fontId="7" fillId="0" borderId="0" xfId="1" applyNumberFormat="1" applyFont="1" applyAlignment="1">
      <alignment horizontal="left" vertical="center"/>
    </xf>
    <xf numFmtId="37" fontId="8" fillId="0" borderId="0" xfId="0" applyNumberFormat="1" applyFont="1" applyAlignment="1">
      <alignment horizontal="center" vertical="center"/>
    </xf>
    <xf numFmtId="37" fontId="8" fillId="0" borderId="1" xfId="1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37" fontId="9" fillId="0" borderId="0" xfId="1" applyNumberFormat="1" applyFont="1" applyAlignment="1">
      <alignment horizontal="center" vertical="center"/>
    </xf>
    <xf numFmtId="37" fontId="9" fillId="0" borderId="0" xfId="1" quotePrefix="1" applyNumberFormat="1" applyFont="1" applyAlignment="1">
      <alignment horizontal="center" vertical="center"/>
    </xf>
    <xf numFmtId="37" fontId="8" fillId="0" borderId="0" xfId="1" quotePrefix="1" applyNumberFormat="1" applyFont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37" fontId="10" fillId="0" borderId="0" xfId="1" applyNumberFormat="1" applyFont="1" applyAlignment="1">
      <alignment horizontal="center" vertical="center"/>
    </xf>
    <xf numFmtId="0" fontId="8" fillId="0" borderId="0" xfId="1" applyFont="1" applyAlignment="1">
      <alignment vertical="center"/>
    </xf>
    <xf numFmtId="169" fontId="10" fillId="0" borderId="0" xfId="1" applyNumberFormat="1" applyFont="1" applyAlignment="1">
      <alignment horizontal="center" vertical="center"/>
    </xf>
    <xf numFmtId="37" fontId="8" fillId="0" borderId="0" xfId="1" applyNumberFormat="1" applyFont="1" applyAlignment="1">
      <alignment horizontal="right" vertical="center"/>
    </xf>
    <xf numFmtId="41" fontId="8" fillId="0" borderId="2" xfId="2" applyNumberFormat="1" applyFont="1" applyBorder="1" applyAlignment="1">
      <alignment vertical="center"/>
    </xf>
    <xf numFmtId="168" fontId="8" fillId="0" borderId="2" xfId="12" applyNumberFormat="1" applyFont="1" applyBorder="1" applyAlignment="1">
      <alignment vertical="center"/>
    </xf>
    <xf numFmtId="168" fontId="8" fillId="0" borderId="0" xfId="12" applyNumberFormat="1" applyFont="1" applyAlignment="1">
      <alignment vertical="center"/>
    </xf>
    <xf numFmtId="168" fontId="8" fillId="0" borderId="3" xfId="12" applyNumberFormat="1" applyFont="1" applyBorder="1" applyAlignment="1">
      <alignment vertical="center"/>
    </xf>
    <xf numFmtId="37" fontId="8" fillId="0" borderId="3" xfId="1" applyNumberFormat="1" applyFont="1" applyBorder="1" applyAlignment="1">
      <alignment vertical="center"/>
    </xf>
    <xf numFmtId="41" fontId="8" fillId="0" borderId="0" xfId="13" applyNumberFormat="1" applyFont="1" applyAlignment="1">
      <alignment vertical="center"/>
    </xf>
    <xf numFmtId="41" fontId="8" fillId="0" borderId="0" xfId="13" applyNumberFormat="1" applyFont="1" applyAlignment="1">
      <alignment horizontal="right" vertical="center"/>
    </xf>
    <xf numFmtId="41" fontId="8" fillId="0" borderId="1" xfId="13" applyNumberFormat="1" applyFont="1" applyBorder="1" applyAlignment="1">
      <alignment horizontal="center" vertical="center"/>
    </xf>
    <xf numFmtId="41" fontId="8" fillId="0" borderId="0" xfId="13" applyNumberFormat="1" applyFont="1" applyAlignment="1">
      <alignment horizontal="center" vertical="center"/>
    </xf>
    <xf numFmtId="41" fontId="8" fillId="0" borderId="1" xfId="13" applyNumberFormat="1" applyFont="1" applyBorder="1" applyAlignment="1">
      <alignment vertical="center"/>
    </xf>
    <xf numFmtId="37" fontId="8" fillId="0" borderId="0" xfId="13" applyNumberFormat="1" applyFont="1" applyAlignment="1">
      <alignment vertical="center"/>
    </xf>
    <xf numFmtId="41" fontId="8" fillId="0" borderId="2" xfId="13" applyNumberFormat="1" applyFont="1" applyBorder="1" applyAlignment="1">
      <alignment vertical="center"/>
    </xf>
    <xf numFmtId="41" fontId="8" fillId="0" borderId="5" xfId="13" applyNumberFormat="1" applyFont="1" applyBorder="1" applyAlignment="1">
      <alignment vertical="center"/>
    </xf>
    <xf numFmtId="41" fontId="8" fillId="0" borderId="1" xfId="13" applyNumberFormat="1" applyFont="1" applyBorder="1" applyAlignment="1">
      <alignment horizontal="right" vertical="center"/>
    </xf>
    <xf numFmtId="41" fontId="8" fillId="0" borderId="3" xfId="13" applyNumberFormat="1" applyFont="1" applyBorder="1" applyAlignment="1">
      <alignment vertical="center"/>
    </xf>
    <xf numFmtId="37" fontId="8" fillId="0" borderId="0" xfId="13" applyNumberFormat="1" applyFont="1" applyAlignment="1">
      <alignment horizontal="right" vertical="center"/>
    </xf>
    <xf numFmtId="37" fontId="7" fillId="0" borderId="0" xfId="13" applyNumberFormat="1" applyFont="1" applyAlignment="1">
      <alignment vertical="center"/>
    </xf>
    <xf numFmtId="37" fontId="8" fillId="0" borderId="0" xfId="13" applyNumberFormat="1" applyFont="1" applyAlignment="1">
      <alignment horizontal="centerContinuous" vertical="center"/>
    </xf>
    <xf numFmtId="37" fontId="8" fillId="0" borderId="0" xfId="13" applyNumberFormat="1" applyFont="1" applyAlignment="1">
      <alignment horizontal="center" vertical="center"/>
    </xf>
    <xf numFmtId="37" fontId="7" fillId="0" borderId="1" xfId="13" applyNumberFormat="1" applyFont="1" applyBorder="1" applyAlignment="1">
      <alignment horizontal="center" vertical="center"/>
    </xf>
    <xf numFmtId="37" fontId="7" fillId="0" borderId="1" xfId="13" applyNumberFormat="1" applyFont="1" applyBorder="1" applyAlignment="1">
      <alignment vertical="center"/>
    </xf>
    <xf numFmtId="37" fontId="9" fillId="0" borderId="0" xfId="13" applyNumberFormat="1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13" applyFont="1" applyAlignment="1">
      <alignment vertical="center"/>
    </xf>
    <xf numFmtId="41" fontId="8" fillId="0" borderId="0" xfId="2" applyNumberFormat="1" applyFont="1" applyFill="1" applyAlignment="1">
      <alignment vertical="center"/>
    </xf>
    <xf numFmtId="168" fontId="8" fillId="0" borderId="0" xfId="12" applyNumberFormat="1" applyFont="1" applyFill="1" applyAlignment="1">
      <alignment vertical="center"/>
    </xf>
    <xf numFmtId="41" fontId="8" fillId="0" borderId="1" xfId="2" applyNumberFormat="1" applyFont="1" applyFill="1" applyBorder="1" applyAlignment="1">
      <alignment vertical="center"/>
    </xf>
    <xf numFmtId="41" fontId="8" fillId="0" borderId="2" xfId="2" applyNumberFormat="1" applyFont="1" applyFill="1" applyBorder="1" applyAlignment="1">
      <alignment vertical="center"/>
    </xf>
    <xf numFmtId="170" fontId="8" fillId="0" borderId="0" xfId="2" applyNumberFormat="1" applyFont="1" applyFill="1" applyAlignment="1">
      <alignment vertical="center"/>
    </xf>
    <xf numFmtId="41" fontId="8" fillId="0" borderId="0" xfId="2" applyNumberFormat="1" applyFont="1" applyFill="1" applyAlignment="1">
      <alignment horizontal="center" vertical="center"/>
    </xf>
    <xf numFmtId="170" fontId="8" fillId="0" borderId="0" xfId="2" applyNumberFormat="1" applyFont="1" applyFill="1" applyBorder="1" applyAlignment="1">
      <alignment vertical="center"/>
    </xf>
    <xf numFmtId="37" fontId="10" fillId="4" borderId="0" xfId="1" applyNumberFormat="1" applyFont="1" applyFill="1" applyAlignment="1">
      <alignment horizontal="center" vertical="center"/>
    </xf>
    <xf numFmtId="41" fontId="8" fillId="0" borderId="3" xfId="2" applyNumberFormat="1" applyFont="1" applyFill="1" applyBorder="1" applyAlignment="1">
      <alignment vertical="center"/>
    </xf>
    <xf numFmtId="0" fontId="14" fillId="0" borderId="0" xfId="0" applyFont="1"/>
    <xf numFmtId="0" fontId="10" fillId="0" borderId="0" xfId="0" applyFont="1" applyAlignment="1">
      <alignment vertical="center"/>
    </xf>
    <xf numFmtId="171" fontId="8" fillId="0" borderId="0" xfId="12" applyNumberFormat="1" applyFont="1" applyAlignment="1">
      <alignment vertical="center"/>
    </xf>
    <xf numFmtId="171" fontId="8" fillId="0" borderId="0" xfId="12" applyNumberFormat="1" applyFont="1" applyBorder="1" applyAlignment="1">
      <alignment vertical="center"/>
    </xf>
    <xf numFmtId="37" fontId="7" fillId="0" borderId="0" xfId="1" applyNumberFormat="1" applyFont="1" applyAlignment="1">
      <alignment horizontal="left" vertical="center"/>
    </xf>
    <xf numFmtId="168" fontId="8" fillId="0" borderId="0" xfId="12" applyNumberFormat="1" applyFont="1" applyAlignment="1">
      <alignment horizontal="right" vertical="center"/>
    </xf>
    <xf numFmtId="168" fontId="8" fillId="0" borderId="0" xfId="1" applyNumberFormat="1" applyFont="1" applyAlignment="1">
      <alignment vertical="center"/>
    </xf>
    <xf numFmtId="37" fontId="8" fillId="0" borderId="0" xfId="1" applyNumberFormat="1" applyFont="1" applyAlignment="1">
      <alignment horizontal="left" vertical="center"/>
    </xf>
    <xf numFmtId="172" fontId="8" fillId="0" borderId="3" xfId="12" applyNumberFormat="1" applyFont="1" applyFill="1" applyBorder="1" applyAlignment="1">
      <alignment vertical="center"/>
    </xf>
    <xf numFmtId="172" fontId="8" fillId="0" borderId="0" xfId="12" applyNumberFormat="1" applyFont="1" applyFill="1" applyAlignment="1">
      <alignment vertical="center"/>
    </xf>
    <xf numFmtId="168" fontId="8" fillId="0" borderId="0" xfId="12" applyNumberFormat="1" applyFont="1" applyFill="1" applyAlignment="1">
      <alignment horizontal="center" vertical="center"/>
    </xf>
    <xf numFmtId="168" fontId="8" fillId="0" borderId="0" xfId="12" applyNumberFormat="1" applyFont="1" applyFill="1" applyBorder="1" applyAlignment="1">
      <alignment vertical="center"/>
    </xf>
    <xf numFmtId="41" fontId="8" fillId="0" borderId="4" xfId="2" applyNumberFormat="1" applyFont="1" applyFill="1" applyBorder="1" applyAlignment="1">
      <alignment vertical="center"/>
    </xf>
    <xf numFmtId="173" fontId="8" fillId="0" borderId="0" xfId="12" applyNumberFormat="1" applyFont="1" applyFill="1" applyAlignment="1">
      <alignment vertical="center"/>
    </xf>
    <xf numFmtId="37" fontId="8" fillId="0" borderId="0" xfId="1" quotePrefix="1" applyNumberFormat="1" applyFont="1" applyAlignment="1">
      <alignment vertical="center"/>
    </xf>
    <xf numFmtId="37" fontId="7" fillId="0" borderId="1" xfId="1" applyNumberFormat="1" applyFont="1" applyBorder="1" applyAlignment="1">
      <alignment horizontal="center" vertical="center"/>
    </xf>
    <xf numFmtId="37" fontId="8" fillId="0" borderId="2" xfId="1" applyNumberFormat="1" applyFont="1" applyBorder="1" applyAlignment="1">
      <alignment horizontal="center" vertical="center"/>
    </xf>
    <xf numFmtId="41" fontId="8" fillId="0" borderId="0" xfId="1" applyNumberFormat="1" applyFont="1" applyAlignment="1">
      <alignment horizontal="right" vertical="center"/>
    </xf>
    <xf numFmtId="37" fontId="7" fillId="0" borderId="0" xfId="1" applyNumberFormat="1" applyFont="1" applyAlignment="1">
      <alignment horizontal="left" vertical="center"/>
    </xf>
    <xf numFmtId="41" fontId="8" fillId="0" borderId="2" xfId="1" applyNumberFormat="1" applyFont="1" applyBorder="1" applyAlignment="1">
      <alignment horizontal="center" vertical="center"/>
    </xf>
  </cellXfs>
  <cellStyles count="14">
    <cellStyle name="Comma" xfId="12" builtinId="3"/>
    <cellStyle name="Comma 2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2" xfId="1" xr:uid="{00000000-0005-0000-0000-00000A000000}"/>
    <cellStyle name="Normal 3" xfId="13" xr:uid="{00000000-0005-0000-0000-00000B000000}"/>
    <cellStyle name="Percent [2]" xfId="10" xr:uid="{00000000-0005-0000-0000-00000C000000}"/>
    <cellStyle name="Quantity" xfId="11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1"/>
  <sheetViews>
    <sheetView showGridLines="0" view="pageBreakPreview" topLeftCell="A95" zoomScale="70" zoomScaleNormal="100" zoomScaleSheetLayoutView="70" workbookViewId="0">
      <selection activeCell="E114" sqref="E114"/>
    </sheetView>
  </sheetViews>
  <sheetFormatPr defaultColWidth="14.5703125" defaultRowHeight="21.75" customHeight="1"/>
  <cols>
    <col min="1" max="1" width="23.140625" style="1" customWidth="1"/>
    <col min="2" max="2" width="30.140625" style="1" customWidth="1"/>
    <col min="3" max="3" width="6" style="16" customWidth="1"/>
    <col min="4" max="4" width="1.5703125" style="1" customWidth="1"/>
    <col min="5" max="5" width="15.42578125" style="1" customWidth="1"/>
    <col min="6" max="6" width="1.5703125" style="1" customWidth="1"/>
    <col min="7" max="7" width="15.42578125" style="1" customWidth="1"/>
    <col min="8" max="8" width="1.5703125" style="1" customWidth="1"/>
    <col min="9" max="9" width="15.42578125" style="1" customWidth="1"/>
    <col min="10" max="10" width="1.5703125" style="1" customWidth="1"/>
    <col min="11" max="11" width="15.42578125" style="11" customWidth="1"/>
    <col min="12" max="12" width="14.5703125" style="1"/>
    <col min="13" max="13" width="23" style="1" bestFit="1" customWidth="1"/>
    <col min="14" max="14" width="23.42578125" style="1" customWidth="1"/>
    <col min="15" max="15" width="1.42578125" style="1" customWidth="1"/>
    <col min="16" max="16384" width="14.5703125" style="1"/>
  </cols>
  <sheetData>
    <row r="1" spans="1:11" s="72" customFormat="1" ht="21.75" customHeight="1">
      <c r="A1" s="72" t="s">
        <v>108</v>
      </c>
      <c r="C1" s="20"/>
      <c r="K1" s="21"/>
    </row>
    <row r="2" spans="1:11" s="72" customFormat="1" ht="21.75" customHeight="1">
      <c r="A2" s="72" t="s">
        <v>0</v>
      </c>
      <c r="C2" s="20"/>
      <c r="K2" s="21"/>
    </row>
    <row r="3" spans="1:11" s="72" customFormat="1" ht="21.75" customHeight="1">
      <c r="A3" s="72" t="s">
        <v>194</v>
      </c>
      <c r="C3" s="20"/>
      <c r="K3" s="21"/>
    </row>
    <row r="4" spans="1:11" ht="21.75" customHeight="1">
      <c r="K4" s="2" t="s">
        <v>78</v>
      </c>
    </row>
    <row r="5" spans="1:11" ht="21.75" customHeight="1">
      <c r="E5" s="83" t="s">
        <v>45</v>
      </c>
      <c r="F5" s="83"/>
      <c r="G5" s="83"/>
      <c r="I5" s="83" t="s">
        <v>46</v>
      </c>
      <c r="J5" s="83"/>
      <c r="K5" s="83"/>
    </row>
    <row r="6" spans="1:11" ht="21.75" customHeight="1">
      <c r="E6" s="22" t="str">
        <f>"31 March"</f>
        <v>31 March</v>
      </c>
      <c r="F6" s="14"/>
      <c r="G6" s="4" t="s">
        <v>79</v>
      </c>
      <c r="H6" s="4"/>
      <c r="I6" s="4" t="s">
        <v>80</v>
      </c>
      <c r="J6" s="4"/>
      <c r="K6" s="4" t="s">
        <v>79</v>
      </c>
    </row>
    <row r="7" spans="1:11" ht="21.75" customHeight="1">
      <c r="C7" s="23" t="s">
        <v>1</v>
      </c>
      <c r="E7" s="24">
        <v>2025</v>
      </c>
      <c r="F7" s="14"/>
      <c r="G7" s="24">
        <v>2024</v>
      </c>
      <c r="H7" s="13"/>
      <c r="I7" s="24">
        <v>2025</v>
      </c>
      <c r="J7" s="13"/>
      <c r="K7" s="24">
        <v>2024</v>
      </c>
    </row>
    <row r="8" spans="1:11" ht="21.75" customHeight="1">
      <c r="E8" s="25" t="s">
        <v>81</v>
      </c>
      <c r="F8" s="14"/>
      <c r="G8" s="4" t="s">
        <v>82</v>
      </c>
      <c r="H8" s="4"/>
      <c r="I8" s="4" t="s">
        <v>81</v>
      </c>
      <c r="J8" s="4"/>
      <c r="K8" s="4" t="s">
        <v>82</v>
      </c>
    </row>
    <row r="9" spans="1:11" ht="21.75" customHeight="1">
      <c r="C9" s="26"/>
      <c r="E9" s="25" t="s">
        <v>83</v>
      </c>
      <c r="G9" s="27"/>
      <c r="I9" s="28" t="s">
        <v>83</v>
      </c>
      <c r="K9" s="28"/>
    </row>
    <row r="10" spans="1:11" ht="21.75" customHeight="1">
      <c r="A10" s="3" t="s">
        <v>2</v>
      </c>
      <c r="E10" s="36"/>
      <c r="F10" s="36"/>
      <c r="G10" s="36"/>
      <c r="H10" s="36"/>
      <c r="I10" s="36"/>
      <c r="J10" s="36"/>
      <c r="K10" s="78"/>
    </row>
    <row r="11" spans="1:11" ht="21.75" customHeight="1">
      <c r="A11" s="3" t="s">
        <v>3</v>
      </c>
      <c r="E11" s="36"/>
      <c r="F11" s="36"/>
      <c r="G11" s="36"/>
      <c r="H11" s="36"/>
      <c r="I11" s="36"/>
      <c r="J11" s="36"/>
      <c r="K11" s="60"/>
    </row>
    <row r="12" spans="1:11" ht="21.75" customHeight="1">
      <c r="A12" s="1" t="s">
        <v>4</v>
      </c>
      <c r="C12" s="30"/>
      <c r="E12" s="59">
        <v>55359</v>
      </c>
      <c r="G12" s="59">
        <v>99294</v>
      </c>
      <c r="I12" s="59">
        <v>48614</v>
      </c>
      <c r="K12" s="59">
        <v>88639</v>
      </c>
    </row>
    <row r="13" spans="1:11" ht="21.75" customHeight="1">
      <c r="A13" s="1" t="s">
        <v>225</v>
      </c>
      <c r="C13" s="30">
        <v>3</v>
      </c>
      <c r="E13" s="59">
        <v>113375</v>
      </c>
      <c r="G13" s="59">
        <v>104374</v>
      </c>
      <c r="I13" s="59">
        <v>157870</v>
      </c>
      <c r="K13" s="59">
        <v>147617</v>
      </c>
    </row>
    <row r="14" spans="1:11" ht="21.75" customHeight="1">
      <c r="A14" s="1" t="s">
        <v>5</v>
      </c>
      <c r="C14" s="30">
        <v>4</v>
      </c>
      <c r="E14" s="59">
        <v>3712096</v>
      </c>
      <c r="G14" s="59">
        <v>3765195</v>
      </c>
      <c r="I14" s="17">
        <v>3427576</v>
      </c>
      <c r="K14" s="17">
        <v>3476876</v>
      </c>
    </row>
    <row r="15" spans="1:11" ht="21.75" customHeight="1">
      <c r="A15" s="1" t="s">
        <v>58</v>
      </c>
      <c r="C15" s="30"/>
      <c r="E15" s="59">
        <v>3332</v>
      </c>
      <c r="G15" s="59">
        <v>3382</v>
      </c>
      <c r="I15" s="59">
        <v>3332</v>
      </c>
      <c r="K15" s="59">
        <v>3382</v>
      </c>
    </row>
    <row r="16" spans="1:11" ht="21.75" customHeight="1">
      <c r="A16" s="1" t="s">
        <v>161</v>
      </c>
      <c r="C16" s="30">
        <v>5</v>
      </c>
      <c r="E16" s="59">
        <v>41173</v>
      </c>
      <c r="G16" s="59">
        <v>26156</v>
      </c>
      <c r="I16" s="59">
        <v>40723</v>
      </c>
      <c r="K16" s="59">
        <v>26156</v>
      </c>
    </row>
    <row r="17" spans="1:11" ht="21.75" customHeight="1">
      <c r="A17" s="1" t="s">
        <v>100</v>
      </c>
      <c r="C17" s="30"/>
      <c r="E17" s="59">
        <v>2102</v>
      </c>
      <c r="G17" s="59">
        <v>2102</v>
      </c>
      <c r="I17" s="59">
        <v>2102</v>
      </c>
      <c r="K17" s="59">
        <v>2102</v>
      </c>
    </row>
    <row r="18" spans="1:11" ht="21.75" customHeight="1">
      <c r="A18" s="1" t="s">
        <v>6</v>
      </c>
      <c r="C18" s="30">
        <v>6</v>
      </c>
      <c r="E18" s="61">
        <v>22663</v>
      </c>
      <c r="G18" s="61">
        <v>42800</v>
      </c>
      <c r="I18" s="61">
        <v>20985</v>
      </c>
      <c r="K18" s="61">
        <v>41959</v>
      </c>
    </row>
    <row r="19" spans="1:11" ht="21.75" customHeight="1">
      <c r="A19" s="3" t="s">
        <v>7</v>
      </c>
      <c r="C19" s="1"/>
      <c r="E19" s="62">
        <f>SUM(E12:F18)</f>
        <v>3950100</v>
      </c>
      <c r="G19" s="62">
        <f>SUM(G12:H18)</f>
        <v>4043303</v>
      </c>
      <c r="I19" s="62">
        <f>SUM(I12:I18)</f>
        <v>3701202</v>
      </c>
      <c r="K19" s="62">
        <f>SUM(K12:K18)</f>
        <v>3786731</v>
      </c>
    </row>
    <row r="20" spans="1:11" ht="21.75" customHeight="1">
      <c r="A20" s="3" t="s">
        <v>8</v>
      </c>
      <c r="C20" s="1"/>
      <c r="E20" s="59"/>
      <c r="G20" s="59"/>
      <c r="I20" s="63"/>
      <c r="K20" s="63"/>
    </row>
    <row r="21" spans="1:11" ht="21.75" customHeight="1">
      <c r="A21" s="1" t="s">
        <v>104</v>
      </c>
      <c r="C21" s="30"/>
      <c r="E21" s="59">
        <v>74800</v>
      </c>
      <c r="G21" s="59">
        <v>34800</v>
      </c>
      <c r="I21" s="59">
        <v>74800</v>
      </c>
      <c r="K21" s="59">
        <v>34800</v>
      </c>
    </row>
    <row r="22" spans="1:11" ht="21.75" customHeight="1">
      <c r="A22" s="1" t="s">
        <v>118</v>
      </c>
      <c r="C22" s="30">
        <v>2</v>
      </c>
      <c r="E22" s="59">
        <v>378763</v>
      </c>
      <c r="G22" s="59">
        <v>391575</v>
      </c>
      <c r="I22" s="59">
        <v>533303</v>
      </c>
      <c r="K22" s="59">
        <v>547323</v>
      </c>
    </row>
    <row r="23" spans="1:11" ht="21.75" customHeight="1">
      <c r="A23" s="1" t="s">
        <v>121</v>
      </c>
      <c r="C23" s="30">
        <v>7</v>
      </c>
      <c r="E23" s="64">
        <v>0</v>
      </c>
      <c r="G23" s="64">
        <v>0</v>
      </c>
      <c r="I23" s="59">
        <v>80594</v>
      </c>
      <c r="K23" s="59">
        <v>80594</v>
      </c>
    </row>
    <row r="24" spans="1:11" ht="21.75" customHeight="1">
      <c r="A24" s="1" t="s">
        <v>95</v>
      </c>
      <c r="C24" s="30">
        <v>8</v>
      </c>
      <c r="E24" s="64">
        <v>22821</v>
      </c>
      <c r="G24" s="64">
        <v>24086</v>
      </c>
      <c r="I24" s="64">
        <v>60500</v>
      </c>
      <c r="K24" s="64">
        <v>60500</v>
      </c>
    </row>
    <row r="25" spans="1:11" ht="21.75" customHeight="1">
      <c r="A25" s="1" t="s">
        <v>96</v>
      </c>
      <c r="C25" s="30">
        <v>9</v>
      </c>
      <c r="E25" s="64">
        <v>0</v>
      </c>
      <c r="G25" s="64">
        <v>0</v>
      </c>
      <c r="I25" s="64">
        <v>0</v>
      </c>
      <c r="K25" s="64">
        <v>0</v>
      </c>
    </row>
    <row r="26" spans="1:11" ht="21.75" customHeight="1">
      <c r="A26" s="1" t="s">
        <v>9</v>
      </c>
      <c r="C26" s="30"/>
      <c r="E26" s="59">
        <v>1826</v>
      </c>
      <c r="G26" s="59">
        <v>1852</v>
      </c>
      <c r="I26" s="59">
        <v>1826</v>
      </c>
      <c r="K26" s="59">
        <v>1852</v>
      </c>
    </row>
    <row r="27" spans="1:11" ht="21.75" customHeight="1">
      <c r="A27" s="1" t="s">
        <v>59</v>
      </c>
      <c r="C27" s="30"/>
      <c r="E27" s="59">
        <v>5721</v>
      </c>
      <c r="G27" s="59">
        <v>6166</v>
      </c>
      <c r="I27" s="59">
        <v>3230</v>
      </c>
      <c r="K27" s="59">
        <v>3630</v>
      </c>
    </row>
    <row r="28" spans="1:11" ht="21.75" customHeight="1">
      <c r="A28" s="1" t="s">
        <v>107</v>
      </c>
      <c r="C28" s="32"/>
      <c r="E28" s="59">
        <v>10361</v>
      </c>
      <c r="G28" s="59">
        <v>10947</v>
      </c>
      <c r="I28" s="59">
        <v>10361</v>
      </c>
      <c r="K28" s="59">
        <v>10947</v>
      </c>
    </row>
    <row r="29" spans="1:11" ht="21.75" customHeight="1">
      <c r="A29" s="1" t="s">
        <v>73</v>
      </c>
      <c r="C29" s="30"/>
      <c r="E29" s="59">
        <v>5529</v>
      </c>
      <c r="G29" s="59">
        <v>5926</v>
      </c>
      <c r="I29" s="59">
        <v>5430</v>
      </c>
      <c r="K29" s="59">
        <v>5822</v>
      </c>
    </row>
    <row r="30" spans="1:11" ht="21.75" customHeight="1">
      <c r="A30" s="1" t="s">
        <v>60</v>
      </c>
      <c r="C30" s="30"/>
      <c r="E30" s="59">
        <v>110694</v>
      </c>
      <c r="G30" s="59">
        <v>100862</v>
      </c>
      <c r="I30" s="59">
        <v>102908</v>
      </c>
      <c r="K30" s="59">
        <v>93482</v>
      </c>
    </row>
    <row r="31" spans="1:11" ht="21.75" customHeight="1">
      <c r="A31" s="1" t="s">
        <v>10</v>
      </c>
      <c r="E31" s="61">
        <v>29125</v>
      </c>
      <c r="G31" s="61">
        <v>28601</v>
      </c>
      <c r="I31" s="61">
        <v>27397</v>
      </c>
      <c r="K31" s="61">
        <v>25581</v>
      </c>
    </row>
    <row r="32" spans="1:11" ht="21.75" customHeight="1">
      <c r="A32" s="3" t="s">
        <v>11</v>
      </c>
      <c r="E32" s="62">
        <f>SUM(E21:E31)</f>
        <v>639640</v>
      </c>
      <c r="G32" s="62">
        <f>SUM(G21:G31)</f>
        <v>604815</v>
      </c>
      <c r="I32" s="62">
        <f>SUM(I21:I31)</f>
        <v>900349</v>
      </c>
      <c r="K32" s="62">
        <f>SUM(K21:K31)</f>
        <v>864531</v>
      </c>
    </row>
    <row r="33" spans="1:11" ht="21.75" customHeight="1" thickBot="1">
      <c r="A33" s="3" t="s">
        <v>12</v>
      </c>
      <c r="E33" s="67">
        <f>SUM(E21:E31,E12:E18)</f>
        <v>4589740</v>
      </c>
      <c r="G33" s="67">
        <f>SUM(G21:G31,G12:G18)</f>
        <v>4648118</v>
      </c>
      <c r="I33" s="67">
        <f>SUM(I21:I31,I12:I18)</f>
        <v>4601551</v>
      </c>
      <c r="K33" s="67">
        <f>SUM(K21:K31,K12:K18)</f>
        <v>4651262</v>
      </c>
    </row>
    <row r="34" spans="1:11" ht="21.75" customHeight="1" thickTop="1">
      <c r="A34" s="3"/>
      <c r="E34" s="19"/>
      <c r="G34" s="19"/>
      <c r="I34" s="19"/>
      <c r="K34" s="19"/>
    </row>
    <row r="35" spans="1:11" ht="21.75" customHeight="1">
      <c r="A35" s="1" t="s">
        <v>226</v>
      </c>
      <c r="E35" s="19"/>
      <c r="G35" s="19"/>
      <c r="I35" s="19"/>
      <c r="K35" s="19"/>
    </row>
    <row r="36" spans="1:11" ht="21.75" customHeight="1">
      <c r="E36" s="19"/>
      <c r="G36" s="19"/>
      <c r="I36" s="19"/>
      <c r="K36" s="19"/>
    </row>
    <row r="37" spans="1:11" ht="21.75" customHeight="1">
      <c r="E37" s="19"/>
      <c r="G37" s="19"/>
      <c r="I37" s="19"/>
      <c r="K37" s="19"/>
    </row>
    <row r="38" spans="1:11" ht="21.75" customHeight="1">
      <c r="E38" s="19"/>
      <c r="G38" s="19"/>
      <c r="I38" s="19"/>
      <c r="K38" s="19"/>
    </row>
    <row r="39" spans="1:11" ht="21.75" customHeight="1">
      <c r="E39" s="19"/>
      <c r="G39" s="19"/>
      <c r="I39" s="19"/>
      <c r="K39" s="19"/>
    </row>
    <row r="40" spans="1:11" ht="21.75" customHeight="1">
      <c r="E40" s="19"/>
      <c r="G40" s="19"/>
      <c r="I40" s="19"/>
      <c r="K40" s="19"/>
    </row>
    <row r="41" spans="1:11" ht="21.75" customHeight="1">
      <c r="E41" s="19"/>
      <c r="G41" s="19"/>
      <c r="I41" s="19"/>
      <c r="K41" s="19"/>
    </row>
    <row r="42" spans="1:11" ht="21.75" customHeight="1">
      <c r="E42" s="19"/>
      <c r="G42" s="19"/>
      <c r="I42" s="19"/>
      <c r="K42" s="19"/>
    </row>
    <row r="43" spans="1:11" ht="21.75" customHeight="1">
      <c r="E43" s="19"/>
      <c r="G43" s="19"/>
      <c r="I43" s="19"/>
      <c r="K43" s="19"/>
    </row>
    <row r="44" spans="1:11" ht="21.75" customHeight="1">
      <c r="E44" s="19"/>
      <c r="G44" s="19"/>
      <c r="I44" s="19"/>
      <c r="K44" s="19"/>
    </row>
    <row r="45" spans="1:11" ht="21.75" customHeight="1">
      <c r="E45" s="19"/>
      <c r="G45" s="19"/>
      <c r="I45" s="19"/>
      <c r="K45" s="19"/>
    </row>
    <row r="46" spans="1:11" ht="21.75" customHeight="1">
      <c r="E46" s="19"/>
      <c r="G46" s="19"/>
      <c r="I46" s="19"/>
      <c r="K46" s="19"/>
    </row>
    <row r="47" spans="1:11" ht="21.75" customHeight="1">
      <c r="E47" s="19"/>
      <c r="G47" s="19"/>
      <c r="I47" s="19"/>
      <c r="K47" s="19"/>
    </row>
    <row r="48" spans="1:11" ht="21.75" customHeight="1">
      <c r="E48" s="19"/>
      <c r="G48" s="19"/>
      <c r="I48" s="19"/>
      <c r="K48" s="19"/>
    </row>
    <row r="49" spans="1:11" ht="21.75" customHeight="1">
      <c r="E49" s="19"/>
      <c r="G49" s="19"/>
      <c r="I49" s="19"/>
      <c r="K49" s="19">
        <v>1</v>
      </c>
    </row>
    <row r="50" spans="1:11" s="72" customFormat="1" ht="21.75" customHeight="1">
      <c r="A50" s="72" t="s">
        <v>108</v>
      </c>
      <c r="C50" s="20"/>
      <c r="K50" s="21"/>
    </row>
    <row r="51" spans="1:11" s="72" customFormat="1" ht="21.75" customHeight="1">
      <c r="A51" s="72" t="s">
        <v>34</v>
      </c>
      <c r="C51" s="20"/>
      <c r="K51" s="21"/>
    </row>
    <row r="52" spans="1:11" s="72" customFormat="1" ht="21.75" customHeight="1">
      <c r="A52" s="72" t="s">
        <v>194</v>
      </c>
      <c r="C52" s="20"/>
      <c r="K52" s="21"/>
    </row>
    <row r="53" spans="1:11" ht="21.75" customHeight="1">
      <c r="K53" s="2" t="s">
        <v>78</v>
      </c>
    </row>
    <row r="54" spans="1:11" ht="21.75" customHeight="1">
      <c r="E54" s="83" t="s">
        <v>45</v>
      </c>
      <c r="F54" s="83"/>
      <c r="G54" s="83"/>
      <c r="I54" s="83" t="s">
        <v>46</v>
      </c>
      <c r="J54" s="83"/>
      <c r="K54" s="83"/>
    </row>
    <row r="55" spans="1:11" ht="21.75" customHeight="1">
      <c r="E55" s="22" t="str">
        <f>"31 March"</f>
        <v>31 March</v>
      </c>
      <c r="F55" s="14"/>
      <c r="G55" s="4" t="s">
        <v>79</v>
      </c>
      <c r="H55" s="4"/>
      <c r="I55" s="4" t="s">
        <v>80</v>
      </c>
      <c r="J55" s="4"/>
      <c r="K55" s="4" t="s">
        <v>79</v>
      </c>
    </row>
    <row r="56" spans="1:11" ht="21.75" customHeight="1">
      <c r="C56" s="23" t="s">
        <v>1</v>
      </c>
      <c r="E56" s="24">
        <v>2025</v>
      </c>
      <c r="F56" s="14"/>
      <c r="G56" s="24">
        <v>2024</v>
      </c>
      <c r="H56" s="13"/>
      <c r="I56" s="24">
        <v>2025</v>
      </c>
      <c r="J56" s="13"/>
      <c r="K56" s="24">
        <v>2024</v>
      </c>
    </row>
    <row r="57" spans="1:11" ht="21.75" customHeight="1">
      <c r="E57" s="25" t="s">
        <v>81</v>
      </c>
      <c r="F57" s="14"/>
      <c r="G57" s="4" t="s">
        <v>82</v>
      </c>
      <c r="H57" s="4"/>
      <c r="I57" s="4" t="s">
        <v>81</v>
      </c>
      <c r="J57" s="4"/>
      <c r="K57" s="4" t="s">
        <v>82</v>
      </c>
    </row>
    <row r="58" spans="1:11" ht="21.75" customHeight="1">
      <c r="C58" s="26"/>
      <c r="E58" s="25" t="s">
        <v>83</v>
      </c>
      <c r="G58" s="27"/>
      <c r="I58" s="28" t="s">
        <v>83</v>
      </c>
      <c r="K58" s="28"/>
    </row>
    <row r="59" spans="1:11" ht="21.75" customHeight="1">
      <c r="A59" s="3" t="s">
        <v>13</v>
      </c>
      <c r="B59" s="3"/>
      <c r="E59" s="36"/>
      <c r="F59" s="36"/>
      <c r="G59" s="36"/>
      <c r="H59" s="36"/>
      <c r="I59" s="36"/>
      <c r="J59" s="36"/>
      <c r="K59" s="78"/>
    </row>
    <row r="60" spans="1:11" ht="21.75" customHeight="1">
      <c r="A60" s="3" t="s">
        <v>14</v>
      </c>
      <c r="E60" s="36"/>
      <c r="F60" s="36"/>
      <c r="G60" s="36"/>
      <c r="H60" s="36"/>
      <c r="I60" s="36"/>
      <c r="J60" s="36"/>
      <c r="K60" s="78"/>
    </row>
    <row r="61" spans="1:11" ht="21.75" customHeight="1">
      <c r="A61" s="1" t="s">
        <v>227</v>
      </c>
      <c r="C61" s="30">
        <v>10</v>
      </c>
      <c r="E61" s="59">
        <v>1623</v>
      </c>
      <c r="F61" s="18"/>
      <c r="G61" s="59">
        <v>8973</v>
      </c>
      <c r="I61" s="59">
        <v>1623</v>
      </c>
      <c r="K61" s="59">
        <v>8973</v>
      </c>
    </row>
    <row r="62" spans="1:11" ht="21.75" customHeight="1">
      <c r="A62" s="1" t="s">
        <v>143</v>
      </c>
      <c r="C62" s="30">
        <v>2</v>
      </c>
      <c r="E62" s="59">
        <v>174500</v>
      </c>
      <c r="F62" s="18"/>
      <c r="G62" s="59">
        <v>174500</v>
      </c>
      <c r="I62" s="59">
        <v>174500</v>
      </c>
      <c r="K62" s="59">
        <v>174500</v>
      </c>
    </row>
    <row r="63" spans="1:11" ht="21.75" customHeight="1">
      <c r="A63" s="1" t="s">
        <v>228</v>
      </c>
      <c r="C63" s="30"/>
      <c r="E63" s="59">
        <v>311927</v>
      </c>
      <c r="G63" s="59">
        <v>323503</v>
      </c>
      <c r="I63" s="59">
        <v>329842</v>
      </c>
      <c r="K63" s="59">
        <v>336590</v>
      </c>
    </row>
    <row r="64" spans="1:11" ht="21.75" customHeight="1">
      <c r="A64" s="1" t="s">
        <v>40</v>
      </c>
      <c r="C64" s="30"/>
      <c r="E64" s="19">
        <v>62253</v>
      </c>
      <c r="G64" s="19">
        <v>63716</v>
      </c>
      <c r="I64" s="19">
        <v>60688</v>
      </c>
      <c r="K64" s="19">
        <v>62151</v>
      </c>
    </row>
    <row r="65" spans="1:11" ht="21.75" customHeight="1">
      <c r="A65" s="1" t="s">
        <v>15</v>
      </c>
      <c r="E65" s="19"/>
      <c r="G65" s="19"/>
      <c r="I65" s="19"/>
      <c r="K65" s="19"/>
    </row>
    <row r="66" spans="1:11" ht="21.75" customHeight="1">
      <c r="A66" s="1" t="s">
        <v>16</v>
      </c>
      <c r="C66" s="30">
        <v>11</v>
      </c>
      <c r="E66" s="19">
        <v>501787</v>
      </c>
      <c r="G66" s="19">
        <v>458154</v>
      </c>
      <c r="I66" s="19">
        <v>501787</v>
      </c>
      <c r="K66" s="19">
        <v>458154</v>
      </c>
    </row>
    <row r="67" spans="1:11" ht="21.75" customHeight="1">
      <c r="A67" s="1" t="s">
        <v>122</v>
      </c>
      <c r="C67" s="30">
        <v>12</v>
      </c>
      <c r="E67" s="19">
        <v>649078</v>
      </c>
      <c r="G67" s="19">
        <v>1047330</v>
      </c>
      <c r="I67" s="19">
        <v>649078</v>
      </c>
      <c r="K67" s="19">
        <v>1047330</v>
      </c>
    </row>
    <row r="68" spans="1:11" ht="21.75" customHeight="1">
      <c r="A68" s="1" t="s">
        <v>166</v>
      </c>
      <c r="C68" s="30"/>
      <c r="E68" s="19"/>
      <c r="G68" s="19"/>
      <c r="I68" s="19"/>
      <c r="K68" s="19"/>
    </row>
    <row r="69" spans="1:11" ht="21.75" customHeight="1">
      <c r="A69" s="1" t="s">
        <v>167</v>
      </c>
      <c r="C69" s="30">
        <v>13</v>
      </c>
      <c r="E69" s="19">
        <v>0</v>
      </c>
      <c r="G69" s="19">
        <v>49899</v>
      </c>
      <c r="I69" s="19">
        <v>0</v>
      </c>
      <c r="K69" s="19">
        <v>49899</v>
      </c>
    </row>
    <row r="70" spans="1:11" ht="21.75" customHeight="1">
      <c r="A70" s="1" t="s">
        <v>114</v>
      </c>
      <c r="C70" s="32"/>
      <c r="E70" s="19">
        <v>2687</v>
      </c>
      <c r="G70" s="19">
        <v>2879</v>
      </c>
      <c r="I70" s="19">
        <v>2687</v>
      </c>
      <c r="K70" s="19">
        <v>2879</v>
      </c>
    </row>
    <row r="71" spans="1:11" ht="21.75" customHeight="1">
      <c r="A71" s="1" t="s">
        <v>105</v>
      </c>
      <c r="C71" s="32"/>
      <c r="E71" s="19">
        <v>47037</v>
      </c>
      <c r="G71" s="19">
        <v>23786</v>
      </c>
      <c r="I71" s="59">
        <v>31047</v>
      </c>
      <c r="K71" s="59">
        <v>12225</v>
      </c>
    </row>
    <row r="72" spans="1:11" ht="21.75" customHeight="1">
      <c r="A72" s="1" t="s">
        <v>99</v>
      </c>
      <c r="C72" s="30"/>
      <c r="E72" s="19">
        <v>10556</v>
      </c>
      <c r="G72" s="19">
        <v>11792</v>
      </c>
      <c r="I72" s="59">
        <v>9651</v>
      </c>
      <c r="K72" s="59">
        <v>10837</v>
      </c>
    </row>
    <row r="73" spans="1:11" ht="21.75" customHeight="1">
      <c r="A73" s="1" t="s">
        <v>17</v>
      </c>
      <c r="C73" s="30"/>
      <c r="E73" s="61">
        <v>4532</v>
      </c>
      <c r="G73" s="61">
        <v>3798</v>
      </c>
      <c r="I73" s="61">
        <v>3767</v>
      </c>
      <c r="K73" s="61">
        <v>3542</v>
      </c>
    </row>
    <row r="74" spans="1:11" ht="21.75" customHeight="1">
      <c r="A74" s="3" t="s">
        <v>18</v>
      </c>
      <c r="E74" s="61">
        <f>SUM(E61:E73)</f>
        <v>1765980</v>
      </c>
      <c r="G74" s="61">
        <f>SUM(G61:G73)</f>
        <v>2168330</v>
      </c>
      <c r="I74" s="61">
        <f>SUM(I61:I73)</f>
        <v>1764670</v>
      </c>
      <c r="K74" s="61">
        <f>SUM(K61:K73)</f>
        <v>2167080</v>
      </c>
    </row>
    <row r="75" spans="1:11" ht="21.75" customHeight="1">
      <c r="A75" s="3" t="s">
        <v>153</v>
      </c>
      <c r="E75" s="19"/>
      <c r="G75" s="19"/>
      <c r="I75" s="65"/>
      <c r="K75" s="65"/>
    </row>
    <row r="76" spans="1:11" ht="21.75" customHeight="1">
      <c r="A76" s="1" t="s">
        <v>43</v>
      </c>
      <c r="E76" s="19"/>
      <c r="G76" s="19"/>
      <c r="I76" s="65"/>
      <c r="K76" s="65"/>
    </row>
    <row r="77" spans="1:11" ht="21.75" customHeight="1">
      <c r="A77" s="1" t="s">
        <v>42</v>
      </c>
      <c r="C77" s="30">
        <v>11</v>
      </c>
      <c r="E77" s="19">
        <v>254962</v>
      </c>
      <c r="G77" s="19">
        <v>144938</v>
      </c>
      <c r="I77" s="19">
        <v>254962</v>
      </c>
      <c r="K77" s="19">
        <v>144938</v>
      </c>
    </row>
    <row r="78" spans="1:11" ht="21.75" customHeight="1">
      <c r="A78" s="1" t="s">
        <v>123</v>
      </c>
      <c r="C78" s="30">
        <v>12</v>
      </c>
      <c r="E78" s="59">
        <v>1016465</v>
      </c>
      <c r="G78" s="59">
        <v>740116</v>
      </c>
      <c r="I78" s="59">
        <v>1016465</v>
      </c>
      <c r="K78" s="59">
        <v>740116</v>
      </c>
    </row>
    <row r="79" spans="1:11" ht="21.75" customHeight="1">
      <c r="A79" s="1" t="s">
        <v>115</v>
      </c>
      <c r="C79" s="32"/>
      <c r="E79" s="59">
        <v>8774</v>
      </c>
      <c r="G79" s="59">
        <v>9253</v>
      </c>
      <c r="I79" s="19">
        <v>8774</v>
      </c>
      <c r="K79" s="19">
        <v>9253</v>
      </c>
    </row>
    <row r="80" spans="1:11" ht="21.75" customHeight="1">
      <c r="A80" s="1" t="s">
        <v>229</v>
      </c>
      <c r="C80" s="30"/>
      <c r="E80" s="59">
        <v>20990</v>
      </c>
      <c r="G80" s="59">
        <v>20145</v>
      </c>
      <c r="I80" s="59">
        <v>20990</v>
      </c>
      <c r="K80" s="59">
        <v>20145</v>
      </c>
    </row>
    <row r="81" spans="1:11" ht="21.75" customHeight="1">
      <c r="A81" s="1" t="s">
        <v>106</v>
      </c>
      <c r="C81" s="30"/>
      <c r="E81" s="59">
        <v>11852</v>
      </c>
      <c r="G81" s="59">
        <v>11773</v>
      </c>
      <c r="I81" s="59">
        <v>11256</v>
      </c>
      <c r="K81" s="59">
        <v>11178</v>
      </c>
    </row>
    <row r="82" spans="1:11" ht="21.75" customHeight="1">
      <c r="A82" s="1" t="s">
        <v>61</v>
      </c>
      <c r="C82" s="66"/>
      <c r="E82" s="19">
        <v>6485</v>
      </c>
      <c r="G82" s="19">
        <v>6164</v>
      </c>
      <c r="I82" s="19">
        <v>6485</v>
      </c>
      <c r="K82" s="19">
        <v>6164</v>
      </c>
    </row>
    <row r="83" spans="1:11" ht="21.75" customHeight="1">
      <c r="A83" s="1" t="s">
        <v>124</v>
      </c>
      <c r="C83" s="30"/>
      <c r="E83" s="61">
        <v>5789</v>
      </c>
      <c r="G83" s="61">
        <v>3717</v>
      </c>
      <c r="I83" s="61">
        <v>2805</v>
      </c>
      <c r="K83" s="61">
        <v>1303</v>
      </c>
    </row>
    <row r="84" spans="1:11" ht="21.75" customHeight="1">
      <c r="A84" s="3" t="s">
        <v>19</v>
      </c>
      <c r="E84" s="61">
        <f>SUM(E77:E83)</f>
        <v>1325317</v>
      </c>
      <c r="G84" s="61">
        <f>SUM(G77:G83)</f>
        <v>936106</v>
      </c>
      <c r="I84" s="61">
        <f>SUM(I77:I83)</f>
        <v>1321737</v>
      </c>
      <c r="K84" s="61">
        <f>SUM(K77:K83)</f>
        <v>933097</v>
      </c>
    </row>
    <row r="85" spans="1:11" ht="21.75" customHeight="1">
      <c r="A85" s="3" t="s">
        <v>20</v>
      </c>
      <c r="E85" s="61">
        <f>SUM(E74,E84)</f>
        <v>3091297</v>
      </c>
      <c r="G85" s="61">
        <f>SUM(G74,G84)</f>
        <v>3104436</v>
      </c>
      <c r="I85" s="61">
        <f>SUM(I74,I84)</f>
        <v>3086407</v>
      </c>
      <c r="K85" s="61">
        <f>SUM(K74,K84)</f>
        <v>3100177</v>
      </c>
    </row>
    <row r="86" spans="1:11" ht="21.75" customHeight="1">
      <c r="A86" s="3"/>
      <c r="E86" s="19"/>
      <c r="G86" s="19"/>
      <c r="I86" s="19"/>
      <c r="K86" s="19"/>
    </row>
    <row r="87" spans="1:11" ht="21.75" customHeight="1">
      <c r="A87" s="1" t="s">
        <v>226</v>
      </c>
      <c r="E87" s="19"/>
      <c r="G87" s="19"/>
      <c r="I87" s="19"/>
      <c r="K87" s="19"/>
    </row>
    <row r="88" spans="1:11" ht="21.75" customHeight="1">
      <c r="E88" s="19"/>
      <c r="G88" s="19"/>
      <c r="I88" s="19"/>
      <c r="K88" s="19"/>
    </row>
    <row r="89" spans="1:11" ht="21.75" customHeight="1">
      <c r="E89" s="19"/>
      <c r="G89" s="19"/>
      <c r="I89" s="19"/>
      <c r="K89" s="19"/>
    </row>
    <row r="90" spans="1:11" ht="21.75" customHeight="1">
      <c r="E90" s="19"/>
      <c r="G90" s="19"/>
      <c r="I90" s="19"/>
      <c r="K90" s="19">
        <v>2</v>
      </c>
    </row>
    <row r="91" spans="1:11" s="72" customFormat="1" ht="21.75" customHeight="1">
      <c r="A91" s="72" t="s">
        <v>108</v>
      </c>
      <c r="C91" s="20"/>
      <c r="K91" s="21"/>
    </row>
    <row r="92" spans="1:11" s="72" customFormat="1" ht="21.75" customHeight="1">
      <c r="A92" s="72" t="s">
        <v>34</v>
      </c>
      <c r="C92" s="20"/>
      <c r="K92" s="21"/>
    </row>
    <row r="93" spans="1:11" s="72" customFormat="1" ht="21.75" customHeight="1">
      <c r="A93" s="72" t="s">
        <v>194</v>
      </c>
      <c r="C93" s="20"/>
      <c r="K93" s="21"/>
    </row>
    <row r="94" spans="1:11" ht="21.75" customHeight="1">
      <c r="K94" s="2" t="s">
        <v>78</v>
      </c>
    </row>
    <row r="95" spans="1:11" ht="21.75" customHeight="1">
      <c r="E95" s="83" t="s">
        <v>45</v>
      </c>
      <c r="F95" s="83"/>
      <c r="G95" s="83"/>
      <c r="I95" s="83" t="s">
        <v>46</v>
      </c>
      <c r="J95" s="83"/>
      <c r="K95" s="83"/>
    </row>
    <row r="96" spans="1:11" ht="21.75" customHeight="1">
      <c r="E96" s="22" t="str">
        <f>"31 March"</f>
        <v>31 March</v>
      </c>
      <c r="F96" s="14"/>
      <c r="G96" s="4" t="s">
        <v>79</v>
      </c>
      <c r="H96" s="4"/>
      <c r="I96" s="4" t="s">
        <v>80</v>
      </c>
      <c r="J96" s="4"/>
      <c r="K96" s="4" t="s">
        <v>79</v>
      </c>
    </row>
    <row r="97" spans="1:11" ht="21.75" customHeight="1">
      <c r="C97" s="23" t="s">
        <v>1</v>
      </c>
      <c r="E97" s="24">
        <v>2025</v>
      </c>
      <c r="F97" s="14"/>
      <c r="G97" s="24">
        <v>2024</v>
      </c>
      <c r="H97" s="13"/>
      <c r="I97" s="24">
        <v>2025</v>
      </c>
      <c r="J97" s="13"/>
      <c r="K97" s="24">
        <v>2024</v>
      </c>
    </row>
    <row r="98" spans="1:11" ht="21.75" customHeight="1">
      <c r="C98" s="1"/>
      <c r="E98" s="25" t="s">
        <v>81</v>
      </c>
      <c r="F98" s="14"/>
      <c r="G98" s="4" t="s">
        <v>82</v>
      </c>
      <c r="H98" s="4"/>
      <c r="I98" s="4" t="s">
        <v>81</v>
      </c>
      <c r="J98" s="4"/>
      <c r="K98" s="4" t="s">
        <v>82</v>
      </c>
    </row>
    <row r="99" spans="1:11" ht="21.75" customHeight="1">
      <c r="C99" s="1"/>
      <c r="E99" s="25" t="s">
        <v>83</v>
      </c>
      <c r="G99" s="27"/>
      <c r="I99" s="28" t="s">
        <v>83</v>
      </c>
      <c r="K99" s="28"/>
    </row>
    <row r="100" spans="1:11" ht="21.75" customHeight="1">
      <c r="A100" s="3" t="s">
        <v>21</v>
      </c>
      <c r="E100" s="79"/>
      <c r="F100" s="60"/>
      <c r="G100" s="79"/>
      <c r="H100" s="60"/>
      <c r="I100" s="79"/>
      <c r="J100" s="60"/>
      <c r="K100" s="79"/>
    </row>
    <row r="101" spans="1:11" ht="21.75" customHeight="1">
      <c r="A101" s="1" t="s">
        <v>22</v>
      </c>
      <c r="C101" s="30"/>
      <c r="E101" s="60"/>
      <c r="F101" s="60"/>
      <c r="G101" s="60"/>
      <c r="H101" s="60"/>
      <c r="I101" s="60"/>
      <c r="J101" s="60"/>
      <c r="K101" s="60"/>
    </row>
    <row r="102" spans="1:11" ht="21.75" customHeight="1">
      <c r="A102" s="1" t="s">
        <v>23</v>
      </c>
      <c r="E102" s="60"/>
      <c r="F102" s="60"/>
      <c r="G102" s="60"/>
      <c r="H102" s="60"/>
      <c r="I102" s="60"/>
      <c r="J102" s="60"/>
      <c r="K102" s="60"/>
    </row>
    <row r="103" spans="1:11" ht="21.75" customHeight="1" thickBot="1">
      <c r="A103" s="1" t="s">
        <v>150</v>
      </c>
      <c r="C103" s="30"/>
      <c r="E103" s="67">
        <v>1825028</v>
      </c>
      <c r="G103" s="67">
        <v>1825028</v>
      </c>
      <c r="I103" s="67">
        <v>1825028</v>
      </c>
      <c r="K103" s="67">
        <v>1825028</v>
      </c>
    </row>
    <row r="104" spans="1:11" ht="21.75" customHeight="1" thickTop="1">
      <c r="A104" s="1" t="s">
        <v>24</v>
      </c>
      <c r="E104" s="59"/>
      <c r="G104" s="59"/>
      <c r="I104" s="59"/>
      <c r="K104" s="59"/>
    </row>
    <row r="105" spans="1:11" ht="21.75" customHeight="1">
      <c r="A105" s="1" t="s">
        <v>181</v>
      </c>
      <c r="E105" s="59">
        <v>1275029</v>
      </c>
      <c r="G105" s="59">
        <v>1275029</v>
      </c>
      <c r="I105" s="59">
        <v>1275029</v>
      </c>
      <c r="K105" s="59">
        <v>1275029</v>
      </c>
    </row>
    <row r="106" spans="1:11" ht="21.75" customHeight="1">
      <c r="A106" s="1" t="s">
        <v>116</v>
      </c>
      <c r="C106" s="30"/>
      <c r="E106" s="59">
        <v>214483</v>
      </c>
      <c r="G106" s="59">
        <v>214483</v>
      </c>
      <c r="I106" s="59">
        <v>214483</v>
      </c>
      <c r="K106" s="59">
        <v>214483</v>
      </c>
    </row>
    <row r="107" spans="1:11" ht="21.75" customHeight="1">
      <c r="A107" s="1" t="s">
        <v>159</v>
      </c>
      <c r="C107" s="30">
        <v>13</v>
      </c>
      <c r="E107" s="11">
        <v>0</v>
      </c>
      <c r="G107" s="11">
        <v>87</v>
      </c>
      <c r="I107" s="9">
        <v>0</v>
      </c>
      <c r="K107" s="11">
        <v>87</v>
      </c>
    </row>
    <row r="108" spans="1:11" ht="21.75" customHeight="1">
      <c r="A108" s="1" t="s">
        <v>154</v>
      </c>
      <c r="C108" s="30">
        <v>13</v>
      </c>
      <c r="E108" s="59">
        <v>0</v>
      </c>
      <c r="G108" s="59">
        <v>968</v>
      </c>
      <c r="I108" s="59">
        <v>0</v>
      </c>
      <c r="K108" s="59">
        <v>968</v>
      </c>
    </row>
    <row r="109" spans="1:11" ht="21.75" customHeight="1">
      <c r="A109" s="1" t="s">
        <v>221</v>
      </c>
      <c r="C109" s="30"/>
      <c r="E109" s="59"/>
      <c r="G109" s="59"/>
      <c r="I109" s="59"/>
      <c r="K109" s="59"/>
    </row>
    <row r="110" spans="1:11" ht="21.75" customHeight="1">
      <c r="A110" s="1" t="s">
        <v>75</v>
      </c>
      <c r="C110" s="30"/>
      <c r="E110" s="59"/>
      <c r="G110" s="59"/>
      <c r="I110" s="59"/>
      <c r="K110" s="59"/>
    </row>
    <row r="111" spans="1:11" ht="21.75" customHeight="1">
      <c r="A111" s="1" t="s">
        <v>76</v>
      </c>
      <c r="C111" s="30"/>
      <c r="E111" s="59">
        <v>41418</v>
      </c>
      <c r="G111" s="59">
        <v>41418</v>
      </c>
      <c r="I111" s="59">
        <v>41418</v>
      </c>
      <c r="K111" s="59">
        <v>41418</v>
      </c>
    </row>
    <row r="112" spans="1:11" ht="21.75" customHeight="1">
      <c r="A112" s="1" t="s">
        <v>77</v>
      </c>
      <c r="C112" s="30"/>
      <c r="E112" s="59">
        <v>8126</v>
      </c>
      <c r="G112" s="59">
        <v>8126</v>
      </c>
      <c r="I112" s="59">
        <v>0</v>
      </c>
      <c r="K112" s="59">
        <v>0</v>
      </c>
    </row>
    <row r="113" spans="1:11" ht="21.75" customHeight="1">
      <c r="A113" s="1" t="s">
        <v>224</v>
      </c>
      <c r="E113" s="19">
        <v>-40613</v>
      </c>
      <c r="G113" s="19">
        <v>3571</v>
      </c>
      <c r="I113" s="19">
        <v>-15786</v>
      </c>
      <c r="K113" s="19">
        <v>19100</v>
      </c>
    </row>
    <row r="114" spans="1:11" ht="21.75" customHeight="1">
      <c r="A114" s="3" t="s">
        <v>25</v>
      </c>
      <c r="E114" s="62">
        <f>SUM(E105:E113)</f>
        <v>1498443</v>
      </c>
      <c r="G114" s="62">
        <f>SUM(G105:G113)</f>
        <v>1543682</v>
      </c>
      <c r="I114" s="62">
        <f>SUM(I105:I113)</f>
        <v>1515144</v>
      </c>
      <c r="K114" s="62">
        <f>SUM(K105:K113)</f>
        <v>1551085</v>
      </c>
    </row>
    <row r="115" spans="1:11" ht="21.75" customHeight="1" thickBot="1">
      <c r="A115" s="3" t="s">
        <v>26</v>
      </c>
      <c r="E115" s="80">
        <f>SUM(E114,E85)</f>
        <v>4589740</v>
      </c>
      <c r="G115" s="80">
        <f>SUM(G114,G85)</f>
        <v>4648118</v>
      </c>
      <c r="I115" s="80">
        <f>SUM(I114,I85)</f>
        <v>4601551</v>
      </c>
      <c r="K115" s="80">
        <f>SUM(K114,K85)</f>
        <v>4651262</v>
      </c>
    </row>
    <row r="116" spans="1:11" ht="21.75" customHeight="1" thickTop="1">
      <c r="E116" s="81">
        <f>E115-E33</f>
        <v>0</v>
      </c>
      <c r="F116" s="18"/>
      <c r="G116" s="81">
        <f>G115-G33</f>
        <v>0</v>
      </c>
      <c r="I116" s="81">
        <f>I115-I33</f>
        <v>0</v>
      </c>
      <c r="K116" s="81">
        <f>K115-K33</f>
        <v>0</v>
      </c>
    </row>
    <row r="117" spans="1:11" ht="21.75" customHeight="1">
      <c r="A117" s="1" t="s">
        <v>226</v>
      </c>
      <c r="E117" s="17"/>
      <c r="F117" s="18"/>
      <c r="G117" s="17"/>
      <c r="I117" s="17"/>
      <c r="K117" s="17"/>
    </row>
    <row r="118" spans="1:11" ht="21.75" customHeight="1">
      <c r="E118" s="17"/>
      <c r="F118" s="18"/>
      <c r="G118" s="17"/>
      <c r="I118" s="17"/>
      <c r="K118" s="17"/>
    </row>
    <row r="119" spans="1:11" ht="21.75" customHeight="1">
      <c r="E119" s="17"/>
      <c r="F119" s="18"/>
      <c r="G119" s="17"/>
      <c r="I119" s="17"/>
      <c r="K119" s="17"/>
    </row>
    <row r="120" spans="1:11" ht="21.75" customHeight="1">
      <c r="A120" s="1" t="s">
        <v>152</v>
      </c>
      <c r="E120" s="17"/>
      <c r="F120" s="18"/>
      <c r="G120" s="17"/>
      <c r="I120" s="17"/>
      <c r="K120" s="17"/>
    </row>
    <row r="121" spans="1:11" ht="44.25" customHeight="1">
      <c r="C121" s="1"/>
      <c r="D121" s="1" t="s">
        <v>151</v>
      </c>
      <c r="E121" s="75"/>
    </row>
    <row r="122" spans="1:11" ht="45" customHeight="1">
      <c r="A122" s="1" t="s">
        <v>152</v>
      </c>
      <c r="C122" s="1"/>
    </row>
    <row r="123" spans="1:11" ht="45" customHeight="1">
      <c r="C123" s="1"/>
    </row>
    <row r="124" spans="1:11" ht="45" customHeight="1">
      <c r="C124" s="1"/>
    </row>
    <row r="125" spans="1:11" ht="45" customHeight="1">
      <c r="C125" s="1"/>
    </row>
    <row r="126" spans="1:11" ht="27" customHeight="1">
      <c r="C126" s="1"/>
    </row>
    <row r="127" spans="1:11" ht="22.5" customHeight="1">
      <c r="C127" s="1"/>
    </row>
    <row r="128" spans="1:11" ht="25.5" customHeight="1">
      <c r="C128" s="1"/>
    </row>
    <row r="129" spans="3:11" ht="34.5" customHeight="1">
      <c r="C129" s="1"/>
    </row>
    <row r="130" spans="3:11" ht="17.25" customHeight="1">
      <c r="C130" s="1"/>
    </row>
    <row r="131" spans="3:11" ht="21" customHeight="1">
      <c r="K131" s="11">
        <v>3</v>
      </c>
    </row>
  </sheetData>
  <mergeCells count="6">
    <mergeCell ref="E5:G5"/>
    <mergeCell ref="I5:K5"/>
    <mergeCell ref="E54:G54"/>
    <mergeCell ref="I54:K54"/>
    <mergeCell ref="E95:G95"/>
    <mergeCell ref="I95:K95"/>
  </mergeCells>
  <pageMargins left="0.78740157480314965" right="0.19685039370078741" top="0.78740157480314965" bottom="0.39370078740157483" header="0.19685039370078741" footer="0.19685039370078741"/>
  <pageSetup paperSize="9" scale="72" orientation="portrait" r:id="rId1"/>
  <headerFooter alignWithMargins="0"/>
  <rowBreaks count="2" manualBreakCount="2">
    <brk id="49" max="16383" man="1"/>
    <brk id="90" max="10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5CAC1-2888-4515-A82A-732BA9432285}">
  <dimension ref="A1:P47"/>
  <sheetViews>
    <sheetView showGridLines="0" view="pageBreakPreview" topLeftCell="A13" zoomScale="65" zoomScaleNormal="100" zoomScaleSheetLayoutView="65" workbookViewId="0">
      <selection activeCell="E42" sqref="E42"/>
    </sheetView>
  </sheetViews>
  <sheetFormatPr defaultColWidth="14.5703125" defaultRowHeight="21.75" customHeight="1"/>
  <cols>
    <col min="1" max="1" width="23.140625" style="1" customWidth="1"/>
    <col min="2" max="2" width="23.85546875" style="1" customWidth="1"/>
    <col min="3" max="3" width="7.85546875" style="16" customWidth="1"/>
    <col min="4" max="4" width="1.5703125" style="1" customWidth="1"/>
    <col min="5" max="5" width="15.42578125" style="1" customWidth="1"/>
    <col min="6" max="6" width="1.5703125" style="1" customWidth="1"/>
    <col min="7" max="7" width="15.42578125" style="1" customWidth="1"/>
    <col min="8" max="8" width="1.5703125" style="1" customWidth="1"/>
    <col min="9" max="9" width="15.42578125" style="1" customWidth="1"/>
    <col min="10" max="10" width="1.5703125" style="1" customWidth="1"/>
    <col min="11" max="11" width="15.42578125" style="11" customWidth="1"/>
    <col min="12" max="12" width="14.5703125" style="1"/>
    <col min="13" max="13" width="23" style="1" bestFit="1" customWidth="1"/>
    <col min="14" max="14" width="23.42578125" style="1" customWidth="1"/>
    <col min="15" max="15" width="1.42578125" style="1" customWidth="1"/>
    <col min="16" max="16384" width="14.5703125" style="1"/>
  </cols>
  <sheetData>
    <row r="1" spans="1:16" ht="21.75" customHeight="1">
      <c r="K1" s="2" t="s">
        <v>84</v>
      </c>
    </row>
    <row r="2" spans="1:16" s="72" customFormat="1" ht="21.75" customHeight="1">
      <c r="A2" s="72" t="s">
        <v>108</v>
      </c>
      <c r="C2" s="20"/>
      <c r="K2" s="21"/>
    </row>
    <row r="3" spans="1:16" s="72" customFormat="1" ht="21.75" customHeight="1">
      <c r="A3" s="72" t="s">
        <v>68</v>
      </c>
      <c r="C3" s="20"/>
      <c r="K3" s="21"/>
    </row>
    <row r="4" spans="1:16" s="72" customFormat="1" ht="21.75" customHeight="1">
      <c r="A4" s="72" t="s">
        <v>190</v>
      </c>
      <c r="C4" s="20"/>
      <c r="K4" s="21"/>
    </row>
    <row r="5" spans="1:16" ht="21.75" customHeight="1">
      <c r="K5" s="2" t="s">
        <v>78</v>
      </c>
    </row>
    <row r="6" spans="1:16" ht="21.75" customHeight="1">
      <c r="E6" s="83" t="s">
        <v>45</v>
      </c>
      <c r="F6" s="83"/>
      <c r="G6" s="83"/>
      <c r="I6" s="83" t="s">
        <v>46</v>
      </c>
      <c r="J6" s="83"/>
      <c r="K6" s="83"/>
    </row>
    <row r="7" spans="1:16" ht="21.75" customHeight="1">
      <c r="C7" s="23" t="s">
        <v>1</v>
      </c>
      <c r="E7" s="29" t="s">
        <v>191</v>
      </c>
      <c r="F7" s="14"/>
      <c r="G7" s="24">
        <v>2024</v>
      </c>
      <c r="H7" s="13"/>
      <c r="I7" s="29" t="s">
        <v>191</v>
      </c>
      <c r="J7" s="13"/>
      <c r="K7" s="24">
        <v>2024</v>
      </c>
    </row>
    <row r="8" spans="1:16" ht="21.75" customHeight="1">
      <c r="A8" s="3" t="s">
        <v>57</v>
      </c>
      <c r="C8" s="26"/>
      <c r="E8" s="27"/>
      <c r="G8" s="27"/>
      <c r="I8" s="27"/>
      <c r="K8" s="27"/>
    </row>
    <row r="9" spans="1:16" ht="21.75" customHeight="1">
      <c r="A9" s="3" t="s">
        <v>27</v>
      </c>
      <c r="C9" s="26"/>
      <c r="K9" s="1"/>
    </row>
    <row r="10" spans="1:16" ht="21.75" customHeight="1">
      <c r="A10" s="1" t="s">
        <v>41</v>
      </c>
      <c r="C10" s="30"/>
      <c r="E10" s="19">
        <v>153589</v>
      </c>
      <c r="G10" s="19">
        <v>491221</v>
      </c>
      <c r="I10" s="19">
        <v>148724</v>
      </c>
      <c r="K10" s="19">
        <v>483071</v>
      </c>
      <c r="P10" s="31"/>
    </row>
    <row r="11" spans="1:16" ht="21.75" customHeight="1">
      <c r="A11" s="1" t="s">
        <v>183</v>
      </c>
      <c r="C11" s="30">
        <v>2</v>
      </c>
      <c r="E11" s="19">
        <v>2307</v>
      </c>
      <c r="G11" s="19">
        <v>17114</v>
      </c>
      <c r="I11" s="19">
        <v>2307</v>
      </c>
      <c r="K11" s="19">
        <v>17114</v>
      </c>
      <c r="P11" s="31"/>
    </row>
    <row r="12" spans="1:16" ht="21.75" customHeight="1">
      <c r="A12" s="1" t="s">
        <v>72</v>
      </c>
      <c r="C12" s="30"/>
      <c r="E12" s="59">
        <v>3703</v>
      </c>
      <c r="G12" s="59">
        <v>31703</v>
      </c>
      <c r="I12" s="59">
        <v>3543</v>
      </c>
      <c r="K12" s="59">
        <v>31246</v>
      </c>
      <c r="P12" s="31"/>
    </row>
    <row r="13" spans="1:16" ht="21.75" customHeight="1">
      <c r="A13" s="3" t="s">
        <v>28</v>
      </c>
      <c r="E13" s="34">
        <f>SUM(E10:E12)</f>
        <v>159599</v>
      </c>
      <c r="G13" s="34">
        <f>SUM(G10:G12)</f>
        <v>540038</v>
      </c>
      <c r="I13" s="34">
        <f>SUM(I10:I12)</f>
        <v>154574</v>
      </c>
      <c r="K13" s="34">
        <f>SUM(K10:K12)</f>
        <v>531431</v>
      </c>
    </row>
    <row r="14" spans="1:16" ht="21.75" customHeight="1">
      <c r="A14" s="3" t="s">
        <v>29</v>
      </c>
      <c r="E14" s="9"/>
      <c r="G14" s="9"/>
      <c r="I14" s="9"/>
      <c r="K14" s="9"/>
    </row>
    <row r="15" spans="1:16" ht="21.75" customHeight="1">
      <c r="A15" s="1" t="s">
        <v>30</v>
      </c>
      <c r="E15" s="59">
        <v>109145</v>
      </c>
      <c r="G15" s="59">
        <v>353816</v>
      </c>
      <c r="I15" s="59">
        <v>105138</v>
      </c>
      <c r="K15" s="59">
        <v>347558</v>
      </c>
    </row>
    <row r="16" spans="1:16" ht="21.75" customHeight="1">
      <c r="A16" s="1" t="s">
        <v>182</v>
      </c>
      <c r="E16" s="59">
        <v>2736</v>
      </c>
      <c r="G16" s="59">
        <v>2736</v>
      </c>
      <c r="I16" s="59">
        <v>2736</v>
      </c>
      <c r="K16" s="59">
        <v>2736</v>
      </c>
    </row>
    <row r="17" spans="1:11" ht="21.75" customHeight="1">
      <c r="A17" s="1" t="s">
        <v>31</v>
      </c>
      <c r="E17" s="59">
        <v>36076</v>
      </c>
      <c r="G17" s="59">
        <v>106505</v>
      </c>
      <c r="I17" s="59">
        <v>35426</v>
      </c>
      <c r="K17" s="59">
        <v>105425</v>
      </c>
    </row>
    <row r="18" spans="1:11" ht="21.75" customHeight="1">
      <c r="A18" s="1" t="s">
        <v>32</v>
      </c>
      <c r="E18" s="59">
        <v>36783</v>
      </c>
      <c r="G18" s="59">
        <v>44463</v>
      </c>
      <c r="I18" s="59">
        <v>34995</v>
      </c>
      <c r="K18" s="59">
        <v>43417</v>
      </c>
    </row>
    <row r="19" spans="1:11" ht="21.75" customHeight="1">
      <c r="A19" s="3" t="s">
        <v>33</v>
      </c>
      <c r="E19" s="34">
        <f>SUM(E15:E18)</f>
        <v>184740</v>
      </c>
      <c r="G19" s="34">
        <f>SUM(G15:G18)</f>
        <v>507520</v>
      </c>
      <c r="I19" s="34">
        <f>SUM(I15:I18)</f>
        <v>178295</v>
      </c>
      <c r="K19" s="34">
        <f>SUM(K15:K18)</f>
        <v>499136</v>
      </c>
    </row>
    <row r="20" spans="1:11" ht="21.75" customHeight="1">
      <c r="A20" s="3" t="s">
        <v>195</v>
      </c>
      <c r="E20" s="9">
        <f>SUM(E13-E19)</f>
        <v>-25141</v>
      </c>
      <c r="G20" s="9">
        <f>SUM(G13-G19)</f>
        <v>32518</v>
      </c>
      <c r="I20" s="9">
        <f>SUM(I13-I19)</f>
        <v>-23721</v>
      </c>
      <c r="K20" s="9">
        <f>SUM(K13-K19)</f>
        <v>32295</v>
      </c>
    </row>
    <row r="21" spans="1:11" ht="21.75" customHeight="1">
      <c r="A21" s="1" t="s">
        <v>140</v>
      </c>
      <c r="C21" s="32">
        <v>8.1999999999999993</v>
      </c>
      <c r="E21" s="19">
        <v>-4935</v>
      </c>
      <c r="G21" s="19">
        <v>-2785</v>
      </c>
      <c r="I21" s="19">
        <v>0</v>
      </c>
      <c r="K21" s="19">
        <v>0</v>
      </c>
    </row>
    <row r="22" spans="1:11" ht="21.75" customHeight="1">
      <c r="A22" s="1" t="s">
        <v>97</v>
      </c>
      <c r="C22" s="32">
        <v>9.1999999999999993</v>
      </c>
      <c r="E22" s="19">
        <v>-1540</v>
      </c>
      <c r="G22" s="19">
        <v>0</v>
      </c>
      <c r="I22" s="19">
        <v>0</v>
      </c>
      <c r="K22" s="19">
        <v>0</v>
      </c>
    </row>
    <row r="23" spans="1:11" ht="21.75" customHeight="1">
      <c r="A23" s="1" t="s">
        <v>125</v>
      </c>
      <c r="C23" s="30">
        <v>2</v>
      </c>
      <c r="E23" s="19">
        <v>5910</v>
      </c>
      <c r="G23" s="19">
        <v>5907</v>
      </c>
      <c r="I23" s="19">
        <v>7648</v>
      </c>
      <c r="K23" s="19">
        <v>8669</v>
      </c>
    </row>
    <row r="24" spans="1:11" ht="21.75" customHeight="1">
      <c r="A24" s="1" t="s">
        <v>119</v>
      </c>
      <c r="C24" s="30">
        <v>2</v>
      </c>
      <c r="E24" s="61">
        <v>-28973</v>
      </c>
      <c r="G24" s="61">
        <v>-9965</v>
      </c>
      <c r="I24" s="61">
        <v>-28973</v>
      </c>
      <c r="K24" s="61">
        <v>-9951</v>
      </c>
    </row>
    <row r="25" spans="1:11" ht="21.75" customHeight="1">
      <c r="A25" s="3" t="s">
        <v>233</v>
      </c>
      <c r="E25" s="9">
        <f>SUM(E20:E24)</f>
        <v>-54679</v>
      </c>
      <c r="G25" s="9">
        <f>SUM(G20:G24)</f>
        <v>25675</v>
      </c>
      <c r="I25" s="9">
        <f>SUM(I20:I24)</f>
        <v>-45046</v>
      </c>
      <c r="K25" s="9">
        <f>SUM(K20:K24)</f>
        <v>31013</v>
      </c>
    </row>
    <row r="26" spans="1:11" ht="21.75" customHeight="1">
      <c r="A26" s="1" t="s">
        <v>234</v>
      </c>
      <c r="C26" s="30"/>
      <c r="E26" s="59">
        <v>9440</v>
      </c>
      <c r="G26" s="59">
        <v>-8808</v>
      </c>
      <c r="I26" s="59">
        <v>9105</v>
      </c>
      <c r="K26" s="59">
        <v>-8218</v>
      </c>
    </row>
    <row r="27" spans="1:11" ht="21.75" customHeight="1">
      <c r="A27" s="3" t="s">
        <v>197</v>
      </c>
      <c r="C27" s="30"/>
      <c r="E27" s="35">
        <f>SUM(E25:E26)</f>
        <v>-45239</v>
      </c>
      <c r="G27" s="35">
        <f>SUM(G25:G26)</f>
        <v>16867</v>
      </c>
      <c r="I27" s="34">
        <f>SUM(I25:I26)</f>
        <v>-35941</v>
      </c>
      <c r="K27" s="34">
        <f>SUM(K25:K26)</f>
        <v>22795</v>
      </c>
    </row>
    <row r="28" spans="1:11" ht="21.75" customHeight="1">
      <c r="C28" s="30"/>
      <c r="E28" s="36"/>
      <c r="G28" s="36"/>
      <c r="K28" s="1"/>
    </row>
    <row r="29" spans="1:11" ht="21.75" customHeight="1">
      <c r="A29" s="3" t="s">
        <v>94</v>
      </c>
      <c r="C29" s="30"/>
      <c r="E29" s="36"/>
      <c r="G29" s="36"/>
      <c r="K29" s="1"/>
    </row>
    <row r="30" spans="1:11" ht="21.75" customHeight="1">
      <c r="A30" s="69" t="s">
        <v>137</v>
      </c>
      <c r="C30" s="30"/>
      <c r="E30" s="36"/>
      <c r="G30" s="36"/>
      <c r="K30" s="1"/>
    </row>
    <row r="31" spans="1:11" ht="21.75" customHeight="1">
      <c r="A31" s="69" t="s">
        <v>138</v>
      </c>
      <c r="C31" s="30"/>
      <c r="E31" s="36"/>
      <c r="G31" s="36"/>
      <c r="K31" s="1"/>
    </row>
    <row r="32" spans="1:11" ht="21.75" customHeight="1">
      <c r="A32" s="57" t="s">
        <v>198</v>
      </c>
      <c r="C32" s="30"/>
      <c r="E32" s="61">
        <v>0</v>
      </c>
      <c r="F32" s="68"/>
      <c r="G32" s="61">
        <v>-608</v>
      </c>
      <c r="H32" s="68"/>
      <c r="I32" s="61">
        <v>0</v>
      </c>
      <c r="J32" s="68"/>
      <c r="K32" s="61">
        <v>-608</v>
      </c>
    </row>
    <row r="33" spans="1:11" ht="21.75" customHeight="1">
      <c r="A33" s="57" t="s">
        <v>139</v>
      </c>
      <c r="C33" s="30"/>
      <c r="E33" s="19"/>
      <c r="F33" s="68"/>
      <c r="G33" s="19"/>
      <c r="H33" s="68"/>
      <c r="I33" s="19"/>
      <c r="J33" s="68"/>
      <c r="K33" s="19"/>
    </row>
    <row r="34" spans="1:11" ht="21.75" customHeight="1">
      <c r="A34" s="57" t="s">
        <v>149</v>
      </c>
      <c r="C34" s="30"/>
      <c r="E34" s="61">
        <f t="shared" ref="E34:I34" si="0">SUM(E32:E33)</f>
        <v>0</v>
      </c>
      <c r="F34" s="68"/>
      <c r="G34" s="61">
        <f t="shared" ref="G34" si="1">SUM(G32:G33)</f>
        <v>-608</v>
      </c>
      <c r="H34" s="68"/>
      <c r="I34" s="61">
        <f t="shared" si="0"/>
        <v>0</v>
      </c>
      <c r="J34" s="68"/>
      <c r="K34" s="61">
        <f t="shared" ref="K34" si="2">SUM(K32:K33)</f>
        <v>-608</v>
      </c>
    </row>
    <row r="35" spans="1:11" ht="21.75" customHeight="1">
      <c r="A35" s="57" t="s">
        <v>85</v>
      </c>
      <c r="C35" s="30"/>
      <c r="E35" s="61">
        <f>E34</f>
        <v>0</v>
      </c>
      <c r="F35" s="68"/>
      <c r="G35" s="61">
        <f>G34</f>
        <v>-608</v>
      </c>
      <c r="H35" s="68"/>
      <c r="I35" s="61">
        <f>I34</f>
        <v>0</v>
      </c>
      <c r="J35" s="68"/>
      <c r="K35" s="61">
        <f>K34</f>
        <v>-608</v>
      </c>
    </row>
    <row r="36" spans="1:11" ht="21.75" customHeight="1" thickBot="1">
      <c r="A36" s="3" t="s">
        <v>86</v>
      </c>
      <c r="C36" s="30"/>
      <c r="E36" s="37">
        <f>E27+E35</f>
        <v>-45239</v>
      </c>
      <c r="G36" s="37">
        <f>G27+G35</f>
        <v>16259</v>
      </c>
      <c r="I36" s="38">
        <f>I27+I35</f>
        <v>-35941</v>
      </c>
      <c r="K36" s="38">
        <f>K27+K35</f>
        <v>22187</v>
      </c>
    </row>
    <row r="37" spans="1:11" ht="21.75" customHeight="1" thickTop="1">
      <c r="C37" s="30"/>
      <c r="K37" s="1"/>
    </row>
    <row r="38" spans="1:11" ht="21.75" customHeight="1">
      <c r="C38" s="30"/>
      <c r="K38" s="33" t="s">
        <v>64</v>
      </c>
    </row>
    <row r="39" spans="1:11" ht="21.75" customHeight="1">
      <c r="A39" s="3" t="s">
        <v>148</v>
      </c>
      <c r="C39" s="30">
        <v>14</v>
      </c>
      <c r="K39" s="1"/>
    </row>
    <row r="40" spans="1:11" ht="21.75" customHeight="1">
      <c r="A40" s="1" t="s">
        <v>168</v>
      </c>
      <c r="C40" s="30"/>
      <c r="K40" s="1"/>
    </row>
    <row r="41" spans="1:11" ht="21.75" customHeight="1" thickBot="1">
      <c r="A41" s="1" t="s">
        <v>201</v>
      </c>
      <c r="C41" s="30"/>
      <c r="E41" s="76">
        <v>-3.5000000000000003E-2</v>
      </c>
      <c r="F41" s="77"/>
      <c r="G41" s="76">
        <v>1.2999999999999999E-2</v>
      </c>
      <c r="H41" s="77"/>
      <c r="I41" s="76">
        <v>-2.8000000000000001E-2</v>
      </c>
      <c r="J41" s="77"/>
      <c r="K41" s="76">
        <v>1.7999999999999999E-2</v>
      </c>
    </row>
    <row r="42" spans="1:11" ht="21.75" customHeight="1" thickTop="1">
      <c r="C42" s="30"/>
      <c r="E42" s="71"/>
      <c r="F42" s="70"/>
      <c r="G42" s="71"/>
      <c r="H42" s="70"/>
      <c r="I42" s="71"/>
      <c r="J42" s="70"/>
      <c r="K42" s="71"/>
    </row>
    <row r="43" spans="1:11" ht="21.75" customHeight="1">
      <c r="A43" s="1" t="s">
        <v>226</v>
      </c>
      <c r="C43" s="30"/>
      <c r="E43" s="71"/>
      <c r="F43" s="70"/>
      <c r="G43" s="71"/>
      <c r="H43" s="70"/>
      <c r="I43" s="71"/>
      <c r="J43" s="70"/>
      <c r="K43" s="71"/>
    </row>
    <row r="44" spans="1:11" ht="21.75" customHeight="1">
      <c r="C44" s="30"/>
      <c r="E44" s="71"/>
      <c r="F44" s="70"/>
      <c r="G44" s="71"/>
      <c r="H44" s="70"/>
      <c r="I44" s="71"/>
      <c r="J44" s="70"/>
      <c r="K44" s="71"/>
    </row>
    <row r="45" spans="1:11" ht="21.75" customHeight="1">
      <c r="C45" s="30"/>
      <c r="E45" s="71"/>
      <c r="F45" s="70"/>
      <c r="G45" s="71"/>
      <c r="H45" s="70"/>
      <c r="I45" s="71"/>
      <c r="J45" s="70"/>
      <c r="K45" s="71"/>
    </row>
    <row r="47" spans="1:11" ht="21.75" customHeight="1">
      <c r="K47" s="11">
        <v>4</v>
      </c>
    </row>
  </sheetData>
  <mergeCells count="2">
    <mergeCell ref="E6:G6"/>
    <mergeCell ref="I6:K6"/>
  </mergeCells>
  <pageMargins left="0.78740157480314965" right="0.19685039370078741" top="0.78740157480314965" bottom="0.39370078740157483" header="0.22" footer="0.19685039370078741"/>
  <pageSetup paperSize="9" scale="75" orientation="portrait" r:id="rId1"/>
  <headerFooter alignWithMargins="0"/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9"/>
  <sheetViews>
    <sheetView showGridLines="0" topLeftCell="A7" zoomScale="55" zoomScaleNormal="55" zoomScaleSheetLayoutView="85" workbookViewId="0">
      <selection activeCell="A27" sqref="A27"/>
    </sheetView>
  </sheetViews>
  <sheetFormatPr defaultColWidth="14.5703125" defaultRowHeight="21.95" customHeight="1"/>
  <cols>
    <col min="1" max="1" width="40.85546875" style="1" customWidth="1"/>
    <col min="2" max="2" width="1.5703125" style="1" customWidth="1"/>
    <col min="3" max="3" width="15.140625" style="1" customWidth="1"/>
    <col min="4" max="4" width="1.5703125" style="1" customWidth="1"/>
    <col min="5" max="5" width="16.42578125" style="1" customWidth="1"/>
    <col min="6" max="6" width="1.5703125" style="1" customWidth="1"/>
    <col min="7" max="7" width="19.5703125" style="1" customWidth="1"/>
    <col min="8" max="8" width="1.5703125" style="1" customWidth="1"/>
    <col min="9" max="9" width="16.42578125" style="1" customWidth="1"/>
    <col min="10" max="10" width="1.5703125" style="1" customWidth="1"/>
    <col min="11" max="11" width="15.140625" style="11" customWidth="1"/>
    <col min="12" max="12" width="1.5703125" style="11" customWidth="1"/>
    <col min="13" max="13" width="14.140625" style="11" customWidth="1"/>
    <col min="14" max="14" width="1.5703125" style="1" customWidth="1"/>
    <col min="15" max="15" width="17.85546875" style="11" customWidth="1"/>
    <col min="16" max="16" width="1.5703125" style="1" customWidth="1"/>
    <col min="17" max="17" width="15.5703125" style="11" customWidth="1"/>
    <col min="18" max="18" width="14.5703125" style="1"/>
    <col min="19" max="19" width="23" style="1" bestFit="1" customWidth="1"/>
    <col min="20" max="20" width="23.42578125" style="1" customWidth="1"/>
    <col min="21" max="16384" width="14.5703125" style="1"/>
  </cols>
  <sheetData>
    <row r="1" spans="1:17" s="72" customFormat="1" ht="21.95" customHeight="1">
      <c r="A1" s="85" t="s">
        <v>84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</row>
    <row r="2" spans="1:17" s="72" customFormat="1" ht="21.95" customHeight="1">
      <c r="A2" s="86" t="s">
        <v>108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</row>
    <row r="3" spans="1:17" s="72" customFormat="1" ht="21.95" customHeight="1">
      <c r="A3" s="86" t="s">
        <v>35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</row>
    <row r="4" spans="1:17" s="72" customFormat="1" ht="21.95" customHeight="1">
      <c r="A4" s="86" t="s">
        <v>190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</row>
    <row r="5" spans="1:17" ht="21.95" customHeight="1">
      <c r="C5" s="4"/>
      <c r="D5" s="4"/>
      <c r="E5" s="4"/>
      <c r="F5" s="4"/>
      <c r="G5" s="4"/>
      <c r="H5" s="4"/>
      <c r="I5" s="4"/>
      <c r="J5" s="4"/>
      <c r="K5" s="2"/>
      <c r="L5" s="2"/>
      <c r="M5" s="2"/>
      <c r="N5" s="4"/>
      <c r="O5" s="2"/>
      <c r="Q5" s="2" t="s">
        <v>78</v>
      </c>
    </row>
    <row r="6" spans="1:17" ht="21.95" customHeight="1">
      <c r="C6" s="83" t="s">
        <v>45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</row>
    <row r="7" spans="1:17" ht="21.95" customHeight="1">
      <c r="C7" s="4" t="s">
        <v>36</v>
      </c>
      <c r="D7" s="14"/>
      <c r="E7" s="14"/>
      <c r="F7" s="14"/>
      <c r="G7" s="4" t="s">
        <v>155</v>
      </c>
      <c r="H7" s="14"/>
      <c r="I7" s="14"/>
      <c r="J7" s="14"/>
      <c r="K7" s="84" t="s">
        <v>74</v>
      </c>
      <c r="L7" s="84"/>
      <c r="M7" s="84"/>
      <c r="N7" s="84"/>
      <c r="O7" s="84"/>
      <c r="P7" s="14"/>
      <c r="Q7" s="14"/>
    </row>
    <row r="8" spans="1:17" ht="21.95" customHeight="1">
      <c r="C8" s="5" t="s">
        <v>37</v>
      </c>
      <c r="D8" s="5"/>
      <c r="E8" s="5" t="s">
        <v>144</v>
      </c>
      <c r="F8" s="5"/>
      <c r="G8" s="5" t="s">
        <v>160</v>
      </c>
      <c r="H8" s="5"/>
      <c r="I8" s="5"/>
      <c r="J8" s="5"/>
      <c r="K8" s="84" t="s">
        <v>90</v>
      </c>
      <c r="L8" s="84"/>
      <c r="M8" s="84"/>
      <c r="N8" s="5"/>
      <c r="O8" s="6"/>
      <c r="P8" s="5"/>
      <c r="Q8" s="6"/>
    </row>
    <row r="9" spans="1:17" ht="21.95" customHeight="1">
      <c r="C9" s="7" t="s">
        <v>38</v>
      </c>
      <c r="D9" s="5"/>
      <c r="E9" s="7" t="s">
        <v>145</v>
      </c>
      <c r="F9" s="5"/>
      <c r="G9" s="7" t="s">
        <v>156</v>
      </c>
      <c r="H9" s="5"/>
      <c r="I9" s="7" t="s">
        <v>154</v>
      </c>
      <c r="J9" s="5"/>
      <c r="K9" s="8" t="s">
        <v>89</v>
      </c>
      <c r="L9" s="6"/>
      <c r="M9" s="8" t="s">
        <v>87</v>
      </c>
      <c r="N9" s="5"/>
      <c r="O9" s="8" t="s">
        <v>65</v>
      </c>
      <c r="P9" s="5"/>
      <c r="Q9" s="8" t="s">
        <v>39</v>
      </c>
    </row>
    <row r="10" spans="1:17" ht="21.95" customHeight="1">
      <c r="A10" s="3" t="s">
        <v>164</v>
      </c>
      <c r="C10" s="6">
        <v>1275028</v>
      </c>
      <c r="D10" s="6"/>
      <c r="E10" s="6">
        <v>214482</v>
      </c>
      <c r="F10" s="6"/>
      <c r="G10" s="6">
        <v>87</v>
      </c>
      <c r="H10" s="6"/>
      <c r="I10" s="6">
        <v>968</v>
      </c>
      <c r="J10" s="6"/>
      <c r="K10" s="6">
        <v>41418</v>
      </c>
      <c r="L10" s="6"/>
      <c r="M10" s="6">
        <v>8126</v>
      </c>
      <c r="N10" s="6"/>
      <c r="O10" s="6">
        <v>360471</v>
      </c>
      <c r="P10" s="6"/>
      <c r="Q10" s="6">
        <f>SUM(C10:O10)</f>
        <v>1900580</v>
      </c>
    </row>
    <row r="11" spans="1:17" ht="21.95" customHeight="1">
      <c r="A11" s="1" t="s">
        <v>133</v>
      </c>
      <c r="C11" s="6">
        <v>0</v>
      </c>
      <c r="D11" s="6"/>
      <c r="E11" s="6">
        <v>0</v>
      </c>
      <c r="F11" s="6"/>
      <c r="G11" s="6">
        <v>0</v>
      </c>
      <c r="H11" s="6"/>
      <c r="I11" s="6">
        <v>0</v>
      </c>
      <c r="J11" s="6"/>
      <c r="K11" s="6">
        <v>0</v>
      </c>
      <c r="L11" s="6"/>
      <c r="M11" s="6">
        <v>0</v>
      </c>
      <c r="N11" s="6"/>
      <c r="O11" s="6">
        <v>16867</v>
      </c>
      <c r="P11" s="6"/>
      <c r="Q11" s="6">
        <f t="shared" ref="Q11" si="0">SUM(C11:O11)</f>
        <v>16867</v>
      </c>
    </row>
    <row r="12" spans="1:17" ht="21.95" customHeight="1">
      <c r="A12" s="1" t="s">
        <v>85</v>
      </c>
      <c r="C12" s="8">
        <v>0</v>
      </c>
      <c r="D12" s="6"/>
      <c r="E12" s="8">
        <v>0</v>
      </c>
      <c r="F12" s="6"/>
      <c r="G12" s="8">
        <v>0</v>
      </c>
      <c r="H12" s="6"/>
      <c r="I12" s="8">
        <v>0</v>
      </c>
      <c r="J12" s="6"/>
      <c r="K12" s="8">
        <v>0</v>
      </c>
      <c r="L12" s="6"/>
      <c r="M12" s="8">
        <v>0</v>
      </c>
      <c r="N12" s="6"/>
      <c r="O12" s="8">
        <v>-608</v>
      </c>
      <c r="P12" s="6"/>
      <c r="Q12" s="8">
        <f>SUM(C12:O12)</f>
        <v>-608</v>
      </c>
    </row>
    <row r="13" spans="1:17" ht="21.95" customHeight="1">
      <c r="A13" s="1" t="s">
        <v>86</v>
      </c>
      <c r="C13" s="6">
        <f>SUM(C11:C12)</f>
        <v>0</v>
      </c>
      <c r="D13" s="6"/>
      <c r="E13" s="6">
        <f>SUM(E11:E12)</f>
        <v>0</v>
      </c>
      <c r="F13" s="6"/>
      <c r="G13" s="6">
        <f>SUM(G11:G12)</f>
        <v>0</v>
      </c>
      <c r="H13" s="6"/>
      <c r="I13" s="6">
        <f>SUM(I11:I12)</f>
        <v>0</v>
      </c>
      <c r="J13" s="6"/>
      <c r="K13" s="6">
        <f>SUM(K11:K12)</f>
        <v>0</v>
      </c>
      <c r="L13" s="6"/>
      <c r="M13" s="6">
        <f>SUM(M11:M12)</f>
        <v>0</v>
      </c>
      <c r="N13" s="6"/>
      <c r="O13" s="6">
        <f>SUM(O11:O12)</f>
        <v>16259</v>
      </c>
      <c r="P13" s="6"/>
      <c r="Q13" s="6">
        <f>SUM(Q11:Q12)</f>
        <v>16259</v>
      </c>
    </row>
    <row r="14" spans="1:17" ht="21.95" customHeight="1">
      <c r="A14" s="1" t="s">
        <v>184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7" ht="21.95" customHeight="1">
      <c r="A15" s="1" t="s">
        <v>199</v>
      </c>
      <c r="C15" s="6">
        <v>1</v>
      </c>
      <c r="D15" s="6"/>
      <c r="E15" s="6">
        <v>1</v>
      </c>
      <c r="F15" s="6"/>
      <c r="G15" s="6">
        <v>0</v>
      </c>
      <c r="H15" s="6"/>
      <c r="I15" s="6">
        <v>0</v>
      </c>
      <c r="J15" s="6"/>
      <c r="K15" s="6">
        <v>0</v>
      </c>
      <c r="L15" s="6"/>
      <c r="M15" s="6">
        <v>0</v>
      </c>
      <c r="N15" s="6"/>
      <c r="O15" s="6">
        <v>0</v>
      </c>
      <c r="P15" s="6"/>
      <c r="Q15" s="6">
        <f>SUM(C15:O15)</f>
        <v>2</v>
      </c>
    </row>
    <row r="16" spans="1:17" ht="21.95" customHeight="1" thickBot="1">
      <c r="A16" s="3" t="s">
        <v>165</v>
      </c>
      <c r="C16" s="12">
        <f>SUM(C10,C13:C15)</f>
        <v>1275029</v>
      </c>
      <c r="D16" s="6"/>
      <c r="E16" s="12">
        <f>SUM(E10,E13:E15)</f>
        <v>214483</v>
      </c>
      <c r="F16" s="6"/>
      <c r="G16" s="12">
        <f>SUM(G10,G13:G15)</f>
        <v>87</v>
      </c>
      <c r="H16" s="6"/>
      <c r="I16" s="12">
        <f>SUM(I10,I13:I15)</f>
        <v>968</v>
      </c>
      <c r="J16" s="6"/>
      <c r="K16" s="12">
        <f>SUM(K10,K13:K15)</f>
        <v>41418</v>
      </c>
      <c r="L16" s="6"/>
      <c r="M16" s="12">
        <f>SUM(M10,M13:M15)</f>
        <v>8126</v>
      </c>
      <c r="N16" s="6"/>
      <c r="O16" s="12">
        <f>SUM(O10,O13:O15)</f>
        <v>376730</v>
      </c>
      <c r="P16" s="6"/>
      <c r="Q16" s="12">
        <f>SUM(Q10,Q13:Q15)</f>
        <v>1916841</v>
      </c>
    </row>
    <row r="17" spans="1:17" ht="21.95" customHeight="1" thickTop="1">
      <c r="A17" s="3"/>
      <c r="C17" s="9"/>
      <c r="D17" s="10"/>
      <c r="E17" s="9"/>
      <c r="F17" s="10"/>
      <c r="G17" s="9"/>
      <c r="H17" s="10"/>
      <c r="I17" s="9"/>
      <c r="J17" s="10"/>
      <c r="K17" s="9"/>
      <c r="L17" s="9"/>
      <c r="M17" s="9"/>
      <c r="N17" s="10"/>
      <c r="O17" s="9"/>
      <c r="P17" s="10"/>
      <c r="Q17" s="9"/>
    </row>
    <row r="18" spans="1:17" ht="21.95" customHeight="1">
      <c r="A18" s="3" t="s">
        <v>192</v>
      </c>
      <c r="C18" s="6">
        <v>1275029</v>
      </c>
      <c r="D18" s="6"/>
      <c r="E18" s="6">
        <f>BS!G106</f>
        <v>214483</v>
      </c>
      <c r="F18" s="6"/>
      <c r="G18" s="6">
        <v>87</v>
      </c>
      <c r="H18" s="6"/>
      <c r="I18" s="6">
        <v>968</v>
      </c>
      <c r="J18" s="6"/>
      <c r="K18" s="6">
        <f>BS!G111</f>
        <v>41418</v>
      </c>
      <c r="L18" s="6"/>
      <c r="M18" s="6">
        <f>BS!G112</f>
        <v>8126</v>
      </c>
      <c r="N18" s="6"/>
      <c r="O18" s="6">
        <v>3571</v>
      </c>
      <c r="P18" s="6"/>
      <c r="Q18" s="6">
        <f>SUM(C18:O18)</f>
        <v>1543682</v>
      </c>
    </row>
    <row r="19" spans="1:17" ht="21.95" customHeight="1">
      <c r="A19" s="1" t="s">
        <v>200</v>
      </c>
      <c r="C19" s="6">
        <v>0</v>
      </c>
      <c r="D19" s="6"/>
      <c r="E19" s="6">
        <v>0</v>
      </c>
      <c r="F19" s="6"/>
      <c r="G19" s="6">
        <v>0</v>
      </c>
      <c r="H19" s="6"/>
      <c r="I19" s="6">
        <v>0</v>
      </c>
      <c r="J19" s="6"/>
      <c r="K19" s="6">
        <v>0</v>
      </c>
      <c r="L19" s="6"/>
      <c r="M19" s="6">
        <v>0</v>
      </c>
      <c r="N19" s="6"/>
      <c r="O19" s="6">
        <f>PL!E27</f>
        <v>-45239</v>
      </c>
      <c r="P19" s="6"/>
      <c r="Q19" s="6">
        <f t="shared" ref="Q19" si="1">SUM(C19:O19)</f>
        <v>-45239</v>
      </c>
    </row>
    <row r="20" spans="1:17" ht="21.95" customHeight="1">
      <c r="A20" s="1" t="s">
        <v>85</v>
      </c>
      <c r="C20" s="8">
        <v>0</v>
      </c>
      <c r="D20" s="6"/>
      <c r="E20" s="8">
        <v>0</v>
      </c>
      <c r="F20" s="6"/>
      <c r="G20" s="8">
        <v>0</v>
      </c>
      <c r="H20" s="6"/>
      <c r="I20" s="8">
        <v>0</v>
      </c>
      <c r="J20" s="6"/>
      <c r="K20" s="8">
        <v>0</v>
      </c>
      <c r="L20" s="6"/>
      <c r="M20" s="8">
        <v>0</v>
      </c>
      <c r="N20" s="6"/>
      <c r="O20" s="8">
        <v>0</v>
      </c>
      <c r="P20" s="6"/>
      <c r="Q20" s="8">
        <f>SUM(C20:O20)</f>
        <v>0</v>
      </c>
    </row>
    <row r="21" spans="1:17" ht="21.95" customHeight="1">
      <c r="A21" s="1" t="s">
        <v>86</v>
      </c>
      <c r="C21" s="6">
        <f>SUM(C19:C20)</f>
        <v>0</v>
      </c>
      <c r="D21" s="6"/>
      <c r="E21" s="6">
        <f>SUM(E19:E20)</f>
        <v>0</v>
      </c>
      <c r="F21" s="6"/>
      <c r="G21" s="6">
        <f>SUM(G19:G20)</f>
        <v>0</v>
      </c>
      <c r="H21" s="6"/>
      <c r="I21" s="6">
        <f>SUM(I19:I20)</f>
        <v>0</v>
      </c>
      <c r="J21" s="6"/>
      <c r="K21" s="6">
        <f>SUM(K19:K20)</f>
        <v>0</v>
      </c>
      <c r="L21" s="6"/>
      <c r="M21" s="6">
        <f>SUM(M19:M20)</f>
        <v>0</v>
      </c>
      <c r="N21" s="6"/>
      <c r="O21" s="6">
        <f>SUM(O19:O20)</f>
        <v>-45239</v>
      </c>
      <c r="P21" s="6"/>
      <c r="Q21" s="6">
        <f>SUM(Q19:Q20)</f>
        <v>-45239</v>
      </c>
    </row>
    <row r="22" spans="1:17" ht="21.95" customHeight="1">
      <c r="A22" s="1" t="s">
        <v>219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ht="21.95" customHeight="1">
      <c r="A23" s="82" t="s">
        <v>220</v>
      </c>
      <c r="C23" s="6">
        <v>0</v>
      </c>
      <c r="D23" s="6"/>
      <c r="E23" s="6">
        <v>0</v>
      </c>
      <c r="F23" s="6"/>
      <c r="G23" s="6">
        <v>-87</v>
      </c>
      <c r="H23" s="6"/>
      <c r="I23" s="6">
        <v>-968</v>
      </c>
      <c r="J23" s="6"/>
      <c r="K23" s="6">
        <v>0</v>
      </c>
      <c r="L23" s="6"/>
      <c r="M23" s="6">
        <v>0</v>
      </c>
      <c r="N23" s="6"/>
      <c r="O23" s="6">
        <v>1055</v>
      </c>
      <c r="P23" s="6"/>
      <c r="Q23" s="6">
        <f>SUM(C23:O23)</f>
        <v>0</v>
      </c>
    </row>
    <row r="24" spans="1:17" ht="21.95" customHeight="1" thickBot="1">
      <c r="A24" s="3" t="s">
        <v>193</v>
      </c>
      <c r="C24" s="12">
        <f>SUM(C18,C21:C23)</f>
        <v>1275029</v>
      </c>
      <c r="D24" s="6"/>
      <c r="E24" s="12">
        <f>SUM(E18,E21:E23)</f>
        <v>214483</v>
      </c>
      <c r="F24" s="6"/>
      <c r="G24" s="12">
        <f>SUM(G18,G21:G23)</f>
        <v>0</v>
      </c>
      <c r="H24" s="6"/>
      <c r="I24" s="12">
        <f>SUM(I18,I21:I23)</f>
        <v>0</v>
      </c>
      <c r="J24" s="6"/>
      <c r="K24" s="12">
        <f>SUM(K18,K21:K23)</f>
        <v>41418</v>
      </c>
      <c r="L24" s="6"/>
      <c r="M24" s="12">
        <f>SUM(M18,M21:M23)</f>
        <v>8126</v>
      </c>
      <c r="N24" s="6"/>
      <c r="O24" s="12">
        <f>SUM(O18,O21:O23)</f>
        <v>-40613</v>
      </c>
      <c r="P24" s="6"/>
      <c r="Q24" s="12">
        <f>SUM(Q18,Q21:Q23)</f>
        <v>1498443</v>
      </c>
    </row>
    <row r="25" spans="1:17" ht="21.95" customHeight="1" thickTop="1">
      <c r="C25" s="11">
        <f>C18-BS!G105</f>
        <v>0</v>
      </c>
      <c r="D25" s="11"/>
      <c r="E25" s="11">
        <f>E18-BS!G106</f>
        <v>0</v>
      </c>
      <c r="F25" s="11"/>
      <c r="G25" s="11">
        <f>G18-BS!G107</f>
        <v>0</v>
      </c>
      <c r="H25" s="11"/>
      <c r="I25" s="11">
        <f>I18-BS!G108</f>
        <v>0</v>
      </c>
      <c r="J25" s="11"/>
      <c r="K25" s="15">
        <f>K18-BS!G111</f>
        <v>0</v>
      </c>
      <c r="L25" s="15"/>
      <c r="M25" s="15">
        <f>M18-BS!G112</f>
        <v>0</v>
      </c>
      <c r="N25" s="11"/>
      <c r="O25" s="15">
        <f>O18-BS!G113</f>
        <v>0</v>
      </c>
      <c r="P25" s="11"/>
      <c r="Q25" s="11">
        <f>Q18-BS!G114</f>
        <v>0</v>
      </c>
    </row>
    <row r="26" spans="1:17" ht="21.95" customHeight="1">
      <c r="C26" s="11">
        <f>C24-BS!E105</f>
        <v>0</v>
      </c>
      <c r="D26" s="11"/>
      <c r="E26" s="11">
        <f>E24-BS!E106</f>
        <v>0</v>
      </c>
      <c r="F26" s="11"/>
      <c r="G26" s="11">
        <f>G24-BS!E107</f>
        <v>0</v>
      </c>
      <c r="H26" s="11"/>
      <c r="I26" s="11">
        <f>I24-BS!E108</f>
        <v>0</v>
      </c>
      <c r="J26" s="11"/>
      <c r="K26" s="73">
        <f>K24-BS!E111</f>
        <v>0</v>
      </c>
      <c r="L26" s="73"/>
      <c r="M26" s="73">
        <f>M24-BS!E112</f>
        <v>0</v>
      </c>
      <c r="N26" s="74"/>
      <c r="O26" s="73">
        <f>O24-BS!E113</f>
        <v>0</v>
      </c>
      <c r="P26" s="11"/>
      <c r="Q26" s="11">
        <f>Q24-BS!E114</f>
        <v>0</v>
      </c>
    </row>
    <row r="27" spans="1:17" ht="21.95" customHeight="1">
      <c r="A27" s="1" t="s">
        <v>226</v>
      </c>
      <c r="C27" s="11"/>
      <c r="D27" s="11"/>
      <c r="E27" s="11"/>
      <c r="F27" s="11"/>
      <c r="G27" s="11"/>
      <c r="H27" s="11"/>
      <c r="I27" s="11"/>
      <c r="J27" s="11"/>
      <c r="K27" s="15"/>
      <c r="L27" s="15"/>
      <c r="M27" s="15"/>
      <c r="N27" s="11"/>
      <c r="O27" s="15"/>
      <c r="P27" s="11"/>
    </row>
    <row r="28" spans="1:17" ht="21.95" customHeight="1">
      <c r="C28" s="11"/>
      <c r="D28" s="11"/>
      <c r="E28" s="11"/>
      <c r="F28" s="11"/>
      <c r="G28" s="11"/>
      <c r="H28" s="11"/>
      <c r="I28" s="11"/>
      <c r="J28" s="11"/>
      <c r="K28" s="15"/>
      <c r="L28" s="15"/>
      <c r="M28" s="15"/>
      <c r="N28" s="11"/>
      <c r="O28" s="15"/>
      <c r="P28" s="11"/>
    </row>
    <row r="29" spans="1:17" ht="21.95" customHeight="1">
      <c r="Q29" s="11">
        <v>5</v>
      </c>
    </row>
  </sheetData>
  <mergeCells count="7">
    <mergeCell ref="K8:M8"/>
    <mergeCell ref="K7:O7"/>
    <mergeCell ref="A1:Q1"/>
    <mergeCell ref="A2:Q2"/>
    <mergeCell ref="A3:Q3"/>
    <mergeCell ref="A4:Q4"/>
    <mergeCell ref="C6:Q6"/>
  </mergeCells>
  <pageMargins left="0.52" right="0.27559055118110237" top="0.78740157480314965" bottom="0.39370078740157483" header="0.19685039370078741" footer="0.19685039370078741"/>
  <pageSetup paperSize="9" scale="75" orientation="landscape" r:id="rId1"/>
  <headerFooter alignWithMargins="0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8"/>
  <sheetViews>
    <sheetView showGridLines="0" tabSelected="1" view="pageBreakPreview" topLeftCell="A13" zoomScale="70" zoomScaleNormal="70" zoomScaleSheetLayoutView="70" workbookViewId="0">
      <selection activeCell="A27" sqref="A27"/>
    </sheetView>
  </sheetViews>
  <sheetFormatPr defaultColWidth="14.5703125" defaultRowHeight="21.95" customHeight="1"/>
  <cols>
    <col min="1" max="1" width="33.85546875" style="1" customWidth="1"/>
    <col min="2" max="2" width="9.140625" style="1" customWidth="1"/>
    <col min="3" max="3" width="15.42578125" style="1" customWidth="1"/>
    <col min="4" max="4" width="1.5703125" style="1" customWidth="1"/>
    <col min="5" max="5" width="15.85546875" style="11" customWidth="1"/>
    <col min="6" max="6" width="1.5703125" style="1" customWidth="1"/>
    <col min="7" max="7" width="19.7109375" style="11" customWidth="1"/>
    <col min="8" max="8" width="1.5703125" style="1" customWidth="1"/>
    <col min="9" max="9" width="15.85546875" style="11" customWidth="1"/>
    <col min="10" max="10" width="1.5703125" style="1" customWidth="1"/>
    <col min="11" max="11" width="17.85546875" style="11" customWidth="1"/>
    <col min="12" max="12" width="1.5703125" style="1" customWidth="1"/>
    <col min="13" max="13" width="17.42578125" style="11" customWidth="1"/>
    <col min="14" max="14" width="1.5703125" style="1" customWidth="1"/>
    <col min="15" max="15" width="14" style="11" customWidth="1"/>
    <col min="16" max="16" width="14.5703125" style="1"/>
    <col min="17" max="17" width="23" style="1" bestFit="1" customWidth="1"/>
    <col min="18" max="18" width="23.42578125" style="1" customWidth="1"/>
    <col min="19" max="16384" width="14.5703125" style="1"/>
  </cols>
  <sheetData>
    <row r="1" spans="1:15" s="72" customFormat="1" ht="21.95" customHeight="1">
      <c r="A1" s="85" t="s">
        <v>84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</row>
    <row r="2" spans="1:15" s="72" customFormat="1" ht="21.95" customHeight="1">
      <c r="A2" s="86" t="s">
        <v>108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</row>
    <row r="3" spans="1:15" s="72" customFormat="1" ht="21.95" customHeight="1">
      <c r="A3" s="86" t="s">
        <v>67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</row>
    <row r="4" spans="1:15" s="72" customFormat="1" ht="21.95" customHeight="1">
      <c r="A4" s="86" t="s">
        <v>190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</row>
    <row r="5" spans="1:15" ht="21.95" customHeight="1">
      <c r="C5" s="4"/>
      <c r="E5" s="2"/>
      <c r="G5" s="2"/>
      <c r="I5" s="2"/>
      <c r="K5" s="2"/>
      <c r="M5" s="2"/>
      <c r="O5" s="2" t="s">
        <v>78</v>
      </c>
    </row>
    <row r="6" spans="1:15" ht="21.95" customHeight="1">
      <c r="C6" s="83" t="s">
        <v>46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</row>
    <row r="7" spans="1:15" ht="21.95" customHeight="1">
      <c r="C7" s="4" t="s">
        <v>36</v>
      </c>
      <c r="E7" s="2"/>
      <c r="G7" s="4" t="s">
        <v>155</v>
      </c>
      <c r="H7" s="14"/>
      <c r="I7" s="14"/>
      <c r="K7" s="87" t="s">
        <v>101</v>
      </c>
      <c r="L7" s="87"/>
      <c r="M7" s="87"/>
      <c r="O7" s="2"/>
    </row>
    <row r="8" spans="1:15" ht="21.95" customHeight="1">
      <c r="C8" s="5" t="s">
        <v>37</v>
      </c>
      <c r="D8" s="5"/>
      <c r="E8" s="5" t="s">
        <v>144</v>
      </c>
      <c r="F8" s="5"/>
      <c r="G8" s="5" t="s">
        <v>160</v>
      </c>
      <c r="H8" s="5"/>
      <c r="I8" s="5"/>
      <c r="J8" s="5"/>
      <c r="K8" s="6" t="s">
        <v>91</v>
      </c>
      <c r="L8" s="5"/>
      <c r="M8" s="6"/>
      <c r="N8" s="5"/>
      <c r="O8" s="6"/>
    </row>
    <row r="9" spans="1:15" ht="21.95" customHeight="1">
      <c r="C9" s="7" t="s">
        <v>38</v>
      </c>
      <c r="D9" s="5"/>
      <c r="E9" s="7" t="s">
        <v>145</v>
      </c>
      <c r="F9" s="5"/>
      <c r="G9" s="7" t="s">
        <v>156</v>
      </c>
      <c r="H9" s="5"/>
      <c r="I9" s="7" t="s">
        <v>154</v>
      </c>
      <c r="J9" s="5"/>
      <c r="K9" s="8" t="s">
        <v>92</v>
      </c>
      <c r="L9" s="5"/>
      <c r="M9" s="8" t="s">
        <v>65</v>
      </c>
      <c r="N9" s="5"/>
      <c r="O9" s="8" t="s">
        <v>39</v>
      </c>
    </row>
    <row r="10" spans="1:15" ht="21.95" customHeight="1">
      <c r="A10" s="3" t="s">
        <v>164</v>
      </c>
      <c r="C10" s="6">
        <v>1275028</v>
      </c>
      <c r="D10" s="10"/>
      <c r="E10" s="6">
        <v>214482</v>
      </c>
      <c r="F10" s="10"/>
      <c r="G10" s="6">
        <v>87</v>
      </c>
      <c r="H10" s="10"/>
      <c r="I10" s="6">
        <v>968</v>
      </c>
      <c r="J10" s="10"/>
      <c r="K10" s="6">
        <v>41418</v>
      </c>
      <c r="L10" s="10"/>
      <c r="M10" s="6">
        <v>339088</v>
      </c>
      <c r="N10" s="10"/>
      <c r="O10" s="6">
        <f t="shared" ref="O10:O12" si="0">SUM(C10:M10)</f>
        <v>1871071</v>
      </c>
    </row>
    <row r="11" spans="1:15" ht="21.75" customHeight="1">
      <c r="A11" s="1" t="s">
        <v>130</v>
      </c>
      <c r="C11" s="6">
        <v>0</v>
      </c>
      <c r="D11" s="6"/>
      <c r="E11" s="6">
        <v>0</v>
      </c>
      <c r="F11" s="6"/>
      <c r="G11" s="6">
        <v>0</v>
      </c>
      <c r="H11" s="6"/>
      <c r="I11" s="6">
        <v>0</v>
      </c>
      <c r="J11" s="6"/>
      <c r="K11" s="6">
        <v>0</v>
      </c>
      <c r="L11" s="6"/>
      <c r="M11" s="6">
        <v>22795</v>
      </c>
      <c r="N11" s="6"/>
      <c r="O11" s="6">
        <f t="shared" si="0"/>
        <v>22795</v>
      </c>
    </row>
    <row r="12" spans="1:15" ht="21.95" customHeight="1">
      <c r="A12" s="1" t="s">
        <v>85</v>
      </c>
      <c r="C12" s="8">
        <v>0</v>
      </c>
      <c r="D12" s="6"/>
      <c r="E12" s="8">
        <v>0</v>
      </c>
      <c r="F12" s="6"/>
      <c r="G12" s="8">
        <v>0</v>
      </c>
      <c r="H12" s="6"/>
      <c r="I12" s="8">
        <v>0</v>
      </c>
      <c r="J12" s="6"/>
      <c r="K12" s="8">
        <v>0</v>
      </c>
      <c r="L12" s="6"/>
      <c r="M12" s="8">
        <v>-608</v>
      </c>
      <c r="N12" s="6"/>
      <c r="O12" s="8">
        <f t="shared" si="0"/>
        <v>-608</v>
      </c>
    </row>
    <row r="13" spans="1:15" ht="21.95" customHeight="1">
      <c r="A13" s="1" t="s">
        <v>86</v>
      </c>
      <c r="C13" s="6">
        <f>SUM(C11:C12)</f>
        <v>0</v>
      </c>
      <c r="D13" s="6"/>
      <c r="E13" s="6">
        <f>SUM(E11:E12)</f>
        <v>0</v>
      </c>
      <c r="F13" s="6"/>
      <c r="G13" s="6">
        <f>SUM(G11:G12)</f>
        <v>0</v>
      </c>
      <c r="H13" s="6"/>
      <c r="I13" s="6">
        <f>SUM(I11:I12)</f>
        <v>0</v>
      </c>
      <c r="J13" s="6"/>
      <c r="K13" s="6">
        <f>SUM(K11:K12)</f>
        <v>0</v>
      </c>
      <c r="L13" s="6"/>
      <c r="M13" s="6">
        <f>SUM(M11:M12)</f>
        <v>22187</v>
      </c>
      <c r="N13" s="6"/>
      <c r="O13" s="6">
        <f>SUM(O11:O12)</f>
        <v>22187</v>
      </c>
    </row>
    <row r="14" spans="1:15" ht="21.95" customHeight="1">
      <c r="A14" s="1" t="s">
        <v>184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1:15" ht="21.95" customHeight="1">
      <c r="A15" s="1" t="s">
        <v>199</v>
      </c>
      <c r="C15" s="8">
        <v>1</v>
      </c>
      <c r="D15" s="6"/>
      <c r="E15" s="8">
        <v>1</v>
      </c>
      <c r="F15" s="6"/>
      <c r="G15" s="8">
        <f>SUM(G11:G12)</f>
        <v>0</v>
      </c>
      <c r="H15" s="6"/>
      <c r="I15" s="8">
        <f>SUM(I11:I12)</f>
        <v>0</v>
      </c>
      <c r="J15" s="6"/>
      <c r="K15" s="8">
        <f>SUM(K11:K12)</f>
        <v>0</v>
      </c>
      <c r="L15" s="6"/>
      <c r="M15" s="8">
        <v>0</v>
      </c>
      <c r="N15" s="6"/>
      <c r="O15" s="8">
        <f>SUM(C15:M15)</f>
        <v>2</v>
      </c>
    </row>
    <row r="16" spans="1:15" ht="21.95" customHeight="1" thickBot="1">
      <c r="A16" s="3" t="s">
        <v>165</v>
      </c>
      <c r="C16" s="12">
        <f>SUM(C10,C13:C15)</f>
        <v>1275029</v>
      </c>
      <c r="D16" s="6"/>
      <c r="E16" s="12">
        <f>SUM(E10,E13:E15)</f>
        <v>214483</v>
      </c>
      <c r="F16" s="6"/>
      <c r="G16" s="12">
        <f>SUM(G10,G13:G15)</f>
        <v>87</v>
      </c>
      <c r="H16" s="6"/>
      <c r="I16" s="12">
        <f>SUM(I10,I13:I15)</f>
        <v>968</v>
      </c>
      <c r="J16" s="6"/>
      <c r="K16" s="12">
        <f>SUM(K10,K13:K15)</f>
        <v>41418</v>
      </c>
      <c r="L16" s="6"/>
      <c r="M16" s="12">
        <f>SUM(M10,M13:M15)</f>
        <v>361275</v>
      </c>
      <c r="N16" s="6"/>
      <c r="O16" s="12">
        <f>SUM(O10,O13:O15)</f>
        <v>1893260</v>
      </c>
    </row>
    <row r="17" spans="1:15" ht="21.95" customHeight="1" thickTop="1">
      <c r="A17" s="3"/>
      <c r="C17" s="9"/>
      <c r="D17" s="10"/>
      <c r="E17" s="9"/>
      <c r="F17" s="10"/>
      <c r="G17" s="9"/>
      <c r="H17" s="10"/>
      <c r="I17" s="9"/>
      <c r="J17" s="10"/>
      <c r="K17" s="9"/>
      <c r="L17" s="10"/>
      <c r="M17" s="9"/>
      <c r="N17" s="10"/>
      <c r="O17" s="9"/>
    </row>
    <row r="18" spans="1:15" ht="21.95" customHeight="1">
      <c r="A18" s="3" t="s">
        <v>192</v>
      </c>
      <c r="C18" s="6">
        <v>1275029</v>
      </c>
      <c r="D18" s="10"/>
      <c r="E18" s="6">
        <v>214483</v>
      </c>
      <c r="F18" s="10"/>
      <c r="G18" s="6">
        <v>87</v>
      </c>
      <c r="H18" s="10"/>
      <c r="I18" s="6">
        <v>968</v>
      </c>
      <c r="J18" s="10"/>
      <c r="K18" s="6">
        <v>41418</v>
      </c>
      <c r="L18" s="10"/>
      <c r="M18" s="6">
        <v>19100</v>
      </c>
      <c r="N18" s="10"/>
      <c r="O18" s="6">
        <f t="shared" ref="O18:O20" si="1">SUM(C18:M18)</f>
        <v>1551085</v>
      </c>
    </row>
    <row r="19" spans="1:15" ht="21.75" customHeight="1">
      <c r="A19" s="1" t="s">
        <v>218</v>
      </c>
      <c r="C19" s="6">
        <v>0</v>
      </c>
      <c r="D19" s="6"/>
      <c r="E19" s="6">
        <v>0</v>
      </c>
      <c r="F19" s="6"/>
      <c r="G19" s="6">
        <v>0</v>
      </c>
      <c r="H19" s="6"/>
      <c r="I19" s="6">
        <v>0</v>
      </c>
      <c r="J19" s="6"/>
      <c r="K19" s="6">
        <v>0</v>
      </c>
      <c r="L19" s="6"/>
      <c r="M19" s="6">
        <f>PL!I27</f>
        <v>-35941</v>
      </c>
      <c r="N19" s="6"/>
      <c r="O19" s="6">
        <f t="shared" si="1"/>
        <v>-35941</v>
      </c>
    </row>
    <row r="20" spans="1:15" ht="21.95" customHeight="1">
      <c r="A20" s="1" t="s">
        <v>85</v>
      </c>
      <c r="C20" s="8">
        <v>0</v>
      </c>
      <c r="D20" s="6"/>
      <c r="E20" s="8">
        <v>0</v>
      </c>
      <c r="F20" s="6"/>
      <c r="G20" s="8">
        <v>0</v>
      </c>
      <c r="H20" s="6"/>
      <c r="I20" s="8">
        <v>0</v>
      </c>
      <c r="J20" s="6"/>
      <c r="K20" s="8">
        <v>0</v>
      </c>
      <c r="L20" s="6"/>
      <c r="M20" s="8">
        <f>PL!I32</f>
        <v>0</v>
      </c>
      <c r="N20" s="6"/>
      <c r="O20" s="8">
        <f t="shared" si="1"/>
        <v>0</v>
      </c>
    </row>
    <row r="21" spans="1:15" ht="21.95" customHeight="1">
      <c r="A21" s="1" t="s">
        <v>86</v>
      </c>
      <c r="C21" s="6">
        <f>SUM(C19:C20)</f>
        <v>0</v>
      </c>
      <c r="D21" s="6"/>
      <c r="E21" s="6">
        <f>SUM(E19:E20)</f>
        <v>0</v>
      </c>
      <c r="F21" s="6"/>
      <c r="G21" s="6">
        <f>SUM(G19:G20)</f>
        <v>0</v>
      </c>
      <c r="H21" s="6"/>
      <c r="I21" s="6">
        <f>SUM(I19:I20)</f>
        <v>0</v>
      </c>
      <c r="J21" s="6"/>
      <c r="K21" s="6">
        <f>SUM(K19:K20)</f>
        <v>0</v>
      </c>
      <c r="L21" s="6"/>
      <c r="M21" s="6">
        <f>SUM(M19:M20)</f>
        <v>-35941</v>
      </c>
      <c r="N21" s="6"/>
      <c r="O21" s="6">
        <f>SUM(O19:O20)</f>
        <v>-35941</v>
      </c>
    </row>
    <row r="22" spans="1:15" ht="21.95" customHeight="1">
      <c r="A22" s="1" t="s">
        <v>219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pans="1:15" ht="21.95" customHeight="1">
      <c r="A23" s="82" t="s">
        <v>220</v>
      </c>
      <c r="C23" s="8">
        <v>0</v>
      </c>
      <c r="D23" s="6"/>
      <c r="E23" s="8">
        <v>0</v>
      </c>
      <c r="F23" s="6"/>
      <c r="G23" s="8">
        <v>-87</v>
      </c>
      <c r="H23" s="6"/>
      <c r="I23" s="8">
        <v>-968</v>
      </c>
      <c r="J23" s="6"/>
      <c r="K23" s="8">
        <f>SUM(K19:K20)</f>
        <v>0</v>
      </c>
      <c r="L23" s="6"/>
      <c r="M23" s="8">
        <v>1055</v>
      </c>
      <c r="N23" s="6"/>
      <c r="O23" s="8">
        <f>SUM(C23:M23)</f>
        <v>0</v>
      </c>
    </row>
    <row r="24" spans="1:15" ht="21.95" customHeight="1" thickBot="1">
      <c r="A24" s="3" t="s">
        <v>193</v>
      </c>
      <c r="C24" s="12">
        <f>SUM(C18,C21:C23)</f>
        <v>1275029</v>
      </c>
      <c r="D24" s="6"/>
      <c r="E24" s="12">
        <f>SUM(E18,E21:E23)</f>
        <v>214483</v>
      </c>
      <c r="F24" s="6"/>
      <c r="G24" s="12">
        <f>SUM(G18,G21:G23)</f>
        <v>0</v>
      </c>
      <c r="H24" s="6"/>
      <c r="I24" s="12">
        <f>SUM(I18,I21:I23)</f>
        <v>0</v>
      </c>
      <c r="J24" s="6"/>
      <c r="K24" s="12">
        <f>SUM(K18,K21:K23)</f>
        <v>41418</v>
      </c>
      <c r="L24" s="6"/>
      <c r="M24" s="12">
        <f>SUM(M18,M21:M23)</f>
        <v>-15786</v>
      </c>
      <c r="N24" s="6"/>
      <c r="O24" s="12">
        <f>SUM(O18,O21:O23)</f>
        <v>1515144</v>
      </c>
    </row>
    <row r="25" spans="1:15" ht="21.95" customHeight="1" thickTop="1">
      <c r="C25" s="11">
        <f>C18-BS!K105</f>
        <v>0</v>
      </c>
      <c r="D25" s="11"/>
      <c r="E25" s="11">
        <f>E18-BS!K106</f>
        <v>0</v>
      </c>
      <c r="F25" s="11"/>
      <c r="G25" s="11">
        <f>G18-BS!K107</f>
        <v>0</v>
      </c>
      <c r="H25" s="11"/>
      <c r="I25" s="11">
        <f>I18-BS!K108</f>
        <v>0</v>
      </c>
      <c r="J25" s="11"/>
      <c r="K25" s="11">
        <f>K18-BS!K111</f>
        <v>0</v>
      </c>
      <c r="L25" s="11"/>
      <c r="M25" s="11">
        <f>M18-BS!K113</f>
        <v>0</v>
      </c>
      <c r="N25" s="11"/>
      <c r="O25" s="11">
        <f>O18-BS!K114</f>
        <v>0</v>
      </c>
    </row>
    <row r="26" spans="1:15" ht="21.75" customHeight="1">
      <c r="C26" s="11">
        <f>C24-BS!I105</f>
        <v>0</v>
      </c>
      <c r="D26" s="11"/>
      <c r="E26" s="11">
        <f>E24-BS!I106</f>
        <v>0</v>
      </c>
      <c r="F26" s="11"/>
      <c r="G26" s="11">
        <f>G24-BS!I107</f>
        <v>0</v>
      </c>
      <c r="H26" s="11"/>
      <c r="I26" s="11">
        <f>I24-BS!I108</f>
        <v>0</v>
      </c>
      <c r="J26" s="11"/>
      <c r="K26" s="11">
        <f>K24-BS!I111</f>
        <v>0</v>
      </c>
      <c r="L26" s="11"/>
      <c r="M26" s="11">
        <f>M24-BS!I113</f>
        <v>0</v>
      </c>
      <c r="N26" s="11"/>
      <c r="O26" s="11">
        <f>O24-BS!I114</f>
        <v>0</v>
      </c>
    </row>
    <row r="27" spans="1:15" ht="21.75" customHeight="1">
      <c r="A27" s="1" t="s">
        <v>226</v>
      </c>
      <c r="C27" s="11"/>
      <c r="D27" s="11"/>
      <c r="F27" s="11"/>
      <c r="H27" s="11"/>
      <c r="J27" s="11"/>
      <c r="L27" s="11"/>
      <c r="N27" s="11"/>
    </row>
    <row r="28" spans="1:15" ht="21.75" customHeight="1">
      <c r="C28" s="11"/>
      <c r="D28" s="11"/>
      <c r="F28" s="11"/>
      <c r="H28" s="11"/>
      <c r="J28" s="11"/>
      <c r="L28" s="11"/>
      <c r="N28" s="11"/>
      <c r="O28" s="11">
        <v>6</v>
      </c>
    </row>
  </sheetData>
  <mergeCells count="6">
    <mergeCell ref="K7:M7"/>
    <mergeCell ref="A1:O1"/>
    <mergeCell ref="A2:O2"/>
    <mergeCell ref="A3:O3"/>
    <mergeCell ref="A4:O4"/>
    <mergeCell ref="C6:O6"/>
  </mergeCells>
  <pageMargins left="0.98425196850393704" right="0.39370078740157483" top="0.78740157480314965" bottom="0.39370078740157483" header="0.19685039370078741" footer="0.19685039370078741"/>
  <pageSetup paperSize="9" scale="78" orientation="landscape" r:id="rId1"/>
  <headerFooter alignWithMargins="0"/>
  <colBreaks count="1" manualBreakCount="1">
    <brk id="1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B94DA-FF27-466F-8B2E-A866B69C248B}">
  <dimension ref="A1:L116"/>
  <sheetViews>
    <sheetView showGridLines="0" view="pageBreakPreview" topLeftCell="A3" zoomScale="80" zoomScaleNormal="125" zoomScaleSheetLayoutView="80" workbookViewId="0">
      <selection activeCell="A25" sqref="A25"/>
    </sheetView>
  </sheetViews>
  <sheetFormatPr defaultColWidth="10.5703125" defaultRowHeight="21.75" customHeight="1"/>
  <cols>
    <col min="1" max="1" width="58.140625" style="44" customWidth="1"/>
    <col min="2" max="2" width="4.5703125" style="44" customWidth="1"/>
    <col min="3" max="3" width="1.5703125" style="44" customWidth="1"/>
    <col min="4" max="4" width="15.42578125" style="44" customWidth="1"/>
    <col min="5" max="5" width="1.42578125" style="44" customWidth="1"/>
    <col min="6" max="6" width="15.42578125" style="44" customWidth="1"/>
    <col min="7" max="7" width="1.42578125" style="44" customWidth="1"/>
    <col min="8" max="8" width="15.42578125" style="44" customWidth="1"/>
    <col min="9" max="9" width="1.42578125" style="44" customWidth="1"/>
    <col min="10" max="10" width="15.42578125" style="44" customWidth="1"/>
    <col min="11" max="11" width="0.85546875" style="44" customWidth="1"/>
    <col min="12" max="16384" width="10.5703125" style="44"/>
  </cols>
  <sheetData>
    <row r="1" spans="1:10" ht="21.75" customHeight="1">
      <c r="J1" s="49" t="s">
        <v>84</v>
      </c>
    </row>
    <row r="2" spans="1:10" s="50" customFormat="1" ht="21.75" customHeight="1">
      <c r="A2" s="86" t="s">
        <v>108</v>
      </c>
      <c r="B2" s="86"/>
      <c r="C2" s="86"/>
      <c r="D2" s="86"/>
      <c r="E2" s="86"/>
      <c r="F2" s="86"/>
      <c r="G2" s="86"/>
    </row>
    <row r="3" spans="1:10" s="50" customFormat="1" ht="21.75" customHeight="1">
      <c r="A3" s="50" t="s">
        <v>44</v>
      </c>
    </row>
    <row r="4" spans="1:10" s="50" customFormat="1" ht="21.75" customHeight="1">
      <c r="A4" s="50" t="s">
        <v>190</v>
      </c>
    </row>
    <row r="5" spans="1:10" ht="16.5" customHeight="1">
      <c r="A5" s="50"/>
      <c r="B5" s="51"/>
      <c r="C5" s="51"/>
      <c r="D5" s="51"/>
      <c r="E5" s="51"/>
      <c r="F5" s="51"/>
      <c r="G5" s="51"/>
      <c r="H5" s="51"/>
      <c r="I5" s="51"/>
      <c r="J5" s="49" t="s">
        <v>78</v>
      </c>
    </row>
    <row r="6" spans="1:10" s="52" customFormat="1" ht="21.75" customHeight="1">
      <c r="D6" s="53"/>
      <c r="E6" s="53" t="s">
        <v>45</v>
      </c>
      <c r="F6" s="53"/>
      <c r="G6" s="50"/>
      <c r="H6" s="54"/>
      <c r="I6" s="53" t="s">
        <v>46</v>
      </c>
      <c r="J6" s="54"/>
    </row>
    <row r="7" spans="1:10" s="52" customFormat="1" ht="18" customHeight="1">
      <c r="B7" s="55"/>
      <c r="D7" s="56">
        <v>2025</v>
      </c>
      <c r="E7" s="57"/>
      <c r="F7" s="56">
        <v>2024</v>
      </c>
      <c r="G7" s="13"/>
      <c r="H7" s="56">
        <v>2025</v>
      </c>
      <c r="I7" s="57"/>
      <c r="J7" s="56">
        <v>2024</v>
      </c>
    </row>
    <row r="8" spans="1:10" ht="21.75" customHeight="1">
      <c r="A8" s="50" t="s">
        <v>47</v>
      </c>
      <c r="F8" s="52"/>
      <c r="G8" s="55"/>
      <c r="H8" s="55"/>
      <c r="J8" s="52"/>
    </row>
    <row r="9" spans="1:10" ht="21.75" customHeight="1">
      <c r="A9" s="44" t="s">
        <v>196</v>
      </c>
      <c r="D9" s="39">
        <f>PL!E25</f>
        <v>-54679</v>
      </c>
      <c r="E9" s="39"/>
      <c r="F9" s="39">
        <f>PL!G25</f>
        <v>25675</v>
      </c>
      <c r="G9" s="39"/>
      <c r="H9" s="39">
        <f>PL!I25</f>
        <v>-45046</v>
      </c>
      <c r="I9" s="39"/>
      <c r="J9" s="39">
        <f>PL!K25</f>
        <v>31013</v>
      </c>
    </row>
    <row r="10" spans="1:10" ht="21.75" customHeight="1">
      <c r="A10" s="44" t="s">
        <v>202</v>
      </c>
      <c r="D10" s="39"/>
      <c r="E10" s="39"/>
      <c r="F10" s="39"/>
      <c r="G10" s="39"/>
      <c r="H10" s="39"/>
      <c r="I10" s="39"/>
      <c r="J10" s="39"/>
    </row>
    <row r="11" spans="1:10" ht="21.75" customHeight="1">
      <c r="A11" s="44" t="s">
        <v>117</v>
      </c>
      <c r="D11" s="39"/>
      <c r="E11" s="39"/>
      <c r="F11" s="39"/>
      <c r="G11" s="39"/>
      <c r="H11" s="39"/>
      <c r="I11" s="39"/>
      <c r="J11" s="39"/>
    </row>
    <row r="12" spans="1:10" ht="21.75" customHeight="1">
      <c r="A12" s="44" t="s">
        <v>69</v>
      </c>
      <c r="D12" s="39"/>
      <c r="E12" s="39"/>
      <c r="F12" s="39"/>
      <c r="G12" s="39"/>
      <c r="H12" s="39"/>
      <c r="I12" s="39"/>
      <c r="J12" s="39"/>
    </row>
    <row r="13" spans="1:10" ht="21.75" customHeight="1">
      <c r="A13" s="44" t="s">
        <v>66</v>
      </c>
      <c r="D13" s="44">
        <v>113653</v>
      </c>
      <c r="E13" s="39"/>
      <c r="F13" s="44">
        <v>351074</v>
      </c>
      <c r="G13" s="39"/>
      <c r="H13" s="39">
        <v>109646</v>
      </c>
      <c r="I13" s="39"/>
      <c r="J13" s="39">
        <v>344875</v>
      </c>
    </row>
    <row r="14" spans="1:10" ht="21.75" customHeight="1">
      <c r="A14" s="44" t="s">
        <v>48</v>
      </c>
      <c r="B14" s="58"/>
      <c r="D14" s="44">
        <v>1597</v>
      </c>
      <c r="E14" s="39"/>
      <c r="F14" s="44">
        <v>3097</v>
      </c>
      <c r="G14" s="39"/>
      <c r="H14" s="40">
        <v>1547</v>
      </c>
      <c r="I14" s="39"/>
      <c r="J14" s="40">
        <v>3046</v>
      </c>
    </row>
    <row r="15" spans="1:10" ht="21.75" customHeight="1">
      <c r="A15" s="44" t="s">
        <v>93</v>
      </c>
      <c r="B15" s="58"/>
      <c r="D15" s="40">
        <v>2000</v>
      </c>
      <c r="E15" s="39"/>
      <c r="F15" s="40">
        <v>3445</v>
      </c>
      <c r="G15" s="39"/>
      <c r="H15" s="40">
        <v>2000</v>
      </c>
      <c r="I15" s="39"/>
      <c r="J15" s="40">
        <v>3445</v>
      </c>
    </row>
    <row r="16" spans="1:10" ht="21.75" customHeight="1">
      <c r="A16" s="44" t="s">
        <v>102</v>
      </c>
      <c r="B16" s="58"/>
      <c r="D16" s="40">
        <v>647</v>
      </c>
      <c r="E16" s="39"/>
      <c r="F16" s="40">
        <v>3385</v>
      </c>
      <c r="G16" s="39"/>
      <c r="H16" s="40">
        <v>647</v>
      </c>
      <c r="I16" s="39"/>
      <c r="J16" s="40">
        <v>3385</v>
      </c>
    </row>
    <row r="17" spans="1:10" ht="21.75" customHeight="1">
      <c r="A17" s="44" t="s">
        <v>217</v>
      </c>
      <c r="B17" s="58"/>
      <c r="D17" s="40">
        <v>3372</v>
      </c>
      <c r="E17" s="39"/>
      <c r="F17" s="40">
        <v>-340</v>
      </c>
      <c r="G17" s="39"/>
      <c r="H17" s="40">
        <v>2990</v>
      </c>
      <c r="I17" s="39"/>
      <c r="J17" s="40">
        <v>-575</v>
      </c>
    </row>
    <row r="18" spans="1:10" ht="21.75" customHeight="1">
      <c r="A18" s="44" t="s">
        <v>185</v>
      </c>
      <c r="B18" s="58"/>
      <c r="D18" s="40">
        <v>0</v>
      </c>
      <c r="E18" s="39"/>
      <c r="F18" s="40">
        <v>-263</v>
      </c>
      <c r="G18" s="39"/>
      <c r="H18" s="40">
        <v>0</v>
      </c>
      <c r="I18" s="39"/>
      <c r="J18" s="40">
        <v>0</v>
      </c>
    </row>
    <row r="19" spans="1:10" ht="21.75" customHeight="1">
      <c r="A19" s="44" t="s">
        <v>142</v>
      </c>
      <c r="B19" s="58"/>
      <c r="D19" s="39">
        <v>4935</v>
      </c>
      <c r="E19" s="39"/>
      <c r="F19" s="39">
        <v>2785</v>
      </c>
      <c r="G19" s="39"/>
      <c r="H19" s="40">
        <v>0</v>
      </c>
      <c r="I19" s="39"/>
      <c r="J19" s="40">
        <v>0</v>
      </c>
    </row>
    <row r="20" spans="1:10" ht="21.75" customHeight="1">
      <c r="A20" s="44" t="s">
        <v>103</v>
      </c>
      <c r="B20" s="58"/>
      <c r="D20" s="39">
        <v>1540</v>
      </c>
      <c r="E20" s="39"/>
      <c r="F20" s="39">
        <v>0</v>
      </c>
      <c r="G20" s="39"/>
      <c r="H20" s="40">
        <v>0</v>
      </c>
      <c r="I20" s="39"/>
      <c r="J20" s="40">
        <v>0</v>
      </c>
    </row>
    <row r="21" spans="1:10" ht="21.75" customHeight="1">
      <c r="A21" s="44" t="s">
        <v>169</v>
      </c>
      <c r="B21" s="58"/>
      <c r="D21" s="39">
        <v>-4917</v>
      </c>
      <c r="E21" s="39"/>
      <c r="F21" s="39">
        <v>-1439</v>
      </c>
      <c r="G21" s="39"/>
      <c r="H21" s="40">
        <v>-4917</v>
      </c>
      <c r="I21" s="39"/>
      <c r="J21" s="40">
        <v>-1439</v>
      </c>
    </row>
    <row r="22" spans="1:10" ht="21.75" customHeight="1">
      <c r="A22" s="44" t="s">
        <v>203</v>
      </c>
      <c r="B22" s="58"/>
      <c r="D22" s="39">
        <v>-51</v>
      </c>
      <c r="E22" s="39"/>
      <c r="F22" s="39">
        <v>0</v>
      </c>
      <c r="G22" s="39"/>
      <c r="H22" s="40">
        <v>-51</v>
      </c>
      <c r="I22" s="39"/>
      <c r="J22" s="40">
        <v>0</v>
      </c>
    </row>
    <row r="23" spans="1:10" ht="21.75" customHeight="1">
      <c r="A23" s="44" t="s">
        <v>170</v>
      </c>
      <c r="B23" s="58"/>
      <c r="D23" s="39">
        <v>0</v>
      </c>
      <c r="E23" s="39"/>
      <c r="F23" s="39">
        <v>-20932</v>
      </c>
      <c r="G23" s="39"/>
      <c r="H23" s="40">
        <v>0</v>
      </c>
      <c r="I23" s="39"/>
      <c r="J23" s="40">
        <v>-20932</v>
      </c>
    </row>
    <row r="24" spans="1:10" ht="21.75" customHeight="1">
      <c r="A24" s="44" t="s">
        <v>232</v>
      </c>
      <c r="B24" s="58"/>
      <c r="D24" s="39">
        <v>845</v>
      </c>
      <c r="E24" s="40"/>
      <c r="F24" s="39">
        <v>811</v>
      </c>
      <c r="G24" s="40"/>
      <c r="H24" s="40">
        <v>845</v>
      </c>
      <c r="I24" s="39"/>
      <c r="J24" s="40">
        <v>811</v>
      </c>
    </row>
    <row r="25" spans="1:10" ht="21.75" customHeight="1">
      <c r="A25" s="44" t="s">
        <v>216</v>
      </c>
      <c r="B25" s="58"/>
      <c r="D25" s="39">
        <v>119</v>
      </c>
      <c r="E25" s="40"/>
      <c r="F25" s="39">
        <v>0</v>
      </c>
      <c r="G25" s="40"/>
      <c r="H25" s="40">
        <v>119</v>
      </c>
      <c r="I25" s="39"/>
      <c r="J25" s="40">
        <v>0</v>
      </c>
    </row>
    <row r="26" spans="1:10" ht="21.75" customHeight="1">
      <c r="A26" s="44" t="s">
        <v>222</v>
      </c>
      <c r="B26" s="58"/>
      <c r="D26" s="39"/>
      <c r="E26" s="40"/>
      <c r="F26" s="39"/>
      <c r="G26" s="40"/>
      <c r="H26" s="40"/>
      <c r="I26" s="39"/>
      <c r="J26" s="40"/>
    </row>
    <row r="27" spans="1:10" ht="21.75" customHeight="1">
      <c r="A27" s="44" t="s">
        <v>223</v>
      </c>
      <c r="B27" s="58"/>
      <c r="D27" s="39">
        <v>-1060</v>
      </c>
      <c r="E27" s="40"/>
      <c r="F27" s="39">
        <v>761</v>
      </c>
      <c r="G27" s="40"/>
      <c r="H27" s="40">
        <v>-1011</v>
      </c>
      <c r="I27" s="39"/>
      <c r="J27" s="40">
        <v>707</v>
      </c>
    </row>
    <row r="28" spans="1:10" ht="21.75" customHeight="1">
      <c r="A28" s="44" t="s">
        <v>171</v>
      </c>
      <c r="B28" s="58"/>
      <c r="D28" s="39">
        <v>122</v>
      </c>
      <c r="E28" s="40"/>
      <c r="F28" s="39">
        <v>454</v>
      </c>
      <c r="G28" s="40"/>
      <c r="H28" s="40">
        <v>122</v>
      </c>
      <c r="I28" s="39"/>
      <c r="J28" s="40">
        <v>447</v>
      </c>
    </row>
    <row r="29" spans="1:10" ht="21.75" customHeight="1">
      <c r="A29" s="44" t="s">
        <v>204</v>
      </c>
      <c r="B29" s="58"/>
      <c r="D29" s="39">
        <v>626</v>
      </c>
      <c r="E29" s="40"/>
      <c r="F29" s="39">
        <v>0</v>
      </c>
      <c r="G29" s="40"/>
      <c r="H29" s="40">
        <v>134</v>
      </c>
      <c r="I29" s="39"/>
      <c r="J29" s="40">
        <v>0</v>
      </c>
    </row>
    <row r="30" spans="1:10" ht="21.75" customHeight="1">
      <c r="A30" s="44" t="s">
        <v>206</v>
      </c>
      <c r="B30" s="58"/>
      <c r="D30" s="39">
        <v>-5910</v>
      </c>
      <c r="E30" s="40"/>
      <c r="F30" s="39">
        <v>-5907</v>
      </c>
      <c r="G30" s="40"/>
      <c r="H30" s="40">
        <v>-7648</v>
      </c>
      <c r="I30" s="39"/>
      <c r="J30" s="40">
        <v>-8669</v>
      </c>
    </row>
    <row r="31" spans="1:10" ht="21.75" customHeight="1">
      <c r="A31" s="44" t="s">
        <v>205</v>
      </c>
      <c r="B31" s="58"/>
      <c r="D31" s="41">
        <v>26326</v>
      </c>
      <c r="E31" s="39"/>
      <c r="F31" s="41">
        <v>2297</v>
      </c>
      <c r="G31" s="42"/>
      <c r="H31" s="43">
        <v>26326</v>
      </c>
      <c r="I31" s="42"/>
      <c r="J31" s="43">
        <v>2284</v>
      </c>
    </row>
    <row r="32" spans="1:10" ht="21.75" customHeight="1">
      <c r="A32" s="44" t="s">
        <v>49</v>
      </c>
      <c r="B32" s="58"/>
      <c r="D32" s="42"/>
      <c r="E32" s="39"/>
      <c r="F32" s="42"/>
      <c r="G32" s="42"/>
      <c r="H32" s="39"/>
      <c r="I32" s="42"/>
      <c r="J32" s="39"/>
    </row>
    <row r="33" spans="1:10" ht="21.75" customHeight="1">
      <c r="A33" s="44" t="s">
        <v>134</v>
      </c>
      <c r="B33" s="58"/>
      <c r="D33" s="39">
        <f>SUM(D9:D31)</f>
        <v>89165</v>
      </c>
      <c r="F33" s="39">
        <f>SUM(F9:F31)</f>
        <v>364903</v>
      </c>
      <c r="H33" s="39">
        <f>SUM(H9:H31)</f>
        <v>85703</v>
      </c>
      <c r="J33" s="39">
        <v>358398</v>
      </c>
    </row>
    <row r="34" spans="1:10" ht="21.75" customHeight="1">
      <c r="A34" s="44" t="s">
        <v>131</v>
      </c>
      <c r="B34" s="58"/>
    </row>
    <row r="35" spans="1:10" ht="21.75" customHeight="1">
      <c r="A35" s="44" t="s">
        <v>230</v>
      </c>
      <c r="B35" s="58"/>
      <c r="D35" s="39">
        <v>-3091</v>
      </c>
      <c r="E35" s="39"/>
      <c r="F35" s="39">
        <v>2797</v>
      </c>
      <c r="G35" s="39"/>
      <c r="H35" s="42">
        <v>-2604</v>
      </c>
      <c r="I35" s="39"/>
      <c r="J35" s="42">
        <v>39289</v>
      </c>
    </row>
    <row r="36" spans="1:10" ht="21.75" customHeight="1">
      <c r="A36" s="44" t="s">
        <v>62</v>
      </c>
      <c r="B36" s="58"/>
      <c r="D36" s="39">
        <v>-28816</v>
      </c>
      <c r="E36" s="39"/>
      <c r="F36" s="39">
        <v>-103843</v>
      </c>
      <c r="G36" s="39"/>
      <c r="H36" s="39">
        <v>-28608</v>
      </c>
      <c r="I36" s="39"/>
      <c r="J36" s="39">
        <v>-100527</v>
      </c>
    </row>
    <row r="37" spans="1:10" ht="21.75" customHeight="1">
      <c r="A37" s="44" t="s">
        <v>109</v>
      </c>
      <c r="B37" s="58"/>
      <c r="D37" s="39">
        <v>50</v>
      </c>
      <c r="E37" s="39"/>
      <c r="F37" s="39">
        <v>5491</v>
      </c>
      <c r="G37" s="39"/>
      <c r="H37" s="39">
        <v>50</v>
      </c>
      <c r="I37" s="39"/>
      <c r="J37" s="39">
        <v>5491</v>
      </c>
    </row>
    <row r="38" spans="1:10" ht="21.75" customHeight="1">
      <c r="A38" s="44" t="s">
        <v>207</v>
      </c>
      <c r="B38" s="58"/>
      <c r="D38" s="39">
        <v>-15017</v>
      </c>
      <c r="E38" s="39"/>
      <c r="F38" s="39">
        <v>1638</v>
      </c>
      <c r="G38" s="39"/>
      <c r="H38" s="39">
        <v>-14567</v>
      </c>
      <c r="I38" s="39"/>
      <c r="J38" s="39">
        <v>0</v>
      </c>
    </row>
    <row r="39" spans="1:10" ht="21.75" customHeight="1">
      <c r="A39" s="44" t="s">
        <v>50</v>
      </c>
      <c r="B39" s="58"/>
      <c r="D39" s="39">
        <v>886</v>
      </c>
      <c r="E39" s="39"/>
      <c r="F39" s="39">
        <v>4207</v>
      </c>
      <c r="G39" s="39"/>
      <c r="H39" s="39">
        <v>823</v>
      </c>
      <c r="I39" s="39"/>
      <c r="J39" s="39">
        <v>3747</v>
      </c>
    </row>
    <row r="40" spans="1:10" ht="21.75" customHeight="1">
      <c r="A40" s="44" t="s">
        <v>51</v>
      </c>
      <c r="B40" s="58"/>
      <c r="D40" s="39">
        <v>-4</v>
      </c>
      <c r="E40" s="39"/>
      <c r="F40" s="39">
        <v>-265</v>
      </c>
      <c r="G40" s="39"/>
      <c r="H40" s="39">
        <v>-4</v>
      </c>
      <c r="I40" s="39"/>
      <c r="J40" s="39">
        <v>-214</v>
      </c>
    </row>
    <row r="41" spans="1:10" ht="21.75" customHeight="1">
      <c r="A41" s="44" t="s">
        <v>110</v>
      </c>
      <c r="B41" s="58"/>
      <c r="D41" s="39"/>
      <c r="E41" s="39"/>
      <c r="F41" s="39"/>
      <c r="G41" s="39"/>
      <c r="H41" s="39"/>
      <c r="I41" s="39"/>
      <c r="J41" s="39"/>
    </row>
    <row r="42" spans="1:10" ht="21.75" customHeight="1">
      <c r="A42" s="44" t="s">
        <v>231</v>
      </c>
      <c r="B42" s="58"/>
      <c r="D42" s="39">
        <v>-11839</v>
      </c>
      <c r="E42" s="39"/>
      <c r="F42" s="39">
        <v>90052</v>
      </c>
      <c r="G42" s="39"/>
      <c r="H42" s="39">
        <v>-7011</v>
      </c>
      <c r="I42" s="39"/>
      <c r="J42" s="39">
        <v>61291</v>
      </c>
    </row>
    <row r="43" spans="1:10" ht="21.75" customHeight="1">
      <c r="A43" s="44" t="s">
        <v>63</v>
      </c>
      <c r="B43" s="58"/>
      <c r="D43" s="39">
        <v>-1463</v>
      </c>
      <c r="E43" s="39"/>
      <c r="F43" s="39">
        <v>-8898</v>
      </c>
      <c r="G43" s="39"/>
      <c r="H43" s="39">
        <v>-1463</v>
      </c>
      <c r="I43" s="39"/>
      <c r="J43" s="39">
        <v>-8420</v>
      </c>
    </row>
    <row r="44" spans="1:10" ht="21.75" customHeight="1">
      <c r="A44" s="44" t="s">
        <v>111</v>
      </c>
      <c r="B44" s="58"/>
      <c r="D44" s="39">
        <v>23251</v>
      </c>
      <c r="E44" s="39"/>
      <c r="F44" s="39">
        <v>4707</v>
      </c>
      <c r="G44" s="39"/>
      <c r="H44" s="39">
        <v>18822</v>
      </c>
      <c r="I44" s="39"/>
      <c r="J44" s="39">
        <v>2351</v>
      </c>
    </row>
    <row r="45" spans="1:10" ht="25.15" customHeight="1">
      <c r="A45" s="44" t="s">
        <v>120</v>
      </c>
      <c r="B45" s="58"/>
      <c r="D45" s="39">
        <v>-338</v>
      </c>
      <c r="E45" s="39"/>
      <c r="F45" s="39">
        <v>-138</v>
      </c>
      <c r="G45" s="39"/>
      <c r="H45" s="39">
        <v>-338</v>
      </c>
      <c r="I45" s="39"/>
      <c r="J45" s="39">
        <v>-138</v>
      </c>
    </row>
    <row r="46" spans="1:10" ht="21.75" customHeight="1">
      <c r="A46" s="44" t="s">
        <v>52</v>
      </c>
      <c r="B46" s="58"/>
      <c r="D46" s="39">
        <v>734</v>
      </c>
      <c r="E46" s="39"/>
      <c r="F46" s="39">
        <v>426</v>
      </c>
      <c r="G46" s="39"/>
      <c r="H46" s="39">
        <v>225</v>
      </c>
      <c r="I46" s="39"/>
      <c r="J46" s="39">
        <v>748</v>
      </c>
    </row>
    <row r="47" spans="1:10" ht="21.75" customHeight="1">
      <c r="A47" s="44" t="s">
        <v>132</v>
      </c>
      <c r="B47" s="58"/>
      <c r="D47" s="43">
        <v>2072</v>
      </c>
      <c r="E47" s="39"/>
      <c r="F47" s="43">
        <v>4640</v>
      </c>
      <c r="G47" s="39"/>
      <c r="H47" s="43">
        <v>1502</v>
      </c>
      <c r="I47" s="39"/>
      <c r="J47" s="43">
        <v>4405</v>
      </c>
    </row>
    <row r="48" spans="1:10" ht="21.75" customHeight="1">
      <c r="A48" s="44" t="s">
        <v>47</v>
      </c>
      <c r="B48" s="58"/>
      <c r="D48" s="39">
        <f>SUM(D33:D47)</f>
        <v>55590</v>
      </c>
      <c r="E48" s="39"/>
      <c r="F48" s="39">
        <f>SUM(F33:F47)</f>
        <v>365717</v>
      </c>
      <c r="G48" s="39"/>
      <c r="H48" s="39">
        <f>SUM(H33:H47)</f>
        <v>52530</v>
      </c>
      <c r="I48" s="39"/>
      <c r="J48" s="39">
        <f>SUM(J33:J47)</f>
        <v>366421</v>
      </c>
    </row>
    <row r="49" spans="1:10" ht="21.75" customHeight="1">
      <c r="A49" s="44" t="s">
        <v>208</v>
      </c>
      <c r="B49" s="58"/>
      <c r="D49" s="39">
        <v>20015</v>
      </c>
      <c r="E49" s="39"/>
      <c r="F49" s="39">
        <v>0</v>
      </c>
      <c r="G49" s="39"/>
      <c r="H49" s="39">
        <v>20015</v>
      </c>
      <c r="I49" s="39"/>
      <c r="J49" s="39">
        <v>0</v>
      </c>
    </row>
    <row r="50" spans="1:10" ht="21.75" customHeight="1">
      <c r="A50" s="44" t="s">
        <v>53</v>
      </c>
      <c r="B50" s="58"/>
      <c r="D50" s="43">
        <v>-1980</v>
      </c>
      <c r="E50" s="39"/>
      <c r="F50" s="43">
        <v>-6682</v>
      </c>
      <c r="G50" s="39"/>
      <c r="H50" s="43">
        <v>-1810</v>
      </c>
      <c r="I50" s="39"/>
      <c r="J50" s="43">
        <v>-6597</v>
      </c>
    </row>
    <row r="51" spans="1:10" ht="21.75" customHeight="1">
      <c r="A51" s="50" t="s">
        <v>215</v>
      </c>
      <c r="B51" s="58"/>
      <c r="D51" s="43">
        <f>SUM(D48:D50)</f>
        <v>73625</v>
      </c>
      <c r="E51" s="39"/>
      <c r="F51" s="43">
        <f>SUM(F48:F50)</f>
        <v>359035</v>
      </c>
      <c r="G51" s="39"/>
      <c r="H51" s="43">
        <f>SUM(H48:H50)</f>
        <v>70735</v>
      </c>
      <c r="I51" s="39"/>
      <c r="J51" s="43">
        <f>SUM(J48:J50)</f>
        <v>359824</v>
      </c>
    </row>
    <row r="52" spans="1:10" ht="20.25" customHeight="1">
      <c r="B52" s="58"/>
    </row>
    <row r="53" spans="1:10" ht="20.25" customHeight="1">
      <c r="A53" s="1" t="s">
        <v>226</v>
      </c>
      <c r="B53" s="58"/>
      <c r="J53" s="44">
        <v>7</v>
      </c>
    </row>
    <row r="54" spans="1:10" ht="21.75" customHeight="1">
      <c r="J54" s="49" t="s">
        <v>84</v>
      </c>
    </row>
    <row r="55" spans="1:10" s="50" customFormat="1" ht="21.75" customHeight="1">
      <c r="A55" s="86" t="s">
        <v>108</v>
      </c>
      <c r="B55" s="86"/>
      <c r="C55" s="86"/>
      <c r="D55" s="86"/>
      <c r="E55" s="86"/>
      <c r="F55" s="86"/>
      <c r="G55" s="86"/>
    </row>
    <row r="56" spans="1:10" s="50" customFormat="1" ht="21.75" customHeight="1">
      <c r="A56" s="50" t="s">
        <v>54</v>
      </c>
    </row>
    <row r="57" spans="1:10" s="50" customFormat="1" ht="21.75" customHeight="1">
      <c r="A57" s="50" t="s">
        <v>190</v>
      </c>
    </row>
    <row r="58" spans="1:10" ht="21.75" customHeight="1">
      <c r="A58" s="51"/>
      <c r="B58" s="51"/>
      <c r="C58" s="51"/>
      <c r="D58" s="51"/>
      <c r="E58" s="51"/>
      <c r="F58" s="51"/>
      <c r="G58" s="51"/>
      <c r="H58" s="51"/>
      <c r="I58" s="51"/>
      <c r="J58" s="49" t="s">
        <v>78</v>
      </c>
    </row>
    <row r="59" spans="1:10" s="52" customFormat="1" ht="21.75" customHeight="1">
      <c r="D59" s="53"/>
      <c r="E59" s="53" t="s">
        <v>45</v>
      </c>
      <c r="F59" s="53"/>
      <c r="G59" s="50"/>
      <c r="H59" s="54"/>
      <c r="I59" s="53" t="s">
        <v>46</v>
      </c>
      <c r="J59" s="54"/>
    </row>
    <row r="60" spans="1:10" s="52" customFormat="1" ht="21.75" customHeight="1">
      <c r="B60" s="55"/>
      <c r="D60" s="56">
        <v>2025</v>
      </c>
      <c r="E60" s="57"/>
      <c r="F60" s="56">
        <v>2024</v>
      </c>
      <c r="G60" s="13"/>
      <c r="H60" s="56">
        <v>2025</v>
      </c>
      <c r="I60" s="57"/>
      <c r="J60" s="56">
        <v>2024</v>
      </c>
    </row>
    <row r="61" spans="1:10" ht="21.75" customHeight="1">
      <c r="A61" s="50" t="s">
        <v>55</v>
      </c>
      <c r="F61" s="52"/>
    </row>
    <row r="62" spans="1:10" ht="21.75" customHeight="1">
      <c r="A62" s="44" t="s">
        <v>209</v>
      </c>
      <c r="D62" s="39">
        <v>-40000</v>
      </c>
      <c r="E62" s="39"/>
      <c r="F62" s="39">
        <v>98061</v>
      </c>
      <c r="G62" s="39"/>
      <c r="H62" s="39">
        <v>-40000</v>
      </c>
      <c r="I62" s="39"/>
      <c r="J62" s="39">
        <v>98061</v>
      </c>
    </row>
    <row r="63" spans="1:10" ht="21.75" customHeight="1">
      <c r="A63" s="44" t="s">
        <v>157</v>
      </c>
      <c r="D63" s="39">
        <v>-2770</v>
      </c>
      <c r="E63" s="39"/>
      <c r="F63" s="39">
        <v>-38776</v>
      </c>
      <c r="G63" s="39"/>
      <c r="H63" s="39">
        <v>-12070</v>
      </c>
      <c r="I63" s="39"/>
      <c r="J63" s="39">
        <v>-91621</v>
      </c>
    </row>
    <row r="64" spans="1:10" ht="21.75" customHeight="1">
      <c r="A64" s="44" t="s">
        <v>172</v>
      </c>
      <c r="D64" s="39">
        <v>7000</v>
      </c>
      <c r="E64" s="39"/>
      <c r="F64" s="39">
        <v>24856</v>
      </c>
      <c r="G64" s="39"/>
      <c r="H64" s="39">
        <v>23100</v>
      </c>
      <c r="I64" s="39"/>
      <c r="J64" s="39">
        <v>54856</v>
      </c>
    </row>
    <row r="65" spans="1:10" ht="21.75" customHeight="1">
      <c r="A65" s="44" t="s">
        <v>189</v>
      </c>
      <c r="D65" s="39">
        <v>-24</v>
      </c>
      <c r="F65" s="39">
        <v>-12</v>
      </c>
      <c r="H65" s="39">
        <v>-24</v>
      </c>
      <c r="J65" s="39">
        <v>-12</v>
      </c>
    </row>
    <row r="66" spans="1:10" ht="21.75" customHeight="1">
      <c r="A66" s="44" t="s">
        <v>210</v>
      </c>
      <c r="D66" s="39">
        <v>-80000</v>
      </c>
      <c r="F66" s="39">
        <v>0</v>
      </c>
      <c r="H66" s="39">
        <v>-80000</v>
      </c>
      <c r="J66" s="39">
        <v>0</v>
      </c>
    </row>
    <row r="67" spans="1:10" ht="21.75" customHeight="1">
      <c r="A67" s="44" t="s">
        <v>211</v>
      </c>
      <c r="D67" s="39">
        <v>80051</v>
      </c>
      <c r="F67" s="39">
        <v>0</v>
      </c>
      <c r="H67" s="39">
        <v>80051</v>
      </c>
      <c r="J67" s="39">
        <v>0</v>
      </c>
    </row>
    <row r="68" spans="1:10" ht="21.75" customHeight="1">
      <c r="A68" s="44" t="s">
        <v>186</v>
      </c>
      <c r="D68" s="39">
        <v>0</v>
      </c>
      <c r="F68" s="39">
        <v>490</v>
      </c>
      <c r="H68" s="39">
        <v>0</v>
      </c>
      <c r="J68" s="39">
        <v>490</v>
      </c>
    </row>
    <row r="69" spans="1:10" ht="21.75" customHeight="1">
      <c r="A69" s="44" t="s">
        <v>176</v>
      </c>
      <c r="D69" s="39">
        <v>0</v>
      </c>
      <c r="F69" s="39">
        <v>-1221</v>
      </c>
      <c r="H69" s="39">
        <v>0</v>
      </c>
      <c r="J69" s="39">
        <v>0</v>
      </c>
    </row>
    <row r="70" spans="1:10" ht="21.75" customHeight="1">
      <c r="A70" s="44" t="s">
        <v>173</v>
      </c>
      <c r="D70" s="39">
        <v>0</v>
      </c>
      <c r="F70" s="39">
        <v>-42490</v>
      </c>
      <c r="H70" s="39">
        <v>0</v>
      </c>
      <c r="J70" s="39">
        <v>-24990</v>
      </c>
    </row>
    <row r="71" spans="1:10" ht="21.75" customHeight="1">
      <c r="A71" s="44" t="s">
        <v>174</v>
      </c>
      <c r="D71" s="39">
        <v>0</v>
      </c>
      <c r="F71" s="39">
        <v>53320</v>
      </c>
      <c r="H71" s="39">
        <v>0</v>
      </c>
      <c r="J71" s="39">
        <v>53320</v>
      </c>
    </row>
    <row r="72" spans="1:10" ht="21.75" customHeight="1">
      <c r="A72" s="44" t="s">
        <v>175</v>
      </c>
      <c r="D72" s="39">
        <v>0</v>
      </c>
      <c r="F72" s="39">
        <v>1967</v>
      </c>
      <c r="H72" s="39">
        <v>0</v>
      </c>
      <c r="J72" s="39">
        <v>1967</v>
      </c>
    </row>
    <row r="73" spans="1:10" ht="21.75" customHeight="1">
      <c r="A73" s="50" t="s">
        <v>180</v>
      </c>
      <c r="D73" s="45">
        <f>SUM(D62:D72)</f>
        <v>-35743</v>
      </c>
      <c r="F73" s="45">
        <f>SUM(F62:F72)</f>
        <v>96195</v>
      </c>
      <c r="H73" s="45">
        <f>SUM(H62:H72)</f>
        <v>-28943</v>
      </c>
      <c r="J73" s="45">
        <f>SUM(J62:J72)</f>
        <v>92071</v>
      </c>
    </row>
    <row r="74" spans="1:10" ht="21.75" customHeight="1">
      <c r="A74" s="50" t="s">
        <v>56</v>
      </c>
      <c r="D74" s="39"/>
      <c r="F74" s="39"/>
      <c r="H74" s="39"/>
      <c r="J74" s="39"/>
    </row>
    <row r="75" spans="1:10" ht="21.75" customHeight="1">
      <c r="A75" s="44" t="s">
        <v>212</v>
      </c>
      <c r="D75" s="39">
        <v>0</v>
      </c>
      <c r="E75" s="39"/>
      <c r="F75" s="39">
        <v>-23887</v>
      </c>
      <c r="G75" s="39"/>
      <c r="H75" s="39">
        <v>0</v>
      </c>
      <c r="I75" s="39"/>
      <c r="J75" s="39">
        <v>-23887</v>
      </c>
    </row>
    <row r="76" spans="1:10" ht="21.75" customHeight="1">
      <c r="A76" s="44" t="s">
        <v>187</v>
      </c>
      <c r="D76" s="39">
        <v>0</v>
      </c>
      <c r="E76" s="39"/>
      <c r="F76" s="39">
        <v>214900</v>
      </c>
      <c r="G76" s="39"/>
      <c r="H76" s="39">
        <v>0</v>
      </c>
      <c r="I76" s="39"/>
      <c r="J76" s="39">
        <v>214900</v>
      </c>
    </row>
    <row r="77" spans="1:10" ht="21.75" customHeight="1">
      <c r="A77" s="44" t="s">
        <v>188</v>
      </c>
      <c r="D77" s="39">
        <v>-7350</v>
      </c>
      <c r="E77" s="39"/>
      <c r="F77" s="39">
        <v>-7623</v>
      </c>
      <c r="G77" s="39"/>
      <c r="H77" s="39">
        <v>-7350</v>
      </c>
      <c r="I77" s="39"/>
      <c r="J77" s="39">
        <v>-7623</v>
      </c>
    </row>
    <row r="78" spans="1:10" ht="21.75" customHeight="1">
      <c r="A78" s="44" t="s">
        <v>146</v>
      </c>
      <c r="D78" s="39">
        <v>0</v>
      </c>
      <c r="E78" s="39"/>
      <c r="F78" s="39">
        <v>30000</v>
      </c>
      <c r="G78" s="39"/>
      <c r="H78" s="39">
        <v>0</v>
      </c>
      <c r="I78" s="39"/>
      <c r="J78" s="39">
        <v>30000</v>
      </c>
    </row>
    <row r="79" spans="1:10" ht="21.75" customHeight="1">
      <c r="A79" s="44" t="s">
        <v>177</v>
      </c>
      <c r="D79" s="39">
        <v>0</v>
      </c>
      <c r="E79" s="39"/>
      <c r="F79" s="39">
        <v>50000</v>
      </c>
      <c r="G79" s="39"/>
      <c r="H79" s="39">
        <v>0</v>
      </c>
      <c r="I79" s="39"/>
      <c r="J79" s="39">
        <v>50000</v>
      </c>
    </row>
    <row r="80" spans="1:10" ht="21.75" customHeight="1">
      <c r="A80" s="44" t="s">
        <v>178</v>
      </c>
      <c r="D80" s="39">
        <v>0</v>
      </c>
      <c r="E80" s="39"/>
      <c r="F80" s="39">
        <v>-117000</v>
      </c>
      <c r="G80" s="39"/>
      <c r="H80" s="39">
        <v>0</v>
      </c>
      <c r="I80" s="39"/>
      <c r="J80" s="39">
        <v>-115000</v>
      </c>
    </row>
    <row r="81" spans="1:10" ht="21.75" customHeight="1">
      <c r="A81" s="44" t="s">
        <v>126</v>
      </c>
      <c r="D81" s="39">
        <v>308200</v>
      </c>
      <c r="E81" s="39"/>
      <c r="F81" s="39">
        <v>7500</v>
      </c>
      <c r="G81" s="39"/>
      <c r="H81" s="39">
        <v>308200</v>
      </c>
      <c r="I81" s="39"/>
      <c r="J81" s="39">
        <v>7500</v>
      </c>
    </row>
    <row r="82" spans="1:10" ht="21.75" customHeight="1">
      <c r="A82" s="44" t="s">
        <v>127</v>
      </c>
      <c r="D82" s="39">
        <v>-154125</v>
      </c>
      <c r="E82" s="39"/>
      <c r="F82" s="39">
        <v>-275971</v>
      </c>
      <c r="G82" s="39"/>
      <c r="H82" s="39">
        <v>-154125</v>
      </c>
      <c r="I82" s="39"/>
      <c r="J82" s="39">
        <v>-275971</v>
      </c>
    </row>
    <row r="83" spans="1:10" ht="21.75" customHeight="1">
      <c r="A83" s="44" t="s">
        <v>98</v>
      </c>
      <c r="D83" s="39">
        <v>280000</v>
      </c>
      <c r="E83" s="39"/>
      <c r="F83" s="39">
        <v>0</v>
      </c>
      <c r="G83" s="39"/>
      <c r="H83" s="39">
        <v>280000</v>
      </c>
      <c r="I83" s="39"/>
      <c r="J83" s="39">
        <v>0</v>
      </c>
    </row>
    <row r="84" spans="1:10" ht="21.75" customHeight="1">
      <c r="A84" s="44" t="s">
        <v>128</v>
      </c>
      <c r="D84" s="39">
        <v>-400000</v>
      </c>
      <c r="E84" s="39"/>
      <c r="F84" s="39">
        <v>-200000</v>
      </c>
      <c r="G84" s="39"/>
      <c r="H84" s="39">
        <v>-400000</v>
      </c>
      <c r="I84" s="39"/>
      <c r="J84" s="39">
        <v>-200000</v>
      </c>
    </row>
    <row r="85" spans="1:10" ht="21.75" customHeight="1">
      <c r="A85" s="44" t="s">
        <v>214</v>
      </c>
      <c r="D85" s="39">
        <v>-50954</v>
      </c>
      <c r="E85" s="39"/>
      <c r="F85" s="39">
        <v>0</v>
      </c>
      <c r="G85" s="39"/>
      <c r="H85" s="39">
        <v>-50954</v>
      </c>
      <c r="I85" s="39"/>
      <c r="J85" s="39">
        <v>0</v>
      </c>
    </row>
    <row r="86" spans="1:10" ht="21.75" customHeight="1">
      <c r="A86" s="44" t="s">
        <v>158</v>
      </c>
      <c r="D86" s="39">
        <v>0</v>
      </c>
      <c r="E86" s="39"/>
      <c r="F86" s="39">
        <v>-42979</v>
      </c>
      <c r="G86" s="39"/>
      <c r="H86" s="39">
        <v>0</v>
      </c>
      <c r="I86" s="39"/>
      <c r="J86" s="39">
        <v>-42979</v>
      </c>
    </row>
    <row r="87" spans="1:10" ht="21.75" customHeight="1">
      <c r="A87" s="44" t="s">
        <v>147</v>
      </c>
      <c r="D87" s="39">
        <v>-1465</v>
      </c>
      <c r="E87" s="39"/>
      <c r="F87" s="39">
        <v>-2000</v>
      </c>
      <c r="G87" s="39"/>
      <c r="H87" s="39">
        <v>-1465</v>
      </c>
      <c r="I87" s="39"/>
      <c r="J87" s="39">
        <v>-2000</v>
      </c>
    </row>
    <row r="88" spans="1:10" ht="21.75" customHeight="1">
      <c r="A88" s="44" t="s">
        <v>135</v>
      </c>
      <c r="D88" s="39">
        <v>-5675</v>
      </c>
      <c r="E88" s="39"/>
      <c r="F88" s="39">
        <v>0</v>
      </c>
      <c r="G88" s="39"/>
      <c r="H88" s="39">
        <v>-5675</v>
      </c>
      <c r="I88" s="39"/>
      <c r="J88" s="39">
        <v>0</v>
      </c>
    </row>
    <row r="89" spans="1:10" ht="21.75" customHeight="1">
      <c r="A89" s="44" t="s">
        <v>136</v>
      </c>
      <c r="D89" s="39">
        <v>-1016</v>
      </c>
      <c r="F89" s="39">
        <v>-1029</v>
      </c>
      <c r="H89" s="39">
        <v>-1016</v>
      </c>
      <c r="J89" s="39">
        <v>-1029</v>
      </c>
    </row>
    <row r="90" spans="1:10" ht="21.75" customHeight="1">
      <c r="A90" s="44" t="s">
        <v>129</v>
      </c>
      <c r="D90" s="39">
        <v>-49432</v>
      </c>
      <c r="E90" s="39"/>
      <c r="F90" s="39">
        <v>-68213</v>
      </c>
      <c r="G90" s="39"/>
      <c r="H90" s="39">
        <v>-49432</v>
      </c>
      <c r="I90" s="39"/>
      <c r="J90" s="39">
        <v>-68213</v>
      </c>
    </row>
    <row r="91" spans="1:10" ht="20.45" customHeight="1">
      <c r="A91" s="44" t="s">
        <v>179</v>
      </c>
      <c r="D91" s="39">
        <v>0</v>
      </c>
      <c r="E91" s="39"/>
      <c r="F91" s="39">
        <v>1</v>
      </c>
      <c r="G91" s="39"/>
      <c r="H91" s="39">
        <v>0</v>
      </c>
      <c r="I91" s="39"/>
      <c r="J91" s="39">
        <v>1</v>
      </c>
    </row>
    <row r="92" spans="1:10" ht="21.75" customHeight="1">
      <c r="A92" s="50" t="s">
        <v>213</v>
      </c>
      <c r="D92" s="45">
        <f>SUM(D75:D91)</f>
        <v>-81817</v>
      </c>
      <c r="E92" s="39"/>
      <c r="F92" s="45">
        <f>SUM(F75:F91)</f>
        <v>-436301</v>
      </c>
      <c r="G92" s="39"/>
      <c r="H92" s="45">
        <f>SUM(H75:H91)</f>
        <v>-81817</v>
      </c>
      <c r="I92" s="39"/>
      <c r="J92" s="45">
        <f>SUM(J75:J91)</f>
        <v>-434301</v>
      </c>
    </row>
    <row r="93" spans="1:10" ht="21.75" customHeight="1">
      <c r="A93" s="50" t="s">
        <v>141</v>
      </c>
      <c r="D93" s="46">
        <f>SUM(D51,D73,D92)</f>
        <v>-43935</v>
      </c>
      <c r="E93" s="39"/>
      <c r="F93" s="46">
        <f>SUM(F51,F73,F92)</f>
        <v>18929</v>
      </c>
      <c r="G93" s="39"/>
      <c r="H93" s="46">
        <f>SUM(H51,H73,H92)</f>
        <v>-40025</v>
      </c>
      <c r="I93" s="39"/>
      <c r="J93" s="46">
        <f>SUM(J51,J73,J92)</f>
        <v>17594</v>
      </c>
    </row>
    <row r="94" spans="1:10" ht="21.75" customHeight="1">
      <c r="A94" s="44" t="s">
        <v>88</v>
      </c>
      <c r="D94" s="47">
        <v>99294</v>
      </c>
      <c r="E94" s="39"/>
      <c r="F94" s="47">
        <v>26314</v>
      </c>
      <c r="G94" s="39"/>
      <c r="H94" s="47">
        <v>88639</v>
      </c>
      <c r="I94" s="39"/>
      <c r="J94" s="47">
        <v>23811</v>
      </c>
    </row>
    <row r="95" spans="1:10" ht="21.75" customHeight="1" thickBot="1">
      <c r="A95" s="50" t="s">
        <v>112</v>
      </c>
      <c r="D95" s="48">
        <f>SUM(D93:D94)</f>
        <v>55359</v>
      </c>
      <c r="E95" s="39"/>
      <c r="F95" s="48">
        <f>SUM(F93:F94)</f>
        <v>45243</v>
      </c>
      <c r="G95" s="39"/>
      <c r="H95" s="48">
        <f>SUM(H93:H94)</f>
        <v>48614</v>
      </c>
      <c r="I95" s="39"/>
      <c r="J95" s="48">
        <f>SUM(J93:J94)</f>
        <v>41405</v>
      </c>
    </row>
    <row r="96" spans="1:10" ht="14.25" customHeight="1" thickTop="1">
      <c r="A96" s="50"/>
      <c r="D96" s="40"/>
      <c r="E96" s="39"/>
      <c r="F96" s="40"/>
      <c r="G96" s="39"/>
      <c r="H96" s="40"/>
      <c r="I96" s="39"/>
      <c r="J96" s="40"/>
    </row>
    <row r="97" spans="1:10" ht="21.75" customHeight="1">
      <c r="A97" s="50" t="s">
        <v>113</v>
      </c>
      <c r="E97" s="39"/>
      <c r="G97" s="39"/>
      <c r="I97" s="39"/>
    </row>
    <row r="98" spans="1:10" ht="21.75" customHeight="1">
      <c r="A98" s="44" t="s">
        <v>70</v>
      </c>
    </row>
    <row r="99" spans="1:10" ht="21.75" customHeight="1">
      <c r="A99" s="44" t="s">
        <v>162</v>
      </c>
    </row>
    <row r="100" spans="1:10" ht="21.75" customHeight="1">
      <c r="A100" s="44" t="s">
        <v>71</v>
      </c>
      <c r="D100" s="40">
        <v>26821</v>
      </c>
      <c r="E100" s="39"/>
      <c r="F100" s="40">
        <v>61269</v>
      </c>
      <c r="G100" s="39"/>
      <c r="H100" s="40">
        <v>26821</v>
      </c>
      <c r="I100" s="39"/>
      <c r="J100" s="40">
        <v>61269</v>
      </c>
    </row>
    <row r="101" spans="1:10" ht="21.75" customHeight="1">
      <c r="A101" s="44" t="s">
        <v>163</v>
      </c>
      <c r="D101" s="40">
        <v>120</v>
      </c>
      <c r="E101" s="39"/>
      <c r="F101" s="40">
        <v>1096</v>
      </c>
      <c r="G101" s="39"/>
      <c r="H101" s="40">
        <v>120</v>
      </c>
      <c r="I101" s="39"/>
      <c r="J101" s="40">
        <v>1096</v>
      </c>
    </row>
    <row r="102" spans="1:10" ht="24.75" customHeight="1">
      <c r="A102" s="1"/>
      <c r="D102" s="40"/>
      <c r="E102" s="39"/>
      <c r="F102" s="40"/>
      <c r="G102" s="39"/>
      <c r="H102" s="40"/>
      <c r="I102" s="39"/>
      <c r="J102" s="40"/>
    </row>
    <row r="103" spans="1:10" ht="21.75" customHeight="1">
      <c r="A103" s="1" t="s">
        <v>226</v>
      </c>
      <c r="D103" s="40"/>
      <c r="E103" s="39"/>
      <c r="F103" s="40"/>
      <c r="G103" s="39"/>
      <c r="H103" s="40"/>
      <c r="I103" s="39"/>
      <c r="J103" s="40"/>
    </row>
    <row r="104" spans="1:10" ht="21.75" customHeight="1">
      <c r="A104" s="1"/>
      <c r="D104" s="40"/>
      <c r="E104" s="39"/>
      <c r="F104" s="40"/>
      <c r="G104" s="39"/>
      <c r="H104" s="40"/>
      <c r="I104" s="39"/>
      <c r="J104" s="40"/>
    </row>
    <row r="105" spans="1:10" ht="21.75" customHeight="1">
      <c r="A105" s="1"/>
      <c r="D105" s="40"/>
      <c r="E105" s="39"/>
      <c r="F105" s="40"/>
      <c r="G105" s="39"/>
      <c r="H105" s="40"/>
      <c r="I105" s="39"/>
      <c r="J105" s="40"/>
    </row>
    <row r="106" spans="1:10" ht="21.75" customHeight="1">
      <c r="A106" s="1"/>
      <c r="D106" s="40"/>
      <c r="E106" s="39"/>
      <c r="F106" s="40"/>
      <c r="G106" s="39"/>
      <c r="H106" s="40"/>
      <c r="I106" s="39"/>
      <c r="J106" s="40">
        <v>8</v>
      </c>
    </row>
    <row r="107" spans="1:10" ht="21.75" customHeight="1">
      <c r="D107" s="40"/>
      <c r="E107" s="39"/>
      <c r="F107" s="40"/>
      <c r="G107" s="39"/>
      <c r="H107" s="40"/>
      <c r="I107" s="39"/>
      <c r="J107" s="40"/>
    </row>
    <row r="108" spans="1:10" ht="21.75" customHeight="1">
      <c r="E108" s="39"/>
      <c r="F108" s="40"/>
      <c r="G108" s="39"/>
      <c r="I108" s="39"/>
      <c r="J108" s="42"/>
    </row>
    <row r="109" spans="1:10" ht="21.75" customHeight="1">
      <c r="E109" s="39"/>
      <c r="F109" s="40"/>
      <c r="G109" s="39"/>
      <c r="I109" s="39"/>
      <c r="J109" s="42"/>
    </row>
    <row r="110" spans="1:10" ht="21.75" customHeight="1">
      <c r="D110" s="40"/>
      <c r="F110" s="40"/>
      <c r="G110" s="39"/>
      <c r="H110" s="40"/>
      <c r="I110" s="39"/>
      <c r="J110" s="42"/>
    </row>
    <row r="111" spans="1:10" ht="21.75" customHeight="1">
      <c r="D111" s="40"/>
      <c r="F111" s="40"/>
      <c r="G111" s="39"/>
      <c r="H111" s="40"/>
      <c r="I111" s="39"/>
      <c r="J111" s="42"/>
    </row>
    <row r="112" spans="1:10" ht="21.75" customHeight="1">
      <c r="D112" s="40"/>
      <c r="E112" s="39"/>
      <c r="F112" s="40"/>
      <c r="G112" s="39"/>
      <c r="H112" s="42"/>
      <c r="I112" s="39"/>
      <c r="J112" s="40"/>
    </row>
    <row r="113" spans="4:12" ht="21.75" customHeight="1">
      <c r="D113" s="40"/>
      <c r="E113" s="39"/>
      <c r="F113" s="40"/>
      <c r="G113" s="39"/>
      <c r="H113" s="42"/>
      <c r="I113" s="39"/>
      <c r="J113" s="40"/>
    </row>
    <row r="114" spans="4:12" ht="21.75" customHeight="1">
      <c r="D114" s="40"/>
      <c r="E114" s="40"/>
      <c r="F114" s="40"/>
      <c r="G114" s="40"/>
      <c r="H114" s="40"/>
      <c r="I114" s="40"/>
      <c r="J114" s="40"/>
    </row>
    <row r="115" spans="4:12" ht="21.75" customHeight="1">
      <c r="D115" s="40"/>
      <c r="E115" s="39"/>
      <c r="F115" s="40"/>
      <c r="G115" s="39"/>
      <c r="H115" s="42"/>
      <c r="I115" s="39"/>
      <c r="J115" s="40"/>
    </row>
    <row r="116" spans="4:12" ht="21.75" customHeight="1">
      <c r="D116" s="40"/>
      <c r="E116" s="40"/>
      <c r="F116" s="40"/>
      <c r="G116" s="40"/>
      <c r="H116" s="40"/>
      <c r="I116" s="40"/>
      <c r="J116" s="40"/>
      <c r="K116" s="40"/>
      <c r="L116" s="40"/>
    </row>
  </sheetData>
  <autoFilter ref="A8:A51" xr:uid="{00000000-0009-0000-0000-000003000000}"/>
  <mergeCells count="2">
    <mergeCell ref="A2:G2"/>
    <mergeCell ref="A55:G55"/>
  </mergeCells>
  <printOptions gridLinesSet="0"/>
  <pageMargins left="0.74803149606299213" right="0.19685039370078741" top="0.47244094488188981" bottom="0.35433070866141736" header="0.19685039370078741" footer="0.19685039370078741"/>
  <pageSetup paperSize="9" scale="68" firstPageNumber="8" orientation="portrait" useFirstPageNumber="1" r:id="rId1"/>
  <headerFooter alignWithMargins="0"/>
  <rowBreaks count="1" manualBreakCount="1">
    <brk id="5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19116475A27D43997DBD7F54950167" ma:contentTypeVersion="16" ma:contentTypeDescription="Create a new document." ma:contentTypeScope="" ma:versionID="a2775dca218009e523ac94b32d58b63f">
  <xsd:schema xmlns:xsd="http://www.w3.org/2001/XMLSchema" xmlns:xs="http://www.w3.org/2001/XMLSchema" xmlns:p="http://schemas.microsoft.com/office/2006/metadata/properties" xmlns:ns2="003f18e5-1a7f-44f5-b0d2-af08ca0cbab3" xmlns:ns3="8804fca8-2ab3-4099-97dd-bec3ca037e23" targetNamespace="http://schemas.microsoft.com/office/2006/metadata/properties" ma:root="true" ma:fieldsID="6a5ea9c42748dfba4701ebd02b4dbd3e" ns2:_="" ns3:_="">
    <xsd:import namespace="003f18e5-1a7f-44f5-b0d2-af08ca0cbab3"/>
    <xsd:import namespace="8804fca8-2ab3-4099-97dd-bec3ca037e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f18e5-1a7f-44f5-b0d2-af08ca0cb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04fca8-2ab3-4099-97dd-bec3ca037e2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03f18e5-1a7f-44f5-b0d2-af08ca0cbab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82CB42D-0048-491F-AA17-FA8256099D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3f18e5-1a7f-44f5-b0d2-af08ca0cbab3"/>
    <ds:schemaRef ds:uri="8804fca8-2ab3-4099-97dd-bec3ca037e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E16C757-8744-4E1F-A7AE-F73A8F8192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FF87E1-035B-4B31-89B7-82472538876A}">
  <ds:schemaRefs>
    <ds:schemaRef ds:uri="http://schemas.microsoft.com/office/infopath/2007/PartnerControls"/>
    <ds:schemaRef ds:uri="http://purl.org/dc/terms/"/>
    <ds:schemaRef ds:uri="http://schemas.microsoft.com/office/2006/metadata/properties"/>
    <ds:schemaRef ds:uri="003f18e5-1a7f-44f5-b0d2-af08ca0cbab3"/>
    <ds:schemaRef ds:uri="http://schemas.microsoft.com/office/2006/documentManagement/types"/>
    <ds:schemaRef ds:uri="http://purl.org/dc/elements/1.1/"/>
    <ds:schemaRef ds:uri="8804fca8-2ab3-4099-97dd-bec3ca037e23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Company</vt:lpstr>
      <vt:lpstr>cashflow</vt:lpstr>
      <vt:lpstr>BS!Print_Area</vt:lpstr>
      <vt:lpstr>Company!Print_Area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2025-05-13T12:16:19Z</cp:lastPrinted>
  <dcterms:created xsi:type="dcterms:W3CDTF">2012-01-25T03:30:35Z</dcterms:created>
  <dcterms:modified xsi:type="dcterms:W3CDTF">2025-05-13T12:16:22Z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0x010100CB19116475A27D43997DBD7F54950167</vt:lpwstr>
  </property>
  <property fmtid="{D5CDD505-2E9C-101B-9397-08002B2CF9AE}" pid="3" name="MediaServiceImageTags">
    <vt:lpwstr/>
  </property>
  <property fmtid="{D5CDD505-2E9C-101B-9397-08002B2CF9AE}" pid="4" name="b4187e12891e46deb4d240a4b28bdb90">
    <vt:lpwstr/>
  </property>
  <property fmtid="{D5CDD505-2E9C-101B-9397-08002B2CF9AE}" pid="5" name="ContentLanguage">
    <vt:lpwstr/>
  </property>
  <property fmtid="{D5CDD505-2E9C-101B-9397-08002B2CF9AE}" pid="6" name="k8128b1c45734e36a24fce652bc7ffb7">
    <vt:lpwstr/>
  </property>
  <property fmtid="{D5CDD505-2E9C-101B-9397-08002B2CF9AE}" pid="7" name="ServiceLineFunction">
    <vt:lpwstr/>
  </property>
  <property fmtid="{D5CDD505-2E9C-101B-9397-08002B2CF9AE}" pid="8" name="EYContentType">
    <vt:lpwstr/>
  </property>
  <property fmtid="{D5CDD505-2E9C-101B-9397-08002B2CF9AE}" pid="9" name="jc981bd8ab5b47fd91abb7684c0f405b">
    <vt:lpwstr/>
  </property>
  <property fmtid="{D5CDD505-2E9C-101B-9397-08002B2CF9AE}" pid="10" name="i14ea8bbd518495ea0e20ac1ad18c527">
    <vt:lpwstr/>
  </property>
  <property fmtid="{D5CDD505-2E9C-101B-9397-08002B2CF9AE}" pid="11" name="GeographicApplicability">
    <vt:lpwstr/>
  </property>
  <property fmtid="{D5CDD505-2E9C-101B-9397-08002B2CF9AE}" pid="12" name="Sector">
    <vt:lpwstr/>
  </property>
  <property fmtid="{D5CDD505-2E9C-101B-9397-08002B2CF9AE}" pid="13" name="e0e024ccac5240e69ae9c38a41bfa7a5">
    <vt:lpwstr/>
  </property>
  <property fmtid="{D5CDD505-2E9C-101B-9397-08002B2CF9AE}" pid="14" name="TaxCatchAll">
    <vt:lpwstr/>
  </property>
</Properties>
</file>