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Q1'Mar25 (KTW-14)\"/>
    </mc:Choice>
  </mc:AlternateContent>
  <xr:revisionPtr revIDLastSave="0" documentId="13_ncr:1_{8C84A4AF-332C-4C7F-9B13-91E472612C20}" xr6:coauthVersionLast="47" xr6:coauthVersionMax="47" xr10:uidLastSave="{00000000-0000-0000-0000-000000000000}"/>
  <bookViews>
    <workbookView xWindow="-120" yWindow="-120" windowWidth="21840" windowHeight="13020" tabRatio="849" xr2:uid="{00000000-000D-0000-FFFF-FFFF00000000}"/>
  </bookViews>
  <sheets>
    <sheet name="2-4" sheetId="1" r:id="rId1"/>
    <sheet name="5-6 (3M)" sheetId="16" r:id="rId2"/>
    <sheet name="7 " sheetId="21" r:id="rId3"/>
    <sheet name="8 " sheetId="22" r:id="rId4"/>
    <sheet name="CF 9-10" sheetId="23" r:id="rId5"/>
  </sheets>
  <definedNames>
    <definedName name="_xlnm.Print_Area" localSheetId="0">'2-4'!$A$1:$K$138</definedName>
    <definedName name="_xlnm.Print_Area" localSheetId="1">'5-6 (3M)'!$A$1:$L$83</definedName>
    <definedName name="_xlnm.Print_Area" localSheetId="2">'7 '!$A$1:$S$28</definedName>
    <definedName name="_xlnm.Print_Area" localSheetId="3">'8 '!$A$1:$M$27</definedName>
    <definedName name="_xlnm.Print_Area" localSheetId="4">'CF 9-10'!$A$1:$N$96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O14" i="21" l="1"/>
  <c r="Q18" i="21" l="1"/>
  <c r="K21" i="1"/>
  <c r="G35" i="1"/>
  <c r="G74" i="1" l="1"/>
  <c r="G83" i="1"/>
  <c r="I83" i="1" l="1"/>
  <c r="H69" i="23" l="1"/>
  <c r="Q17" i="21"/>
  <c r="M17" i="21"/>
  <c r="K17" i="21"/>
  <c r="I17" i="21"/>
  <c r="G17" i="21"/>
  <c r="E17" i="21"/>
  <c r="Q23" i="21"/>
  <c r="L63" i="16"/>
  <c r="O17" i="21" l="1"/>
  <c r="E25" i="21"/>
  <c r="E115" i="1" s="1"/>
  <c r="G25" i="21"/>
  <c r="E116" i="1" s="1"/>
  <c r="J81" i="23"/>
  <c r="N69" i="23"/>
  <c r="J69" i="23"/>
  <c r="Q20" i="21"/>
  <c r="M20" i="21"/>
  <c r="E20" i="21"/>
  <c r="L25" i="16"/>
  <c r="H25" i="16"/>
  <c r="L16" i="16"/>
  <c r="G122" i="1"/>
  <c r="G125" i="1" s="1"/>
  <c r="G38" i="1"/>
  <c r="G23" i="1"/>
  <c r="J16" i="16"/>
  <c r="N81" i="23"/>
  <c r="I13" i="22"/>
  <c r="G13" i="22"/>
  <c r="E13" i="22"/>
  <c r="M10" i="22"/>
  <c r="I20" i="21"/>
  <c r="G20" i="21"/>
  <c r="O15" i="21"/>
  <c r="S15" i="21" s="1"/>
  <c r="S14" i="21"/>
  <c r="A96" i="23"/>
  <c r="L81" i="23"/>
  <c r="H81" i="23"/>
  <c r="L69" i="23"/>
  <c r="I18" i="22"/>
  <c r="I118" i="1" s="1"/>
  <c r="G18" i="22"/>
  <c r="I116" i="1" s="1"/>
  <c r="E18" i="22"/>
  <c r="I115" i="1" s="1"/>
  <c r="L66" i="16" s="1"/>
  <c r="M15" i="22"/>
  <c r="A3" i="22"/>
  <c r="A3" i="23" s="1"/>
  <c r="A49" i="23" s="1"/>
  <c r="I25" i="21"/>
  <c r="E118" i="1" s="1"/>
  <c r="J27" i="16"/>
  <c r="J33" i="16" s="1"/>
  <c r="F27" i="16"/>
  <c r="S17" i="21" l="1"/>
  <c r="Q25" i="21"/>
  <c r="E123" i="1" s="1"/>
  <c r="M25" i="21"/>
  <c r="E120" i="1" s="1"/>
  <c r="S22" i="21" l="1"/>
  <c r="F16" i="16" l="1"/>
  <c r="K38" i="1"/>
  <c r="I38" i="1"/>
  <c r="E38" i="1"/>
  <c r="E23" i="1"/>
  <c r="A47" i="16" l="1"/>
  <c r="A45" i="16"/>
  <c r="L27" i="16"/>
  <c r="L33" i="16" s="1"/>
  <c r="L36" i="16" s="1"/>
  <c r="H27" i="16"/>
  <c r="F33" i="16"/>
  <c r="J25" i="16"/>
  <c r="F25" i="16"/>
  <c r="H16" i="16"/>
  <c r="L39" i="16" l="1"/>
  <c r="K11" i="22" s="1"/>
  <c r="N9" i="23"/>
  <c r="N27" i="23" s="1"/>
  <c r="N39" i="23" s="1"/>
  <c r="N43" i="23" s="1"/>
  <c r="N83" i="23" s="1"/>
  <c r="H33" i="16"/>
  <c r="H36" i="16" s="1"/>
  <c r="J36" i="16"/>
  <c r="F36" i="16"/>
  <c r="K13" i="22" l="1"/>
  <c r="M11" i="22"/>
  <c r="M13" i="22" s="1"/>
  <c r="F39" i="16"/>
  <c r="F57" i="16" s="1"/>
  <c r="H9" i="23"/>
  <c r="H27" i="23" s="1"/>
  <c r="H39" i="23" s="1"/>
  <c r="H39" i="16"/>
  <c r="H63" i="16" s="1"/>
  <c r="H60" i="16" s="1"/>
  <c r="J9" i="23"/>
  <c r="J27" i="23" s="1"/>
  <c r="J39" i="23" s="1"/>
  <c r="J43" i="23" s="1"/>
  <c r="J83" i="23" s="1"/>
  <c r="J39" i="16"/>
  <c r="L9" i="23"/>
  <c r="L27" i="23" s="1"/>
  <c r="H57" i="16" l="1"/>
  <c r="H54" i="16" s="1"/>
  <c r="H66" i="16" s="1"/>
  <c r="J63" i="16"/>
  <c r="J60" i="16" s="1"/>
  <c r="K16" i="22"/>
  <c r="H43" i="23"/>
  <c r="H83" i="23" s="1"/>
  <c r="F63" i="16"/>
  <c r="F60" i="16" s="1"/>
  <c r="L39" i="23"/>
  <c r="L43" i="23" s="1"/>
  <c r="L83" i="23" s="1"/>
  <c r="J57" i="16"/>
  <c r="J54" i="16" s="1"/>
  <c r="J66" i="16" s="1"/>
  <c r="K23" i="1"/>
  <c r="K40" i="1" s="1"/>
  <c r="K18" i="21" l="1"/>
  <c r="K20" i="21" s="1"/>
  <c r="K122" i="1"/>
  <c r="K125" i="1" s="1"/>
  <c r="I74" i="1"/>
  <c r="I85" i="1" s="1"/>
  <c r="K74" i="1"/>
  <c r="K83" i="1"/>
  <c r="E83" i="1"/>
  <c r="E74" i="1"/>
  <c r="O18" i="21" l="1"/>
  <c r="S18" i="21" s="1"/>
  <c r="S20" i="21" s="1"/>
  <c r="E85" i="1"/>
  <c r="G40" i="1"/>
  <c r="G85" i="1"/>
  <c r="G127" i="1" s="1"/>
  <c r="K85" i="1"/>
  <c r="K127" i="1" s="1"/>
  <c r="E40" i="1"/>
  <c r="I40" i="1"/>
  <c r="O20" i="21" l="1"/>
  <c r="A51" i="1"/>
  <c r="A96" i="1" s="1"/>
  <c r="L57" i="16" l="1"/>
  <c r="K18" i="22" l="1"/>
  <c r="I119" i="1" s="1"/>
  <c r="I122" i="1" s="1"/>
  <c r="I125" i="1" s="1"/>
  <c r="I127" i="1" s="1"/>
  <c r="M16" i="22"/>
  <c r="M18" i="22" s="1"/>
  <c r="F54" i="16"/>
  <c r="K23" i="21" l="1"/>
  <c r="O23" i="21" s="1"/>
  <c r="F66" i="16"/>
  <c r="K25" i="21" l="1"/>
  <c r="E119" i="1" s="1"/>
  <c r="E122" i="1" s="1"/>
  <c r="E125" i="1" s="1"/>
  <c r="E127" i="1" s="1"/>
  <c r="S23" i="21"/>
  <c r="S25" i="21" s="1"/>
  <c r="O25" i="21"/>
  <c r="H86" i="23"/>
  <c r="L86" i="23"/>
  <c r="N86" i="23"/>
  <c r="J86" i="23"/>
</calcChain>
</file>

<file path=xl/sharedStrings.xml><?xml version="1.0" encoding="utf-8"?>
<sst xmlns="http://schemas.openxmlformats.org/spreadsheetml/2006/main" count="341" uniqueCount="210">
  <si>
    <t>บริษัท เจ้าพระยามหานคร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</si>
  <si>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</si>
  <si>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</si>
  <si>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</si>
  <si>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</si>
  <si>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</si>
  <si>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</si>
  <si>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</si>
  <si>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</si>
  <si>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</si>
  <si>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</si>
  <si>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</si>
  <si>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</si>
  <si>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</si>
  <si>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</si>
  <si>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จากบริษัทย่อย</t>
  </si>
  <si>
    <t>โครงการอสังหาริมทรัพย์ระหว่างการพัฒนา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</si>
  <si>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</si>
  <si>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</si>
  <si>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</si>
  <si>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</si>
  <si>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</si>
  <si>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 - สุทธิ</t>
  </si>
  <si>
    <t>โครงการอสังหาริมทรัพย์รอการพัฒนา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</si>
  <si>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</si>
  <si>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</si>
  <si>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</si>
  <si>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</si>
  <si>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</si>
  <si>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</si>
  <si>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</si>
  <si>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</si>
  <si>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</si>
  <si>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</si>
  <si>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</si>
  <si>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</si>
  <si>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</si>
  <si>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</si>
  <si>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</si>
  <si>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 บุคคลที่เกี่ยวข้องกัน และกิจการอื่น</t>
  </si>
  <si>
    <t>เจ้าหนี้การค้าและเจ้าหนี้หมุนเวียนอื่น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</si>
  <si>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</si>
  <si>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</si>
  <si>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</si>
  <si>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</si>
  <si>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</si>
  <si>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</si>
  <si>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</si>
  <si>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</si>
  <si>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</si>
  <si>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</si>
  <si>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</si>
  <si>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</si>
  <si>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</si>
  <si>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</si>
  <si>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</si>
  <si>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</si>
  <si>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</si>
  <si>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</si>
  <si>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 xml:space="preserve">หุ้นสามัญจำนวน 1,102.21 ล้านหุ้น </t>
  </si>
  <si>
    <t>ส่วนเกินมูลค่าหุ้น - หุ้นสามัญ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</si>
  <si>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</si>
  <si>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</si>
  <si>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</si>
  <si>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</si>
  <si>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</si>
  <si>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</si>
  <si>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</si>
  <si>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</si>
  <si>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</si>
  <si>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</si>
  <si>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</si>
  <si>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</si>
  <si>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</si>
  <si>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</si>
  <si>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</si>
  <si>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</si>
  <si>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</si>
  <si>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</si>
  <si>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</si>
  <si>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ต้นทุนรวม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</si>
  <si>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</si>
  <si>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</si>
  <si>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</si>
  <si>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</si>
  <si>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</si>
  <si>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</si>
  <si>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งบการเปลี่ยนแปลงส่วนของเจ้าของ </t>
  </si>
  <si>
    <t>ข้อมูลทางการเงินรวม (ยังไม่ได้ตรวจสอบ) (พันบาท)</t>
  </si>
  <si>
    <t>องค์ประกอบอื่น</t>
  </si>
  <si>
    <t>ของส่วนของเจ้าของ</t>
  </si>
  <si>
    <t>ส่วนต่ำกว่าทุน</t>
  </si>
  <si>
    <t>ทุนที่ออก</t>
  </si>
  <si>
    <t>จัดสรรแล้ว -</t>
  </si>
  <si>
    <t>จากการรวมธุรกิจ</t>
  </si>
  <si>
    <t>รวมส่วนของ</t>
  </si>
  <si>
    <t>ส่วนเกิน</t>
  </si>
  <si>
    <t>สำรอง</t>
  </si>
  <si>
    <t>ภายใต้การควบคุม</t>
  </si>
  <si>
    <t>ผู้เป็นเจ้าของ</t>
  </si>
  <si>
    <t>ส่วนได้เสียที่ไม่มี</t>
  </si>
  <si>
    <t>มูลค่าหุ้น</t>
  </si>
  <si>
    <t>ตามกฎหมาย</t>
  </si>
  <si>
    <t>เดียวกัน</t>
  </si>
  <si>
    <t>ของบริษัท</t>
  </si>
  <si>
    <t>อำนาจควบคุม</t>
  </si>
  <si>
    <t>เจ้าของ</t>
  </si>
  <si>
    <t>ผลกระทบของการเปลี่ยนแปลงนโยบายบัญชี</t>
  </si>
  <si>
    <t>ขาดทุนเบ็ดเสร็จรวมสำหรับรอบระยะเวลา</t>
  </si>
  <si>
    <t>ยอดยกมา ณ วันที่ 1 มกราคม พ.ศ. 2567 - ตามที่รายงานไว้เดิม</t>
  </si>
  <si>
    <t>ยอดยกมา ณ วันที่ 1 มกราคม พ.ศ. 2567 - ปรับปรุงใหม่</t>
  </si>
  <si>
    <t>ข้อมูลทางการเงินเฉพาะกิจการ (ยังไม่ได้ตรวจสอบ) (พันบาท)</t>
  </si>
  <si>
    <t>ยอดยกมา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</si>
  <si>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</si>
  <si>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</si>
  <si>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</si>
  <si>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</si>
  <si>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</si>
  <si>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</si>
  <si>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</si>
  <si>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</si>
  <si>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</si>
  <si>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</si>
  <si>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</si>
  <si>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</si>
  <si>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</si>
  <si>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</si>
  <si>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</si>
  <si>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</si>
  <si>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</si>
  <si>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จ่ายต้นทุนทางการเงิน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</si>
  <si>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</si>
  <si>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</si>
  <si>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เงินฝากสถาบันการเงินที่มีภาระค้ำประกันเพิ่มขึ้น</t>
  </si>
  <si>
    <t>เงินสดจ่ายเพื่อให้เงินกู้ยืมระยะสั้นแก่บริษัทย่อย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</si>
  <si>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</si>
  <si>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</si>
  <si>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</si>
  <si>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</si>
  <si>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</si>
  <si>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</si>
  <si>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</si>
  <si>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</si>
  <si>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และกิจการอื่นเพิ่มขึ้น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</si>
  <si>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</si>
  <si>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</si>
  <si>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</si>
  <si>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</si>
  <si>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</si>
  <si>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เจ้าหนี้ค่าซื้อที่ดิน อาคารและอุปกรณ์</t>
  </si>
  <si>
    <t>เงินสดรับจากการขายเงินลงทุนระยะสั้น</t>
  </si>
  <si>
    <t xml:space="preserve">หุ้นสามัญจำนวน 1,103.28 ล้านหุ้น </t>
  </si>
  <si>
    <t>เงินกู้ยืมระยะสั้นและดอกเบี้ยค้างจ่ายแก่บริษัทย่อย</t>
  </si>
  <si>
    <t>- อสังหาริมทรัพย์เพื่อการลงทุน</t>
  </si>
  <si>
    <t>-</t>
  </si>
  <si>
    <t>ขาดทุนก่อนรายได้ (ค่าใช้จ่าย) ภาษีเงินได้</t>
  </si>
  <si>
    <t>เงินสดได้มาจาก (ใช้ไปใน) กิจกรรมดำเนินงาน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</si>
  <si>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</si>
  <si>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</si>
  <si>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</si>
  <si>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</si>
  <si>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</si>
  <si>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</si>
  <si>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 xml:space="preserve">ขาดทุนต่อหุ้นขั้นพื้นฐาน </t>
  </si>
  <si>
    <t>ส่วนของผู้เป็นเจ้าของของบริษัทใหญ่</t>
  </si>
  <si>
    <t>ยอดคงเหลือ ณ วันที่ 31 มีนาคม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</si>
  <si>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</si>
  <si>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สำรองตามกฎหมาย</t>
  </si>
  <si>
    <t>ค่าเผื่อการลดลงของมูลค่าโครงการอสังหาริมทรัพย์</t>
  </si>
  <si>
    <t>ระหว่างการพัฒนา</t>
  </si>
  <si>
    <t>(กลับรายการ) รับรู้ประมาณการหนี้สิน</t>
  </si>
  <si>
    <t>เงินสดรับจากหุ้นกู้</t>
  </si>
  <si>
    <t>เงินสดจ่ายสำหรับค่าธรรมเนียมการจัดหาเงินกู้ยืมและหุ้นกู้</t>
  </si>
  <si>
    <t>เงินสดสุทธิได้มาจาก (ใช้ไปใน) กิจกรรมจัดหาเงิน</t>
  </si>
  <si>
    <t>โอนโครงการอสังหาริมทรัพย์จากที่ดิน อาคารและอุปกรณ์</t>
  </si>
  <si>
    <t>เป็นโครงการอสังหาริมทรัพย์ระหว่างการพัฒนา</t>
  </si>
  <si>
    <t>ยอดคงเหลือ ณ วันที่ 31 มีนาคม พ.ศ. 2568</t>
  </si>
  <si>
    <t>ยอดยกมา ณ วันที่ 1 มกราคม พ.ศ. 2568</t>
  </si>
  <si>
    <t>กำไร (ขาดทุน) ก่อนต้นทุนทางการเงิน</t>
  </si>
  <si>
    <t>แล้ว</t>
  </si>
  <si>
    <t>หนี้สินตามสัญญาเช่า</t>
  </si>
  <si>
    <t>จัดสรรเป็นทุนสำรองตามกฎหมาย</t>
  </si>
  <si>
    <t>การด้อยค่าเงินลงทุนในบริษัทย่อย</t>
  </si>
  <si>
    <t>- เงินมัดจำค่าที่ดิน</t>
  </si>
  <si>
    <t>เงินสดจ่ายจากการไถ่ถอนหุ้นกู้</t>
  </si>
  <si>
    <t>ขาดทุนสุทธิสำหรับรอบระยะเวลา</t>
  </si>
  <si>
    <t>จ่ายชำระแล้วหุ้นละ 1 บาท</t>
  </si>
  <si>
    <t>รายได้จากการกลับรายการเจ้าหนี้</t>
  </si>
  <si>
    <t>เงินสดจ่ายเพื่ออสังหาริมทรัพย์เพื่อการลงทุน</t>
  </si>
  <si>
    <t>เงินสดจ่ายเพื่อให้เงินกู้ยืมระยะสั้นแก่บุคคลอื่น</t>
  </si>
  <si>
    <t>(กำไร) ขาดทุนจากการขายและตัดจำหน่ายอุปกรณ์</t>
  </si>
  <si>
    <t>เงินให้กู้ยืมระยะสั้นแก่บุคคลอื่น</t>
  </si>
  <si>
    <t>เงินสดจ่ายกู้ยืมระยะยาวจากสถาบันการเงิน</t>
  </si>
  <si>
    <t>และรายได้ภาษีเงินได้</t>
  </si>
  <si>
    <t>ขาดทุนก่อนรายได้ภาษีเงินได้</t>
  </si>
  <si>
    <t>รายได้ภาษีเงินได้</t>
  </si>
  <si>
    <t>เงินสดสุทธิได้มาจาก (ใช้ไปใน) กิจกรรมดำเนินงาน</t>
  </si>
  <si>
    <t>การด้อยค่าของมูลค่าที่ดิน อาคาร และอุปกรณ์</t>
  </si>
  <si>
    <t>เงินสดรับจากการลดทุนจดทะเบียนของบริษัทย่อย</t>
  </si>
  <si>
    <t>เงินสดสุทธิได้มาจากกิจกรรมลงทุน</t>
  </si>
  <si>
    <t>เงินสดจ่ายคืนเงินต้นตามสัญญาเช่า</t>
  </si>
  <si>
    <t>โอนสินทรัพย์ไม่มีตัวตนจากที่ดิน อาคารและอุปกรณ์</t>
  </si>
  <si>
    <t>20 ข)</t>
  </si>
  <si>
    <t>20 จ)</t>
  </si>
  <si>
    <t>ขาดทุนต่อหุ้นขั้นพื้นฐาน (บาท)</t>
  </si>
  <si>
    <t>และเรียกชำระ</t>
  </si>
  <si>
    <t>ค่าใช้จ่ายในการขาย</t>
  </si>
  <si>
    <t>การแบ่งปันกำไร (ขาดทุน)</t>
  </si>
  <si>
    <t>การแบ่งปันกำไร (ขาดทุน) เบ็ดเสร็จรวม</t>
  </si>
  <si>
    <t>การด้อยค่าเงินให้กู้ยืมระยะสั้นแก่และดอกเบี้ยค้างรับ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</si>
</sst>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;\-"/>
    <numFmt numFmtId="167" formatCode="#,##0.000;\(#,##0.000\);\-"/>
    <numFmt numFmtId="168" formatCode="#,##0.0000;\(#,##0.0000\);\-"/>
    <numFmt numFmtId="169" formatCode="_(* #,##0_);_(* \(#,##0\);_(* &quot;-&quot;??_);_(@_)"/>
    <numFmt numFmtId="170" formatCode="_-* #,##0_-;\-* #,##0_-;_-* &quot;-&quot;??_-;_-@_-"/>
    <numFmt numFmtId="171" formatCode="_(* #,##0.0000_);_(* \(#,##0.0000\);_(* &quot;-&quot;??_);_(@_)"/>
    <numFmt numFmtId="172" formatCode="_-* #,##0_-;\-* #,##0_-;_-* &quot;-&quot;??_-;_-@"/>
    <numFmt numFmtId="173" formatCode="_-* #,##0.00_-;\-* #,##0.00_-;_-* &quot;-&quot;??_-;_-@"/>
    <numFmt numFmtId="174" formatCode="#,##0;\(#,##0\)"/>
    <numFmt numFmtId="175" formatCode="#,##0.0;\(#,##0.0\);\-"/>
  </numFmts>
  <fonts count="16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name val="Browallia New"/>
      <family val="2"/>
    </font>
    <font>
      <sz val="11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64" fontId="7" fillId="0" borderId="0" applyFont="0" applyFill="0" applyBorder="0" applyAlignment="0" applyProtection="0"/>
    <xf numFmtId="0" fontId="8" fillId="0" borderId="2"/>
    <xf numFmtId="164" fontId="8" fillId="0" borderId="2" applyFont="0" applyFill="0" applyBorder="0" applyAlignment="0" applyProtection="0"/>
    <xf numFmtId="164" fontId="9" fillId="0" borderId="2" applyFont="0" applyFill="0" applyBorder="0" applyAlignment="0" applyProtection="0"/>
    <xf numFmtId="0" fontId="8" fillId="0" borderId="2"/>
    <xf numFmtId="0" fontId="12" fillId="0" borderId="2"/>
    <xf numFmtId="0" fontId="7" fillId="0" borderId="2"/>
    <xf numFmtId="0" fontId="7" fillId="0" borderId="2"/>
    <xf numFmtId="0" fontId="4" fillId="0" borderId="2"/>
    <xf numFmtId="43" fontId="8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8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9" fillId="0" borderId="2"/>
    <xf numFmtId="0" fontId="13" fillId="0" borderId="2"/>
    <xf numFmtId="0" fontId="3" fillId="0" borderId="2"/>
    <xf numFmtId="0" fontId="2" fillId="0" borderId="2"/>
    <xf numFmtId="0" fontId="1" fillId="0" borderId="2"/>
  </cellStyleXfs>
  <cellXfs count="232">
    <xf numFmtId="0" fontId="0" fillId="0" borderId="0" xfId="0"/>
    <xf numFmtId="166" fontId="11" fillId="0" borderId="2" xfId="3" applyNumberFormat="1" applyFont="1" applyFill="1" applyAlignment="1">
      <alignment horizontal="right" vertical="center"/>
    </xf>
    <xf numFmtId="166" fontId="11" fillId="0" borderId="2" xfId="4" quotePrefix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2" xfId="4" quotePrefix="1" applyNumberFormat="1" applyFont="1" applyFill="1" applyBorder="1" applyAlignment="1">
      <alignment horizontal="right" vertical="center"/>
    </xf>
    <xf numFmtId="166" fontId="11" fillId="0" borderId="2" xfId="3" applyNumberFormat="1" applyFont="1" applyFill="1" applyBorder="1" applyAlignment="1">
      <alignment horizontal="right" vertical="center"/>
    </xf>
    <xf numFmtId="37" fontId="10" fillId="0" borderId="2" xfId="6" applyNumberFormat="1" applyFont="1" applyAlignment="1">
      <alignment vertical="center"/>
    </xf>
    <xf numFmtId="0" fontId="10" fillId="0" borderId="2" xfId="6" applyFont="1" applyAlignment="1">
      <alignment vertical="center"/>
    </xf>
    <xf numFmtId="0" fontId="10" fillId="0" borderId="2" xfId="6" applyFont="1" applyAlignment="1">
      <alignment horizontal="center" vertical="center"/>
    </xf>
    <xf numFmtId="166" fontId="10" fillId="0" borderId="2" xfId="6" applyNumberFormat="1" applyFont="1" applyAlignment="1">
      <alignment horizontal="right" vertical="center"/>
    </xf>
    <xf numFmtId="166" fontId="10" fillId="0" borderId="2" xfId="6" applyNumberFormat="1" applyFont="1" applyAlignment="1">
      <alignment vertical="center"/>
    </xf>
    <xf numFmtId="0" fontId="5" fillId="0" borderId="3" xfId="6" applyFont="1" applyBorder="1" applyAlignment="1">
      <alignment vertical="center"/>
    </xf>
    <xf numFmtId="0" fontId="10" fillId="0" borderId="3" xfId="6" applyFont="1" applyBorder="1" applyAlignment="1">
      <alignment vertical="center"/>
    </xf>
    <xf numFmtId="0" fontId="10" fillId="0" borderId="3" xfId="6" applyFont="1" applyBorder="1" applyAlignment="1">
      <alignment horizontal="center" vertical="center"/>
    </xf>
    <xf numFmtId="166" fontId="10" fillId="0" borderId="3" xfId="6" applyNumberFormat="1" applyFont="1" applyBorder="1" applyAlignment="1">
      <alignment horizontal="right" vertical="center"/>
    </xf>
    <xf numFmtId="166" fontId="10" fillId="0" borderId="3" xfId="6" applyNumberFormat="1" applyFont="1" applyBorder="1" applyAlignment="1">
      <alignment vertical="center"/>
    </xf>
    <xf numFmtId="166" fontId="10" fillId="0" borderId="5" xfId="6" applyNumberFormat="1" applyFont="1" applyBorder="1" applyAlignment="1">
      <alignment horizontal="right" vertical="center"/>
    </xf>
    <xf numFmtId="166" fontId="10" fillId="0" borderId="5" xfId="6" applyNumberFormat="1" applyFont="1" applyBorder="1" applyAlignment="1">
      <alignment vertical="center"/>
    </xf>
    <xf numFmtId="165" fontId="10" fillId="0" borderId="2" xfId="6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37" fontId="11" fillId="0" borderId="2" xfId="6" applyNumberFormat="1" applyFont="1" applyAlignment="1">
      <alignment vertical="center"/>
    </xf>
    <xf numFmtId="0" fontId="11" fillId="0" borderId="2" xfId="6" applyFont="1" applyAlignment="1">
      <alignment vertical="center"/>
    </xf>
    <xf numFmtId="0" fontId="11" fillId="0" borderId="2" xfId="6" applyFont="1" applyAlignment="1">
      <alignment horizontal="center" vertical="center"/>
    </xf>
    <xf numFmtId="166" fontId="11" fillId="0" borderId="2" xfId="6" applyNumberFormat="1" applyFont="1" applyAlignment="1">
      <alignment horizontal="right" vertical="center"/>
    </xf>
    <xf numFmtId="166" fontId="6" fillId="0" borderId="2" xfId="6" applyNumberFormat="1" applyFont="1" applyAlignment="1">
      <alignment horizontal="right" vertical="center"/>
    </xf>
    <xf numFmtId="166" fontId="11" fillId="0" borderId="3" xfId="6" applyNumberFormat="1" applyFont="1" applyBorder="1" applyAlignment="1">
      <alignment horizontal="right" vertical="center"/>
    </xf>
    <xf numFmtId="166" fontId="6" fillId="0" borderId="3" xfId="6" applyNumberFormat="1" applyFont="1" applyBorder="1" applyAlignment="1">
      <alignment horizontal="right" vertical="center"/>
    </xf>
    <xf numFmtId="166" fontId="11" fillId="0" borderId="2" xfId="6" applyNumberFormat="1" applyFont="1"/>
    <xf numFmtId="0" fontId="11" fillId="0" borderId="2" xfId="6" applyFont="1"/>
    <xf numFmtId="166" fontId="11" fillId="0" borderId="2" xfId="6" applyNumberFormat="1" applyFont="1" applyAlignment="1">
      <alignment vertical="center"/>
    </xf>
    <xf numFmtId="166" fontId="11" fillId="0" borderId="4" xfId="6" applyNumberFormat="1" applyFont="1" applyBorder="1" applyAlignment="1">
      <alignment vertical="center"/>
    </xf>
    <xf numFmtId="167" fontId="11" fillId="0" borderId="2" xfId="6" applyNumberFormat="1" applyFont="1" applyAlignment="1">
      <alignment vertical="center"/>
    </xf>
    <xf numFmtId="37" fontId="11" fillId="0" borderId="3" xfId="6" applyNumberFormat="1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0" fontId="11" fillId="0" borderId="3" xfId="6" applyFont="1" applyBorder="1" applyAlignment="1">
      <alignment horizontal="center" vertical="center"/>
    </xf>
    <xf numFmtId="166" fontId="11" fillId="0" borderId="3" xfId="6" applyNumberFormat="1" applyFont="1" applyBorder="1" applyAlignment="1">
      <alignment vertical="center"/>
    </xf>
    <xf numFmtId="166" fontId="6" fillId="0" borderId="2" xfId="6" applyNumberFormat="1" applyFont="1" applyAlignment="1">
      <alignment vertical="center"/>
    </xf>
    <xf numFmtId="166" fontId="6" fillId="0" borderId="3" xfId="6" applyNumberFormat="1" applyFont="1" applyBorder="1" applyAlignment="1">
      <alignment vertical="center"/>
    </xf>
    <xf numFmtId="166" fontId="11" fillId="0" borderId="6" xfId="6" applyNumberFormat="1" applyFont="1" applyBorder="1" applyAlignment="1">
      <alignment vertical="center"/>
    </xf>
    <xf numFmtId="0" fontId="10" fillId="0" borderId="2" xfId="16" applyFont="1"/>
    <xf numFmtId="0" fontId="11" fillId="0" borderId="2" xfId="16" applyFont="1" applyAlignment="1">
      <alignment horizontal="center"/>
    </xf>
    <xf numFmtId="0" fontId="11" fillId="0" borderId="2" xfId="16" applyFont="1"/>
    <xf numFmtId="168" fontId="11" fillId="0" borderId="2" xfId="6" applyNumberFormat="1" applyFont="1" applyAlignment="1">
      <alignment vertical="center"/>
    </xf>
    <xf numFmtId="171" fontId="11" fillId="0" borderId="2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10" fillId="0" borderId="0" xfId="0" applyFont="1"/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168" fontId="6" fillId="0" borderId="2" xfId="6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/>
    <xf numFmtId="37" fontId="10" fillId="0" borderId="3" xfId="0" applyNumberFormat="1" applyFont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6" fontId="11" fillId="0" borderId="2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right" vertical="top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6" fillId="0" borderId="0" xfId="0" applyFont="1"/>
    <xf numFmtId="0" fontId="11" fillId="0" borderId="2" xfId="2" applyFont="1" applyAlignment="1">
      <alignment horizontal="center" vertical="center"/>
    </xf>
    <xf numFmtId="0" fontId="11" fillId="0" borderId="2" xfId="5" applyFont="1" applyAlignment="1">
      <alignment vertical="center"/>
    </xf>
    <xf numFmtId="37" fontId="11" fillId="0" borderId="2" xfId="2" applyNumberFormat="1" applyFont="1" applyAlignment="1">
      <alignment vertical="center"/>
    </xf>
    <xf numFmtId="37" fontId="11" fillId="0" borderId="2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left" vertical="center" inden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37" fontId="11" fillId="0" borderId="0" xfId="0" applyNumberFormat="1" applyFont="1" applyAlignment="1">
      <alignment horizontal="left" vertical="center" indent="2"/>
    </xf>
    <xf numFmtId="0" fontId="11" fillId="0" borderId="2" xfId="2" applyFont="1" applyAlignment="1">
      <alignment horizontal="right" vertical="center"/>
    </xf>
    <xf numFmtId="37" fontId="11" fillId="0" borderId="2" xfId="2" applyNumberFormat="1" applyFont="1" applyAlignment="1">
      <alignment horizontal="left" vertical="center" indent="1"/>
    </xf>
    <xf numFmtId="37" fontId="11" fillId="0" borderId="2" xfId="2" applyNumberFormat="1" applyFont="1" applyAlignment="1">
      <alignment horizontal="left" vertical="center" indent="2"/>
    </xf>
    <xf numFmtId="37" fontId="11" fillId="0" borderId="1" xfId="0" applyNumberFormat="1" applyFont="1" applyBorder="1" applyAlignment="1">
      <alignment vertical="center"/>
    </xf>
    <xf numFmtId="166" fontId="10" fillId="0" borderId="2" xfId="10" applyNumberFormat="1" applyFont="1" applyFill="1" applyBorder="1" applyAlignment="1">
      <alignment horizontal="right" vertical="center" wrapText="1"/>
    </xf>
    <xf numFmtId="166" fontId="10" fillId="0" borderId="2" xfId="10" applyNumberFormat="1" applyFont="1" applyFill="1" applyBorder="1" applyAlignment="1">
      <alignment horizontal="right" vertical="center"/>
    </xf>
    <xf numFmtId="166" fontId="10" fillId="0" borderId="3" xfId="10" applyNumberFormat="1" applyFont="1" applyFill="1" applyBorder="1" applyAlignment="1">
      <alignment horizontal="right" vertical="center" wrapText="1"/>
    </xf>
    <xf numFmtId="37" fontId="10" fillId="0" borderId="2" xfId="7" applyNumberFormat="1" applyFont="1" applyAlignment="1">
      <alignment vertical="center"/>
    </xf>
    <xf numFmtId="172" fontId="11" fillId="0" borderId="2" xfId="7" applyNumberFormat="1" applyFont="1" applyAlignment="1">
      <alignment horizontal="right" vertical="center"/>
    </xf>
    <xf numFmtId="169" fontId="11" fillId="0" borderId="2" xfId="7" applyNumberFormat="1" applyFont="1" applyAlignment="1">
      <alignment horizontal="right" vertical="center"/>
    </xf>
    <xf numFmtId="172" fontId="11" fillId="0" borderId="2" xfId="7" applyNumberFormat="1" applyFont="1" applyAlignment="1">
      <alignment vertical="center"/>
    </xf>
    <xf numFmtId="169" fontId="11" fillId="0" borderId="2" xfId="7" applyNumberFormat="1" applyFont="1" applyAlignment="1">
      <alignment vertical="center"/>
    </xf>
    <xf numFmtId="0" fontId="11" fillId="0" borderId="2" xfId="7" applyFont="1"/>
    <xf numFmtId="0" fontId="10" fillId="0" borderId="2" xfId="7" applyFont="1" applyAlignment="1">
      <alignment vertical="center"/>
    </xf>
    <xf numFmtId="172" fontId="10" fillId="0" borderId="2" xfId="7" applyNumberFormat="1" applyFont="1" applyAlignment="1">
      <alignment horizontal="left" vertical="center"/>
    </xf>
    <xf numFmtId="0" fontId="10" fillId="0" borderId="2" xfId="7" applyFont="1" applyAlignment="1">
      <alignment horizontal="left" vertical="center"/>
    </xf>
    <xf numFmtId="0" fontId="10" fillId="0" borderId="1" xfId="7" applyFont="1" applyBorder="1" applyAlignment="1">
      <alignment horizontal="left" vertical="center"/>
    </xf>
    <xf numFmtId="172" fontId="11" fillId="0" borderId="1" xfId="7" applyNumberFormat="1" applyFont="1" applyBorder="1" applyAlignment="1">
      <alignment horizontal="right" vertical="center"/>
    </xf>
    <xf numFmtId="169" fontId="11" fillId="0" borderId="1" xfId="7" applyNumberFormat="1" applyFont="1" applyBorder="1" applyAlignment="1">
      <alignment horizontal="right" vertical="center"/>
    </xf>
    <xf numFmtId="172" fontId="11" fillId="0" borderId="1" xfId="7" applyNumberFormat="1" applyFont="1" applyBorder="1" applyAlignment="1">
      <alignment vertical="center"/>
    </xf>
    <xf numFmtId="169" fontId="11" fillId="0" borderId="1" xfId="7" applyNumberFormat="1" applyFont="1" applyBorder="1" applyAlignment="1">
      <alignment vertical="center"/>
    </xf>
    <xf numFmtId="172" fontId="11" fillId="0" borderId="3" xfId="7" applyNumberFormat="1" applyFont="1" applyBorder="1" applyAlignment="1">
      <alignment vertical="center"/>
    </xf>
    <xf numFmtId="169" fontId="10" fillId="0" borderId="1" xfId="7" applyNumberFormat="1" applyFont="1" applyBorder="1" applyAlignment="1">
      <alignment horizontal="center" vertical="center"/>
    </xf>
    <xf numFmtId="0" fontId="11" fillId="0" borderId="2" xfId="7" applyFont="1" applyAlignment="1">
      <alignment horizontal="center"/>
    </xf>
    <xf numFmtId="169" fontId="10" fillId="0" borderId="2" xfId="7" applyNumberFormat="1" applyFont="1" applyAlignment="1">
      <alignment horizontal="center" vertical="center"/>
    </xf>
    <xf numFmtId="172" fontId="10" fillId="0" borderId="2" xfId="7" applyNumberFormat="1" applyFont="1" applyAlignment="1">
      <alignment horizontal="center" vertical="center"/>
    </xf>
    <xf numFmtId="172" fontId="10" fillId="0" borderId="1" xfId="7" applyNumberFormat="1" applyFont="1" applyBorder="1" applyAlignment="1">
      <alignment horizontal="center" vertical="center"/>
    </xf>
    <xf numFmtId="166" fontId="10" fillId="0" borderId="2" xfId="7" applyNumberFormat="1" applyFont="1" applyAlignment="1">
      <alignment vertical="center"/>
    </xf>
    <xf numFmtId="0" fontId="11" fillId="0" borderId="2" xfId="7" applyFont="1" applyAlignment="1">
      <alignment vertical="center"/>
    </xf>
    <xf numFmtId="172" fontId="11" fillId="0" borderId="2" xfId="7" applyNumberFormat="1" applyFont="1"/>
    <xf numFmtId="0" fontId="10" fillId="0" borderId="2" xfId="7" applyFont="1" applyAlignment="1">
      <alignment horizontal="right" vertical="center"/>
    </xf>
    <xf numFmtId="172" fontId="10" fillId="0" borderId="2" xfId="7" applyNumberFormat="1" applyFont="1" applyAlignment="1">
      <alignment horizontal="right" vertical="center"/>
    </xf>
    <xf numFmtId="172" fontId="10" fillId="0" borderId="2" xfId="7" applyNumberFormat="1" applyFont="1" applyAlignment="1">
      <alignment horizontal="right" vertical="center" wrapText="1"/>
    </xf>
    <xf numFmtId="0" fontId="10" fillId="0" borderId="2" xfId="7" applyFont="1" applyAlignment="1">
      <alignment horizontal="right" vertical="center" wrapText="1"/>
    </xf>
    <xf numFmtId="172" fontId="10" fillId="0" borderId="1" xfId="7" applyNumberFormat="1" applyFont="1" applyBorder="1" applyAlignment="1">
      <alignment horizontal="right" vertical="center"/>
    </xf>
    <xf numFmtId="172" fontId="10" fillId="0" borderId="1" xfId="7" applyNumberFormat="1" applyFont="1" applyBorder="1" applyAlignment="1">
      <alignment horizontal="right" vertical="center" wrapText="1"/>
    </xf>
    <xf numFmtId="0" fontId="5" fillId="0" borderId="2" xfId="6" applyFont="1" applyAlignment="1">
      <alignment vertical="center"/>
    </xf>
    <xf numFmtId="0" fontId="6" fillId="0" borderId="2" xfId="6" applyFont="1" applyAlignment="1">
      <alignment vertical="center"/>
    </xf>
    <xf numFmtId="170" fontId="6" fillId="0" borderId="2" xfId="6" applyNumberFormat="1" applyFont="1" applyAlignment="1">
      <alignment horizontal="right" vertical="center"/>
    </xf>
    <xf numFmtId="169" fontId="6" fillId="0" borderId="2" xfId="6" applyNumberFormat="1" applyFont="1" applyAlignment="1">
      <alignment vertical="center"/>
    </xf>
    <xf numFmtId="170" fontId="6" fillId="0" borderId="2" xfId="6" applyNumberFormat="1" applyFont="1" applyAlignment="1">
      <alignment vertical="center"/>
    </xf>
    <xf numFmtId="169" fontId="6" fillId="0" borderId="2" xfId="6" applyNumberFormat="1" applyFont="1" applyAlignment="1">
      <alignment horizontal="right" vertical="center"/>
    </xf>
    <xf numFmtId="0" fontId="5" fillId="0" borderId="2" xfId="6" applyFont="1"/>
    <xf numFmtId="166" fontId="11" fillId="0" borderId="2" xfId="7" applyNumberFormat="1" applyFont="1" applyAlignment="1">
      <alignment horizontal="right" vertical="center"/>
    </xf>
    <xf numFmtId="166" fontId="11" fillId="0" borderId="2" xfId="7" applyNumberFormat="1" applyFont="1" applyAlignment="1">
      <alignment vertical="center"/>
    </xf>
    <xf numFmtId="0" fontId="6" fillId="0" borderId="2" xfId="6" applyFont="1"/>
    <xf numFmtId="0" fontId="6" fillId="0" borderId="2" xfId="6" applyFont="1" applyAlignment="1">
      <alignment horizontal="center" vertical="center"/>
    </xf>
    <xf numFmtId="166" fontId="11" fillId="0" borderId="3" xfId="7" applyNumberFormat="1" applyFont="1" applyBorder="1" applyAlignment="1">
      <alignment horizontal="right" vertical="center"/>
    </xf>
    <xf numFmtId="166" fontId="11" fillId="0" borderId="1" xfId="7" applyNumberFormat="1" applyFont="1" applyBorder="1" applyAlignment="1">
      <alignment horizontal="right" vertical="center"/>
    </xf>
    <xf numFmtId="166" fontId="11" fillId="0" borderId="8" xfId="7" applyNumberFormat="1" applyFont="1" applyBorder="1" applyAlignment="1">
      <alignment horizontal="right" vertical="center"/>
    </xf>
    <xf numFmtId="0" fontId="11" fillId="0" borderId="1" xfId="7" applyFont="1" applyBorder="1" applyAlignment="1">
      <alignment vertical="center"/>
    </xf>
    <xf numFmtId="166" fontId="10" fillId="0" borderId="2" xfId="7" applyNumberFormat="1" applyFont="1" applyAlignment="1">
      <alignment horizontal="left" vertical="center"/>
    </xf>
    <xf numFmtId="166" fontId="11" fillId="0" borderId="1" xfId="7" applyNumberFormat="1" applyFont="1" applyBorder="1" applyAlignment="1">
      <alignment vertical="center"/>
    </xf>
    <xf numFmtId="166" fontId="10" fillId="0" borderId="2" xfId="7" applyNumberFormat="1" applyFont="1" applyAlignment="1">
      <alignment horizontal="right" vertical="center"/>
    </xf>
    <xf numFmtId="169" fontId="10" fillId="0" borderId="2" xfId="7" applyNumberFormat="1" applyFont="1" applyAlignment="1">
      <alignment horizontal="right" vertical="center"/>
    </xf>
    <xf numFmtId="166" fontId="10" fillId="0" borderId="2" xfId="7" applyNumberFormat="1" applyFont="1" applyAlignment="1">
      <alignment horizontal="right" vertical="center" wrapText="1"/>
    </xf>
    <xf numFmtId="166" fontId="10" fillId="0" borderId="1" xfId="7" applyNumberFormat="1" applyFont="1" applyBorder="1" applyAlignment="1">
      <alignment horizontal="right" vertical="center"/>
    </xf>
    <xf numFmtId="166" fontId="10" fillId="0" borderId="1" xfId="7" applyNumberFormat="1" applyFont="1" applyBorder="1" applyAlignment="1">
      <alignment horizontal="right" vertical="center" wrapText="1"/>
    </xf>
    <xf numFmtId="169" fontId="6" fillId="0" borderId="2" xfId="6" applyNumberFormat="1" applyFont="1" applyAlignment="1">
      <alignment horizontal="center" vertical="center"/>
    </xf>
    <xf numFmtId="169" fontId="11" fillId="0" borderId="2" xfId="7" applyNumberFormat="1" applyFont="1" applyAlignment="1">
      <alignment horizontal="center" vertical="center"/>
    </xf>
    <xf numFmtId="0" fontId="10" fillId="0" borderId="2" xfId="7" applyFont="1" applyAlignment="1">
      <alignment horizontal="center" vertical="center"/>
    </xf>
    <xf numFmtId="173" fontId="10" fillId="0" borderId="2" xfId="7" applyNumberFormat="1" applyFont="1" applyAlignment="1">
      <alignment horizontal="right" vertical="center"/>
    </xf>
    <xf numFmtId="0" fontId="14" fillId="0" borderId="2" xfId="7" applyFont="1"/>
    <xf numFmtId="0" fontId="10" fillId="0" borderId="1" xfId="7" applyFont="1" applyBorder="1" applyAlignment="1">
      <alignment vertical="center"/>
    </xf>
    <xf numFmtId="0" fontId="10" fillId="0" borderId="1" xfId="7" applyFont="1" applyBorder="1" applyAlignment="1">
      <alignment horizontal="center" vertical="center"/>
    </xf>
    <xf numFmtId="173" fontId="10" fillId="0" borderId="1" xfId="7" applyNumberFormat="1" applyFont="1" applyBorder="1" applyAlignment="1">
      <alignment horizontal="right" vertical="center"/>
    </xf>
    <xf numFmtId="166" fontId="10" fillId="0" borderId="2" xfId="7" applyNumberFormat="1" applyFont="1" applyAlignment="1">
      <alignment horizontal="center" vertical="center"/>
    </xf>
    <xf numFmtId="174" fontId="10" fillId="0" borderId="2" xfId="7" applyNumberFormat="1" applyFont="1" applyAlignment="1">
      <alignment horizontal="right" vertical="center"/>
    </xf>
    <xf numFmtId="0" fontId="11" fillId="0" borderId="2" xfId="7" applyFont="1" applyAlignment="1">
      <alignment horizontal="center" vertical="center"/>
    </xf>
    <xf numFmtId="0" fontId="11" fillId="0" borderId="2" xfId="7" applyFont="1" applyAlignment="1">
      <alignment horizontal="left" vertical="center"/>
    </xf>
    <xf numFmtId="166" fontId="11" fillId="0" borderId="2" xfId="7" applyNumberFormat="1" applyFont="1" applyAlignment="1">
      <alignment horizontal="center" vertical="center"/>
    </xf>
    <xf numFmtId="166" fontId="11" fillId="0" borderId="2" xfId="7" applyNumberFormat="1" applyFont="1" applyAlignment="1">
      <alignment horizontal="left" vertical="center" wrapText="1"/>
    </xf>
    <xf numFmtId="166" fontId="11" fillId="0" borderId="2" xfId="7" applyNumberFormat="1" applyFont="1" applyAlignment="1">
      <alignment horizontal="left" vertical="center"/>
    </xf>
    <xf numFmtId="166" fontId="11" fillId="0" borderId="2" xfId="7" quotePrefix="1" applyNumberFormat="1" applyFont="1" applyAlignment="1">
      <alignment horizontal="left" vertical="center"/>
    </xf>
    <xf numFmtId="0" fontId="11" fillId="0" borderId="2" xfId="7" quotePrefix="1" applyFont="1" applyAlignment="1">
      <alignment horizontal="left" vertical="center"/>
    </xf>
    <xf numFmtId="166" fontId="10" fillId="0" borderId="1" xfId="7" applyNumberFormat="1" applyFont="1" applyBorder="1" applyAlignment="1">
      <alignment vertical="center"/>
    </xf>
    <xf numFmtId="166" fontId="10" fillId="0" borderId="1" xfId="7" applyNumberFormat="1" applyFont="1" applyBorder="1" applyAlignment="1">
      <alignment horizontal="center" vertical="center"/>
    </xf>
    <xf numFmtId="166" fontId="11" fillId="0" borderId="2" xfId="7" applyNumberFormat="1" applyFont="1" applyAlignment="1">
      <alignment horizontal="left" vertical="top"/>
    </xf>
    <xf numFmtId="166" fontId="11" fillId="0" borderId="2" xfId="7" applyNumberFormat="1" applyFont="1" applyAlignment="1">
      <alignment vertical="top"/>
    </xf>
    <xf numFmtId="166" fontId="11" fillId="0" borderId="2" xfId="7" applyNumberFormat="1" applyFont="1" applyAlignment="1">
      <alignment horizontal="right" vertical="top"/>
    </xf>
    <xf numFmtId="37" fontId="11" fillId="0" borderId="2" xfId="7" applyNumberFormat="1" applyFont="1" applyAlignment="1">
      <alignment horizontal="left" vertical="top"/>
    </xf>
    <xf numFmtId="0" fontId="11" fillId="0" borderId="2" xfId="7" applyFont="1" applyAlignment="1">
      <alignment vertical="top"/>
    </xf>
    <xf numFmtId="172" fontId="11" fillId="0" borderId="2" xfId="7" applyNumberFormat="1" applyFont="1" applyAlignment="1">
      <alignment horizontal="right" vertical="top"/>
    </xf>
    <xf numFmtId="166" fontId="10" fillId="0" borderId="2" xfId="7" applyNumberFormat="1" applyFont="1" applyAlignment="1">
      <alignment horizontal="left" vertical="top"/>
    </xf>
    <xf numFmtId="166" fontId="11" fillId="0" borderId="1" xfId="7" applyNumberFormat="1" applyFont="1" applyBorder="1" applyAlignment="1">
      <alignment horizontal="right" vertical="top"/>
    </xf>
    <xf numFmtId="166" fontId="10" fillId="0" borderId="2" xfId="7" applyNumberFormat="1" applyFont="1" applyAlignment="1">
      <alignment vertical="top"/>
    </xf>
    <xf numFmtId="166" fontId="11" fillId="0" borderId="8" xfId="7" applyNumberFormat="1" applyFont="1" applyBorder="1" applyAlignment="1">
      <alignment horizontal="right" vertical="top"/>
    </xf>
    <xf numFmtId="166" fontId="11" fillId="0" borderId="1" xfId="7" applyNumberFormat="1" applyFont="1" applyBorder="1" applyAlignment="1">
      <alignment horizontal="center" vertical="center"/>
    </xf>
    <xf numFmtId="173" fontId="11" fillId="0" borderId="1" xfId="7" applyNumberFormat="1" applyFont="1" applyBorder="1" applyAlignment="1">
      <alignment horizontal="right" vertical="center"/>
    </xf>
    <xf numFmtId="0" fontId="14" fillId="0" borderId="2" xfId="7" applyFont="1" applyAlignment="1">
      <alignment horizontal="center" vertical="center"/>
    </xf>
    <xf numFmtId="166" fontId="11" fillId="0" borderId="0" xfId="6" applyNumberFormat="1" applyFont="1" applyBorder="1" applyAlignment="1">
      <alignment horizontal="right" vertical="center"/>
    </xf>
    <xf numFmtId="166" fontId="11" fillId="0" borderId="0" xfId="0" applyNumberFormat="1" applyFont="1"/>
    <xf numFmtId="0" fontId="10" fillId="0" borderId="3" xfId="7" applyFont="1" applyBorder="1" applyAlignment="1">
      <alignment vertical="center"/>
    </xf>
    <xf numFmtId="169" fontId="11" fillId="0" borderId="3" xfId="7" applyNumberFormat="1" applyFont="1" applyBorder="1" applyAlignment="1">
      <alignment horizontal="center" vertical="center"/>
    </xf>
    <xf numFmtId="166" fontId="11" fillId="0" borderId="3" xfId="7" applyNumberFormat="1" applyFont="1" applyBorder="1" applyAlignment="1">
      <alignment vertical="center"/>
    </xf>
    <xf numFmtId="0" fontId="11" fillId="0" borderId="3" xfId="7" applyFont="1" applyBorder="1" applyAlignment="1">
      <alignment vertical="center"/>
    </xf>
    <xf numFmtId="166" fontId="11" fillId="0" borderId="0" xfId="7" applyNumberFormat="1" applyFont="1" applyBorder="1" applyAlignment="1">
      <alignment horizontal="right" vertical="top"/>
    </xf>
    <xf numFmtId="37" fontId="11" fillId="0" borderId="3" xfId="0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horizontal="right" vertical="top"/>
    </xf>
    <xf numFmtId="166" fontId="11" fillId="0" borderId="2" xfId="2" applyNumberFormat="1" applyFont="1" applyAlignment="1">
      <alignment horizontal="right" vertical="center"/>
    </xf>
    <xf numFmtId="166" fontId="11" fillId="0" borderId="2" xfId="4" applyNumberFormat="1" applyFont="1" applyFill="1" applyAlignment="1">
      <alignment horizontal="right" vertical="center"/>
    </xf>
    <xf numFmtId="166" fontId="11" fillId="0" borderId="1" xfId="2" applyNumberFormat="1" applyFont="1" applyBorder="1" applyAlignment="1">
      <alignment horizontal="right" vertical="center"/>
    </xf>
    <xf numFmtId="166" fontId="11" fillId="0" borderId="3" xfId="2" applyNumberFormat="1" applyFont="1" applyBorder="1" applyAlignment="1">
      <alignment horizontal="right" vertical="center"/>
    </xf>
    <xf numFmtId="166" fontId="11" fillId="0" borderId="1" xfId="4" quotePrefix="1" applyNumberFormat="1" applyFont="1" applyFill="1" applyBorder="1" applyAlignment="1">
      <alignment horizontal="right" vertical="center"/>
    </xf>
    <xf numFmtId="166" fontId="11" fillId="0" borderId="3" xfId="4" quotePrefix="1" applyNumberFormat="1" applyFont="1" applyFill="1" applyBorder="1" applyAlignment="1">
      <alignment horizontal="right" vertical="center"/>
    </xf>
    <xf numFmtId="166" fontId="11" fillId="0" borderId="4" xfId="4" quotePrefix="1" applyNumberFormat="1" applyFont="1" applyFill="1" applyBorder="1" applyAlignment="1">
      <alignment horizontal="right"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11" fillId="0" borderId="2" xfId="5" applyNumberFormat="1" applyFont="1" applyAlignment="1">
      <alignment vertical="center"/>
    </xf>
    <xf numFmtId="166" fontId="11" fillId="0" borderId="3" xfId="0" applyNumberFormat="1" applyFont="1" applyBorder="1" applyAlignment="1">
      <alignment horizontal="right" vertical="center"/>
    </xf>
    <xf numFmtId="166" fontId="11" fillId="0" borderId="3" xfId="0" applyNumberFormat="1" applyFont="1" applyBorder="1"/>
    <xf numFmtId="166" fontId="10" fillId="0" borderId="2" xfId="7" applyNumberFormat="1" applyFont="1" applyAlignment="1">
      <alignment horizontal="center" vertical="top"/>
    </xf>
    <xf numFmtId="173" fontId="10" fillId="0" borderId="2" xfId="7" applyNumberFormat="1" applyFont="1" applyAlignment="1">
      <alignment horizontal="right" vertical="top"/>
    </xf>
    <xf numFmtId="166" fontId="10" fillId="0" borderId="2" xfId="7" applyNumberFormat="1" applyFont="1" applyAlignment="1">
      <alignment horizontal="right" vertical="top"/>
    </xf>
    <xf numFmtId="172" fontId="10" fillId="0" borderId="2" xfId="7" applyNumberFormat="1" applyFont="1" applyAlignment="1">
      <alignment horizontal="right" vertical="top"/>
    </xf>
    <xf numFmtId="0" fontId="14" fillId="0" borderId="2" xfId="7" applyFont="1" applyAlignment="1">
      <alignment vertical="top"/>
    </xf>
    <xf numFmtId="166" fontId="10" fillId="0" borderId="1" xfId="7" applyNumberFormat="1" applyFont="1" applyBorder="1" applyAlignment="1">
      <alignment horizontal="center" vertical="top"/>
    </xf>
    <xf numFmtId="173" fontId="10" fillId="0" borderId="1" xfId="7" applyNumberFormat="1" applyFont="1" applyBorder="1" applyAlignment="1">
      <alignment horizontal="right" vertical="top"/>
    </xf>
    <xf numFmtId="174" fontId="10" fillId="0" borderId="2" xfId="7" applyNumberFormat="1" applyFont="1" applyAlignment="1">
      <alignment horizontal="right" vertical="top"/>
    </xf>
    <xf numFmtId="166" fontId="11" fillId="0" borderId="2" xfId="7" applyNumberFormat="1" applyFont="1" applyAlignment="1">
      <alignment horizontal="center" vertical="top"/>
    </xf>
    <xf numFmtId="49" fontId="11" fillId="0" borderId="2" xfId="19" applyNumberFormat="1" applyFont="1" applyAlignment="1">
      <alignment vertical="top"/>
    </xf>
    <xf numFmtId="0" fontId="15" fillId="0" borderId="2" xfId="19" applyFont="1" applyAlignment="1">
      <alignment vertical="top"/>
    </xf>
    <xf numFmtId="0" fontId="11" fillId="0" borderId="2" xfId="19" applyFont="1" applyAlignment="1">
      <alignment horizontal="center" vertical="top"/>
    </xf>
    <xf numFmtId="166" fontId="11" fillId="0" borderId="2" xfId="19" applyNumberFormat="1" applyFont="1" applyAlignment="1">
      <alignment horizontal="right" vertical="top"/>
    </xf>
    <xf numFmtId="175" fontId="11" fillId="0" borderId="2" xfId="7" applyNumberFormat="1" applyFont="1" applyAlignment="1">
      <alignment horizontal="center" vertical="top"/>
    </xf>
    <xf numFmtId="166" fontId="11" fillId="0" borderId="0" xfId="7" applyNumberFormat="1" applyFont="1" applyBorder="1" applyAlignment="1">
      <alignment vertical="top"/>
    </xf>
    <xf numFmtId="166" fontId="11" fillId="0" borderId="0" xfId="7" applyNumberFormat="1" applyFont="1" applyBorder="1" applyAlignment="1">
      <alignment horizontal="center" vertical="top"/>
    </xf>
    <xf numFmtId="0" fontId="14" fillId="0" borderId="2" xfId="7" applyFont="1" applyAlignment="1">
      <alignment horizontal="center" vertical="top"/>
    </xf>
    <xf numFmtId="166" fontId="10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/>
    <xf numFmtId="0" fontId="11" fillId="0" borderId="0" xfId="0" applyFont="1" applyAlignment="1">
      <alignment horizontal="center" vertical="center"/>
    </xf>
    <xf numFmtId="0" fontId="11" fillId="0" borderId="0" xfId="0" applyFont="1"/>
    <xf numFmtId="165" fontId="10" fillId="0" borderId="1" xfId="6" applyNumberFormat="1" applyFont="1" applyBorder="1" applyAlignment="1">
      <alignment horizontal="center" vertical="center"/>
    </xf>
    <xf numFmtId="169" fontId="10" fillId="0" borderId="1" xfId="7" applyNumberFormat="1" applyFont="1" applyBorder="1" applyAlignment="1">
      <alignment horizontal="center" vertical="center"/>
    </xf>
    <xf numFmtId="0" fontId="11" fillId="0" borderId="1" xfId="7" applyFont="1" applyBorder="1"/>
    <xf numFmtId="169" fontId="10" fillId="0" borderId="7" xfId="19" applyNumberFormat="1" applyFont="1" applyBorder="1" applyAlignment="1">
      <alignment horizontal="center" vertical="center"/>
    </xf>
    <xf numFmtId="0" fontId="10" fillId="0" borderId="2" xfId="7" applyFont="1" applyAlignment="1">
      <alignment horizontal="left" vertical="center"/>
    </xf>
    <xf numFmtId="166" fontId="11" fillId="0" borderId="2" xfId="7" applyNumberFormat="1" applyFont="1" applyAlignment="1">
      <alignment horizontal="left" vertical="center"/>
    </xf>
    <xf numFmtId="0" fontId="14" fillId="0" borderId="2" xfId="7" applyFont="1"/>
    <xf numFmtId="166" fontId="10" fillId="0" borderId="2" xfId="7" applyNumberFormat="1" applyFont="1" applyAlignment="1">
      <alignment horizontal="left" vertical="center" wrapText="1"/>
    </xf>
    <xf numFmtId="166" fontId="11" fillId="0" borderId="1" xfId="7" applyNumberFormat="1" applyFont="1" applyBorder="1" applyAlignment="1">
      <alignment horizontal="left" vertical="center" wrapText="1"/>
    </xf>
    <xf numFmtId="0" fontId="14" fillId="0" borderId="1" xfId="7" applyFont="1" applyBorder="1"/>
    <xf numFmtId="166" fontId="10" fillId="0" borderId="3" xfId="7" applyNumberFormat="1" applyFont="1" applyBorder="1" applyAlignment="1">
      <alignment horizontal="center" vertical="top"/>
    </xf>
    <xf numFmtId="0" fontId="14" fillId="0" borderId="3" xfId="7" applyFont="1" applyBorder="1" applyAlignment="1">
      <alignment vertical="top"/>
    </xf>
    <xf numFmtId="166" fontId="11" fillId="0" borderId="2" xfId="7" applyNumberFormat="1" applyFont="1" applyAlignment="1">
      <alignment vertical="center"/>
    </xf>
    <xf numFmtId="166" fontId="10" fillId="0" borderId="3" xfId="7" applyNumberFormat="1" applyFont="1" applyBorder="1" applyAlignment="1">
      <alignment horizontal="center" vertical="center"/>
    </xf>
    <xf numFmtId="0" fontId="14" fillId="0" borderId="3" xfId="7" applyFont="1" applyBorder="1"/>
    <xf numFmtId="166" fontId="11" fillId="0" borderId="2" xfId="7" applyNumberFormat="1" applyFont="1" applyAlignment="1">
      <alignment vertical="center" wrapText="1"/>
    </xf>
    <xf numFmtId="166" fontId="11" fillId="0" borderId="2" xfId="7" applyNumberFormat="1" applyFont="1" applyAlignment="1">
      <alignment horizontal="left" vertical="center" wrapText="1"/>
    </xf>
  </cellXfs>
  <cellStyles count="20">
    <cellStyle name="Comma" xfId="1" builtinId="3"/>
    <cellStyle name="Comma 2" xfId="3" xr:uid="{07AA5BDC-A457-4DE5-B4DC-F520F1C33886}"/>
    <cellStyle name="Comma 2 2" xfId="10" xr:uid="{4A888D9B-6C00-41C1-B9E9-FBAAEDE761DE}"/>
    <cellStyle name="Comma 2 2 2" xfId="4" xr:uid="{7979BB00-5A95-496A-94B4-5DB08A1E01E7}"/>
    <cellStyle name="Comma 2 2 2 2" xfId="14" xr:uid="{21874C48-F02C-425B-AC29-630048C97684}"/>
    <cellStyle name="Comma 2 3" xfId="13" xr:uid="{5417FB9D-F08B-48C5-AA3A-01F5D3934EDA}"/>
    <cellStyle name="Comma 3" xfId="11" xr:uid="{2735DA45-FB64-463A-9672-E8A30A9D7F20}"/>
    <cellStyle name="Normal" xfId="0" builtinId="0"/>
    <cellStyle name="Normal 2" xfId="2" xr:uid="{C3E0EF45-2B3D-4A59-8A54-6EA1475A37B6}"/>
    <cellStyle name="Normal 3" xfId="6" xr:uid="{EBF20442-80C3-4939-B9D5-18A168519DA6}"/>
    <cellStyle name="Normal 4" xfId="7" xr:uid="{84A223F6-1B8E-45BA-8328-2F0E7061DBAE}"/>
    <cellStyle name="Normal 4 3" xfId="18" xr:uid="{58C8CEF3-D1C7-4193-84BE-966CF6CEF40C}"/>
    <cellStyle name="Normal 4 3 3" xfId="17" xr:uid="{ABDA4793-854A-48CF-9AA8-90F313FA7076}"/>
    <cellStyle name="Normal 5" xfId="8" xr:uid="{5FD02C27-9C04-417A-84FC-0F06AE0C079E}"/>
    <cellStyle name="Normal 6" xfId="9" xr:uid="{E80BF481-C84C-4329-93FD-8A711B2E0D08}"/>
    <cellStyle name="Normal 6 2" xfId="19" xr:uid="{65CBC4F4-EC8E-4974-8B8D-95F8BE28E365}"/>
    <cellStyle name="Normal 7" xfId="15" xr:uid="{267827DE-F526-4664-AD01-A2BA195885CC}"/>
    <cellStyle name="Normal 8" xfId="16" xr:uid="{5D07CFB1-8B77-4055-A2AB-DE15D945CC8B}"/>
    <cellStyle name="Normal_Noble-47t" xfId="5" xr:uid="{D87BE625-9BC1-412B-8192-B27B7540126E}"/>
    <cellStyle name="Percent 2" xfId="12" xr:uid="{96F861FA-5DD6-4EDB-8191-06B310941682}"/>
  </cellStyles>
  <dxfs count="0"/>
  <tableStyles count="0" defaultTableStyle="TableStyleMedium2" defaultPivotStyle="PivotStyleLight16"/>
  <colors>
    <mruColors>
      <color rgb="FFFAFAFA"/>
      <color rgb="FFFDA1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8"/>
  <sheetViews>
    <sheetView tabSelected="1" zoomScale="91" zoomScaleNormal="100" zoomScaleSheetLayoutView="100" workbookViewId="0"/>
  </sheetViews>
  <sheetFormatPr defaultColWidth="12.375" defaultRowHeight="21.75" customHeight="1" x14ac:dyDescent="0.4"/>
  <cols>
    <col min="1" max="1" width="1.125" style="52" customWidth="1"/>
    <col min="2" max="2" width="31.875" style="52" customWidth="1"/>
    <col min="3" max="3" width="6.875" style="52" customWidth="1"/>
    <col min="4" max="4" width="0.625" style="52" customWidth="1"/>
    <col min="5" max="5" width="12.625" style="169" customWidth="1"/>
    <col min="6" max="6" width="0.625" style="169" customWidth="1"/>
    <col min="7" max="7" width="11.625" style="169" customWidth="1"/>
    <col min="8" max="8" width="0.625" style="169" customWidth="1"/>
    <col min="9" max="9" width="12.625" style="169" customWidth="1"/>
    <col min="10" max="10" width="0.625" style="169" customWidth="1"/>
    <col min="11" max="11" width="11.625" style="169" customWidth="1"/>
    <col min="12" max="12" width="12.375" style="52" customWidth="1"/>
    <col min="13" max="16384" width="12.375" style="52"/>
  </cols>
  <sheetData>
    <row r="1" spans="1:11" ht="21.75" customHeight="1" x14ac:dyDescent="0.4">
      <c r="A1" s="49" t="s">
        <v>0</v>
      </c>
      <c r="B1" s="49"/>
      <c r="C1" s="50"/>
      <c r="D1" s="51"/>
      <c r="E1" s="19"/>
      <c r="F1" s="19"/>
      <c r="G1" s="19"/>
      <c r="H1" s="19"/>
      <c r="I1" s="19"/>
      <c r="J1" s="19"/>
      <c r="K1" s="19"/>
    </row>
    <row r="2" spans="1:11" ht="21.75" customHeight="1" x14ac:dyDescent="0.4">
      <c r="A2" s="49" t="s">
        <v>1</v>
      </c>
      <c r="B2" s="49"/>
      <c r="C2" s="50"/>
      <c r="D2" s="51"/>
      <c r="E2" s="19"/>
      <c r="F2" s="19"/>
      <c r="G2" s="19"/>
      <c r="H2" s="19"/>
      <c r="I2" s="19"/>
      <c r="J2" s="19"/>
      <c r="K2" s="19"/>
    </row>
    <row r="3" spans="1:11" ht="21.75" customHeight="1" x14ac:dyDescent="0.4">
      <c r="A3" s="53" t="s">
        <v>159</v>
      </c>
      <c r="B3" s="54"/>
      <c r="C3" s="55"/>
      <c r="D3" s="56"/>
      <c r="E3" s="178"/>
      <c r="F3" s="178"/>
      <c r="G3" s="178"/>
      <c r="H3" s="178"/>
      <c r="I3" s="178"/>
      <c r="J3" s="178"/>
      <c r="K3" s="178"/>
    </row>
    <row r="4" spans="1:11" ht="21.75" customHeight="1" x14ac:dyDescent="0.4">
      <c r="A4" s="57"/>
      <c r="B4" s="57"/>
      <c r="C4" s="50"/>
      <c r="D4" s="51"/>
      <c r="E4" s="19"/>
      <c r="F4" s="19"/>
      <c r="G4" s="19"/>
      <c r="H4" s="19"/>
      <c r="I4" s="19"/>
      <c r="J4" s="19"/>
      <c r="K4" s="19"/>
    </row>
    <row r="5" spans="1:11" ht="20.100000000000001" customHeight="1" x14ac:dyDescent="0.4">
      <c r="A5" s="57"/>
      <c r="B5" s="57"/>
      <c r="C5" s="50"/>
      <c r="D5" s="51"/>
      <c r="E5" s="211" t="s">
        <v>2</v>
      </c>
      <c r="F5" s="212"/>
      <c r="G5" s="212"/>
      <c r="H5" s="179"/>
      <c r="I5" s="211" t="s">
        <v>3</v>
      </c>
      <c r="J5" s="212"/>
      <c r="K5" s="212"/>
    </row>
    <row r="6" spans="1:11" ht="20.100000000000001" customHeight="1" x14ac:dyDescent="0.4">
      <c r="A6" s="57"/>
      <c r="B6" s="57"/>
      <c r="C6" s="50"/>
      <c r="D6" s="51"/>
      <c r="E6" s="19" t="s">
        <v>4</v>
      </c>
      <c r="F6" s="19"/>
      <c r="G6" s="19" t="s">
        <v>5</v>
      </c>
      <c r="H6" s="19"/>
      <c r="I6" s="19" t="s">
        <v>4</v>
      </c>
      <c r="J6" s="19"/>
      <c r="K6" s="19" t="s">
        <v>5</v>
      </c>
    </row>
    <row r="7" spans="1:11" ht="20.100000000000001" customHeight="1" x14ac:dyDescent="0.4">
      <c r="A7" s="57"/>
      <c r="B7" s="57"/>
      <c r="C7" s="50"/>
      <c r="D7" s="51"/>
      <c r="E7" s="19" t="s">
        <v>160</v>
      </c>
      <c r="F7" s="19"/>
      <c r="G7" s="19" t="s">
        <v>6</v>
      </c>
      <c r="H7" s="19"/>
      <c r="I7" s="19" t="s">
        <v>160</v>
      </c>
      <c r="J7" s="19"/>
      <c r="K7" s="19" t="s">
        <v>6</v>
      </c>
    </row>
    <row r="8" spans="1:11" ht="20.100000000000001" customHeight="1" x14ac:dyDescent="0.4">
      <c r="A8" s="57"/>
      <c r="B8" s="57"/>
      <c r="C8" s="50"/>
      <c r="D8" s="51"/>
      <c r="E8" s="19" t="s">
        <v>161</v>
      </c>
      <c r="F8" s="19"/>
      <c r="G8" s="19" t="s">
        <v>7</v>
      </c>
      <c r="H8" s="19"/>
      <c r="I8" s="19" t="s">
        <v>161</v>
      </c>
      <c r="J8" s="19"/>
      <c r="K8" s="19" t="s">
        <v>7</v>
      </c>
    </row>
    <row r="9" spans="1:11" ht="20.100000000000001" customHeight="1" x14ac:dyDescent="0.4">
      <c r="A9" s="57"/>
      <c r="B9" s="57"/>
      <c r="C9" s="55" t="s">
        <v>8</v>
      </c>
      <c r="D9" s="51"/>
      <c r="E9" s="180" t="s">
        <v>9</v>
      </c>
      <c r="F9" s="58"/>
      <c r="G9" s="180" t="s">
        <v>9</v>
      </c>
      <c r="H9" s="58"/>
      <c r="I9" s="180" t="s">
        <v>9</v>
      </c>
      <c r="J9" s="58"/>
      <c r="K9" s="180" t="s">
        <v>9</v>
      </c>
    </row>
    <row r="10" spans="1:11" ht="20.100000000000001" customHeight="1" x14ac:dyDescent="0.4">
      <c r="A10" s="59"/>
      <c r="B10" s="59"/>
      <c r="C10" s="60"/>
      <c r="D10" s="61"/>
      <c r="E10" s="62"/>
      <c r="F10" s="63"/>
      <c r="G10" s="63"/>
      <c r="H10" s="63"/>
      <c r="I10" s="62"/>
      <c r="J10" s="63"/>
      <c r="K10" s="63"/>
    </row>
    <row r="11" spans="1:11" s="59" customFormat="1" ht="20.100000000000001" customHeight="1" x14ac:dyDescent="0.2">
      <c r="A11" s="49" t="s">
        <v>10</v>
      </c>
      <c r="B11" s="49"/>
      <c r="C11" s="50"/>
      <c r="D11" s="51"/>
      <c r="E11" s="19"/>
      <c r="F11" s="19"/>
      <c r="G11" s="19"/>
      <c r="H11" s="19"/>
      <c r="I11" s="19"/>
      <c r="J11" s="19"/>
      <c r="K11" s="19"/>
    </row>
    <row r="12" spans="1:11" s="59" customFormat="1" ht="6" customHeight="1" x14ac:dyDescent="0.2">
      <c r="C12" s="60"/>
      <c r="D12" s="61"/>
      <c r="E12" s="63"/>
      <c r="F12" s="63"/>
      <c r="G12" s="63"/>
      <c r="H12" s="63"/>
      <c r="I12" s="63"/>
      <c r="J12" s="63"/>
      <c r="K12" s="63"/>
    </row>
    <row r="13" spans="1:11" s="59" customFormat="1" ht="20.100000000000001" customHeight="1" x14ac:dyDescent="0.2">
      <c r="A13" s="49" t="s">
        <v>11</v>
      </c>
      <c r="B13" s="49"/>
      <c r="C13" s="60"/>
      <c r="D13" s="61"/>
      <c r="E13" s="63"/>
      <c r="F13" s="63"/>
      <c r="G13" s="63"/>
      <c r="H13" s="63"/>
      <c r="I13" s="63"/>
      <c r="J13" s="63"/>
      <c r="K13" s="63"/>
    </row>
    <row r="14" spans="1:11" s="59" customFormat="1" ht="6" customHeight="1" x14ac:dyDescent="0.2">
      <c r="C14" s="60"/>
      <c r="D14" s="61"/>
      <c r="E14" s="63"/>
      <c r="F14" s="63"/>
      <c r="G14" s="63"/>
      <c r="H14" s="63"/>
      <c r="I14" s="63"/>
      <c r="J14" s="63"/>
      <c r="K14" s="63"/>
    </row>
    <row r="15" spans="1:11" s="59" customFormat="1" ht="20.100000000000001" customHeight="1" x14ac:dyDescent="0.2">
      <c r="A15" s="44" t="s">
        <v>12</v>
      </c>
      <c r="B15" s="44"/>
      <c r="C15" s="60"/>
      <c r="D15" s="61"/>
      <c r="E15" s="181">
        <v>92880</v>
      </c>
      <c r="F15" s="1"/>
      <c r="G15" s="181">
        <v>189613</v>
      </c>
      <c r="H15" s="1"/>
      <c r="I15" s="181">
        <v>22319</v>
      </c>
      <c r="J15" s="1"/>
      <c r="K15" s="181">
        <v>94477</v>
      </c>
    </row>
    <row r="16" spans="1:11" s="59" customFormat="1" ht="20.100000000000001" customHeight="1" x14ac:dyDescent="0.2">
      <c r="A16" s="44" t="s">
        <v>13</v>
      </c>
      <c r="B16" s="44"/>
      <c r="C16" s="60">
        <v>7</v>
      </c>
      <c r="D16" s="61"/>
      <c r="E16" s="181">
        <v>69646</v>
      </c>
      <c r="F16" s="1"/>
      <c r="G16" s="181">
        <v>81031</v>
      </c>
      <c r="H16" s="1"/>
      <c r="I16" s="181">
        <v>60607</v>
      </c>
      <c r="J16" s="1"/>
      <c r="K16" s="181">
        <v>77699</v>
      </c>
    </row>
    <row r="17" spans="1:11" s="59" customFormat="1" ht="20.100000000000001" customHeight="1" x14ac:dyDescent="0.2">
      <c r="A17" s="59" t="s">
        <v>14</v>
      </c>
      <c r="B17" s="44"/>
      <c r="C17" s="60"/>
      <c r="D17" s="61"/>
      <c r="E17" s="181"/>
      <c r="F17" s="1"/>
      <c r="G17" s="181"/>
      <c r="H17" s="1"/>
      <c r="I17" s="181"/>
      <c r="J17" s="1"/>
      <c r="K17" s="181"/>
    </row>
    <row r="18" spans="1:11" s="59" customFormat="1" ht="20.100000000000001" customHeight="1" x14ac:dyDescent="0.2">
      <c r="B18" s="44" t="s">
        <v>15</v>
      </c>
      <c r="C18" s="60" t="s">
        <v>202</v>
      </c>
      <c r="D18" s="61"/>
      <c r="E18" s="181">
        <v>0</v>
      </c>
      <c r="F18" s="63"/>
      <c r="G18" s="181">
        <v>0</v>
      </c>
      <c r="H18" s="63"/>
      <c r="I18" s="2">
        <v>1365446</v>
      </c>
      <c r="J18" s="63"/>
      <c r="K18" s="2">
        <v>1229232</v>
      </c>
    </row>
    <row r="19" spans="1:11" s="59" customFormat="1" ht="20.100000000000001" customHeight="1" x14ac:dyDescent="0.2">
      <c r="A19" s="59" t="s">
        <v>191</v>
      </c>
      <c r="B19" s="44"/>
      <c r="C19" s="60"/>
      <c r="D19" s="61"/>
      <c r="E19" s="181">
        <v>253</v>
      </c>
      <c r="F19" s="63"/>
      <c r="G19" s="181">
        <v>0</v>
      </c>
      <c r="H19" s="63"/>
      <c r="I19" s="182">
        <v>0</v>
      </c>
      <c r="J19" s="63"/>
      <c r="K19" s="2">
        <v>0</v>
      </c>
    </row>
    <row r="20" spans="1:11" s="59" customFormat="1" ht="20.100000000000001" customHeight="1" x14ac:dyDescent="0.2">
      <c r="A20" s="59" t="s">
        <v>16</v>
      </c>
      <c r="B20" s="44"/>
      <c r="C20" s="60">
        <v>8</v>
      </c>
      <c r="D20" s="61"/>
      <c r="E20" s="181">
        <v>3785050</v>
      </c>
      <c r="F20" s="1"/>
      <c r="G20" s="181">
        <v>3893906</v>
      </c>
      <c r="H20" s="1"/>
      <c r="I20" s="2">
        <v>2403113</v>
      </c>
      <c r="J20" s="1"/>
      <c r="K20" s="181">
        <v>2480780</v>
      </c>
    </row>
    <row r="21" spans="1:11" s="59" customFormat="1" ht="20.100000000000001" customHeight="1" x14ac:dyDescent="0.2">
      <c r="A21" s="44" t="s">
        <v>17</v>
      </c>
      <c r="B21" s="44"/>
      <c r="C21" s="60"/>
      <c r="D21" s="61"/>
      <c r="E21" s="183">
        <v>19163</v>
      </c>
      <c r="F21" s="1"/>
      <c r="G21" s="184">
        <v>24119</v>
      </c>
      <c r="H21" s="1"/>
      <c r="I21" s="185">
        <v>1686</v>
      </c>
      <c r="J21" s="1"/>
      <c r="K21" s="184">
        <f>1807+1</f>
        <v>1808</v>
      </c>
    </row>
    <row r="22" spans="1:11" s="59" customFormat="1" ht="6" customHeight="1" x14ac:dyDescent="0.2">
      <c r="A22" s="57"/>
      <c r="B22" s="57"/>
      <c r="C22" s="60"/>
      <c r="D22" s="61"/>
      <c r="E22" s="1"/>
      <c r="F22" s="1"/>
      <c r="G22" s="1"/>
      <c r="H22" s="1"/>
      <c r="I22" s="1"/>
      <c r="J22" s="1"/>
      <c r="K22" s="1"/>
    </row>
    <row r="23" spans="1:11" s="59" customFormat="1" ht="20.100000000000001" customHeight="1" x14ac:dyDescent="0.2">
      <c r="A23" s="49" t="s">
        <v>18</v>
      </c>
      <c r="C23" s="60"/>
      <c r="D23" s="61"/>
      <c r="E23" s="186">
        <f>SUM(E15:E21)</f>
        <v>3966992</v>
      </c>
      <c r="F23" s="63"/>
      <c r="G23" s="186">
        <f>SUM(G15:G21)</f>
        <v>4188669</v>
      </c>
      <c r="H23" s="63"/>
      <c r="I23" s="186">
        <f>SUM(I15:I21)</f>
        <v>3853171</v>
      </c>
      <c r="J23" s="63"/>
      <c r="K23" s="186">
        <f>SUM(K15:K21)</f>
        <v>3883996</v>
      </c>
    </row>
    <row r="24" spans="1:11" s="59" customFormat="1" ht="20.100000000000001" customHeight="1" x14ac:dyDescent="0.2">
      <c r="A24" s="57"/>
      <c r="B24" s="57"/>
      <c r="C24" s="60"/>
      <c r="D24" s="61"/>
      <c r="E24" s="63"/>
      <c r="F24" s="63"/>
      <c r="G24" s="63"/>
      <c r="H24" s="63"/>
      <c r="I24" s="63"/>
      <c r="J24" s="63"/>
      <c r="K24" s="63"/>
    </row>
    <row r="25" spans="1:11" s="59" customFormat="1" ht="20.100000000000001" customHeight="1" x14ac:dyDescent="0.2">
      <c r="A25" s="49" t="s">
        <v>19</v>
      </c>
      <c r="B25" s="49"/>
      <c r="C25" s="60"/>
      <c r="D25" s="61"/>
      <c r="E25" s="63"/>
      <c r="F25" s="63"/>
      <c r="G25" s="63"/>
      <c r="H25" s="63"/>
      <c r="I25" s="63"/>
      <c r="J25" s="63"/>
      <c r="K25" s="63"/>
    </row>
    <row r="26" spans="1:11" s="59" customFormat="1" ht="6" customHeight="1" x14ac:dyDescent="0.2">
      <c r="A26" s="49"/>
      <c r="B26" s="49"/>
      <c r="C26" s="60"/>
      <c r="D26" s="61"/>
      <c r="E26" s="63"/>
      <c r="F26" s="63"/>
      <c r="G26" s="63"/>
      <c r="H26" s="63"/>
      <c r="I26" s="63"/>
      <c r="J26" s="63"/>
      <c r="K26" s="63"/>
    </row>
    <row r="27" spans="1:11" s="59" customFormat="1" ht="20.100000000000001" customHeight="1" x14ac:dyDescent="0.2">
      <c r="A27" s="59" t="s">
        <v>20</v>
      </c>
      <c r="C27" s="60">
        <v>9</v>
      </c>
      <c r="D27" s="61"/>
      <c r="E27" s="2">
        <v>48452</v>
      </c>
      <c r="F27" s="2"/>
      <c r="G27" s="2">
        <v>50728</v>
      </c>
      <c r="H27" s="2"/>
      <c r="I27" s="2">
        <v>523</v>
      </c>
      <c r="J27" s="2"/>
      <c r="K27" s="2">
        <v>523</v>
      </c>
    </row>
    <row r="28" spans="1:11" s="59" customFormat="1" ht="20.100000000000001" customHeight="1" x14ac:dyDescent="0.2">
      <c r="A28" s="44" t="s">
        <v>21</v>
      </c>
      <c r="C28" s="60">
        <v>10</v>
      </c>
      <c r="D28" s="61"/>
      <c r="E28" s="2">
        <v>0</v>
      </c>
      <c r="F28" s="2"/>
      <c r="G28" s="2">
        <v>0</v>
      </c>
      <c r="H28" s="2"/>
      <c r="I28" s="63">
        <v>673944</v>
      </c>
      <c r="J28" s="2"/>
      <c r="K28" s="2">
        <v>794443</v>
      </c>
    </row>
    <row r="29" spans="1:11" s="59" customFormat="1" ht="20.100000000000001" customHeight="1" x14ac:dyDescent="0.2">
      <c r="A29" s="59" t="s">
        <v>22</v>
      </c>
      <c r="B29" s="44"/>
      <c r="C29" s="60"/>
      <c r="D29" s="61"/>
      <c r="E29" s="2">
        <v>38368</v>
      </c>
      <c r="F29" s="2"/>
      <c r="G29" s="2">
        <v>38312</v>
      </c>
      <c r="H29" s="2"/>
      <c r="I29" s="2">
        <v>11009</v>
      </c>
      <c r="J29" s="2"/>
      <c r="K29" s="2">
        <v>11009</v>
      </c>
    </row>
    <row r="30" spans="1:11" s="59" customFormat="1" ht="20.100000000000001" customHeight="1" x14ac:dyDescent="0.2">
      <c r="A30" s="44" t="s">
        <v>23</v>
      </c>
      <c r="B30" s="44"/>
      <c r="D30" s="61"/>
      <c r="E30" s="63">
        <v>1163333</v>
      </c>
      <c r="F30" s="1"/>
      <c r="G30" s="181">
        <v>1163333</v>
      </c>
      <c r="H30" s="1"/>
      <c r="I30" s="181">
        <v>830554</v>
      </c>
      <c r="J30" s="1"/>
      <c r="K30" s="181">
        <v>830554</v>
      </c>
    </row>
    <row r="31" spans="1:11" s="59" customFormat="1" ht="20.100000000000001" customHeight="1" x14ac:dyDescent="0.2">
      <c r="A31" s="44" t="s">
        <v>24</v>
      </c>
      <c r="B31" s="44"/>
      <c r="C31" s="60">
        <v>12</v>
      </c>
      <c r="D31" s="61"/>
      <c r="E31" s="63">
        <v>652675</v>
      </c>
      <c r="F31" s="1"/>
      <c r="G31" s="181">
        <v>668639</v>
      </c>
      <c r="H31" s="1"/>
      <c r="I31" s="63">
        <v>10731</v>
      </c>
      <c r="J31" s="1"/>
      <c r="K31" s="181">
        <v>12056</v>
      </c>
    </row>
    <row r="32" spans="1:11" s="59" customFormat="1" ht="20.100000000000001" customHeight="1" x14ac:dyDescent="0.2">
      <c r="A32" s="44" t="s">
        <v>25</v>
      </c>
      <c r="B32" s="44"/>
      <c r="C32" s="60">
        <v>13</v>
      </c>
      <c r="D32" s="61"/>
      <c r="E32" s="63">
        <v>397192</v>
      </c>
      <c r="F32" s="1"/>
      <c r="G32" s="181">
        <v>401810</v>
      </c>
      <c r="H32" s="1"/>
      <c r="I32" s="181">
        <v>33063</v>
      </c>
      <c r="J32" s="1"/>
      <c r="K32" s="181">
        <v>34303</v>
      </c>
    </row>
    <row r="33" spans="1:11" s="59" customFormat="1" ht="20.100000000000001" customHeight="1" x14ac:dyDescent="0.2">
      <c r="A33" s="44" t="s">
        <v>26</v>
      </c>
      <c r="B33" s="44"/>
      <c r="C33" s="60"/>
      <c r="D33" s="61"/>
      <c r="E33" s="181">
        <v>7071</v>
      </c>
      <c r="F33" s="1"/>
      <c r="G33" s="181">
        <v>7374</v>
      </c>
      <c r="H33" s="1"/>
      <c r="I33" s="181">
        <v>0</v>
      </c>
      <c r="J33" s="1"/>
      <c r="K33" s="181">
        <v>0</v>
      </c>
    </row>
    <row r="34" spans="1:11" s="59" customFormat="1" ht="20.100000000000001" customHeight="1" x14ac:dyDescent="0.2">
      <c r="A34" s="44" t="s">
        <v>27</v>
      </c>
      <c r="B34" s="44"/>
      <c r="C34" s="60">
        <v>11</v>
      </c>
      <c r="D34" s="61"/>
      <c r="E34" s="181">
        <v>147350</v>
      </c>
      <c r="F34" s="1"/>
      <c r="G34" s="181">
        <v>146229</v>
      </c>
      <c r="H34" s="1"/>
      <c r="I34" s="181">
        <v>105141</v>
      </c>
      <c r="J34" s="1"/>
      <c r="K34" s="181">
        <v>104793</v>
      </c>
    </row>
    <row r="35" spans="1:11" s="59" customFormat="1" ht="20.100000000000001" customHeight="1" x14ac:dyDescent="0.2">
      <c r="A35" s="44" t="s">
        <v>28</v>
      </c>
      <c r="B35" s="44"/>
      <c r="C35" s="60"/>
      <c r="D35" s="61"/>
      <c r="E35" s="181">
        <v>324950</v>
      </c>
      <c r="F35" s="1"/>
      <c r="G35" s="181">
        <f>319940+1</f>
        <v>319941</v>
      </c>
      <c r="H35" s="1"/>
      <c r="I35" s="181">
        <v>53950</v>
      </c>
      <c r="J35" s="1"/>
      <c r="K35" s="181">
        <v>48940</v>
      </c>
    </row>
    <row r="36" spans="1:11" s="59" customFormat="1" ht="20.100000000000001" customHeight="1" x14ac:dyDescent="0.2">
      <c r="A36" s="44" t="s">
        <v>29</v>
      </c>
      <c r="B36" s="44"/>
      <c r="C36" s="60">
        <v>14</v>
      </c>
      <c r="D36" s="61"/>
      <c r="E36" s="184">
        <v>67420</v>
      </c>
      <c r="F36" s="1"/>
      <c r="G36" s="184">
        <v>61366</v>
      </c>
      <c r="H36" s="1"/>
      <c r="I36" s="184">
        <v>23260</v>
      </c>
      <c r="J36" s="1"/>
      <c r="K36" s="184">
        <v>20150</v>
      </c>
    </row>
    <row r="37" spans="1:11" s="59" customFormat="1" ht="6" customHeight="1" x14ac:dyDescent="0.2">
      <c r="B37" s="44"/>
      <c r="C37" s="60"/>
      <c r="D37" s="61"/>
      <c r="E37" s="2"/>
      <c r="F37" s="3"/>
      <c r="G37" s="2"/>
      <c r="H37" s="3"/>
      <c r="I37" s="2"/>
      <c r="J37" s="4"/>
      <c r="K37" s="2"/>
    </row>
    <row r="38" spans="1:11" s="59" customFormat="1" ht="20.100000000000001" customHeight="1" x14ac:dyDescent="0.2">
      <c r="A38" s="49" t="s">
        <v>30</v>
      </c>
      <c r="C38" s="60"/>
      <c r="D38" s="61"/>
      <c r="E38" s="186">
        <f>SUM(E27:E36)</f>
        <v>2846811</v>
      </c>
      <c r="F38" s="3"/>
      <c r="G38" s="186">
        <f>SUM(G27:G36)</f>
        <v>2857732</v>
      </c>
      <c r="H38" s="3"/>
      <c r="I38" s="186">
        <f>SUM(I27:I36)</f>
        <v>1742175</v>
      </c>
      <c r="J38" s="4"/>
      <c r="K38" s="186">
        <f>SUM(K27:K36)</f>
        <v>1856771</v>
      </c>
    </row>
    <row r="39" spans="1:11" s="59" customFormat="1" ht="6" customHeight="1" x14ac:dyDescent="0.2">
      <c r="A39" s="57"/>
      <c r="B39" s="57"/>
      <c r="C39" s="60"/>
      <c r="D39" s="61"/>
      <c r="E39" s="5"/>
      <c r="F39" s="5"/>
      <c r="G39" s="5"/>
      <c r="H39" s="5"/>
      <c r="I39" s="5"/>
      <c r="J39" s="62"/>
      <c r="K39" s="5"/>
    </row>
    <row r="40" spans="1:11" s="59" customFormat="1" ht="20.100000000000001" customHeight="1" thickBot="1" x14ac:dyDescent="0.25">
      <c r="A40" s="49" t="s">
        <v>31</v>
      </c>
      <c r="B40" s="49"/>
      <c r="C40" s="60"/>
      <c r="D40" s="61"/>
      <c r="E40" s="187">
        <f>SUM(E23+E38)</f>
        <v>6813803</v>
      </c>
      <c r="F40" s="2"/>
      <c r="G40" s="187">
        <f>SUM(G23+G38)</f>
        <v>7046401</v>
      </c>
      <c r="H40" s="2"/>
      <c r="I40" s="187">
        <f>SUM(I23+I38)</f>
        <v>5595346</v>
      </c>
      <c r="J40" s="4"/>
      <c r="K40" s="187">
        <f>SUM(K23+K38)</f>
        <v>5740767</v>
      </c>
    </row>
    <row r="41" spans="1:11" ht="21.75" customHeight="1" thickTop="1" x14ac:dyDescent="0.4">
      <c r="A41" s="49"/>
      <c r="B41" s="49"/>
      <c r="C41" s="60"/>
      <c r="D41" s="61"/>
      <c r="E41" s="63"/>
      <c r="F41" s="63"/>
      <c r="G41" s="63"/>
      <c r="H41" s="63"/>
      <c r="I41" s="63"/>
      <c r="J41" s="63"/>
      <c r="K41" s="63"/>
    </row>
    <row r="42" spans="1:11" ht="21.75" customHeight="1" x14ac:dyDescent="0.4">
      <c r="A42" s="49"/>
      <c r="B42" s="49"/>
      <c r="C42" s="60"/>
      <c r="D42" s="61"/>
      <c r="E42" s="63"/>
      <c r="F42" s="63"/>
      <c r="G42" s="63"/>
      <c r="H42" s="63"/>
      <c r="I42" s="63"/>
      <c r="J42" s="63"/>
      <c r="K42" s="63"/>
    </row>
    <row r="43" spans="1:11" ht="21.75" customHeight="1" x14ac:dyDescent="0.4">
      <c r="A43" s="49"/>
      <c r="B43" s="49"/>
      <c r="C43" s="60"/>
      <c r="D43" s="61"/>
      <c r="E43" s="63"/>
      <c r="F43" s="63"/>
      <c r="G43" s="63"/>
      <c r="H43" s="63"/>
      <c r="I43" s="63"/>
      <c r="J43" s="63"/>
      <c r="K43" s="63"/>
    </row>
    <row r="44" spans="1:11" ht="21.75" customHeight="1" x14ac:dyDescent="0.4">
      <c r="A44" s="49"/>
      <c r="B44" s="49"/>
      <c r="C44" s="60"/>
      <c r="D44" s="61"/>
      <c r="E44" s="63"/>
      <c r="F44" s="63"/>
      <c r="G44" s="63"/>
      <c r="H44" s="63"/>
      <c r="I44" s="63"/>
      <c r="J44" s="63"/>
      <c r="K44" s="63"/>
    </row>
    <row r="45" spans="1:11" ht="15.75" customHeight="1" x14ac:dyDescent="0.4">
      <c r="A45" s="49"/>
      <c r="B45" s="49"/>
      <c r="C45" s="60"/>
      <c r="D45" s="61"/>
      <c r="E45" s="63"/>
      <c r="F45" s="63"/>
      <c r="G45" s="63"/>
      <c r="H45" s="63"/>
      <c r="I45" s="63"/>
      <c r="J45" s="63"/>
      <c r="K45" s="63"/>
    </row>
    <row r="46" spans="1:11" ht="21.75" customHeight="1" x14ac:dyDescent="0.4">
      <c r="A46" s="213" t="s">
        <v>32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</row>
    <row r="47" spans="1:11" ht="12.75" customHeight="1" x14ac:dyDescent="0.4">
      <c r="A47" s="60"/>
    </row>
    <row r="48" spans="1:11" ht="21.95" customHeight="1" x14ac:dyDescent="0.4">
      <c r="A48" s="64" t="s">
        <v>33</v>
      </c>
      <c r="B48" s="64"/>
      <c r="C48" s="65"/>
      <c r="D48" s="65"/>
      <c r="E48" s="188"/>
      <c r="F48" s="188"/>
      <c r="G48" s="188"/>
      <c r="H48" s="188"/>
      <c r="I48" s="188"/>
      <c r="J48" s="188"/>
      <c r="K48" s="188"/>
    </row>
    <row r="49" spans="1:11" ht="21.75" customHeight="1" x14ac:dyDescent="0.4">
      <c r="A49" s="49" t="s">
        <v>34</v>
      </c>
      <c r="B49" s="49"/>
      <c r="C49" s="50"/>
      <c r="D49" s="51"/>
      <c r="E49" s="19"/>
      <c r="F49" s="19"/>
      <c r="G49" s="19"/>
      <c r="H49" s="19"/>
      <c r="I49" s="19"/>
      <c r="J49" s="19"/>
      <c r="K49" s="19"/>
    </row>
    <row r="50" spans="1:11" ht="21.75" customHeight="1" x14ac:dyDescent="0.4">
      <c r="A50" s="49" t="s">
        <v>35</v>
      </c>
      <c r="B50" s="49"/>
      <c r="C50" s="50"/>
      <c r="D50" s="51"/>
      <c r="E50" s="19"/>
      <c r="F50" s="19"/>
      <c r="G50" s="19"/>
      <c r="H50" s="19"/>
      <c r="I50" s="19"/>
      <c r="J50" s="19"/>
      <c r="K50" s="19"/>
    </row>
    <row r="51" spans="1:11" ht="21.75" customHeight="1" x14ac:dyDescent="0.4">
      <c r="A51" s="54" t="str">
        <f>A3</f>
        <v>ณ วันที่ 31 มีนาคม พ.ศ. 2568</v>
      </c>
      <c r="B51" s="54"/>
      <c r="C51" s="55"/>
      <c r="D51" s="56"/>
      <c r="E51" s="178"/>
      <c r="F51" s="178"/>
      <c r="G51" s="178"/>
      <c r="H51" s="178"/>
      <c r="I51" s="178"/>
      <c r="J51" s="178"/>
      <c r="K51" s="178"/>
    </row>
    <row r="52" spans="1:11" ht="21.75" customHeight="1" x14ac:dyDescent="0.4">
      <c r="A52" s="57"/>
      <c r="B52" s="57"/>
      <c r="C52" s="50"/>
      <c r="D52" s="51"/>
      <c r="E52" s="19"/>
      <c r="F52" s="19"/>
      <c r="G52" s="19"/>
      <c r="H52" s="19"/>
      <c r="I52" s="19"/>
      <c r="J52" s="19"/>
      <c r="K52" s="19"/>
    </row>
    <row r="53" spans="1:11" ht="21.75" customHeight="1" x14ac:dyDescent="0.4">
      <c r="A53" s="57"/>
      <c r="B53" s="57"/>
      <c r="C53" s="50"/>
      <c r="D53" s="51"/>
      <c r="E53" s="211" t="s">
        <v>2</v>
      </c>
      <c r="F53" s="212"/>
      <c r="G53" s="212"/>
      <c r="H53" s="179"/>
      <c r="I53" s="211" t="s">
        <v>3</v>
      </c>
      <c r="J53" s="212"/>
      <c r="K53" s="212"/>
    </row>
    <row r="54" spans="1:11" ht="21.75" customHeight="1" x14ac:dyDescent="0.4">
      <c r="A54" s="57"/>
      <c r="B54" s="57"/>
      <c r="C54" s="50"/>
      <c r="D54" s="51"/>
      <c r="E54" s="19" t="s">
        <v>4</v>
      </c>
      <c r="F54" s="19"/>
      <c r="G54" s="19" t="s">
        <v>5</v>
      </c>
      <c r="H54" s="19"/>
      <c r="I54" s="19" t="s">
        <v>4</v>
      </c>
      <c r="J54" s="19"/>
      <c r="K54" s="19" t="s">
        <v>5</v>
      </c>
    </row>
    <row r="55" spans="1:11" ht="21.75" customHeight="1" x14ac:dyDescent="0.4">
      <c r="A55" s="57"/>
      <c r="B55" s="57"/>
      <c r="C55" s="50"/>
      <c r="D55" s="51"/>
      <c r="E55" s="19" t="s">
        <v>160</v>
      </c>
      <c r="F55" s="19"/>
      <c r="G55" s="19" t="s">
        <v>6</v>
      </c>
      <c r="H55" s="19"/>
      <c r="I55" s="19" t="s">
        <v>160</v>
      </c>
      <c r="J55" s="19"/>
      <c r="K55" s="19" t="s">
        <v>6</v>
      </c>
    </row>
    <row r="56" spans="1:11" ht="21.75" customHeight="1" x14ac:dyDescent="0.4">
      <c r="A56" s="57"/>
      <c r="B56" s="57"/>
      <c r="C56" s="50"/>
      <c r="D56" s="51"/>
      <c r="E56" s="19" t="s">
        <v>161</v>
      </c>
      <c r="F56" s="19"/>
      <c r="G56" s="19" t="s">
        <v>7</v>
      </c>
      <c r="H56" s="19"/>
      <c r="I56" s="19" t="s">
        <v>161</v>
      </c>
      <c r="J56" s="19"/>
      <c r="K56" s="19" t="s">
        <v>7</v>
      </c>
    </row>
    <row r="57" spans="1:11" ht="21.75" customHeight="1" x14ac:dyDescent="0.4">
      <c r="A57" s="57"/>
      <c r="B57" s="57"/>
      <c r="C57" s="55" t="s">
        <v>8</v>
      </c>
      <c r="D57" s="51"/>
      <c r="E57" s="180" t="s">
        <v>9</v>
      </c>
      <c r="F57" s="66"/>
      <c r="G57" s="180" t="s">
        <v>9</v>
      </c>
      <c r="H57" s="66"/>
      <c r="I57" s="180" t="s">
        <v>9</v>
      </c>
      <c r="J57" s="66"/>
      <c r="K57" s="180" t="s">
        <v>9</v>
      </c>
    </row>
    <row r="58" spans="1:11" ht="21.75" customHeight="1" x14ac:dyDescent="0.4">
      <c r="A58" s="59"/>
      <c r="B58" s="59"/>
      <c r="C58" s="60"/>
      <c r="D58" s="61"/>
      <c r="E58" s="62"/>
      <c r="F58" s="63"/>
      <c r="G58" s="63"/>
      <c r="H58" s="63"/>
      <c r="I58" s="62"/>
      <c r="J58" s="63"/>
      <c r="K58" s="63"/>
    </row>
    <row r="59" spans="1:11" s="59" customFormat="1" ht="21.75" customHeight="1" x14ac:dyDescent="0.2">
      <c r="A59" s="49" t="s">
        <v>36</v>
      </c>
      <c r="B59" s="49"/>
      <c r="C59" s="50"/>
      <c r="D59" s="51"/>
      <c r="E59" s="19"/>
      <c r="F59" s="19"/>
      <c r="G59" s="19"/>
      <c r="H59" s="19"/>
      <c r="I59" s="19"/>
      <c r="J59" s="19"/>
      <c r="K59" s="19"/>
    </row>
    <row r="60" spans="1:11" s="59" customFormat="1" ht="6" customHeight="1" x14ac:dyDescent="0.2">
      <c r="C60" s="60"/>
      <c r="D60" s="61"/>
      <c r="E60" s="63"/>
      <c r="F60" s="63"/>
      <c r="G60" s="63"/>
      <c r="H60" s="63"/>
      <c r="I60" s="63"/>
      <c r="J60" s="63"/>
      <c r="K60" s="63"/>
    </row>
    <row r="61" spans="1:11" s="59" customFormat="1" ht="21.75" customHeight="1" x14ac:dyDescent="0.2">
      <c r="A61" s="49" t="s">
        <v>37</v>
      </c>
      <c r="B61" s="49"/>
      <c r="C61" s="60"/>
      <c r="D61" s="61"/>
      <c r="E61" s="63"/>
      <c r="F61" s="63"/>
      <c r="G61" s="63"/>
      <c r="H61" s="63"/>
      <c r="I61" s="63"/>
      <c r="J61" s="63"/>
      <c r="K61" s="63"/>
    </row>
    <row r="62" spans="1:11" s="59" customFormat="1" ht="6" customHeight="1" x14ac:dyDescent="0.2">
      <c r="A62" s="49"/>
      <c r="B62" s="49"/>
      <c r="C62" s="60"/>
      <c r="D62" s="61"/>
      <c r="E62" s="63"/>
      <c r="F62" s="63"/>
      <c r="G62" s="63"/>
      <c r="H62" s="63"/>
      <c r="I62" s="63"/>
      <c r="J62" s="63"/>
      <c r="K62" s="63"/>
    </row>
    <row r="63" spans="1:11" s="59" customFormat="1" ht="21.75" customHeight="1" x14ac:dyDescent="0.2">
      <c r="A63" s="44" t="s">
        <v>38</v>
      </c>
      <c r="B63" s="44"/>
      <c r="C63" s="60"/>
      <c r="D63" s="61"/>
      <c r="E63" s="63"/>
      <c r="F63" s="63"/>
      <c r="G63" s="63"/>
      <c r="H63" s="63"/>
      <c r="I63" s="63"/>
      <c r="J63" s="63"/>
      <c r="K63" s="63"/>
    </row>
    <row r="64" spans="1:11" s="59" customFormat="1" ht="21.75" customHeight="1" x14ac:dyDescent="0.2">
      <c r="A64" s="44"/>
      <c r="B64" s="44" t="s">
        <v>39</v>
      </c>
      <c r="C64" s="60">
        <v>16</v>
      </c>
      <c r="D64" s="61"/>
      <c r="E64" s="181">
        <v>193792</v>
      </c>
      <c r="F64" s="63"/>
      <c r="G64" s="181">
        <v>187765</v>
      </c>
      <c r="H64" s="63"/>
      <c r="I64" s="181">
        <v>44861</v>
      </c>
      <c r="J64" s="63"/>
      <c r="K64" s="181">
        <v>44623</v>
      </c>
    </row>
    <row r="65" spans="1:11" s="59" customFormat="1" ht="21.75" customHeight="1" x14ac:dyDescent="0.2">
      <c r="A65" s="59" t="s">
        <v>152</v>
      </c>
      <c r="B65" s="44"/>
      <c r="C65" s="60" t="s">
        <v>203</v>
      </c>
      <c r="D65" s="61"/>
      <c r="E65" s="181">
        <v>0</v>
      </c>
      <c r="F65" s="63"/>
      <c r="G65" s="181">
        <v>0</v>
      </c>
      <c r="H65" s="63"/>
      <c r="I65" s="2">
        <v>62067</v>
      </c>
      <c r="J65" s="63"/>
      <c r="K65" s="181">
        <v>60909</v>
      </c>
    </row>
    <row r="66" spans="1:11" s="59" customFormat="1" ht="21.75" customHeight="1" x14ac:dyDescent="0.2">
      <c r="A66" s="44" t="s">
        <v>40</v>
      </c>
      <c r="B66" s="44"/>
      <c r="C66" s="60">
        <v>15</v>
      </c>
      <c r="D66" s="61"/>
      <c r="E66" s="63">
        <v>281071</v>
      </c>
      <c r="F66" s="2"/>
      <c r="G66" s="2">
        <v>312555</v>
      </c>
      <c r="H66" s="2"/>
      <c r="I66" s="63">
        <v>230187</v>
      </c>
      <c r="J66" s="2"/>
      <c r="K66" s="2">
        <v>249794</v>
      </c>
    </row>
    <row r="67" spans="1:11" s="59" customFormat="1" ht="21.75" customHeight="1" x14ac:dyDescent="0.2">
      <c r="A67" s="44" t="s">
        <v>41</v>
      </c>
      <c r="B67" s="44"/>
      <c r="C67" s="60"/>
      <c r="D67" s="61"/>
      <c r="E67" s="2"/>
      <c r="F67" s="2"/>
      <c r="G67" s="2"/>
      <c r="H67" s="2"/>
      <c r="I67" s="2"/>
      <c r="J67" s="2"/>
      <c r="K67" s="2"/>
    </row>
    <row r="68" spans="1:11" s="59" customFormat="1" ht="21.75" customHeight="1" x14ac:dyDescent="0.2">
      <c r="A68" s="44"/>
      <c r="B68" s="44" t="s">
        <v>42</v>
      </c>
      <c r="C68" s="60">
        <v>16</v>
      </c>
      <c r="D68" s="61"/>
      <c r="E68" s="2">
        <v>1067089</v>
      </c>
      <c r="F68" s="2"/>
      <c r="G68" s="2">
        <v>1115904</v>
      </c>
      <c r="H68" s="2"/>
      <c r="I68" s="2">
        <v>1060034</v>
      </c>
      <c r="J68" s="2"/>
      <c r="K68" s="2">
        <v>1108707</v>
      </c>
    </row>
    <row r="69" spans="1:11" s="59" customFormat="1" ht="21.75" customHeight="1" x14ac:dyDescent="0.2">
      <c r="A69" s="44" t="s">
        <v>43</v>
      </c>
      <c r="B69" s="44"/>
      <c r="C69" s="60"/>
      <c r="D69" s="61"/>
      <c r="E69" s="2">
        <v>6236</v>
      </c>
      <c r="F69" s="2"/>
      <c r="G69" s="2">
        <v>6236</v>
      </c>
      <c r="H69" s="2"/>
      <c r="I69" s="2">
        <v>0</v>
      </c>
      <c r="J69" s="2"/>
      <c r="K69" s="2">
        <v>0</v>
      </c>
    </row>
    <row r="70" spans="1:11" s="59" customFormat="1" ht="21.75" customHeight="1" x14ac:dyDescent="0.2">
      <c r="A70" s="44" t="s">
        <v>44</v>
      </c>
      <c r="B70" s="44"/>
      <c r="C70" s="60"/>
      <c r="D70" s="61"/>
      <c r="E70" s="2"/>
      <c r="F70" s="2"/>
      <c r="G70" s="2"/>
      <c r="H70" s="2"/>
      <c r="I70" s="2"/>
      <c r="J70" s="2"/>
      <c r="K70" s="2"/>
    </row>
    <row r="71" spans="1:11" s="59" customFormat="1" ht="21.75" customHeight="1" x14ac:dyDescent="0.2">
      <c r="A71" s="44"/>
      <c r="B71" s="44" t="s">
        <v>42</v>
      </c>
      <c r="C71" s="60"/>
      <c r="D71" s="61"/>
      <c r="E71" s="2">
        <v>4298</v>
      </c>
      <c r="F71" s="2"/>
      <c r="G71" s="2">
        <v>3775</v>
      </c>
      <c r="H71" s="2"/>
      <c r="I71" s="2">
        <v>4478</v>
      </c>
      <c r="J71" s="2"/>
      <c r="K71" s="2">
        <v>4398</v>
      </c>
    </row>
    <row r="72" spans="1:11" s="59" customFormat="1" ht="21.75" customHeight="1" x14ac:dyDescent="0.2">
      <c r="A72" s="44" t="s">
        <v>45</v>
      </c>
      <c r="B72" s="44"/>
      <c r="C72" s="60"/>
      <c r="D72" s="61"/>
      <c r="E72" s="184">
        <v>18645</v>
      </c>
      <c r="F72" s="3"/>
      <c r="G72" s="184">
        <v>19993</v>
      </c>
      <c r="H72" s="3"/>
      <c r="I72" s="184">
        <v>1186</v>
      </c>
      <c r="J72" s="3"/>
      <c r="K72" s="184">
        <v>2377</v>
      </c>
    </row>
    <row r="73" spans="1:11" s="59" customFormat="1" ht="6" customHeight="1" x14ac:dyDescent="0.2">
      <c r="A73" s="49"/>
      <c r="B73" s="49"/>
      <c r="C73" s="60"/>
      <c r="D73" s="61"/>
      <c r="E73" s="62"/>
      <c r="F73" s="62"/>
      <c r="G73" s="62"/>
      <c r="H73" s="62"/>
      <c r="I73" s="62"/>
      <c r="J73" s="62"/>
      <c r="K73" s="62"/>
    </row>
    <row r="74" spans="1:11" s="59" customFormat="1" ht="21.75" customHeight="1" x14ac:dyDescent="0.2">
      <c r="A74" s="49" t="s">
        <v>46</v>
      </c>
      <c r="C74" s="60"/>
      <c r="D74" s="61"/>
      <c r="E74" s="186">
        <f>SUM(E64:E72)</f>
        <v>1571131</v>
      </c>
      <c r="F74" s="2"/>
      <c r="G74" s="186">
        <f>SUM(G64:G72)</f>
        <v>1646228</v>
      </c>
      <c r="H74" s="2"/>
      <c r="I74" s="186">
        <f>SUM(I64:I72)</f>
        <v>1402813</v>
      </c>
      <c r="J74" s="2"/>
      <c r="K74" s="186">
        <f>SUM(K64:K72)</f>
        <v>1470808</v>
      </c>
    </row>
    <row r="75" spans="1:11" s="59" customFormat="1" ht="21.75" customHeight="1" x14ac:dyDescent="0.2">
      <c r="C75" s="60"/>
      <c r="D75" s="61"/>
      <c r="E75" s="63"/>
      <c r="F75" s="63"/>
      <c r="G75" s="63"/>
      <c r="H75" s="63"/>
      <c r="I75" s="63"/>
      <c r="J75" s="63"/>
      <c r="K75" s="63"/>
    </row>
    <row r="76" spans="1:11" s="59" customFormat="1" ht="21.75" customHeight="1" x14ac:dyDescent="0.2">
      <c r="A76" s="49" t="s">
        <v>47</v>
      </c>
      <c r="B76" s="49"/>
      <c r="C76" s="60"/>
      <c r="D76" s="61"/>
      <c r="E76" s="63"/>
      <c r="F76" s="63"/>
      <c r="G76" s="63"/>
      <c r="H76" s="63"/>
      <c r="I76" s="63"/>
      <c r="J76" s="63"/>
      <c r="K76" s="63"/>
    </row>
    <row r="77" spans="1:11" s="59" customFormat="1" ht="6" customHeight="1" x14ac:dyDescent="0.2">
      <c r="C77" s="60"/>
      <c r="D77" s="61"/>
      <c r="E77" s="63"/>
      <c r="F77" s="63"/>
      <c r="G77" s="63"/>
      <c r="H77" s="63"/>
      <c r="I77" s="63"/>
      <c r="J77" s="63"/>
      <c r="K77" s="63"/>
    </row>
    <row r="78" spans="1:11" s="59" customFormat="1" ht="21.75" customHeight="1" x14ac:dyDescent="0.2">
      <c r="A78" s="44" t="s">
        <v>48</v>
      </c>
      <c r="B78" s="44"/>
      <c r="C78" s="60">
        <v>16</v>
      </c>
      <c r="D78" s="61"/>
      <c r="E78" s="181">
        <v>2883264</v>
      </c>
      <c r="F78" s="3"/>
      <c r="G78" s="181">
        <v>2937114</v>
      </c>
      <c r="H78" s="3"/>
      <c r="I78" s="63">
        <v>2143039</v>
      </c>
      <c r="J78" s="3"/>
      <c r="K78" s="181">
        <v>2154997</v>
      </c>
    </row>
    <row r="79" spans="1:11" s="59" customFormat="1" ht="21.75" customHeight="1" x14ac:dyDescent="0.2">
      <c r="A79" s="44" t="s">
        <v>180</v>
      </c>
      <c r="B79" s="44"/>
      <c r="C79" s="60"/>
      <c r="D79" s="61"/>
      <c r="E79" s="63">
        <v>314283</v>
      </c>
      <c r="F79" s="3"/>
      <c r="G79" s="181">
        <v>311420</v>
      </c>
      <c r="H79" s="3"/>
      <c r="I79" s="181">
        <v>35428</v>
      </c>
      <c r="J79" s="3"/>
      <c r="K79" s="181">
        <v>36578</v>
      </c>
    </row>
    <row r="80" spans="1:11" s="59" customFormat="1" ht="21.75" customHeight="1" x14ac:dyDescent="0.2">
      <c r="A80" s="44" t="s">
        <v>49</v>
      </c>
      <c r="B80" s="44"/>
      <c r="C80" s="60"/>
      <c r="D80" s="61"/>
      <c r="E80" s="181">
        <v>25736</v>
      </c>
      <c r="F80" s="3"/>
      <c r="G80" s="181">
        <v>25025</v>
      </c>
      <c r="H80" s="3"/>
      <c r="I80" s="181">
        <v>15443</v>
      </c>
      <c r="J80" s="3"/>
      <c r="K80" s="181">
        <v>15140</v>
      </c>
    </row>
    <row r="81" spans="1:11" s="59" customFormat="1" ht="21.75" customHeight="1" x14ac:dyDescent="0.2">
      <c r="A81" s="44" t="s">
        <v>50</v>
      </c>
      <c r="B81" s="44"/>
      <c r="C81" s="60"/>
      <c r="D81" s="61"/>
      <c r="E81" s="184">
        <v>1348</v>
      </c>
      <c r="F81" s="3"/>
      <c r="G81" s="184">
        <v>139</v>
      </c>
      <c r="H81" s="3"/>
      <c r="I81" s="184">
        <v>1210</v>
      </c>
      <c r="J81" s="3"/>
      <c r="K81" s="184">
        <v>0</v>
      </c>
    </row>
    <row r="82" spans="1:11" s="59" customFormat="1" ht="6" customHeight="1" x14ac:dyDescent="0.2">
      <c r="A82" s="44"/>
      <c r="B82" s="44"/>
      <c r="C82" s="60"/>
      <c r="D82" s="61"/>
      <c r="E82" s="181"/>
      <c r="F82" s="3"/>
      <c r="G82" s="181"/>
      <c r="H82" s="3"/>
      <c r="I82" s="181"/>
      <c r="J82" s="2"/>
      <c r="K82" s="181"/>
    </row>
    <row r="83" spans="1:11" s="59" customFormat="1" ht="21.75" customHeight="1" x14ac:dyDescent="0.2">
      <c r="A83" s="49" t="s">
        <v>51</v>
      </c>
      <c r="C83" s="60"/>
      <c r="D83" s="61"/>
      <c r="E83" s="186">
        <f>SUM(E78:E81)</f>
        <v>3224631</v>
      </c>
      <c r="F83" s="4"/>
      <c r="G83" s="186">
        <f>SUM(G78:G81)</f>
        <v>3273698</v>
      </c>
      <c r="H83" s="4"/>
      <c r="I83" s="186">
        <f>SUM(I78:I81)</f>
        <v>2195120</v>
      </c>
      <c r="J83" s="4"/>
      <c r="K83" s="186">
        <f>SUM(K78:K81)</f>
        <v>2206715</v>
      </c>
    </row>
    <row r="84" spans="1:11" s="59" customFormat="1" ht="6" customHeight="1" x14ac:dyDescent="0.2">
      <c r="A84" s="44"/>
      <c r="B84" s="44"/>
      <c r="C84" s="60"/>
      <c r="D84" s="61"/>
      <c r="E84" s="4"/>
      <c r="F84" s="4"/>
      <c r="G84" s="4"/>
      <c r="H84" s="4"/>
      <c r="I84" s="4"/>
      <c r="J84" s="4"/>
      <c r="K84" s="4"/>
    </row>
    <row r="85" spans="1:11" s="59" customFormat="1" ht="21.75" customHeight="1" x14ac:dyDescent="0.2">
      <c r="A85" s="49" t="s">
        <v>52</v>
      </c>
      <c r="B85" s="49"/>
      <c r="C85" s="60"/>
      <c r="D85" s="61"/>
      <c r="E85" s="186">
        <f>E74+E83</f>
        <v>4795762</v>
      </c>
      <c r="F85" s="4"/>
      <c r="G85" s="186">
        <f>G74+G83</f>
        <v>4919926</v>
      </c>
      <c r="H85" s="4"/>
      <c r="I85" s="186">
        <f>I74+I83</f>
        <v>3597933</v>
      </c>
      <c r="J85" s="4"/>
      <c r="K85" s="186">
        <f>K74+K83</f>
        <v>3677523</v>
      </c>
    </row>
    <row r="86" spans="1:11" ht="21.75" customHeight="1" x14ac:dyDescent="0.4">
      <c r="A86" s="49"/>
      <c r="B86" s="49"/>
      <c r="C86" s="60"/>
      <c r="D86" s="61"/>
      <c r="E86" s="62"/>
      <c r="F86" s="63"/>
      <c r="G86" s="62"/>
      <c r="H86" s="63"/>
      <c r="I86" s="62"/>
      <c r="J86" s="63"/>
      <c r="K86" s="62"/>
    </row>
    <row r="87" spans="1:11" ht="21.75" customHeight="1" x14ac:dyDescent="0.4">
      <c r="A87" s="49"/>
      <c r="B87" s="49"/>
      <c r="C87" s="60"/>
      <c r="D87" s="61"/>
      <c r="E87" s="62"/>
      <c r="F87" s="63"/>
      <c r="G87" s="62"/>
      <c r="H87" s="63"/>
      <c r="J87" s="63"/>
      <c r="K87" s="62"/>
    </row>
    <row r="88" spans="1:11" ht="21.75" customHeight="1" x14ac:dyDescent="0.4">
      <c r="A88" s="49"/>
      <c r="B88" s="49"/>
      <c r="C88" s="60"/>
      <c r="D88" s="61"/>
      <c r="E88" s="62"/>
      <c r="F88" s="63"/>
      <c r="G88" s="62"/>
      <c r="H88" s="63"/>
      <c r="J88" s="63"/>
      <c r="K88" s="62"/>
    </row>
    <row r="89" spans="1:11" ht="21.75" customHeight="1" x14ac:dyDescent="0.4">
      <c r="A89" s="49"/>
      <c r="B89" s="49"/>
      <c r="C89" s="60"/>
      <c r="D89" s="61"/>
      <c r="E89" s="62"/>
      <c r="F89" s="63"/>
      <c r="G89" s="62"/>
      <c r="H89" s="63"/>
      <c r="J89" s="63"/>
      <c r="K89" s="62"/>
    </row>
    <row r="90" spans="1:11" ht="21.75" customHeight="1" x14ac:dyDescent="0.4">
      <c r="A90" s="49"/>
      <c r="B90" s="49"/>
      <c r="C90" s="60"/>
      <c r="D90" s="61"/>
      <c r="E90" s="62"/>
      <c r="F90" s="63"/>
      <c r="G90" s="62"/>
      <c r="H90" s="63"/>
      <c r="J90" s="63"/>
      <c r="K90" s="62"/>
    </row>
    <row r="91" spans="1:11" ht="21.75" customHeight="1" x14ac:dyDescent="0.4">
      <c r="A91" s="49"/>
      <c r="B91" s="49"/>
      <c r="C91" s="60"/>
      <c r="D91" s="61"/>
      <c r="E91" s="62"/>
      <c r="F91" s="63"/>
      <c r="G91" s="62"/>
      <c r="H91" s="63"/>
      <c r="J91" s="63"/>
      <c r="K91" s="62"/>
    </row>
    <row r="92" spans="1:11" ht="19.5" customHeight="1" x14ac:dyDescent="0.4">
      <c r="A92" s="49"/>
      <c r="B92" s="49"/>
      <c r="C92" s="60"/>
      <c r="D92" s="61"/>
      <c r="E92" s="62"/>
      <c r="F92" s="63"/>
      <c r="G92" s="62"/>
      <c r="H92" s="63"/>
      <c r="J92" s="63"/>
      <c r="K92" s="62"/>
    </row>
    <row r="93" spans="1:11" ht="21.95" customHeight="1" x14ac:dyDescent="0.4">
      <c r="A93" s="67" t="s">
        <v>33</v>
      </c>
      <c r="B93" s="67"/>
      <c r="C93" s="65"/>
      <c r="D93" s="68"/>
      <c r="E93" s="189"/>
      <c r="F93" s="189"/>
      <c r="G93" s="189"/>
      <c r="H93" s="189"/>
      <c r="I93" s="189"/>
      <c r="J93" s="189"/>
      <c r="K93" s="189"/>
    </row>
    <row r="94" spans="1:11" ht="21.75" customHeight="1" x14ac:dyDescent="0.4">
      <c r="A94" s="49" t="s">
        <v>34</v>
      </c>
      <c r="B94" s="49"/>
      <c r="C94" s="50"/>
      <c r="D94" s="51"/>
      <c r="E94" s="19"/>
      <c r="F94" s="19"/>
      <c r="G94" s="19"/>
      <c r="H94" s="19"/>
      <c r="I94" s="19"/>
      <c r="J94" s="19"/>
      <c r="K94" s="19"/>
    </row>
    <row r="95" spans="1:11" ht="21.75" customHeight="1" x14ac:dyDescent="0.4">
      <c r="A95" s="49" t="s">
        <v>35</v>
      </c>
      <c r="B95" s="49"/>
      <c r="C95" s="50"/>
      <c r="D95" s="51"/>
      <c r="E95" s="19"/>
      <c r="F95" s="19"/>
      <c r="G95" s="19"/>
      <c r="H95" s="19"/>
      <c r="I95" s="19"/>
      <c r="J95" s="19"/>
      <c r="K95" s="19"/>
    </row>
    <row r="96" spans="1:11" ht="21.75" customHeight="1" x14ac:dyDescent="0.4">
      <c r="A96" s="54" t="str">
        <f>A51</f>
        <v>ณ วันที่ 31 มีนาคม พ.ศ. 2568</v>
      </c>
      <c r="B96" s="54"/>
      <c r="C96" s="55"/>
      <c r="D96" s="56"/>
      <c r="E96" s="178"/>
      <c r="F96" s="178"/>
      <c r="G96" s="178"/>
      <c r="H96" s="178"/>
      <c r="I96" s="178"/>
      <c r="J96" s="178"/>
      <c r="K96" s="178"/>
    </row>
    <row r="97" spans="1:11" ht="21.75" customHeight="1" x14ac:dyDescent="0.4">
      <c r="A97" s="57"/>
      <c r="B97" s="57"/>
      <c r="C97" s="50"/>
      <c r="D97" s="51"/>
      <c r="E97" s="19"/>
      <c r="F97" s="19"/>
      <c r="G97" s="19"/>
      <c r="H97" s="19"/>
      <c r="I97" s="19"/>
      <c r="J97" s="19"/>
      <c r="K97" s="19"/>
    </row>
    <row r="98" spans="1:11" ht="21.75" customHeight="1" x14ac:dyDescent="0.4">
      <c r="A98" s="57"/>
      <c r="B98" s="57"/>
      <c r="C98" s="50"/>
      <c r="D98" s="51"/>
      <c r="E98" s="211" t="s">
        <v>2</v>
      </c>
      <c r="F98" s="212"/>
      <c r="G98" s="212"/>
      <c r="H98" s="179"/>
      <c r="I98" s="211" t="s">
        <v>3</v>
      </c>
      <c r="J98" s="212"/>
      <c r="K98" s="212"/>
    </row>
    <row r="99" spans="1:11" ht="21.75" customHeight="1" x14ac:dyDescent="0.4">
      <c r="A99" s="57"/>
      <c r="B99" s="57"/>
      <c r="C99" s="50"/>
      <c r="D99" s="51"/>
      <c r="E99" s="19" t="s">
        <v>4</v>
      </c>
      <c r="F99" s="19"/>
      <c r="G99" s="19" t="s">
        <v>5</v>
      </c>
      <c r="H99" s="19"/>
      <c r="I99" s="19" t="s">
        <v>4</v>
      </c>
      <c r="J99" s="19"/>
      <c r="K99" s="19" t="s">
        <v>5</v>
      </c>
    </row>
    <row r="100" spans="1:11" ht="21.75" customHeight="1" x14ac:dyDescent="0.4">
      <c r="A100" s="57"/>
      <c r="B100" s="57"/>
      <c r="C100" s="50"/>
      <c r="D100" s="51"/>
      <c r="E100" s="19" t="s">
        <v>160</v>
      </c>
      <c r="F100" s="19"/>
      <c r="G100" s="19" t="s">
        <v>6</v>
      </c>
      <c r="H100" s="19"/>
      <c r="I100" s="19" t="s">
        <v>160</v>
      </c>
      <c r="J100" s="19"/>
      <c r="K100" s="19" t="s">
        <v>6</v>
      </c>
    </row>
    <row r="101" spans="1:11" ht="21.75" customHeight="1" x14ac:dyDescent="0.4">
      <c r="A101" s="57"/>
      <c r="B101" s="57"/>
      <c r="C101" s="50"/>
      <c r="D101" s="51"/>
      <c r="E101" s="19" t="s">
        <v>161</v>
      </c>
      <c r="F101" s="19"/>
      <c r="G101" s="19" t="s">
        <v>7</v>
      </c>
      <c r="H101" s="19"/>
      <c r="I101" s="19" t="s">
        <v>161</v>
      </c>
      <c r="J101" s="19"/>
      <c r="K101" s="19" t="s">
        <v>7</v>
      </c>
    </row>
    <row r="102" spans="1:11" ht="21.75" customHeight="1" x14ac:dyDescent="0.4">
      <c r="A102" s="57"/>
      <c r="B102" s="57"/>
      <c r="C102" s="50"/>
      <c r="D102" s="51"/>
      <c r="E102" s="180" t="s">
        <v>9</v>
      </c>
      <c r="F102" s="66"/>
      <c r="G102" s="180" t="s">
        <v>9</v>
      </c>
      <c r="H102" s="66"/>
      <c r="I102" s="180" t="s">
        <v>9</v>
      </c>
      <c r="J102" s="66"/>
      <c r="K102" s="180" t="s">
        <v>9</v>
      </c>
    </row>
    <row r="103" spans="1:11" ht="21.75" customHeight="1" x14ac:dyDescent="0.4">
      <c r="A103" s="59"/>
      <c r="B103" s="59"/>
      <c r="C103" s="50"/>
      <c r="D103" s="51"/>
      <c r="E103" s="190"/>
      <c r="F103" s="19"/>
      <c r="G103" s="19"/>
      <c r="H103" s="19"/>
      <c r="I103" s="190"/>
      <c r="J103" s="19"/>
      <c r="K103" s="19"/>
    </row>
    <row r="104" spans="1:11" s="59" customFormat="1" ht="21.75" customHeight="1" x14ac:dyDescent="0.2">
      <c r="A104" s="49" t="s">
        <v>53</v>
      </c>
      <c r="B104" s="49"/>
      <c r="C104" s="50"/>
      <c r="D104" s="51"/>
      <c r="E104" s="19"/>
      <c r="F104" s="19"/>
      <c r="G104" s="19"/>
      <c r="H104" s="19"/>
      <c r="I104" s="19"/>
      <c r="J104" s="19"/>
      <c r="K104" s="19"/>
    </row>
    <row r="105" spans="1:11" s="59" customFormat="1" ht="6" customHeight="1" x14ac:dyDescent="0.4">
      <c r="A105" s="49"/>
      <c r="B105" s="49"/>
      <c r="C105" s="69"/>
      <c r="D105" s="61"/>
      <c r="E105" s="62"/>
      <c r="F105" s="62"/>
      <c r="G105" s="62"/>
      <c r="H105" s="62"/>
      <c r="I105" s="62"/>
      <c r="J105" s="62"/>
      <c r="K105" s="62"/>
    </row>
    <row r="106" spans="1:11" s="59" customFormat="1" ht="21.75" customHeight="1" x14ac:dyDescent="0.4">
      <c r="A106" s="49" t="s">
        <v>54</v>
      </c>
      <c r="B106" s="49"/>
      <c r="C106" s="69"/>
      <c r="D106" s="61"/>
      <c r="E106" s="63"/>
      <c r="F106" s="63"/>
      <c r="G106" s="63"/>
      <c r="H106" s="63"/>
      <c r="I106" s="63"/>
      <c r="J106" s="63"/>
      <c r="K106" s="63"/>
    </row>
    <row r="107" spans="1:11" s="59" customFormat="1" ht="6" customHeight="1" x14ac:dyDescent="0.2">
      <c r="A107" s="49"/>
      <c r="B107" s="49"/>
      <c r="C107" s="60"/>
      <c r="D107" s="61"/>
      <c r="E107" s="63"/>
      <c r="F107" s="63"/>
      <c r="G107" s="63"/>
      <c r="H107" s="63"/>
      <c r="I107" s="63"/>
      <c r="J107" s="63"/>
      <c r="K107" s="63"/>
    </row>
    <row r="108" spans="1:11" s="59" customFormat="1" ht="21.75" customHeight="1" x14ac:dyDescent="0.2">
      <c r="A108" s="44" t="s">
        <v>55</v>
      </c>
      <c r="B108" s="44"/>
      <c r="C108" s="70"/>
      <c r="D108" s="71"/>
      <c r="E108" s="191"/>
      <c r="F108" s="191"/>
      <c r="G108" s="191"/>
      <c r="H108" s="191"/>
      <c r="I108" s="191"/>
      <c r="J108" s="191"/>
      <c r="K108" s="191"/>
    </row>
    <row r="109" spans="1:11" s="59" customFormat="1" ht="21.75" customHeight="1" x14ac:dyDescent="0.2">
      <c r="A109" s="44"/>
      <c r="B109" s="72" t="s">
        <v>56</v>
      </c>
      <c r="C109" s="70"/>
      <c r="D109" s="71"/>
      <c r="E109" s="191"/>
      <c r="F109" s="191"/>
      <c r="G109" s="191"/>
      <c r="H109" s="191"/>
      <c r="I109" s="191"/>
      <c r="J109" s="191"/>
      <c r="K109" s="191"/>
    </row>
    <row r="110" spans="1:11" s="59" customFormat="1" ht="21.75" customHeight="1" x14ac:dyDescent="0.2">
      <c r="A110" s="73"/>
      <c r="B110" s="74" t="s">
        <v>151</v>
      </c>
      <c r="C110" s="75"/>
      <c r="D110" s="76"/>
      <c r="E110" s="191"/>
      <c r="F110" s="191"/>
      <c r="G110" s="191"/>
      <c r="H110" s="191"/>
      <c r="I110" s="191"/>
      <c r="J110" s="4"/>
      <c r="K110" s="4"/>
    </row>
    <row r="111" spans="1:11" s="59" customFormat="1" ht="21.75" customHeight="1" thickBot="1" x14ac:dyDescent="0.25">
      <c r="A111" s="73"/>
      <c r="B111" s="77" t="s">
        <v>57</v>
      </c>
      <c r="C111" s="75"/>
      <c r="D111" s="76"/>
      <c r="E111" s="187">
        <v>1103280</v>
      </c>
      <c r="F111" s="2"/>
      <c r="G111" s="187">
        <v>1103280</v>
      </c>
      <c r="H111" s="2"/>
      <c r="I111" s="187">
        <v>1103280</v>
      </c>
      <c r="J111" s="2"/>
      <c r="K111" s="187">
        <v>1103280</v>
      </c>
    </row>
    <row r="112" spans="1:11" s="59" customFormat="1" ht="6" customHeight="1" thickTop="1" x14ac:dyDescent="0.2">
      <c r="A112" s="49"/>
      <c r="B112" s="49"/>
      <c r="C112" s="60"/>
      <c r="D112" s="61"/>
      <c r="E112" s="62"/>
      <c r="F112" s="62"/>
      <c r="G112" s="62"/>
      <c r="H112" s="62"/>
      <c r="I112" s="62"/>
      <c r="J112" s="62"/>
      <c r="K112" s="62"/>
    </row>
    <row r="113" spans="1:11" s="59" customFormat="1" ht="21.75" customHeight="1" x14ac:dyDescent="0.2">
      <c r="A113" s="49"/>
      <c r="B113" s="72" t="s">
        <v>58</v>
      </c>
      <c r="C113" s="60"/>
      <c r="D113" s="61"/>
      <c r="E113" s="62"/>
      <c r="F113" s="62"/>
      <c r="G113" s="62"/>
      <c r="H113" s="62"/>
      <c r="I113" s="62"/>
      <c r="J113" s="62"/>
      <c r="K113" s="62"/>
    </row>
    <row r="114" spans="1:11" s="59" customFormat="1" ht="21.75" customHeight="1" x14ac:dyDescent="0.2">
      <c r="A114" s="73"/>
      <c r="B114" s="79" t="s">
        <v>59</v>
      </c>
      <c r="C114" s="75"/>
      <c r="D114" s="76"/>
      <c r="E114" s="191"/>
      <c r="F114" s="191"/>
      <c r="G114" s="191"/>
      <c r="H114" s="191"/>
      <c r="I114" s="191"/>
      <c r="J114" s="191"/>
      <c r="K114" s="191"/>
    </row>
    <row r="115" spans="1:11" s="59" customFormat="1" ht="21.75" customHeight="1" x14ac:dyDescent="0.2">
      <c r="A115" s="73"/>
      <c r="B115" s="80" t="s">
        <v>186</v>
      </c>
      <c r="C115" s="75"/>
      <c r="D115" s="76"/>
      <c r="E115" s="2">
        <f>'7 '!E25</f>
        <v>1102213</v>
      </c>
      <c r="F115" s="2"/>
      <c r="G115" s="2">
        <v>1102213</v>
      </c>
      <c r="H115" s="2"/>
      <c r="I115" s="2">
        <f>'8 '!E18</f>
        <v>1102213</v>
      </c>
      <c r="J115" s="2"/>
      <c r="K115" s="2">
        <v>1102213</v>
      </c>
    </row>
    <row r="116" spans="1:11" s="59" customFormat="1" ht="21.75" customHeight="1" x14ac:dyDescent="0.2">
      <c r="A116" s="44"/>
      <c r="B116" s="59" t="s">
        <v>60</v>
      </c>
      <c r="C116" s="70"/>
      <c r="D116" s="78"/>
      <c r="E116" s="2">
        <f>'7 '!G25</f>
        <v>467900</v>
      </c>
      <c r="F116" s="2"/>
      <c r="G116" s="2">
        <v>467900</v>
      </c>
      <c r="H116" s="2"/>
      <c r="I116" s="2">
        <f>'8 '!G18</f>
        <v>467900</v>
      </c>
      <c r="J116" s="2"/>
      <c r="K116" s="2">
        <v>467900</v>
      </c>
    </row>
    <row r="117" spans="1:11" s="59" customFormat="1" ht="21.75" customHeight="1" x14ac:dyDescent="0.2">
      <c r="A117" s="44" t="s">
        <v>61</v>
      </c>
      <c r="B117" s="44"/>
      <c r="C117" s="60"/>
      <c r="D117" s="61"/>
      <c r="E117" s="2"/>
      <c r="F117" s="2"/>
      <c r="G117" s="2"/>
      <c r="H117" s="2"/>
      <c r="I117" s="2"/>
      <c r="J117" s="2"/>
      <c r="K117" s="2"/>
    </row>
    <row r="118" spans="1:11" s="59" customFormat="1" ht="21.75" customHeight="1" x14ac:dyDescent="0.2">
      <c r="B118" s="44" t="s">
        <v>181</v>
      </c>
      <c r="C118" s="60"/>
      <c r="D118" s="61"/>
      <c r="E118" s="2">
        <f>'7 '!I25</f>
        <v>102916</v>
      </c>
      <c r="F118" s="2"/>
      <c r="G118" s="2">
        <v>102916</v>
      </c>
      <c r="H118" s="2"/>
      <c r="I118" s="2">
        <f>'8 '!I18</f>
        <v>102916</v>
      </c>
      <c r="J118" s="2"/>
      <c r="K118" s="2">
        <v>102916</v>
      </c>
    </row>
    <row r="119" spans="1:11" s="59" customFormat="1" ht="21.75" customHeight="1" x14ac:dyDescent="0.2">
      <c r="B119" s="44" t="s">
        <v>62</v>
      </c>
      <c r="C119" s="60"/>
      <c r="D119" s="61"/>
      <c r="E119" s="182">
        <f>'7 '!K25</f>
        <v>369189</v>
      </c>
      <c r="F119" s="2"/>
      <c r="G119" s="2">
        <v>477757</v>
      </c>
      <c r="H119" s="2"/>
      <c r="I119" s="2">
        <f>'8 '!K18</f>
        <v>324384</v>
      </c>
      <c r="J119" s="2"/>
      <c r="K119" s="2">
        <v>390215</v>
      </c>
    </row>
    <row r="120" spans="1:11" s="59" customFormat="1" ht="21.75" customHeight="1" x14ac:dyDescent="0.2">
      <c r="A120" s="59" t="s">
        <v>63</v>
      </c>
      <c r="B120" s="44"/>
      <c r="C120" s="60"/>
      <c r="D120" s="61"/>
      <c r="E120" s="186">
        <f>'7 '!M25</f>
        <v>-23637</v>
      </c>
      <c r="F120" s="2"/>
      <c r="G120" s="186">
        <v>-23637</v>
      </c>
      <c r="H120" s="2"/>
      <c r="I120" s="186">
        <v>0</v>
      </c>
      <c r="J120" s="2"/>
      <c r="K120" s="186">
        <v>0</v>
      </c>
    </row>
    <row r="121" spans="1:11" s="59" customFormat="1" ht="6" customHeight="1" x14ac:dyDescent="0.2">
      <c r="A121" s="49"/>
      <c r="B121" s="49"/>
      <c r="C121" s="60"/>
      <c r="D121" s="61"/>
      <c r="E121" s="62"/>
      <c r="F121" s="62"/>
      <c r="G121" s="62"/>
      <c r="H121" s="62"/>
      <c r="I121" s="62"/>
      <c r="J121" s="62"/>
      <c r="K121" s="62"/>
    </row>
    <row r="122" spans="1:11" s="59" customFormat="1" ht="21.75" customHeight="1" x14ac:dyDescent="0.2">
      <c r="A122" s="49" t="s">
        <v>64</v>
      </c>
      <c r="B122" s="49"/>
      <c r="C122" s="60"/>
      <c r="D122" s="61"/>
      <c r="E122" s="4">
        <f>SUM(E115:E120)</f>
        <v>2018581</v>
      </c>
      <c r="F122" s="2"/>
      <c r="G122" s="4">
        <f>SUM(G115:G120)</f>
        <v>2127149</v>
      </c>
      <c r="H122" s="2"/>
      <c r="I122" s="4">
        <f>SUM(I115:I120)</f>
        <v>1997413</v>
      </c>
      <c r="J122" s="4"/>
      <c r="K122" s="4">
        <f>SUM(K115:K120)</f>
        <v>2063244</v>
      </c>
    </row>
    <row r="123" spans="1:11" s="59" customFormat="1" ht="21.75" customHeight="1" x14ac:dyDescent="0.2">
      <c r="A123" s="59" t="s">
        <v>65</v>
      </c>
      <c r="B123" s="49"/>
      <c r="C123" s="60"/>
      <c r="D123" s="61"/>
      <c r="E123" s="186">
        <f>'7 '!Q25</f>
        <v>-540</v>
      </c>
      <c r="F123" s="4"/>
      <c r="G123" s="186">
        <v>-674</v>
      </c>
      <c r="H123" s="4"/>
      <c r="I123" s="186">
        <v>0</v>
      </c>
      <c r="J123" s="4"/>
      <c r="K123" s="186">
        <v>0</v>
      </c>
    </row>
    <row r="124" spans="1:11" s="59" customFormat="1" ht="6" customHeight="1" x14ac:dyDescent="0.2">
      <c r="A124" s="49"/>
      <c r="B124" s="49"/>
      <c r="C124" s="60"/>
      <c r="D124" s="61"/>
      <c r="E124" s="62"/>
      <c r="F124" s="62"/>
      <c r="G124" s="62"/>
      <c r="H124" s="62"/>
      <c r="I124" s="62"/>
      <c r="J124" s="62"/>
      <c r="K124" s="62"/>
    </row>
    <row r="125" spans="1:11" s="59" customFormat="1" ht="21.75" customHeight="1" x14ac:dyDescent="0.2">
      <c r="A125" s="49" t="s">
        <v>66</v>
      </c>
      <c r="B125" s="49"/>
      <c r="C125" s="60"/>
      <c r="D125" s="61"/>
      <c r="E125" s="186">
        <f>SUM(E122:E123)</f>
        <v>2018041</v>
      </c>
      <c r="F125" s="2"/>
      <c r="G125" s="186">
        <f>SUM(G122:G123)</f>
        <v>2126475</v>
      </c>
      <c r="H125" s="2"/>
      <c r="I125" s="186">
        <f>SUM(I122:I123)</f>
        <v>1997413</v>
      </c>
      <c r="J125" s="4"/>
      <c r="K125" s="186">
        <f>SUM(K122:K123)</f>
        <v>2063244</v>
      </c>
    </row>
    <row r="126" spans="1:11" s="59" customFormat="1" ht="6" customHeight="1" x14ac:dyDescent="0.2">
      <c r="A126" s="49"/>
      <c r="B126" s="49"/>
      <c r="C126" s="60"/>
      <c r="D126" s="61"/>
      <c r="E126" s="62"/>
      <c r="F126" s="62"/>
      <c r="G126" s="62"/>
      <c r="H126" s="62"/>
      <c r="I126" s="62"/>
      <c r="J126" s="62"/>
      <c r="K126" s="62"/>
    </row>
    <row r="127" spans="1:11" s="59" customFormat="1" ht="21.75" customHeight="1" thickBot="1" x14ac:dyDescent="0.25">
      <c r="A127" s="49" t="s">
        <v>67</v>
      </c>
      <c r="B127" s="49"/>
      <c r="C127" s="60"/>
      <c r="D127" s="61"/>
      <c r="E127" s="187">
        <f>SUM(E85+E125)</f>
        <v>6813803</v>
      </c>
      <c r="F127" s="4"/>
      <c r="G127" s="187">
        <f>SUM(G85+G125)</f>
        <v>7046401</v>
      </c>
      <c r="H127" s="4"/>
      <c r="I127" s="187">
        <f>SUM(I85+I125)</f>
        <v>5595346</v>
      </c>
      <c r="J127" s="4"/>
      <c r="K127" s="187">
        <f>SUM(K85+K125)</f>
        <v>5740767</v>
      </c>
    </row>
    <row r="128" spans="1:11" ht="21.75" customHeight="1" thickTop="1" x14ac:dyDescent="0.4">
      <c r="A128" s="44"/>
      <c r="B128" s="44"/>
      <c r="C128" s="60"/>
      <c r="D128" s="61"/>
      <c r="E128" s="63"/>
      <c r="F128" s="63"/>
      <c r="G128" s="63"/>
      <c r="H128" s="63"/>
      <c r="I128" s="63"/>
      <c r="J128" s="63"/>
      <c r="K128" s="63"/>
    </row>
    <row r="129" spans="1:11" ht="21.75" customHeight="1" x14ac:dyDescent="0.4">
      <c r="A129" s="44"/>
      <c r="B129" s="44"/>
      <c r="C129" s="60"/>
      <c r="D129" s="61"/>
      <c r="E129" s="63"/>
      <c r="F129" s="63"/>
      <c r="G129" s="63"/>
      <c r="H129" s="63"/>
      <c r="I129" s="63"/>
      <c r="J129" s="63"/>
      <c r="K129" s="63"/>
    </row>
    <row r="130" spans="1:11" ht="21.75" customHeight="1" x14ac:dyDescent="0.4">
      <c r="A130" s="44"/>
      <c r="B130" s="44"/>
      <c r="C130" s="60"/>
      <c r="D130" s="61"/>
      <c r="E130" s="63"/>
      <c r="F130" s="63"/>
      <c r="G130" s="63"/>
      <c r="H130" s="63"/>
      <c r="I130" s="63"/>
      <c r="J130" s="63"/>
      <c r="K130" s="63"/>
    </row>
    <row r="131" spans="1:11" ht="21.75" customHeight="1" x14ac:dyDescent="0.4">
      <c r="A131" s="44"/>
      <c r="B131" s="44"/>
      <c r="C131" s="60"/>
      <c r="D131" s="61"/>
      <c r="E131" s="63"/>
      <c r="F131" s="63"/>
      <c r="G131" s="63"/>
      <c r="H131" s="63"/>
      <c r="I131" s="63"/>
      <c r="J131" s="63"/>
      <c r="K131" s="63"/>
    </row>
    <row r="132" spans="1:11" ht="21.75" customHeight="1" x14ac:dyDescent="0.4">
      <c r="A132" s="44"/>
      <c r="B132" s="44"/>
      <c r="C132" s="60"/>
      <c r="D132" s="61"/>
      <c r="E132" s="63"/>
      <c r="F132" s="63"/>
      <c r="G132" s="63"/>
      <c r="H132" s="63"/>
      <c r="I132" s="63"/>
      <c r="J132" s="63"/>
      <c r="K132" s="63"/>
    </row>
    <row r="133" spans="1:11" ht="21.75" customHeight="1" x14ac:dyDescent="0.4">
      <c r="A133" s="44"/>
      <c r="B133" s="44"/>
      <c r="C133" s="60"/>
      <c r="D133" s="61"/>
      <c r="E133" s="63"/>
      <c r="F133" s="63"/>
      <c r="G133" s="63"/>
      <c r="H133" s="63"/>
      <c r="I133" s="63"/>
      <c r="J133" s="63"/>
      <c r="K133" s="63"/>
    </row>
    <row r="134" spans="1:11" ht="21.75" customHeight="1" x14ac:dyDescent="0.4">
      <c r="A134" s="44"/>
      <c r="B134" s="44"/>
      <c r="C134" s="60"/>
      <c r="D134" s="61"/>
      <c r="E134" s="63"/>
      <c r="F134" s="63"/>
      <c r="G134" s="63"/>
      <c r="H134" s="63"/>
      <c r="I134" s="63"/>
      <c r="J134" s="63"/>
      <c r="K134" s="63"/>
    </row>
    <row r="135" spans="1:11" ht="21.75" customHeight="1" x14ac:dyDescent="0.4">
      <c r="A135" s="44"/>
      <c r="B135" s="44"/>
      <c r="C135" s="60"/>
      <c r="D135" s="61"/>
      <c r="E135" s="63"/>
      <c r="F135" s="63"/>
      <c r="G135" s="63"/>
      <c r="H135" s="63"/>
      <c r="I135" s="63"/>
      <c r="J135" s="63"/>
      <c r="K135" s="63"/>
    </row>
    <row r="136" spans="1:11" ht="21.75" customHeight="1" x14ac:dyDescent="0.4">
      <c r="A136" s="44"/>
      <c r="B136" s="44"/>
      <c r="C136" s="60"/>
      <c r="D136" s="61"/>
      <c r="E136" s="63"/>
      <c r="F136" s="63"/>
      <c r="G136" s="63"/>
      <c r="H136" s="63"/>
      <c r="I136" s="63"/>
      <c r="J136" s="63"/>
      <c r="K136" s="63"/>
    </row>
    <row r="137" spans="1:11" ht="20.25" customHeight="1" x14ac:dyDescent="0.4">
      <c r="A137" s="44"/>
      <c r="B137" s="44"/>
      <c r="C137" s="60"/>
      <c r="D137" s="61"/>
      <c r="E137" s="63"/>
      <c r="F137" s="63"/>
      <c r="G137" s="63"/>
      <c r="H137" s="63"/>
      <c r="I137" s="63"/>
      <c r="J137" s="63"/>
      <c r="K137" s="63"/>
    </row>
    <row r="138" spans="1:11" ht="21.95" customHeight="1" x14ac:dyDescent="0.4">
      <c r="A138" s="81" t="s">
        <v>33</v>
      </c>
      <c r="B138" s="175"/>
      <c r="C138" s="176"/>
      <c r="D138" s="177"/>
      <c r="E138" s="192"/>
      <c r="F138" s="192"/>
      <c r="G138" s="193"/>
      <c r="H138" s="192"/>
      <c r="I138" s="192"/>
      <c r="J138" s="192"/>
      <c r="K138" s="192"/>
    </row>
  </sheetData>
  <mergeCells count="7">
    <mergeCell ref="E98:G98"/>
    <mergeCell ref="I98:K98"/>
    <mergeCell ref="E5:G5"/>
    <mergeCell ref="I5:K5"/>
    <mergeCell ref="A46:K46"/>
    <mergeCell ref="E53:G53"/>
    <mergeCell ref="I53:K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BF349-3BBF-49BE-85A0-2A191FAFB934}">
  <dimension ref="A1:L83"/>
  <sheetViews>
    <sheetView topLeftCell="A51" zoomScale="90" zoomScaleNormal="90" zoomScaleSheetLayoutView="85" zoomScalePageLayoutView="70" workbookViewId="0">
      <selection activeCell="D27" sqref="D27"/>
    </sheetView>
  </sheetViews>
  <sheetFormatPr defaultColWidth="8.125" defaultRowHeight="21.75" customHeight="1" x14ac:dyDescent="0.2"/>
  <cols>
    <col min="1" max="2" width="1.375" style="21" customWidth="1"/>
    <col min="3" max="3" width="25.375" style="21" customWidth="1"/>
    <col min="4" max="4" width="6.875" style="22" customWidth="1"/>
    <col min="5" max="5" width="0.625" style="21" customWidth="1"/>
    <col min="6" max="6" width="12.125" style="23" customWidth="1"/>
    <col min="7" max="7" width="0.625" style="29" customWidth="1"/>
    <col min="8" max="8" width="12.125" style="23" customWidth="1"/>
    <col min="9" max="9" width="0.625" style="29" customWidth="1"/>
    <col min="10" max="10" width="12.125" style="23" customWidth="1"/>
    <col min="11" max="11" width="0.625" style="29" customWidth="1"/>
    <col min="12" max="12" width="12.125" style="23" customWidth="1"/>
    <col min="13" max="16384" width="8.125" style="21"/>
  </cols>
  <sheetData>
    <row r="1" spans="1:12" s="7" customFormat="1" ht="21.75" customHeight="1" x14ac:dyDescent="0.2">
      <c r="A1" s="6" t="s">
        <v>0</v>
      </c>
      <c r="D1" s="8"/>
      <c r="F1" s="9"/>
      <c r="G1" s="10"/>
      <c r="H1" s="9"/>
      <c r="I1" s="10"/>
      <c r="J1" s="9"/>
      <c r="K1" s="10"/>
      <c r="L1" s="9"/>
    </row>
    <row r="2" spans="1:12" s="7" customFormat="1" ht="21.75" customHeight="1" x14ac:dyDescent="0.2">
      <c r="A2" s="7" t="s">
        <v>68</v>
      </c>
      <c r="D2" s="8"/>
      <c r="F2" s="9"/>
      <c r="G2" s="10"/>
      <c r="H2" s="9"/>
      <c r="I2" s="10"/>
      <c r="J2" s="9"/>
      <c r="K2" s="10"/>
      <c r="L2" s="9"/>
    </row>
    <row r="3" spans="1:12" s="7" customFormat="1" ht="21.75" customHeight="1" x14ac:dyDescent="0.2">
      <c r="A3" s="11" t="s">
        <v>162</v>
      </c>
      <c r="B3" s="12"/>
      <c r="C3" s="12"/>
      <c r="D3" s="13"/>
      <c r="E3" s="12"/>
      <c r="F3" s="14"/>
      <c r="G3" s="15"/>
      <c r="H3" s="14"/>
      <c r="I3" s="15"/>
      <c r="J3" s="14"/>
      <c r="K3" s="15"/>
      <c r="L3" s="14"/>
    </row>
    <row r="4" spans="1:12" s="7" customFormat="1" ht="21.75" customHeight="1" x14ac:dyDescent="0.2">
      <c r="D4" s="8"/>
      <c r="F4" s="16"/>
      <c r="G4" s="17"/>
      <c r="H4" s="16"/>
      <c r="I4" s="17"/>
      <c r="J4" s="16"/>
      <c r="K4" s="17"/>
      <c r="L4" s="16"/>
    </row>
    <row r="5" spans="1:12" s="7" customFormat="1" ht="21.75" customHeight="1" x14ac:dyDescent="0.2">
      <c r="D5" s="8"/>
      <c r="F5" s="215" t="s">
        <v>2</v>
      </c>
      <c r="G5" s="215"/>
      <c r="H5" s="215"/>
      <c r="I5" s="18"/>
      <c r="J5" s="215" t="s">
        <v>3</v>
      </c>
      <c r="K5" s="215"/>
      <c r="L5" s="215"/>
    </row>
    <row r="6" spans="1:12" s="7" customFormat="1" ht="21.75" customHeight="1" x14ac:dyDescent="0.2">
      <c r="D6" s="8"/>
      <c r="F6" s="19" t="s">
        <v>161</v>
      </c>
      <c r="G6" s="19"/>
      <c r="H6" s="19" t="s">
        <v>7</v>
      </c>
      <c r="I6" s="19"/>
      <c r="J6" s="19" t="s">
        <v>161</v>
      </c>
      <c r="K6" s="19"/>
      <c r="L6" s="19" t="s">
        <v>7</v>
      </c>
    </row>
    <row r="7" spans="1:12" s="7" customFormat="1" ht="21.75" customHeight="1" x14ac:dyDescent="0.2">
      <c r="D7" s="13" t="s">
        <v>8</v>
      </c>
      <c r="F7" s="14" t="s">
        <v>9</v>
      </c>
      <c r="G7" s="9"/>
      <c r="H7" s="14" t="s">
        <v>9</v>
      </c>
      <c r="I7" s="9"/>
      <c r="J7" s="14" t="s">
        <v>9</v>
      </c>
      <c r="K7" s="9"/>
      <c r="L7" s="14" t="s">
        <v>9</v>
      </c>
    </row>
    <row r="8" spans="1:12" ht="21.75" customHeight="1" x14ac:dyDescent="0.2">
      <c r="A8" s="20"/>
      <c r="B8" s="20"/>
      <c r="G8" s="23"/>
      <c r="I8" s="23"/>
      <c r="K8" s="23"/>
    </row>
    <row r="9" spans="1:12" ht="21.75" customHeight="1" x14ac:dyDescent="0.2">
      <c r="A9" s="6" t="s">
        <v>69</v>
      </c>
      <c r="B9" s="20"/>
      <c r="G9" s="23"/>
      <c r="I9" s="23"/>
      <c r="K9" s="23"/>
    </row>
    <row r="10" spans="1:12" ht="6" customHeight="1" x14ac:dyDescent="0.2">
      <c r="A10" s="6"/>
      <c r="B10" s="20"/>
      <c r="G10" s="23"/>
      <c r="I10" s="23"/>
      <c r="K10" s="23"/>
    </row>
    <row r="11" spans="1:12" ht="21.75" customHeight="1" x14ac:dyDescent="0.2">
      <c r="A11" s="20" t="s">
        <v>70</v>
      </c>
      <c r="B11" s="20"/>
      <c r="F11" s="23">
        <v>221600</v>
      </c>
      <c r="G11" s="23"/>
      <c r="H11" s="24">
        <v>311836</v>
      </c>
      <c r="I11" s="24"/>
      <c r="J11" s="23">
        <v>113740</v>
      </c>
      <c r="K11" s="23"/>
      <c r="L11" s="24">
        <v>152249</v>
      </c>
    </row>
    <row r="12" spans="1:12" ht="21.75" customHeight="1" x14ac:dyDescent="0.2">
      <c r="A12" s="20" t="s">
        <v>71</v>
      </c>
      <c r="B12" s="20"/>
      <c r="F12" s="23">
        <v>0</v>
      </c>
      <c r="G12" s="23"/>
      <c r="H12" s="24">
        <v>10468</v>
      </c>
      <c r="I12" s="24"/>
      <c r="J12" s="23">
        <v>0</v>
      </c>
      <c r="K12" s="23"/>
      <c r="L12" s="23">
        <v>0</v>
      </c>
    </row>
    <row r="13" spans="1:12" ht="21.75" customHeight="1" x14ac:dyDescent="0.2">
      <c r="A13" s="20" t="s">
        <v>72</v>
      </c>
      <c r="B13" s="20"/>
      <c r="F13" s="23">
        <v>72885</v>
      </c>
      <c r="G13" s="23"/>
      <c r="H13" s="24">
        <v>63332</v>
      </c>
      <c r="I13" s="24"/>
      <c r="J13" s="23">
        <v>0</v>
      </c>
      <c r="K13" s="23"/>
      <c r="L13" s="23">
        <v>0</v>
      </c>
    </row>
    <row r="14" spans="1:12" ht="21.75" customHeight="1" x14ac:dyDescent="0.2">
      <c r="A14" s="20" t="s">
        <v>73</v>
      </c>
      <c r="B14" s="20"/>
      <c r="F14" s="25">
        <v>2649</v>
      </c>
      <c r="G14" s="23"/>
      <c r="H14" s="26">
        <v>3948</v>
      </c>
      <c r="I14" s="24"/>
      <c r="J14" s="25">
        <v>0</v>
      </c>
      <c r="K14" s="23"/>
      <c r="L14" s="25">
        <v>0</v>
      </c>
    </row>
    <row r="15" spans="1:12" ht="6" customHeight="1" x14ac:dyDescent="0.2">
      <c r="A15" s="20"/>
      <c r="B15" s="20"/>
      <c r="G15" s="23"/>
      <c r="I15" s="23"/>
      <c r="K15" s="23"/>
    </row>
    <row r="16" spans="1:12" ht="21.75" customHeight="1" x14ac:dyDescent="0.2">
      <c r="A16" s="6" t="s">
        <v>74</v>
      </c>
      <c r="B16" s="20"/>
      <c r="D16" s="22">
        <v>6</v>
      </c>
      <c r="F16" s="25">
        <f>SUM(F11:F14)</f>
        <v>297134</v>
      </c>
      <c r="G16" s="23"/>
      <c r="H16" s="25">
        <f>SUM(H11:H14)</f>
        <v>389584</v>
      </c>
      <c r="I16" s="23"/>
      <c r="J16" s="25">
        <f>SUM(J11:J14)</f>
        <v>113740</v>
      </c>
      <c r="K16" s="23"/>
      <c r="L16" s="25">
        <f>SUM(L11:L14)</f>
        <v>152249</v>
      </c>
    </row>
    <row r="17" spans="1:12" ht="21.75" customHeight="1" x14ac:dyDescent="0.2">
      <c r="A17" s="6"/>
      <c r="B17" s="20"/>
      <c r="G17" s="23"/>
      <c r="I17" s="23"/>
      <c r="K17" s="23"/>
    </row>
    <row r="18" spans="1:12" ht="21.75" customHeight="1" x14ac:dyDescent="0.2">
      <c r="A18" s="6" t="s">
        <v>75</v>
      </c>
      <c r="B18" s="20"/>
      <c r="G18" s="23"/>
      <c r="I18" s="23"/>
      <c r="K18" s="23"/>
    </row>
    <row r="19" spans="1:12" ht="6" customHeight="1" x14ac:dyDescent="0.2">
      <c r="A19" s="6"/>
      <c r="B19" s="20"/>
      <c r="G19" s="23"/>
      <c r="I19" s="23"/>
      <c r="K19" s="23"/>
    </row>
    <row r="20" spans="1:12" ht="21.75" customHeight="1" x14ac:dyDescent="0.2">
      <c r="A20" s="20" t="s">
        <v>76</v>
      </c>
      <c r="B20" s="6"/>
      <c r="F20" s="23">
        <v>-152821</v>
      </c>
      <c r="G20" s="23"/>
      <c r="H20" s="24">
        <v>-213051</v>
      </c>
      <c r="I20" s="24"/>
      <c r="J20" s="24">
        <v>-89821</v>
      </c>
      <c r="K20" s="168"/>
      <c r="L20" s="24">
        <v>-115736</v>
      </c>
    </row>
    <row r="21" spans="1:12" ht="21.75" customHeight="1" x14ac:dyDescent="0.2">
      <c r="A21" s="20" t="s">
        <v>77</v>
      </c>
      <c r="B21" s="6"/>
      <c r="F21" s="23">
        <v>-113</v>
      </c>
      <c r="G21" s="23"/>
      <c r="H21" s="24">
        <v>-26852</v>
      </c>
      <c r="I21" s="24"/>
      <c r="J21" s="24">
        <v>0</v>
      </c>
      <c r="K21" s="168"/>
      <c r="L21" s="24">
        <v>0</v>
      </c>
    </row>
    <row r="22" spans="1:12" ht="21.75" customHeight="1" x14ac:dyDescent="0.2">
      <c r="A22" s="20" t="s">
        <v>78</v>
      </c>
      <c r="B22" s="6"/>
      <c r="F22" s="23">
        <v>-68001</v>
      </c>
      <c r="G22" s="23"/>
      <c r="H22" s="24">
        <v>-58711</v>
      </c>
      <c r="I22" s="24"/>
      <c r="J22" s="24">
        <v>0</v>
      </c>
      <c r="K22" s="168"/>
      <c r="L22" s="24">
        <v>0</v>
      </c>
    </row>
    <row r="23" spans="1:12" ht="21.75" customHeight="1" x14ac:dyDescent="0.2">
      <c r="A23" s="20" t="s">
        <v>79</v>
      </c>
      <c r="B23" s="6"/>
      <c r="F23" s="25">
        <v>-2799</v>
      </c>
      <c r="G23" s="23"/>
      <c r="H23" s="26">
        <v>-2935</v>
      </c>
      <c r="I23" s="24"/>
      <c r="J23" s="26">
        <v>0</v>
      </c>
      <c r="K23" s="168"/>
      <c r="L23" s="26">
        <v>0</v>
      </c>
    </row>
    <row r="24" spans="1:12" ht="6" customHeight="1" x14ac:dyDescent="0.2">
      <c r="A24" s="20"/>
      <c r="B24" s="6"/>
      <c r="G24" s="23"/>
      <c r="I24" s="23"/>
      <c r="K24" s="23"/>
    </row>
    <row r="25" spans="1:12" ht="21.75" customHeight="1" x14ac:dyDescent="0.2">
      <c r="A25" s="6" t="s">
        <v>80</v>
      </c>
      <c r="B25" s="20"/>
      <c r="F25" s="25">
        <f>SUM(F20:F23)</f>
        <v>-223734</v>
      </c>
      <c r="G25" s="23"/>
      <c r="H25" s="25">
        <f>SUM(H20:H23)</f>
        <v>-301549</v>
      </c>
      <c r="I25" s="23"/>
      <c r="J25" s="25">
        <f>SUM(J20:J23)</f>
        <v>-89821</v>
      </c>
      <c r="K25" s="23"/>
      <c r="L25" s="25">
        <f>SUM(L20:L23)</f>
        <v>-115736</v>
      </c>
    </row>
    <row r="26" spans="1:12" ht="21.75" customHeight="1" x14ac:dyDescent="0.2">
      <c r="A26" s="6"/>
      <c r="B26" s="6"/>
      <c r="G26" s="23"/>
      <c r="I26" s="23"/>
      <c r="K26" s="23"/>
    </row>
    <row r="27" spans="1:12" ht="21.75" customHeight="1" x14ac:dyDescent="0.2">
      <c r="A27" s="6" t="s">
        <v>81</v>
      </c>
      <c r="B27" s="6"/>
      <c r="F27" s="23">
        <f>SUM(F11,F12,F13,F21,F22,F14,F20,F23)</f>
        <v>73400</v>
      </c>
      <c r="G27" s="23"/>
      <c r="H27" s="23">
        <f>SUM(H11,H12,H13,H21,H22,H14,H20,H23)</f>
        <v>88035</v>
      </c>
      <c r="I27" s="23"/>
      <c r="J27" s="23">
        <f>SUM(J11,J12,J13,J21,J22,J14,J20,J23)</f>
        <v>23919</v>
      </c>
      <c r="K27" s="23"/>
      <c r="L27" s="23">
        <f>SUM(L11,L12,L13,L21,L22,L14,L20,L23)</f>
        <v>36513</v>
      </c>
    </row>
    <row r="28" spans="1:12" ht="21.75" customHeight="1" x14ac:dyDescent="0.2">
      <c r="A28" s="20" t="s">
        <v>82</v>
      </c>
      <c r="B28" s="20"/>
      <c r="D28" s="22">
        <v>17</v>
      </c>
      <c r="F28" s="23">
        <v>5584</v>
      </c>
      <c r="G28" s="23"/>
      <c r="H28" s="24">
        <v>9254</v>
      </c>
      <c r="I28" s="24"/>
      <c r="J28" s="24">
        <v>31157</v>
      </c>
      <c r="K28" s="24"/>
      <c r="L28" s="24">
        <v>34213</v>
      </c>
    </row>
    <row r="29" spans="1:12" ht="21.75" customHeight="1" x14ac:dyDescent="0.2">
      <c r="A29" s="20" t="s">
        <v>206</v>
      </c>
      <c r="B29" s="6"/>
      <c r="F29" s="23">
        <v>-50672</v>
      </c>
      <c r="G29" s="23"/>
      <c r="H29" s="24">
        <v>-56658</v>
      </c>
      <c r="I29" s="24"/>
      <c r="J29" s="24">
        <v>-23176</v>
      </c>
      <c r="K29" s="24"/>
      <c r="L29" s="24">
        <v>-26338</v>
      </c>
    </row>
    <row r="30" spans="1:12" ht="21.75" customHeight="1" x14ac:dyDescent="0.2">
      <c r="A30" s="20" t="s">
        <v>83</v>
      </c>
      <c r="B30" s="20"/>
      <c r="F30" s="25">
        <v>-49792</v>
      </c>
      <c r="G30" s="23"/>
      <c r="H30" s="26">
        <v>-63104</v>
      </c>
      <c r="I30" s="24"/>
      <c r="J30" s="26">
        <v>-24252</v>
      </c>
      <c r="K30" s="24"/>
      <c r="L30" s="26">
        <v>-37584</v>
      </c>
    </row>
    <row r="31" spans="1:12" ht="6" customHeight="1" x14ac:dyDescent="0.2">
      <c r="A31" s="6"/>
      <c r="B31" s="6"/>
      <c r="G31" s="23"/>
      <c r="I31" s="23"/>
      <c r="K31" s="23"/>
    </row>
    <row r="32" spans="1:12" ht="21.75" customHeight="1" x14ac:dyDescent="0.4">
      <c r="A32" s="6" t="s">
        <v>178</v>
      </c>
      <c r="B32" s="20"/>
      <c r="F32" s="27"/>
      <c r="G32" s="28"/>
      <c r="H32" s="27"/>
      <c r="I32" s="28"/>
      <c r="J32" s="27"/>
      <c r="K32" s="28"/>
      <c r="L32" s="27"/>
    </row>
    <row r="33" spans="1:12" ht="21.75" customHeight="1" x14ac:dyDescent="0.2">
      <c r="A33" s="6"/>
      <c r="B33" s="7" t="s">
        <v>193</v>
      </c>
      <c r="F33" s="23">
        <f>SUM(F27:F30)</f>
        <v>-21480</v>
      </c>
      <c r="G33" s="9"/>
      <c r="H33" s="23">
        <f>SUM(H27:H30)</f>
        <v>-22473</v>
      </c>
      <c r="I33" s="23"/>
      <c r="J33" s="23">
        <f>SUM(J27:J30)</f>
        <v>7648</v>
      </c>
      <c r="K33" s="23"/>
      <c r="L33" s="23">
        <f>SUM(L27:L30)</f>
        <v>6804</v>
      </c>
    </row>
    <row r="34" spans="1:12" ht="21.75" customHeight="1" x14ac:dyDescent="0.2">
      <c r="A34" s="21" t="s">
        <v>84</v>
      </c>
      <c r="B34" s="7"/>
      <c r="F34" s="25">
        <v>-88156</v>
      </c>
      <c r="G34" s="9"/>
      <c r="H34" s="25">
        <v>-58055</v>
      </c>
      <c r="I34" s="9"/>
      <c r="J34" s="25">
        <v>-73827</v>
      </c>
      <c r="K34" s="23"/>
      <c r="L34" s="25">
        <v>-66207</v>
      </c>
    </row>
    <row r="35" spans="1:12" ht="6" customHeight="1" x14ac:dyDescent="0.2">
      <c r="A35" s="6"/>
      <c r="B35" s="6"/>
      <c r="G35" s="23"/>
      <c r="I35" s="23"/>
      <c r="K35" s="23"/>
    </row>
    <row r="36" spans="1:12" ht="21.75" customHeight="1" x14ac:dyDescent="0.2">
      <c r="A36" s="6" t="s">
        <v>194</v>
      </c>
      <c r="B36" s="6"/>
      <c r="F36" s="23">
        <f>SUM(F33:F34)</f>
        <v>-109636</v>
      </c>
      <c r="G36" s="9"/>
      <c r="H36" s="23">
        <f>SUM(H33:H34)</f>
        <v>-80528</v>
      </c>
      <c r="I36" s="23"/>
      <c r="J36" s="23">
        <f>SUM(J33:J34)</f>
        <v>-66179</v>
      </c>
      <c r="K36" s="23"/>
      <c r="L36" s="23">
        <f>SUM(L33:L34)</f>
        <v>-59403</v>
      </c>
    </row>
    <row r="37" spans="1:12" ht="21.75" customHeight="1" x14ac:dyDescent="0.2">
      <c r="A37" s="20" t="s">
        <v>195</v>
      </c>
      <c r="B37" s="20"/>
      <c r="F37" s="25">
        <v>1202</v>
      </c>
      <c r="G37" s="23"/>
      <c r="H37" s="25">
        <v>26049</v>
      </c>
      <c r="I37" s="23"/>
      <c r="J37" s="25">
        <v>348</v>
      </c>
      <c r="K37" s="23"/>
      <c r="L37" s="25">
        <v>17960</v>
      </c>
    </row>
    <row r="38" spans="1:12" ht="6" customHeight="1" x14ac:dyDescent="0.2">
      <c r="F38" s="29"/>
      <c r="H38" s="29"/>
      <c r="J38" s="29"/>
      <c r="L38" s="29"/>
    </row>
    <row r="39" spans="1:12" ht="21.75" customHeight="1" thickBot="1" x14ac:dyDescent="0.25">
      <c r="A39" s="6" t="s">
        <v>185</v>
      </c>
      <c r="B39" s="6"/>
      <c r="F39" s="30">
        <f>SUM(F36:F38)</f>
        <v>-108434</v>
      </c>
      <c r="G39" s="10"/>
      <c r="H39" s="30">
        <f>SUM(H36:H38)</f>
        <v>-54479</v>
      </c>
      <c r="J39" s="30">
        <f>SUM(J36:J38)</f>
        <v>-65831</v>
      </c>
      <c r="L39" s="30">
        <f>SUM(L36:L38)</f>
        <v>-41443</v>
      </c>
    </row>
    <row r="40" spans="1:12" ht="21.75" customHeight="1" thickTop="1" x14ac:dyDescent="0.4">
      <c r="A40" s="6"/>
      <c r="B40" s="6"/>
      <c r="C40" s="7"/>
      <c r="F40" s="29"/>
      <c r="G40" s="31"/>
      <c r="H40" s="29"/>
      <c r="I40" s="31"/>
      <c r="J40" s="27"/>
      <c r="K40" s="31"/>
      <c r="L40" s="27"/>
    </row>
    <row r="41" spans="1:12" ht="21.75" customHeight="1" x14ac:dyDescent="0.4">
      <c r="A41" s="6"/>
      <c r="B41" s="6"/>
      <c r="C41" s="7"/>
      <c r="F41" s="29"/>
      <c r="G41" s="31"/>
      <c r="H41" s="29"/>
      <c r="I41" s="31"/>
      <c r="J41" s="27"/>
      <c r="K41" s="31"/>
      <c r="L41" s="27"/>
    </row>
    <row r="42" spans="1:12" ht="21.75" customHeight="1" x14ac:dyDescent="0.4">
      <c r="A42" s="6"/>
      <c r="B42" s="6"/>
      <c r="C42" s="7"/>
      <c r="F42" s="29"/>
      <c r="G42" s="31"/>
      <c r="H42" s="29"/>
      <c r="I42" s="31"/>
      <c r="J42" s="27"/>
      <c r="K42" s="31"/>
      <c r="L42" s="27"/>
    </row>
    <row r="43" spans="1:12" ht="12" customHeight="1" x14ac:dyDescent="0.4">
      <c r="A43" s="6"/>
      <c r="B43" s="6"/>
      <c r="C43" s="7"/>
      <c r="F43" s="29"/>
      <c r="G43" s="31"/>
      <c r="H43" s="29"/>
      <c r="I43" s="31"/>
      <c r="J43" s="27"/>
      <c r="K43" s="31"/>
      <c r="L43" s="27"/>
    </row>
    <row r="44" spans="1:12" ht="21.95" customHeight="1" x14ac:dyDescent="0.2">
      <c r="A44" s="32" t="s">
        <v>33</v>
      </c>
      <c r="B44" s="33"/>
      <c r="C44" s="33"/>
      <c r="D44" s="34"/>
      <c r="E44" s="33"/>
      <c r="F44" s="35"/>
      <c r="G44" s="33"/>
      <c r="H44" s="35"/>
      <c r="I44" s="33"/>
      <c r="J44" s="35"/>
      <c r="K44" s="35"/>
      <c r="L44" s="35"/>
    </row>
    <row r="45" spans="1:12" s="7" customFormat="1" ht="21.75" customHeight="1" x14ac:dyDescent="0.2">
      <c r="A45" s="6" t="str">
        <f>A1</f>
        <v>บริษัท เจ้าพระยามหานคร จำกัด (มหาชน)</v>
      </c>
      <c r="D45" s="8"/>
      <c r="F45" s="9"/>
      <c r="G45" s="10"/>
      <c r="H45" s="9"/>
      <c r="I45" s="10"/>
      <c r="J45" s="9"/>
      <c r="K45" s="10"/>
      <c r="L45" s="9"/>
    </row>
    <row r="46" spans="1:12" s="7" customFormat="1" ht="21.75" customHeight="1" x14ac:dyDescent="0.2">
      <c r="A46" s="7" t="s">
        <v>157</v>
      </c>
      <c r="D46" s="8"/>
      <c r="F46" s="9"/>
      <c r="G46" s="10"/>
      <c r="H46" s="9"/>
      <c r="I46" s="10"/>
      <c r="J46" s="9"/>
      <c r="K46" s="10"/>
      <c r="L46" s="9"/>
    </row>
    <row r="47" spans="1:12" s="7" customFormat="1" ht="21.75" customHeight="1" x14ac:dyDescent="0.2">
      <c r="A47" s="12" t="str">
        <f>A3</f>
        <v>สำหรับรอบระยะเวลาสามเดือนสิ้นสุดวันที่ 31 มีนาคม พ.ศ. 2568</v>
      </c>
      <c r="B47" s="12"/>
      <c r="C47" s="12"/>
      <c r="D47" s="13"/>
      <c r="E47" s="12"/>
      <c r="F47" s="14"/>
      <c r="G47" s="15"/>
      <c r="H47" s="14"/>
      <c r="I47" s="15"/>
      <c r="J47" s="14"/>
      <c r="K47" s="15"/>
      <c r="L47" s="14"/>
    </row>
    <row r="48" spans="1:12" s="7" customFormat="1" ht="21.75" customHeight="1" x14ac:dyDescent="0.2">
      <c r="D48" s="8"/>
      <c r="F48" s="9"/>
      <c r="G48" s="10"/>
      <c r="H48" s="9"/>
      <c r="I48" s="10"/>
      <c r="J48" s="9"/>
      <c r="K48" s="10"/>
      <c r="L48" s="9"/>
    </row>
    <row r="49" spans="1:12" s="7" customFormat="1" ht="21.75" customHeight="1" x14ac:dyDescent="0.2">
      <c r="D49" s="8"/>
      <c r="F49" s="215" t="s">
        <v>2</v>
      </c>
      <c r="G49" s="215"/>
      <c r="H49" s="215"/>
      <c r="I49" s="18"/>
      <c r="J49" s="215" t="s">
        <v>3</v>
      </c>
      <c r="K49" s="215"/>
      <c r="L49" s="215"/>
    </row>
    <row r="50" spans="1:12" s="7" customFormat="1" ht="21.75" customHeight="1" x14ac:dyDescent="0.2">
      <c r="D50" s="8"/>
      <c r="F50" s="19" t="s">
        <v>161</v>
      </c>
      <c r="G50" s="19"/>
      <c r="H50" s="19" t="s">
        <v>7</v>
      </c>
      <c r="I50" s="19"/>
      <c r="J50" s="19" t="s">
        <v>161</v>
      </c>
      <c r="K50" s="19"/>
      <c r="L50" s="19" t="s">
        <v>7</v>
      </c>
    </row>
    <row r="51" spans="1:12" s="7" customFormat="1" ht="21.75" customHeight="1" x14ac:dyDescent="0.2">
      <c r="D51" s="13" t="s">
        <v>8</v>
      </c>
      <c r="F51" s="14" t="s">
        <v>9</v>
      </c>
      <c r="G51" s="9"/>
      <c r="H51" s="14" t="s">
        <v>9</v>
      </c>
      <c r="I51" s="9"/>
      <c r="J51" s="14" t="s">
        <v>9</v>
      </c>
      <c r="K51" s="9"/>
      <c r="L51" s="14" t="s">
        <v>9</v>
      </c>
    </row>
    <row r="52" spans="1:12" ht="21.75" customHeight="1" x14ac:dyDescent="0.2">
      <c r="A52" s="20"/>
      <c r="B52" s="20"/>
      <c r="D52" s="8"/>
      <c r="G52" s="23"/>
      <c r="I52" s="23"/>
      <c r="K52" s="23"/>
    </row>
    <row r="53" spans="1:12" ht="21.75" customHeight="1" x14ac:dyDescent="0.2">
      <c r="A53" s="6" t="s">
        <v>207</v>
      </c>
      <c r="D53" s="21"/>
      <c r="F53" s="29"/>
      <c r="H53" s="29"/>
      <c r="J53" s="29"/>
      <c r="L53" s="29"/>
    </row>
    <row r="54" spans="1:12" ht="21.75" customHeight="1" x14ac:dyDescent="0.4">
      <c r="A54" s="20" t="s">
        <v>85</v>
      </c>
      <c r="B54" s="20"/>
      <c r="C54" s="28"/>
      <c r="E54" s="28"/>
      <c r="F54" s="29">
        <f>F57-F55</f>
        <v>-108568</v>
      </c>
      <c r="H54" s="36">
        <f>H57-H55</f>
        <v>-53982</v>
      </c>
      <c r="I54" s="36"/>
      <c r="J54" s="29">
        <f>J57-J55</f>
        <v>-65831</v>
      </c>
      <c r="K54" s="36"/>
      <c r="L54" s="36">
        <v>-41443</v>
      </c>
    </row>
    <row r="55" spans="1:12" ht="21.75" customHeight="1" x14ac:dyDescent="0.4">
      <c r="A55" s="20" t="s">
        <v>86</v>
      </c>
      <c r="B55" s="20"/>
      <c r="C55" s="28"/>
      <c r="E55" s="28"/>
      <c r="F55" s="35">
        <v>134</v>
      </c>
      <c r="H55" s="37">
        <v>-497</v>
      </c>
      <c r="I55" s="36"/>
      <c r="J55" s="37">
        <v>0</v>
      </c>
      <c r="K55" s="36"/>
      <c r="L55" s="26" t="s">
        <v>154</v>
      </c>
    </row>
    <row r="56" spans="1:12" ht="21.75" customHeight="1" x14ac:dyDescent="0.4">
      <c r="A56" s="20"/>
      <c r="B56" s="20"/>
      <c r="C56" s="28"/>
      <c r="E56" s="28"/>
      <c r="F56" s="29"/>
      <c r="H56" s="29"/>
      <c r="J56" s="29"/>
      <c r="L56" s="29"/>
    </row>
    <row r="57" spans="1:12" ht="21.75" customHeight="1" thickBot="1" x14ac:dyDescent="0.45">
      <c r="A57" s="20"/>
      <c r="B57" s="20"/>
      <c r="C57" s="28"/>
      <c r="E57" s="28"/>
      <c r="F57" s="30">
        <f>F39</f>
        <v>-108434</v>
      </c>
      <c r="H57" s="30">
        <f>H39</f>
        <v>-54479</v>
      </c>
      <c r="J57" s="30">
        <f>J39</f>
        <v>-65831</v>
      </c>
      <c r="L57" s="30">
        <f>SUM(L54:L55)</f>
        <v>-41443</v>
      </c>
    </row>
    <row r="58" spans="1:12" ht="21.75" customHeight="1" thickTop="1" x14ac:dyDescent="0.4">
      <c r="A58" s="20"/>
      <c r="B58" s="20"/>
      <c r="C58" s="28"/>
      <c r="E58" s="28"/>
      <c r="F58" s="29"/>
      <c r="G58" s="31"/>
      <c r="H58" s="29"/>
      <c r="I58" s="31"/>
      <c r="J58" s="29"/>
      <c r="K58" s="31"/>
      <c r="L58" s="29"/>
    </row>
    <row r="59" spans="1:12" ht="21.75" customHeight="1" x14ac:dyDescent="0.4">
      <c r="A59" s="6" t="s">
        <v>208</v>
      </c>
      <c r="B59" s="20"/>
      <c r="C59" s="28"/>
      <c r="E59" s="28"/>
      <c r="H59" s="29"/>
      <c r="J59" s="29"/>
      <c r="L59" s="29"/>
    </row>
    <row r="60" spans="1:12" ht="21.75" customHeight="1" x14ac:dyDescent="0.4">
      <c r="A60" s="20" t="s">
        <v>85</v>
      </c>
      <c r="B60" s="20"/>
      <c r="C60" s="28"/>
      <c r="E60" s="28"/>
      <c r="F60" s="29">
        <f>F63-F61</f>
        <v>-108568</v>
      </c>
      <c r="H60" s="36">
        <f>H63-H61</f>
        <v>-53982</v>
      </c>
      <c r="I60" s="36"/>
      <c r="J60" s="29">
        <f>J63-J61</f>
        <v>-65831</v>
      </c>
      <c r="K60" s="36"/>
      <c r="L60" s="36">
        <v>-41443</v>
      </c>
    </row>
    <row r="61" spans="1:12" ht="21.75" customHeight="1" x14ac:dyDescent="0.4">
      <c r="A61" s="20" t="s">
        <v>86</v>
      </c>
      <c r="B61" s="20"/>
      <c r="C61" s="28"/>
      <c r="E61" s="28"/>
      <c r="F61" s="35">
        <v>134</v>
      </c>
      <c r="H61" s="37">
        <v>-497</v>
      </c>
      <c r="I61" s="36"/>
      <c r="J61" s="37">
        <v>0</v>
      </c>
      <c r="K61" s="36"/>
      <c r="L61" s="37">
        <v>0</v>
      </c>
    </row>
    <row r="62" spans="1:12" ht="21.75" customHeight="1" x14ac:dyDescent="0.4">
      <c r="A62" s="20"/>
      <c r="B62" s="20"/>
      <c r="C62" s="28"/>
      <c r="E62" s="28"/>
      <c r="F62" s="29"/>
      <c r="G62" s="31"/>
      <c r="H62" s="29"/>
      <c r="I62" s="31"/>
      <c r="J62" s="29"/>
      <c r="K62" s="31"/>
      <c r="L62" s="29"/>
    </row>
    <row r="63" spans="1:12" ht="21.75" customHeight="1" thickBot="1" x14ac:dyDescent="0.45">
      <c r="A63" s="20"/>
      <c r="B63" s="20"/>
      <c r="C63" s="28"/>
      <c r="E63" s="28"/>
      <c r="F63" s="30">
        <f>F39</f>
        <v>-108434</v>
      </c>
      <c r="H63" s="30">
        <f>H39</f>
        <v>-54479</v>
      </c>
      <c r="J63" s="30">
        <f>J39</f>
        <v>-65831</v>
      </c>
      <c r="L63" s="30">
        <f>SUM(L60:L61)</f>
        <v>-41443</v>
      </c>
    </row>
    <row r="64" spans="1:12" ht="21.75" customHeight="1" thickTop="1" x14ac:dyDescent="0.4">
      <c r="A64" s="20"/>
      <c r="B64" s="20"/>
      <c r="C64" s="28"/>
      <c r="E64" s="28"/>
      <c r="F64" s="29"/>
      <c r="H64" s="29"/>
      <c r="J64" s="38"/>
      <c r="L64" s="38"/>
    </row>
    <row r="65" spans="1:12" ht="21.75" customHeight="1" x14ac:dyDescent="0.4">
      <c r="A65" s="39" t="s">
        <v>204</v>
      </c>
      <c r="B65" s="39"/>
      <c r="C65" s="39"/>
      <c r="D65" s="40"/>
      <c r="E65" s="41"/>
      <c r="F65" s="42"/>
      <c r="H65" s="43"/>
      <c r="J65" s="42"/>
      <c r="L65" s="43"/>
    </row>
    <row r="66" spans="1:12" ht="21.75" customHeight="1" x14ac:dyDescent="0.4">
      <c r="A66" s="44" t="s">
        <v>163</v>
      </c>
      <c r="B66" s="45"/>
      <c r="C66" s="45"/>
      <c r="D66" s="46">
        <v>19</v>
      </c>
      <c r="E66" s="47"/>
      <c r="F66" s="48">
        <f>F54/'2-4'!E115</f>
        <v>-9.8500017691680278E-2</v>
      </c>
      <c r="G66" s="36"/>
      <c r="H66" s="48">
        <f>H54/'2-4'!$E$115</f>
        <v>-4.8976014617864244E-2</v>
      </c>
      <c r="I66" s="36"/>
      <c r="J66" s="48">
        <f>J54/'2-4'!I115</f>
        <v>-5.972620537046832E-2</v>
      </c>
      <c r="K66" s="36"/>
      <c r="L66" s="48">
        <f>L54/'2-4'!$I$115</f>
        <v>-3.7599810562931123E-2</v>
      </c>
    </row>
    <row r="67" spans="1:12" ht="21.75" customHeight="1" x14ac:dyDescent="0.4">
      <c r="A67" s="41"/>
      <c r="B67" s="41"/>
      <c r="C67" s="41"/>
      <c r="D67" s="40"/>
      <c r="E67" s="41"/>
      <c r="F67" s="42"/>
      <c r="G67" s="42"/>
      <c r="H67" s="42"/>
      <c r="I67" s="42"/>
      <c r="J67" s="42"/>
      <c r="K67" s="42"/>
      <c r="L67" s="42"/>
    </row>
    <row r="68" spans="1:12" ht="21.75" customHeight="1" x14ac:dyDescent="0.4">
      <c r="A68" s="41"/>
      <c r="B68" s="41"/>
      <c r="C68" s="41"/>
      <c r="D68" s="40"/>
      <c r="E68" s="41"/>
      <c r="F68" s="42"/>
      <c r="G68" s="42"/>
      <c r="H68" s="42"/>
      <c r="I68" s="42"/>
      <c r="J68" s="42"/>
      <c r="K68" s="42"/>
      <c r="L68" s="42"/>
    </row>
    <row r="69" spans="1:12" ht="21.75" customHeight="1" x14ac:dyDescent="0.4">
      <c r="A69" s="41"/>
      <c r="B69" s="41"/>
      <c r="C69" s="41"/>
      <c r="D69" s="40"/>
      <c r="E69" s="41"/>
      <c r="F69" s="42"/>
      <c r="G69" s="42"/>
      <c r="H69" s="42"/>
      <c r="I69" s="42"/>
      <c r="J69" s="42"/>
      <c r="K69" s="42"/>
      <c r="L69" s="42"/>
    </row>
    <row r="70" spans="1:12" ht="21.75" customHeight="1" x14ac:dyDescent="0.4">
      <c r="A70" s="41"/>
      <c r="B70" s="41"/>
      <c r="C70" s="41"/>
      <c r="D70" s="40"/>
      <c r="E70" s="41"/>
      <c r="F70" s="42"/>
      <c r="G70" s="42"/>
      <c r="H70" s="42"/>
      <c r="I70" s="42"/>
      <c r="J70" s="42"/>
      <c r="K70" s="42"/>
      <c r="L70" s="42"/>
    </row>
    <row r="71" spans="1:12" ht="21.75" customHeight="1" x14ac:dyDescent="0.4">
      <c r="A71" s="41"/>
      <c r="B71" s="41"/>
      <c r="C71" s="41"/>
      <c r="D71" s="40"/>
      <c r="E71" s="41"/>
      <c r="F71" s="42"/>
      <c r="G71" s="42"/>
      <c r="H71" s="42"/>
      <c r="I71" s="42"/>
      <c r="J71" s="42"/>
      <c r="K71" s="42"/>
      <c r="L71" s="42"/>
    </row>
    <row r="72" spans="1:12" ht="21.75" customHeight="1" x14ac:dyDescent="0.2">
      <c r="A72" s="6"/>
      <c r="B72" s="20"/>
      <c r="F72" s="29"/>
      <c r="G72" s="21"/>
      <c r="H72" s="29"/>
      <c r="I72" s="21"/>
      <c r="J72" s="29"/>
      <c r="K72" s="21"/>
      <c r="L72" s="29"/>
    </row>
    <row r="73" spans="1:12" ht="21.75" customHeight="1" x14ac:dyDescent="0.2">
      <c r="A73" s="6"/>
      <c r="B73" s="20"/>
      <c r="F73" s="29"/>
      <c r="G73" s="21"/>
      <c r="H73" s="29"/>
      <c r="I73" s="21"/>
      <c r="J73" s="29"/>
      <c r="K73" s="21"/>
      <c r="L73" s="29"/>
    </row>
    <row r="74" spans="1:12" ht="21.75" customHeight="1" x14ac:dyDescent="0.2">
      <c r="A74" s="6"/>
      <c r="B74" s="20"/>
      <c r="F74" s="29"/>
      <c r="G74" s="21"/>
      <c r="H74" s="29"/>
      <c r="I74" s="21"/>
      <c r="J74" s="29"/>
      <c r="K74" s="21"/>
      <c r="L74" s="29"/>
    </row>
    <row r="75" spans="1:12" ht="21.75" customHeight="1" x14ac:dyDescent="0.2">
      <c r="A75" s="6"/>
      <c r="B75" s="20"/>
      <c r="F75" s="29"/>
      <c r="G75" s="21"/>
      <c r="H75" s="29"/>
      <c r="I75" s="21"/>
      <c r="J75" s="29"/>
      <c r="K75" s="21"/>
      <c r="L75" s="29"/>
    </row>
    <row r="76" spans="1:12" ht="21.75" customHeight="1" x14ac:dyDescent="0.2">
      <c r="A76" s="6"/>
      <c r="B76" s="20"/>
      <c r="F76" s="29"/>
      <c r="G76" s="21"/>
      <c r="H76" s="29"/>
      <c r="I76" s="21"/>
      <c r="J76" s="29"/>
      <c r="K76" s="21"/>
      <c r="L76" s="29"/>
    </row>
    <row r="77" spans="1:12" ht="21.75" customHeight="1" x14ac:dyDescent="0.2">
      <c r="A77" s="6"/>
      <c r="B77" s="20"/>
      <c r="F77" s="29"/>
      <c r="G77" s="21"/>
      <c r="H77" s="29"/>
      <c r="I77" s="21"/>
      <c r="J77" s="29"/>
      <c r="K77" s="21"/>
      <c r="L77" s="29"/>
    </row>
    <row r="78" spans="1:12" ht="21.75" customHeight="1" x14ac:dyDescent="0.2">
      <c r="A78" s="6"/>
      <c r="B78" s="20"/>
      <c r="F78" s="29"/>
      <c r="G78" s="21"/>
      <c r="H78" s="29"/>
      <c r="I78" s="21"/>
      <c r="J78" s="29"/>
      <c r="K78" s="21"/>
      <c r="L78" s="29"/>
    </row>
    <row r="79" spans="1:12" ht="21.75" customHeight="1" x14ac:dyDescent="0.2">
      <c r="A79" s="6"/>
      <c r="B79" s="20"/>
      <c r="F79" s="29"/>
      <c r="G79" s="21"/>
      <c r="H79" s="29"/>
      <c r="I79" s="21"/>
      <c r="J79" s="29"/>
      <c r="K79" s="21"/>
      <c r="L79" s="29"/>
    </row>
    <row r="80" spans="1:12" ht="21.75" customHeight="1" x14ac:dyDescent="0.2">
      <c r="A80" s="6"/>
      <c r="B80" s="20"/>
      <c r="F80" s="29"/>
      <c r="G80" s="21"/>
      <c r="H80" s="29"/>
      <c r="I80" s="21"/>
      <c r="J80" s="29"/>
      <c r="K80" s="21"/>
      <c r="L80" s="29"/>
    </row>
    <row r="81" spans="1:12" ht="21.75" customHeight="1" x14ac:dyDescent="0.2">
      <c r="A81" s="6"/>
      <c r="B81" s="20"/>
      <c r="F81" s="29"/>
      <c r="G81" s="21"/>
      <c r="H81" s="29"/>
      <c r="I81" s="21"/>
      <c r="J81" s="29"/>
      <c r="K81" s="21"/>
      <c r="L81" s="29"/>
    </row>
    <row r="82" spans="1:12" ht="9.75" customHeight="1" x14ac:dyDescent="0.2">
      <c r="A82" s="6"/>
      <c r="B82" s="20"/>
      <c r="F82" s="29"/>
      <c r="G82" s="21"/>
      <c r="H82" s="29"/>
      <c r="I82" s="21"/>
      <c r="J82" s="29"/>
      <c r="K82" s="21"/>
      <c r="L82" s="29"/>
    </row>
    <row r="83" spans="1:12" ht="21.75" customHeight="1" x14ac:dyDescent="0.2">
      <c r="A83" s="32" t="s">
        <v>33</v>
      </c>
      <c r="B83" s="33"/>
      <c r="C83" s="33"/>
      <c r="D83" s="34"/>
      <c r="E83" s="33"/>
      <c r="F83" s="35"/>
      <c r="G83" s="33"/>
      <c r="H83" s="35"/>
      <c r="I83" s="33"/>
      <c r="J83" s="35"/>
      <c r="K83" s="35"/>
      <c r="L83" s="35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3EB7A-864F-4A62-AD79-22E9E520D1A3}">
  <dimension ref="A1:S28"/>
  <sheetViews>
    <sheetView topLeftCell="H1" zoomScaleNormal="100" zoomScaleSheetLayoutView="85" workbookViewId="0">
      <selection activeCell="O2" sqref="O2"/>
    </sheetView>
  </sheetViews>
  <sheetFormatPr defaultColWidth="12.625" defaultRowHeight="21.75" customHeight="1" x14ac:dyDescent="0.4"/>
  <cols>
    <col min="1" max="1" width="1.125" style="90" customWidth="1"/>
    <col min="2" max="2" width="34.5" style="90" customWidth="1"/>
    <col min="3" max="3" width="6.625" style="90" customWidth="1"/>
    <col min="4" max="4" width="0.625" style="90" customWidth="1"/>
    <col min="5" max="5" width="10" style="90" customWidth="1"/>
    <col min="6" max="6" width="0.625" style="90" customWidth="1"/>
    <col min="7" max="7" width="10.25" style="90" customWidth="1"/>
    <col min="8" max="8" width="0.625" style="90" customWidth="1"/>
    <col min="9" max="9" width="10.625" style="90" customWidth="1"/>
    <col min="10" max="10" width="0.625" style="90" customWidth="1"/>
    <col min="11" max="11" width="11.25" style="90" customWidth="1"/>
    <col min="12" max="12" width="0.625" style="90" customWidth="1"/>
    <col min="13" max="13" width="13.75" style="90" customWidth="1"/>
    <col min="14" max="14" width="0.625" style="90" customWidth="1"/>
    <col min="15" max="15" width="11.375" style="90" customWidth="1"/>
    <col min="16" max="16" width="0.625" style="90" customWidth="1"/>
    <col min="17" max="17" width="11.75" style="90" customWidth="1"/>
    <col min="18" max="18" width="0.625" style="90" customWidth="1"/>
    <col min="19" max="19" width="10.875" style="90" customWidth="1"/>
    <col min="20" max="16384" width="12.625" style="90"/>
  </cols>
  <sheetData>
    <row r="1" spans="1:19" ht="21.75" customHeight="1" x14ac:dyDescent="0.4">
      <c r="A1" s="85" t="s">
        <v>0</v>
      </c>
      <c r="B1" s="85"/>
      <c r="C1" s="85"/>
      <c r="D1" s="85"/>
      <c r="E1" s="86"/>
      <c r="F1" s="87"/>
      <c r="G1" s="86"/>
      <c r="H1" s="87"/>
      <c r="I1" s="88"/>
      <c r="J1" s="89"/>
      <c r="K1" s="88"/>
      <c r="L1" s="89"/>
      <c r="M1" s="88"/>
      <c r="N1" s="88"/>
      <c r="O1" s="88"/>
      <c r="P1" s="89"/>
      <c r="Q1" s="88"/>
      <c r="R1" s="89"/>
      <c r="S1" s="88"/>
    </row>
    <row r="2" spans="1:19" ht="21.75" customHeight="1" x14ac:dyDescent="0.4">
      <c r="A2" s="91" t="s">
        <v>87</v>
      </c>
      <c r="B2" s="91"/>
      <c r="C2" s="91"/>
      <c r="D2" s="91"/>
      <c r="E2" s="91"/>
      <c r="F2" s="91"/>
      <c r="G2" s="92"/>
      <c r="H2" s="93"/>
      <c r="I2" s="88"/>
      <c r="J2" s="89"/>
      <c r="K2" s="88"/>
      <c r="L2" s="89"/>
      <c r="M2" s="88"/>
      <c r="N2" s="88"/>
      <c r="O2" s="88"/>
      <c r="P2" s="89"/>
      <c r="Q2" s="88"/>
      <c r="R2" s="89"/>
      <c r="S2" s="88"/>
    </row>
    <row r="3" spans="1:19" ht="21.75" customHeight="1" x14ac:dyDescent="0.4">
      <c r="A3" s="94" t="s">
        <v>162</v>
      </c>
      <c r="B3" s="94"/>
      <c r="C3" s="94"/>
      <c r="D3" s="94"/>
      <c r="E3" s="95"/>
      <c r="F3" s="96"/>
      <c r="G3" s="95"/>
      <c r="H3" s="96"/>
      <c r="I3" s="97"/>
      <c r="J3" s="98"/>
      <c r="K3" s="97"/>
      <c r="L3" s="98"/>
      <c r="M3" s="97"/>
      <c r="N3" s="99"/>
      <c r="O3" s="97"/>
      <c r="P3" s="98"/>
      <c r="Q3" s="97"/>
      <c r="R3" s="98"/>
      <c r="S3" s="97"/>
    </row>
    <row r="4" spans="1:19" ht="21.75" customHeight="1" x14ac:dyDescent="0.4">
      <c r="A4" s="93"/>
      <c r="B4" s="93"/>
      <c r="C4" s="93"/>
      <c r="D4" s="93"/>
      <c r="E4" s="86"/>
      <c r="F4" s="87"/>
      <c r="G4" s="86"/>
      <c r="H4" s="87"/>
      <c r="I4" s="88"/>
      <c r="J4" s="89"/>
      <c r="K4" s="88"/>
      <c r="L4" s="89"/>
      <c r="M4" s="88"/>
      <c r="N4" s="88"/>
      <c r="O4" s="88"/>
      <c r="P4" s="89"/>
      <c r="Q4" s="88"/>
      <c r="R4" s="89"/>
      <c r="S4" s="88"/>
    </row>
    <row r="5" spans="1:19" ht="21.75" customHeight="1" x14ac:dyDescent="0.4">
      <c r="A5" s="93"/>
      <c r="B5" s="93"/>
      <c r="C5" s="93"/>
      <c r="D5" s="93"/>
      <c r="E5" s="216" t="s">
        <v>88</v>
      </c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</row>
    <row r="6" spans="1:19" ht="21.75" customHeight="1" x14ac:dyDescent="0.4">
      <c r="A6" s="93"/>
      <c r="B6" s="93"/>
      <c r="C6" s="93"/>
      <c r="D6" s="93"/>
      <c r="E6" s="218" t="s">
        <v>164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</row>
    <row r="7" spans="1:19" ht="21.75" customHeight="1" x14ac:dyDescent="0.4">
      <c r="A7" s="93"/>
      <c r="B7" s="93"/>
      <c r="C7" s="93"/>
      <c r="D7" s="93"/>
      <c r="E7" s="101"/>
      <c r="L7" s="102"/>
      <c r="M7" s="103" t="s">
        <v>89</v>
      </c>
      <c r="N7" s="103"/>
      <c r="O7" s="103"/>
      <c r="P7" s="102"/>
      <c r="Q7" s="103"/>
      <c r="R7" s="102"/>
      <c r="S7" s="103"/>
    </row>
    <row r="8" spans="1:19" ht="21.75" customHeight="1" x14ac:dyDescent="0.4">
      <c r="A8" s="93"/>
      <c r="B8" s="93"/>
      <c r="C8" s="93"/>
      <c r="D8" s="93"/>
      <c r="E8" s="102"/>
      <c r="L8" s="102"/>
      <c r="M8" s="104" t="s">
        <v>90</v>
      </c>
      <c r="N8" s="103"/>
      <c r="O8" s="103"/>
      <c r="P8" s="105"/>
      <c r="Q8" s="103"/>
      <c r="R8" s="105"/>
      <c r="S8" s="103"/>
    </row>
    <row r="9" spans="1:19" ht="21.75" customHeight="1" x14ac:dyDescent="0.4">
      <c r="A9" s="106"/>
      <c r="B9" s="106"/>
      <c r="C9" s="106"/>
      <c r="D9" s="106"/>
      <c r="E9" s="107"/>
      <c r="F9" s="108"/>
      <c r="G9" s="109"/>
      <c r="H9" s="108"/>
      <c r="I9" s="216" t="s">
        <v>61</v>
      </c>
      <c r="J9" s="217"/>
      <c r="K9" s="217"/>
      <c r="L9" s="108"/>
      <c r="M9" s="110" t="s">
        <v>91</v>
      </c>
      <c r="N9" s="110"/>
      <c r="O9" s="110"/>
      <c r="P9" s="108"/>
      <c r="Q9" s="110"/>
      <c r="R9" s="108"/>
      <c r="S9" s="109"/>
    </row>
    <row r="10" spans="1:19" ht="21.75" customHeight="1" x14ac:dyDescent="0.4">
      <c r="A10" s="106"/>
      <c r="B10" s="106"/>
      <c r="C10" s="106"/>
      <c r="D10" s="106"/>
      <c r="E10" s="110" t="s">
        <v>92</v>
      </c>
      <c r="F10" s="108"/>
      <c r="G10" s="109"/>
      <c r="H10" s="108"/>
      <c r="I10" s="110" t="s">
        <v>93</v>
      </c>
      <c r="J10" s="111"/>
      <c r="K10" s="110"/>
      <c r="L10" s="111"/>
      <c r="M10" s="109" t="s">
        <v>94</v>
      </c>
      <c r="N10" s="109"/>
      <c r="O10" s="82" t="s">
        <v>95</v>
      </c>
      <c r="P10" s="111"/>
      <c r="Q10" s="109"/>
      <c r="R10" s="111"/>
      <c r="S10" s="107"/>
    </row>
    <row r="11" spans="1:19" ht="21.75" customHeight="1" x14ac:dyDescent="0.4">
      <c r="A11" s="106"/>
      <c r="B11" s="106"/>
      <c r="C11" s="106"/>
      <c r="D11" s="106"/>
      <c r="E11" s="109" t="s">
        <v>205</v>
      </c>
      <c r="F11" s="108"/>
      <c r="G11" s="110" t="s">
        <v>96</v>
      </c>
      <c r="H11" s="108"/>
      <c r="I11" s="110" t="s">
        <v>97</v>
      </c>
      <c r="J11" s="111"/>
      <c r="K11" s="110"/>
      <c r="L11" s="111"/>
      <c r="M11" s="109" t="s">
        <v>98</v>
      </c>
      <c r="N11" s="109"/>
      <c r="O11" s="83" t="s">
        <v>99</v>
      </c>
      <c r="P11" s="111"/>
      <c r="Q11" s="83" t="s">
        <v>100</v>
      </c>
      <c r="R11" s="111"/>
      <c r="S11" s="109" t="s">
        <v>95</v>
      </c>
    </row>
    <row r="12" spans="1:19" ht="21.75" customHeight="1" x14ac:dyDescent="0.4">
      <c r="A12" s="106"/>
      <c r="B12" s="106"/>
      <c r="C12" s="106"/>
      <c r="D12" s="106"/>
      <c r="E12" s="112" t="s">
        <v>179</v>
      </c>
      <c r="F12" s="108"/>
      <c r="G12" s="113" t="s">
        <v>101</v>
      </c>
      <c r="H12" s="108"/>
      <c r="I12" s="112" t="s">
        <v>102</v>
      </c>
      <c r="J12" s="111"/>
      <c r="K12" s="112" t="s">
        <v>62</v>
      </c>
      <c r="L12" s="111"/>
      <c r="M12" s="113" t="s">
        <v>103</v>
      </c>
      <c r="N12" s="110"/>
      <c r="O12" s="84" t="s">
        <v>104</v>
      </c>
      <c r="P12" s="111"/>
      <c r="Q12" s="84" t="s">
        <v>105</v>
      </c>
      <c r="R12" s="111"/>
      <c r="S12" s="113" t="s">
        <v>106</v>
      </c>
    </row>
    <row r="13" spans="1:19" s="120" customFormat="1" ht="21.75" customHeight="1" x14ac:dyDescent="0.4">
      <c r="A13" s="114"/>
      <c r="B13" s="114"/>
      <c r="C13" s="115"/>
      <c r="D13" s="114"/>
      <c r="E13" s="116"/>
      <c r="F13" s="115"/>
      <c r="G13" s="116"/>
      <c r="H13" s="117"/>
      <c r="I13" s="116"/>
      <c r="J13" s="117"/>
      <c r="K13" s="118"/>
      <c r="L13" s="119"/>
      <c r="M13" s="116"/>
      <c r="N13" s="119"/>
      <c r="O13" s="118"/>
      <c r="P13" s="119"/>
      <c r="Q13" s="118"/>
      <c r="R13" s="119"/>
      <c r="S13" s="118"/>
    </row>
    <row r="14" spans="1:19" s="123" customFormat="1" ht="21.75" customHeight="1" x14ac:dyDescent="0.4">
      <c r="A14" s="91" t="s">
        <v>109</v>
      </c>
      <c r="B14" s="115"/>
      <c r="C14" s="115"/>
      <c r="D14" s="115"/>
      <c r="E14" s="121">
        <v>1066662</v>
      </c>
      <c r="F14" s="122"/>
      <c r="G14" s="121">
        <v>467900</v>
      </c>
      <c r="H14" s="122"/>
      <c r="I14" s="121">
        <v>102916</v>
      </c>
      <c r="J14" s="121"/>
      <c r="K14" s="121">
        <v>752902</v>
      </c>
      <c r="L14" s="121"/>
      <c r="M14" s="121">
        <v>-23637</v>
      </c>
      <c r="N14" s="121"/>
      <c r="O14" s="121">
        <f>SUM(E14:M14)</f>
        <v>2366743</v>
      </c>
      <c r="P14" s="121"/>
      <c r="Q14" s="121">
        <v>1866</v>
      </c>
      <c r="R14" s="121"/>
      <c r="S14" s="121">
        <f t="shared" ref="S14:S18" si="0">SUM(O14,Q14)</f>
        <v>2368609</v>
      </c>
    </row>
    <row r="15" spans="1:19" s="123" customFormat="1" ht="21.75" customHeight="1" x14ac:dyDescent="0.4">
      <c r="A15" s="106" t="s">
        <v>107</v>
      </c>
      <c r="B15" s="115"/>
      <c r="C15" s="115"/>
      <c r="D15" s="115"/>
      <c r="E15" s="125">
        <v>0</v>
      </c>
      <c r="F15" s="122"/>
      <c r="G15" s="125">
        <v>0</v>
      </c>
      <c r="H15" s="122"/>
      <c r="I15" s="125">
        <v>0</v>
      </c>
      <c r="J15" s="121"/>
      <c r="K15" s="125">
        <v>-23512</v>
      </c>
      <c r="L15" s="121"/>
      <c r="M15" s="125">
        <v>0</v>
      </c>
      <c r="N15" s="121"/>
      <c r="O15" s="125">
        <f>SUM(E15:M15)</f>
        <v>-23512</v>
      </c>
      <c r="P15" s="121"/>
      <c r="Q15" s="125">
        <v>0</v>
      </c>
      <c r="R15" s="121"/>
      <c r="S15" s="125">
        <f t="shared" si="0"/>
        <v>-23512</v>
      </c>
    </row>
    <row r="16" spans="1:19" s="123" customFormat="1" ht="6" customHeight="1" x14ac:dyDescent="0.4">
      <c r="A16" s="106"/>
      <c r="B16" s="115"/>
      <c r="C16" s="124"/>
      <c r="D16" s="115"/>
      <c r="E16" s="121"/>
      <c r="F16" s="122"/>
      <c r="G16" s="121"/>
      <c r="H16" s="122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</row>
    <row r="17" spans="1:19" ht="21.75" customHeight="1" x14ac:dyDescent="0.4">
      <c r="A17" s="91" t="s">
        <v>110</v>
      </c>
      <c r="B17" s="106"/>
      <c r="C17" s="106"/>
      <c r="D17" s="106"/>
      <c r="E17" s="121">
        <f>SUM(E14:E15)</f>
        <v>1066662</v>
      </c>
      <c r="F17" s="122"/>
      <c r="G17" s="121">
        <f>SUM(G14:G15)</f>
        <v>467900</v>
      </c>
      <c r="H17" s="122"/>
      <c r="I17" s="121">
        <f>SUM(I14:I15)</f>
        <v>102916</v>
      </c>
      <c r="J17" s="121"/>
      <c r="K17" s="121">
        <f>SUM(K14:K15)</f>
        <v>729390</v>
      </c>
      <c r="L17" s="121"/>
      <c r="M17" s="121">
        <f>SUM(M14:M15)</f>
        <v>-23637</v>
      </c>
      <c r="N17" s="121"/>
      <c r="O17" s="121">
        <f>SUM(E17:M17)</f>
        <v>2343231</v>
      </c>
      <c r="P17" s="121"/>
      <c r="Q17" s="121">
        <f>SUM(Q14:Q15)</f>
        <v>1866</v>
      </c>
      <c r="R17" s="121"/>
      <c r="S17" s="121">
        <f>SUM(S14:S15)</f>
        <v>2345097</v>
      </c>
    </row>
    <row r="18" spans="1:19" ht="21.75" customHeight="1" x14ac:dyDescent="0.4">
      <c r="A18" s="106" t="s">
        <v>108</v>
      </c>
      <c r="B18" s="106"/>
      <c r="C18" s="106"/>
      <c r="D18" s="106"/>
      <c r="E18" s="126">
        <v>0</v>
      </c>
      <c r="F18" s="122"/>
      <c r="G18" s="126">
        <v>0</v>
      </c>
      <c r="H18" s="122"/>
      <c r="I18" s="126">
        <v>0</v>
      </c>
      <c r="J18" s="121"/>
      <c r="K18" s="126">
        <f>'5-6 (3M)'!H54</f>
        <v>-53982</v>
      </c>
      <c r="L18" s="121"/>
      <c r="M18" s="126">
        <v>0</v>
      </c>
      <c r="N18" s="121"/>
      <c r="O18" s="126">
        <f>SUM(E18:M18)</f>
        <v>-53982</v>
      </c>
      <c r="P18" s="121"/>
      <c r="Q18" s="126">
        <f>'5-6 (3M)'!H55</f>
        <v>-497</v>
      </c>
      <c r="R18" s="121"/>
      <c r="S18" s="126">
        <f t="shared" si="0"/>
        <v>-54479</v>
      </c>
    </row>
    <row r="19" spans="1:19" ht="6" customHeight="1" x14ac:dyDescent="0.4">
      <c r="A19" s="106"/>
      <c r="B19" s="106"/>
      <c r="C19" s="106"/>
      <c r="D19" s="106"/>
      <c r="E19" s="121"/>
      <c r="F19" s="122"/>
      <c r="G19" s="121"/>
      <c r="H19" s="122"/>
      <c r="I19" s="122"/>
      <c r="J19" s="121"/>
      <c r="K19" s="121"/>
      <c r="L19" s="121"/>
      <c r="M19" s="122"/>
      <c r="N19" s="122"/>
      <c r="O19" s="122"/>
      <c r="P19" s="121"/>
      <c r="Q19" s="122"/>
      <c r="R19" s="121"/>
      <c r="S19" s="122"/>
    </row>
    <row r="20" spans="1:19" ht="21.75" customHeight="1" thickBot="1" x14ac:dyDescent="0.45">
      <c r="A20" s="91" t="s">
        <v>165</v>
      </c>
      <c r="B20" s="91"/>
      <c r="C20" s="106"/>
      <c r="D20" s="106"/>
      <c r="E20" s="127">
        <f>SUM(E17:E18)</f>
        <v>1066662</v>
      </c>
      <c r="F20" s="122"/>
      <c r="G20" s="127">
        <f>SUM(G17:G18)</f>
        <v>467900</v>
      </c>
      <c r="H20" s="122"/>
      <c r="I20" s="127">
        <f>SUM(I17:I18)</f>
        <v>102916</v>
      </c>
      <c r="J20" s="121"/>
      <c r="K20" s="127">
        <f>SUM(K17:K18)</f>
        <v>675408</v>
      </c>
      <c r="L20" s="121"/>
      <c r="M20" s="127">
        <f>SUM(M17:M18)</f>
        <v>-23637</v>
      </c>
      <c r="N20" s="121"/>
      <c r="O20" s="127">
        <f>SUM(O17:O18)</f>
        <v>2289249</v>
      </c>
      <c r="P20" s="121"/>
      <c r="Q20" s="127">
        <f>SUM(Q17:Q18)</f>
        <v>1369</v>
      </c>
      <c r="R20" s="121"/>
      <c r="S20" s="127">
        <f>SUM(S17:S18)</f>
        <v>2290618</v>
      </c>
    </row>
    <row r="21" spans="1:19" s="123" customFormat="1" ht="21.75" customHeight="1" thickTop="1" x14ac:dyDescent="0.4">
      <c r="A21" s="115"/>
      <c r="B21" s="115"/>
      <c r="C21" s="115"/>
      <c r="D21" s="115"/>
      <c r="E21" s="116"/>
      <c r="F21" s="119"/>
      <c r="G21" s="116"/>
      <c r="H21" s="119"/>
      <c r="I21" s="116"/>
      <c r="J21" s="119"/>
      <c r="K21" s="118"/>
      <c r="L21" s="117"/>
      <c r="M21" s="118"/>
      <c r="N21" s="117"/>
      <c r="O21" s="118"/>
      <c r="P21" s="117"/>
      <c r="Q21" s="118"/>
      <c r="R21" s="117"/>
      <c r="S21" s="118"/>
    </row>
    <row r="22" spans="1:19" ht="21.75" customHeight="1" x14ac:dyDescent="0.4">
      <c r="A22" s="91" t="s">
        <v>177</v>
      </c>
      <c r="B22" s="106"/>
      <c r="C22" s="106"/>
      <c r="D22" s="106"/>
      <c r="E22" s="121">
        <v>1102213</v>
      </c>
      <c r="F22" s="121"/>
      <c r="G22" s="121">
        <v>467900</v>
      </c>
      <c r="H22" s="121"/>
      <c r="I22" s="121">
        <v>102916</v>
      </c>
      <c r="J22" s="121"/>
      <c r="K22" s="121">
        <v>477757</v>
      </c>
      <c r="L22" s="121"/>
      <c r="M22" s="121">
        <v>-23637</v>
      </c>
      <c r="N22" s="121"/>
      <c r="O22" s="121">
        <v>2127149</v>
      </c>
      <c r="P22" s="121"/>
      <c r="Q22" s="121">
        <v>-674</v>
      </c>
      <c r="R22" s="121"/>
      <c r="S22" s="121">
        <f t="shared" ref="S22:S23" si="1">SUM(O22,Q22)</f>
        <v>2126475</v>
      </c>
    </row>
    <row r="23" spans="1:19" ht="21.75" customHeight="1" x14ac:dyDescent="0.4">
      <c r="A23" s="106" t="s">
        <v>108</v>
      </c>
      <c r="B23" s="106"/>
      <c r="C23" s="106"/>
      <c r="D23" s="106"/>
      <c r="E23" s="126">
        <v>0</v>
      </c>
      <c r="F23" s="122"/>
      <c r="G23" s="126">
        <v>0</v>
      </c>
      <c r="H23" s="122"/>
      <c r="I23" s="126">
        <v>0</v>
      </c>
      <c r="J23" s="121"/>
      <c r="K23" s="126">
        <f>'5-6 (3M)'!F54</f>
        <v>-108568</v>
      </c>
      <c r="L23" s="121"/>
      <c r="M23" s="126">
        <v>0</v>
      </c>
      <c r="N23" s="121"/>
      <c r="O23" s="126">
        <f>SUM(E23:M23)</f>
        <v>-108568</v>
      </c>
      <c r="P23" s="121"/>
      <c r="Q23" s="126">
        <f>'5-6 (3M)'!F55</f>
        <v>134</v>
      </c>
      <c r="R23" s="121"/>
      <c r="S23" s="126">
        <f t="shared" si="1"/>
        <v>-108434</v>
      </c>
    </row>
    <row r="24" spans="1:19" ht="6" customHeight="1" x14ac:dyDescent="0.4">
      <c r="A24" s="106"/>
      <c r="B24" s="106"/>
      <c r="C24" s="106"/>
      <c r="D24" s="106"/>
      <c r="E24" s="121"/>
      <c r="F24" s="122"/>
      <c r="G24" s="121"/>
      <c r="H24" s="122"/>
      <c r="I24" s="122"/>
      <c r="J24" s="121"/>
      <c r="K24" s="121"/>
      <c r="L24" s="121"/>
      <c r="M24" s="122"/>
      <c r="N24" s="122"/>
      <c r="O24" s="122"/>
      <c r="P24" s="121"/>
      <c r="Q24" s="122"/>
      <c r="R24" s="121"/>
      <c r="S24" s="122"/>
    </row>
    <row r="25" spans="1:19" ht="21.75" customHeight="1" thickBot="1" x14ac:dyDescent="0.45">
      <c r="A25" s="91" t="s">
        <v>176</v>
      </c>
      <c r="B25" s="91"/>
      <c r="C25" s="106"/>
      <c r="D25" s="106"/>
      <c r="E25" s="127">
        <f>SUM(E22:E23)</f>
        <v>1102213</v>
      </c>
      <c r="F25" s="122"/>
      <c r="G25" s="127">
        <f>SUM(G22:G23)</f>
        <v>467900</v>
      </c>
      <c r="H25" s="122"/>
      <c r="I25" s="127">
        <f>SUM(I22:I23)</f>
        <v>102916</v>
      </c>
      <c r="J25" s="121"/>
      <c r="K25" s="127">
        <f>SUM(K22:K23)</f>
        <v>369189</v>
      </c>
      <c r="L25" s="121"/>
      <c r="M25" s="127">
        <f>SUM(M22:M23)</f>
        <v>-23637</v>
      </c>
      <c r="N25" s="121"/>
      <c r="O25" s="127">
        <f>SUM(O22:O23)</f>
        <v>2018581</v>
      </c>
      <c r="P25" s="121"/>
      <c r="Q25" s="127">
        <f>SUM(Q22:Q23)</f>
        <v>-540</v>
      </c>
      <c r="R25" s="121"/>
      <c r="S25" s="127">
        <f>SUM(S22:S23)</f>
        <v>2018041</v>
      </c>
    </row>
    <row r="26" spans="1:19" ht="21.75" customHeight="1" thickTop="1" x14ac:dyDescent="0.4">
      <c r="A26" s="91"/>
      <c r="B26" s="106"/>
      <c r="C26" s="106"/>
      <c r="D26" s="106"/>
      <c r="E26" s="121"/>
      <c r="F26" s="122"/>
      <c r="G26" s="121"/>
      <c r="H26" s="122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</row>
    <row r="27" spans="1:19" ht="24" customHeight="1" x14ac:dyDescent="0.4">
      <c r="A27" s="91"/>
      <c r="B27" s="106"/>
      <c r="C27" s="106"/>
      <c r="D27" s="106"/>
      <c r="E27" s="121"/>
      <c r="F27" s="122"/>
      <c r="G27" s="121"/>
      <c r="H27" s="122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</row>
    <row r="28" spans="1:19" ht="21.95" customHeight="1" x14ac:dyDescent="0.4">
      <c r="A28" s="128" t="s">
        <v>33</v>
      </c>
      <c r="B28" s="173"/>
      <c r="C28" s="173"/>
      <c r="D28" s="173"/>
      <c r="E28" s="125"/>
      <c r="F28" s="172"/>
      <c r="G28" s="125"/>
      <c r="H28" s="172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</row>
  </sheetData>
  <mergeCells count="3">
    <mergeCell ref="E5:S5"/>
    <mergeCell ref="E6:O6"/>
    <mergeCell ref="I9:K9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01269-DAEF-4FEA-9390-A3232E21A5E9}">
  <dimension ref="A1:M27"/>
  <sheetViews>
    <sheetView zoomScaleNormal="100" zoomScaleSheetLayoutView="100" workbookViewId="0"/>
  </sheetViews>
  <sheetFormatPr defaultColWidth="12.625" defaultRowHeight="21.75" customHeight="1" x14ac:dyDescent="0.4"/>
  <cols>
    <col min="1" max="1" width="1.625" style="90" customWidth="1"/>
    <col min="2" max="2" width="19.75" style="90" customWidth="1"/>
    <col min="3" max="3" width="10" style="90" customWidth="1"/>
    <col min="4" max="4" width="7.375" style="90" customWidth="1"/>
    <col min="5" max="5" width="14.875" style="90" customWidth="1"/>
    <col min="6" max="6" width="1.25" style="90" customWidth="1"/>
    <col min="7" max="7" width="14.875" style="90" customWidth="1"/>
    <col min="8" max="8" width="1.25" style="90" customWidth="1"/>
    <col min="9" max="9" width="14.875" style="90" customWidth="1"/>
    <col min="10" max="10" width="1.25" style="90" customWidth="1"/>
    <col min="11" max="11" width="14.875" style="90" customWidth="1"/>
    <col min="12" max="12" width="1.25" style="90" customWidth="1"/>
    <col min="13" max="13" width="14.875" style="90" customWidth="1"/>
    <col min="14" max="16384" width="12.625" style="90"/>
  </cols>
  <sheetData>
    <row r="1" spans="1:13" ht="21.75" customHeight="1" x14ac:dyDescent="0.4">
      <c r="A1" s="85" t="s">
        <v>0</v>
      </c>
      <c r="B1" s="85"/>
      <c r="C1" s="85"/>
      <c r="D1" s="102"/>
      <c r="E1" s="121"/>
      <c r="F1" s="121"/>
      <c r="G1" s="121"/>
      <c r="H1" s="121"/>
      <c r="I1" s="122"/>
      <c r="J1" s="122"/>
      <c r="K1" s="122"/>
      <c r="L1" s="122"/>
      <c r="M1" s="122"/>
    </row>
    <row r="2" spans="1:13" ht="21.75" customHeight="1" x14ac:dyDescent="0.4">
      <c r="A2" s="219" t="s">
        <v>166</v>
      </c>
      <c r="B2" s="219"/>
      <c r="C2" s="219"/>
      <c r="D2" s="219"/>
      <c r="E2" s="219"/>
      <c r="F2" s="219"/>
      <c r="G2" s="129"/>
      <c r="H2" s="93"/>
      <c r="I2" s="122"/>
      <c r="J2" s="122"/>
      <c r="K2" s="122"/>
      <c r="L2" s="122"/>
      <c r="M2" s="122"/>
    </row>
    <row r="3" spans="1:13" ht="21.75" customHeight="1" x14ac:dyDescent="0.4">
      <c r="A3" s="94" t="str">
        <f>'7 '!A3</f>
        <v>สำหรับรอบระยะเวลาสามเดือนสิ้นสุดวันที่ 31 มีนาคม พ.ศ. 2568</v>
      </c>
      <c r="B3" s="94"/>
      <c r="C3" s="94"/>
      <c r="D3" s="100"/>
      <c r="E3" s="126"/>
      <c r="F3" s="126"/>
      <c r="G3" s="126"/>
      <c r="H3" s="126"/>
      <c r="I3" s="130"/>
      <c r="J3" s="130"/>
      <c r="K3" s="130"/>
      <c r="L3" s="130"/>
      <c r="M3" s="130"/>
    </row>
    <row r="4" spans="1:13" ht="21.75" customHeight="1" x14ac:dyDescent="0.4">
      <c r="A4" s="93"/>
      <c r="B4" s="93"/>
      <c r="C4" s="93"/>
      <c r="D4" s="102"/>
      <c r="E4" s="121"/>
      <c r="F4" s="121"/>
      <c r="G4" s="121"/>
      <c r="H4" s="121"/>
      <c r="I4" s="122"/>
      <c r="J4" s="122"/>
      <c r="K4" s="122"/>
      <c r="L4" s="122"/>
      <c r="M4" s="122"/>
    </row>
    <row r="5" spans="1:13" ht="21.75" customHeight="1" x14ac:dyDescent="0.4">
      <c r="A5" s="93"/>
      <c r="B5" s="93"/>
      <c r="C5" s="93"/>
      <c r="D5" s="102"/>
      <c r="E5" s="216" t="s">
        <v>111</v>
      </c>
      <c r="F5" s="216"/>
      <c r="G5" s="216"/>
      <c r="H5" s="216"/>
      <c r="I5" s="216"/>
      <c r="J5" s="216"/>
      <c r="K5" s="216"/>
      <c r="L5" s="216"/>
      <c r="M5" s="216"/>
    </row>
    <row r="6" spans="1:13" ht="21.75" customHeight="1" x14ac:dyDescent="0.4">
      <c r="A6" s="106"/>
      <c r="B6" s="106"/>
      <c r="C6" s="106"/>
      <c r="D6" s="102"/>
      <c r="E6" s="131" t="s">
        <v>92</v>
      </c>
      <c r="F6" s="132"/>
      <c r="G6" s="131"/>
      <c r="H6" s="132"/>
      <c r="I6" s="216" t="s">
        <v>61</v>
      </c>
      <c r="J6" s="216"/>
      <c r="K6" s="216"/>
      <c r="L6" s="132"/>
      <c r="M6" s="131"/>
    </row>
    <row r="7" spans="1:13" ht="21.75" customHeight="1" x14ac:dyDescent="0.4">
      <c r="A7" s="106"/>
      <c r="B7" s="106"/>
      <c r="C7" s="106"/>
      <c r="D7" s="102"/>
      <c r="E7" s="131" t="s">
        <v>205</v>
      </c>
      <c r="F7" s="132"/>
      <c r="G7" s="131" t="s">
        <v>96</v>
      </c>
      <c r="H7" s="132"/>
      <c r="I7" s="131" t="s">
        <v>93</v>
      </c>
      <c r="J7" s="131"/>
      <c r="K7" s="131"/>
      <c r="L7" s="133"/>
      <c r="M7" s="131" t="s">
        <v>95</v>
      </c>
    </row>
    <row r="8" spans="1:13" ht="21.75" customHeight="1" x14ac:dyDescent="0.4">
      <c r="A8" s="106"/>
      <c r="B8" s="106"/>
      <c r="C8" s="106"/>
      <c r="D8" s="102"/>
      <c r="E8" s="134" t="s">
        <v>179</v>
      </c>
      <c r="F8" s="132"/>
      <c r="G8" s="135" t="s">
        <v>101</v>
      </c>
      <c r="H8" s="111"/>
      <c r="I8" s="134" t="s">
        <v>167</v>
      </c>
      <c r="J8" s="131"/>
      <c r="K8" s="134" t="s">
        <v>62</v>
      </c>
      <c r="L8" s="133"/>
      <c r="M8" s="134" t="s">
        <v>106</v>
      </c>
    </row>
    <row r="9" spans="1:13" s="123" customFormat="1" ht="21.75" customHeight="1" x14ac:dyDescent="0.4">
      <c r="A9" s="115"/>
      <c r="B9" s="115"/>
      <c r="C9" s="115"/>
      <c r="D9" s="115"/>
      <c r="E9" s="24"/>
      <c r="F9" s="115"/>
      <c r="G9" s="24"/>
      <c r="H9" s="117"/>
      <c r="I9" s="36"/>
      <c r="J9" s="119"/>
      <c r="K9" s="24"/>
      <c r="L9" s="119"/>
      <c r="M9" s="36"/>
    </row>
    <row r="10" spans="1:13" ht="21.75" customHeight="1" x14ac:dyDescent="0.4">
      <c r="A10" s="91" t="s">
        <v>112</v>
      </c>
      <c r="B10" s="106"/>
      <c r="C10" s="106"/>
      <c r="D10" s="106"/>
      <c r="E10" s="121">
        <v>1066662</v>
      </c>
      <c r="F10" s="106"/>
      <c r="G10" s="121">
        <v>467900</v>
      </c>
      <c r="H10" s="89"/>
      <c r="I10" s="121">
        <v>102916</v>
      </c>
      <c r="J10" s="121"/>
      <c r="K10" s="121">
        <v>592205</v>
      </c>
      <c r="L10" s="87"/>
      <c r="M10" s="121">
        <f t="shared" ref="M10:M11" si="0">SUM(E10:L10)</f>
        <v>2229683</v>
      </c>
    </row>
    <row r="11" spans="1:13" ht="21.75" customHeight="1" x14ac:dyDescent="0.4">
      <c r="A11" s="106" t="s">
        <v>108</v>
      </c>
      <c r="B11" s="106"/>
      <c r="C11" s="106"/>
      <c r="D11" s="106"/>
      <c r="E11" s="126">
        <v>0</v>
      </c>
      <c r="F11" s="106"/>
      <c r="G11" s="126">
        <v>0</v>
      </c>
      <c r="H11" s="89"/>
      <c r="I11" s="126">
        <v>0</v>
      </c>
      <c r="J11" s="121"/>
      <c r="K11" s="126">
        <f>'5-6 (3M)'!L39</f>
        <v>-41443</v>
      </c>
      <c r="L11" s="87"/>
      <c r="M11" s="126">
        <f t="shared" si="0"/>
        <v>-41443</v>
      </c>
    </row>
    <row r="12" spans="1:13" ht="8.1" customHeight="1" x14ac:dyDescent="0.4">
      <c r="A12" s="106"/>
      <c r="B12" s="106"/>
      <c r="C12" s="106"/>
      <c r="D12" s="106"/>
      <c r="E12" s="121"/>
      <c r="F12" s="106"/>
      <c r="G12" s="121"/>
      <c r="H12" s="89"/>
      <c r="I12" s="122"/>
      <c r="J12" s="87"/>
      <c r="K12" s="121"/>
      <c r="L12" s="87"/>
      <c r="M12" s="122"/>
    </row>
    <row r="13" spans="1:13" ht="21.75" customHeight="1" thickBot="1" x14ac:dyDescent="0.45">
      <c r="A13" s="91" t="s">
        <v>165</v>
      </c>
      <c r="B13" s="91"/>
      <c r="C13" s="91"/>
      <c r="D13" s="106"/>
      <c r="E13" s="127">
        <f>SUM(E10:E12)</f>
        <v>1066662</v>
      </c>
      <c r="F13" s="106"/>
      <c r="G13" s="127">
        <f>SUM(G10:G12)</f>
        <v>467900</v>
      </c>
      <c r="H13" s="89"/>
      <c r="I13" s="127">
        <f>SUM(I10:I12)</f>
        <v>102916</v>
      </c>
      <c r="J13" s="121"/>
      <c r="K13" s="127">
        <f>SUM(K10:K12)</f>
        <v>550762</v>
      </c>
      <c r="L13" s="87"/>
      <c r="M13" s="127">
        <f>SUM(M10:M12)</f>
        <v>2188240</v>
      </c>
    </row>
    <row r="14" spans="1:13" s="123" customFormat="1" ht="21.75" customHeight="1" thickTop="1" x14ac:dyDescent="0.4">
      <c r="A14" s="114"/>
      <c r="B14" s="114"/>
      <c r="C14" s="114"/>
      <c r="D14" s="136"/>
      <c r="E14" s="36"/>
      <c r="F14" s="36"/>
      <c r="G14" s="36"/>
      <c r="H14" s="36"/>
      <c r="I14" s="36"/>
      <c r="J14" s="36"/>
      <c r="K14" s="36"/>
      <c r="L14" s="36"/>
      <c r="M14" s="36"/>
    </row>
    <row r="15" spans="1:13" ht="21.75" customHeight="1" x14ac:dyDescent="0.4">
      <c r="A15" s="91" t="s">
        <v>177</v>
      </c>
      <c r="B15" s="106"/>
      <c r="C15" s="106"/>
      <c r="D15" s="106"/>
      <c r="E15" s="121">
        <v>1102213</v>
      </c>
      <c r="F15" s="106"/>
      <c r="G15" s="121">
        <v>467900</v>
      </c>
      <c r="H15" s="89"/>
      <c r="I15" s="121">
        <v>102916</v>
      </c>
      <c r="J15" s="121"/>
      <c r="K15" s="121">
        <v>390215</v>
      </c>
      <c r="L15" s="87"/>
      <c r="M15" s="121">
        <f t="shared" ref="M15:M16" si="1">SUM(E15:L15)</f>
        <v>2063244</v>
      </c>
    </row>
    <row r="16" spans="1:13" ht="21.75" customHeight="1" x14ac:dyDescent="0.4">
      <c r="A16" s="106" t="s">
        <v>108</v>
      </c>
      <c r="B16" s="106"/>
      <c r="C16" s="106"/>
      <c r="D16" s="106"/>
      <c r="E16" s="126">
        <v>0</v>
      </c>
      <c r="F16" s="106"/>
      <c r="G16" s="126">
        <v>0</v>
      </c>
      <c r="H16" s="89"/>
      <c r="I16" s="126">
        <v>0</v>
      </c>
      <c r="J16" s="121"/>
      <c r="K16" s="126">
        <f>'5-6 (3M)'!J39</f>
        <v>-65831</v>
      </c>
      <c r="L16" s="87"/>
      <c r="M16" s="126">
        <f t="shared" si="1"/>
        <v>-65831</v>
      </c>
    </row>
    <row r="17" spans="1:13" ht="8.1" customHeight="1" x14ac:dyDescent="0.4">
      <c r="A17" s="106"/>
      <c r="B17" s="106"/>
      <c r="C17" s="106"/>
      <c r="D17" s="106"/>
      <c r="E17" s="121"/>
      <c r="F17" s="106"/>
      <c r="G17" s="121"/>
      <c r="H17" s="89"/>
      <c r="I17" s="122"/>
      <c r="J17" s="87"/>
      <c r="K17" s="121"/>
      <c r="L17" s="87"/>
      <c r="M17" s="122"/>
    </row>
    <row r="18" spans="1:13" ht="21.75" customHeight="1" thickBot="1" x14ac:dyDescent="0.45">
      <c r="A18" s="91" t="s">
        <v>176</v>
      </c>
      <c r="B18" s="91"/>
      <c r="C18" s="91"/>
      <c r="D18" s="106"/>
      <c r="E18" s="127">
        <f>SUM(E15:E17)</f>
        <v>1102213</v>
      </c>
      <c r="F18" s="106"/>
      <c r="G18" s="127">
        <f>SUM(G15:G17)</f>
        <v>467900</v>
      </c>
      <c r="H18" s="89"/>
      <c r="I18" s="127">
        <f>SUM(I15:I17)</f>
        <v>102916</v>
      </c>
      <c r="J18" s="121"/>
      <c r="K18" s="127">
        <f>SUM(K15:K17)</f>
        <v>324384</v>
      </c>
      <c r="L18" s="87"/>
      <c r="M18" s="127">
        <f>SUM(M15:M17)</f>
        <v>1997413</v>
      </c>
    </row>
    <row r="19" spans="1:13" ht="21.75" customHeight="1" thickTop="1" x14ac:dyDescent="0.4">
      <c r="A19" s="91"/>
      <c r="B19" s="91"/>
      <c r="C19" s="91"/>
      <c r="D19" s="137"/>
      <c r="E19" s="122"/>
      <c r="F19" s="122"/>
      <c r="G19" s="122"/>
      <c r="H19" s="122"/>
      <c r="I19" s="122"/>
      <c r="J19" s="122"/>
      <c r="K19" s="122"/>
      <c r="L19" s="122"/>
      <c r="M19" s="122"/>
    </row>
    <row r="20" spans="1:13" ht="21.75" customHeight="1" x14ac:dyDescent="0.4">
      <c r="A20" s="91"/>
      <c r="B20" s="91"/>
      <c r="C20" s="91"/>
      <c r="D20" s="137"/>
      <c r="E20" s="122"/>
      <c r="F20" s="122"/>
      <c r="G20" s="122"/>
      <c r="H20" s="122"/>
      <c r="I20" s="122"/>
      <c r="J20" s="122"/>
      <c r="K20" s="122"/>
      <c r="L20" s="122"/>
      <c r="M20" s="122"/>
    </row>
    <row r="21" spans="1:13" ht="21.75" customHeight="1" x14ac:dyDescent="0.4">
      <c r="A21" s="91"/>
      <c r="B21" s="91"/>
      <c r="C21" s="91"/>
      <c r="D21" s="137"/>
      <c r="E21" s="122"/>
      <c r="F21" s="122"/>
      <c r="G21" s="122"/>
      <c r="H21" s="122"/>
      <c r="I21" s="122"/>
      <c r="J21" s="122"/>
      <c r="K21" s="122"/>
      <c r="L21" s="122"/>
      <c r="M21" s="122"/>
    </row>
    <row r="22" spans="1:13" ht="15" customHeight="1" x14ac:dyDescent="0.4">
      <c r="A22" s="91"/>
      <c r="B22" s="91"/>
      <c r="C22" s="91"/>
      <c r="D22" s="137"/>
      <c r="E22" s="122"/>
      <c r="F22" s="122"/>
      <c r="G22" s="122"/>
      <c r="H22" s="122"/>
      <c r="I22" s="122"/>
      <c r="J22" s="122"/>
      <c r="K22" s="122"/>
      <c r="L22" s="122"/>
      <c r="M22" s="122"/>
    </row>
    <row r="23" spans="1:13" ht="17.45" customHeight="1" x14ac:dyDescent="0.4">
      <c r="A23" s="91"/>
      <c r="B23" s="91"/>
      <c r="C23" s="91"/>
      <c r="D23" s="137"/>
      <c r="E23" s="122"/>
      <c r="F23" s="122"/>
      <c r="G23" s="122"/>
      <c r="H23" s="122"/>
      <c r="I23" s="122"/>
      <c r="J23" s="122"/>
      <c r="K23" s="122"/>
      <c r="L23" s="122"/>
      <c r="M23" s="122"/>
    </row>
    <row r="24" spans="1:13" ht="21.75" customHeight="1" x14ac:dyDescent="0.4">
      <c r="A24" s="91"/>
      <c r="B24" s="91"/>
      <c r="C24" s="91"/>
      <c r="D24" s="137"/>
      <c r="E24" s="122"/>
      <c r="F24" s="122"/>
      <c r="G24" s="122"/>
      <c r="H24" s="122"/>
      <c r="I24" s="122"/>
      <c r="J24" s="122"/>
      <c r="K24" s="122"/>
      <c r="L24" s="122"/>
      <c r="M24" s="122"/>
    </row>
    <row r="25" spans="1:13" ht="21.75" customHeight="1" x14ac:dyDescent="0.4">
      <c r="A25" s="91"/>
      <c r="B25" s="91"/>
      <c r="C25" s="91"/>
      <c r="D25" s="137"/>
      <c r="E25" s="122"/>
      <c r="F25" s="122"/>
      <c r="G25" s="122"/>
      <c r="H25" s="122"/>
      <c r="I25" s="122"/>
      <c r="J25" s="122"/>
      <c r="K25" s="122"/>
      <c r="L25" s="122"/>
      <c r="M25" s="122"/>
    </row>
    <row r="26" spans="1:13" ht="7.5" customHeight="1" x14ac:dyDescent="0.4">
      <c r="A26" s="91"/>
      <c r="B26" s="91"/>
      <c r="C26" s="91"/>
      <c r="D26" s="137"/>
      <c r="E26" s="122"/>
      <c r="F26" s="122"/>
      <c r="G26" s="122"/>
      <c r="H26" s="122"/>
      <c r="I26" s="122"/>
      <c r="J26" s="122"/>
      <c r="K26" s="122"/>
      <c r="L26" s="122"/>
      <c r="M26" s="122"/>
    </row>
    <row r="27" spans="1:13" ht="21.95" customHeight="1" x14ac:dyDescent="0.4">
      <c r="A27" s="173" t="s">
        <v>33</v>
      </c>
      <c r="B27" s="170"/>
      <c r="C27" s="170"/>
      <c r="D27" s="171"/>
      <c r="E27" s="172"/>
      <c r="F27" s="172"/>
      <c r="G27" s="172"/>
      <c r="H27" s="172"/>
      <c r="I27" s="172"/>
      <c r="J27" s="172"/>
      <c r="K27" s="172"/>
      <c r="L27" s="172"/>
      <c r="M27" s="172"/>
    </row>
  </sheetData>
  <mergeCells count="3">
    <mergeCell ref="A2:F2"/>
    <mergeCell ref="E5:M5"/>
    <mergeCell ref="I6:K6"/>
  </mergeCells>
  <pageMargins left="0.4322500000000000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D41F-34B5-4E4F-AF12-C4DD51B9CA00}">
  <dimension ref="A1:N96"/>
  <sheetViews>
    <sheetView topLeftCell="A77" zoomScale="115" zoomScaleNormal="115" zoomScaleSheetLayoutView="75" workbookViewId="0">
      <selection activeCell="E82" sqref="E82"/>
    </sheetView>
  </sheetViews>
  <sheetFormatPr defaultColWidth="12.625" defaultRowHeight="21.75" customHeight="1" x14ac:dyDescent="0.35"/>
  <cols>
    <col min="1" max="3" width="1.125" style="140" customWidth="1"/>
    <col min="4" max="4" width="8.25" style="140" customWidth="1"/>
    <col min="5" max="5" width="25.5" style="140" customWidth="1"/>
    <col min="6" max="6" width="6.625" style="167" customWidth="1"/>
    <col min="7" max="7" width="0.625" style="140" customWidth="1"/>
    <col min="8" max="8" width="11.125" style="140" customWidth="1"/>
    <col min="9" max="9" width="0.625" style="140" customWidth="1"/>
    <col min="10" max="10" width="11.125" style="140" customWidth="1"/>
    <col min="11" max="11" width="0.625" style="140" customWidth="1"/>
    <col min="12" max="12" width="11.125" style="140" customWidth="1"/>
    <col min="13" max="13" width="0.625" style="140" customWidth="1"/>
    <col min="14" max="14" width="11.125" style="140" customWidth="1"/>
    <col min="15" max="16384" width="12.625" style="140"/>
  </cols>
  <sheetData>
    <row r="1" spans="1:14" ht="21.75" customHeight="1" x14ac:dyDescent="0.35">
      <c r="A1" s="85" t="s">
        <v>0</v>
      </c>
      <c r="B1" s="91"/>
      <c r="C1" s="91"/>
      <c r="D1" s="91"/>
      <c r="E1" s="91"/>
      <c r="F1" s="138"/>
      <c r="G1" s="91"/>
      <c r="H1" s="139"/>
      <c r="I1" s="131"/>
      <c r="J1" s="139"/>
      <c r="K1" s="131"/>
      <c r="L1" s="109"/>
      <c r="M1" s="131"/>
      <c r="N1" s="109"/>
    </row>
    <row r="2" spans="1:14" ht="21.75" customHeight="1" x14ac:dyDescent="0.35">
      <c r="A2" s="91" t="s">
        <v>113</v>
      </c>
      <c r="B2" s="91"/>
      <c r="C2" s="91"/>
      <c r="D2" s="91"/>
      <c r="E2" s="91"/>
      <c r="F2" s="138"/>
      <c r="G2" s="91"/>
      <c r="H2" s="139"/>
      <c r="I2" s="131"/>
      <c r="J2" s="139"/>
      <c r="K2" s="131"/>
      <c r="L2" s="109"/>
      <c r="M2" s="131"/>
      <c r="N2" s="109"/>
    </row>
    <row r="3" spans="1:14" ht="21.75" customHeight="1" x14ac:dyDescent="0.35">
      <c r="A3" s="141" t="str">
        <f>'8 '!A3</f>
        <v>สำหรับรอบระยะเวลาสามเดือนสิ้นสุดวันที่ 31 มีนาคม พ.ศ. 2568</v>
      </c>
      <c r="B3" s="141"/>
      <c r="C3" s="141"/>
      <c r="D3" s="141"/>
      <c r="E3" s="141"/>
      <c r="F3" s="142"/>
      <c r="G3" s="141"/>
      <c r="H3" s="143"/>
      <c r="I3" s="134"/>
      <c r="J3" s="143"/>
      <c r="K3" s="134"/>
      <c r="L3" s="112"/>
      <c r="M3" s="134"/>
      <c r="N3" s="112"/>
    </row>
    <row r="4" spans="1:14" ht="20.65" customHeight="1" x14ac:dyDescent="0.35">
      <c r="A4" s="91"/>
      <c r="B4" s="91"/>
      <c r="C4" s="91"/>
      <c r="D4" s="91"/>
      <c r="E4" s="91"/>
      <c r="F4" s="138"/>
      <c r="G4" s="91"/>
      <c r="H4" s="105"/>
      <c r="J4" s="105"/>
      <c r="K4" s="144"/>
      <c r="L4" s="105"/>
      <c r="N4" s="105"/>
    </row>
    <row r="5" spans="1:14" ht="20.65" customHeight="1" x14ac:dyDescent="0.35">
      <c r="A5" s="91"/>
      <c r="B5" s="91"/>
      <c r="C5" s="91"/>
      <c r="D5" s="91"/>
      <c r="E5" s="91"/>
      <c r="F5" s="138"/>
      <c r="G5" s="91"/>
      <c r="H5" s="228" t="s">
        <v>2</v>
      </c>
      <c r="I5" s="229"/>
      <c r="J5" s="229"/>
      <c r="K5" s="144"/>
      <c r="L5" s="228" t="s">
        <v>3</v>
      </c>
      <c r="M5" s="229"/>
      <c r="N5" s="229"/>
    </row>
    <row r="6" spans="1:14" ht="20.65" customHeight="1" x14ac:dyDescent="0.35">
      <c r="A6" s="91"/>
      <c r="B6" s="91"/>
      <c r="C6" s="91"/>
      <c r="D6" s="91"/>
      <c r="E6" s="91"/>
      <c r="F6" s="138"/>
      <c r="G6" s="91"/>
      <c r="H6" s="139" t="s">
        <v>161</v>
      </c>
      <c r="I6" s="131"/>
      <c r="J6" s="139" t="s">
        <v>7</v>
      </c>
      <c r="K6" s="131"/>
      <c r="L6" s="139" t="s">
        <v>161</v>
      </c>
      <c r="M6" s="131"/>
      <c r="N6" s="139" t="s">
        <v>7</v>
      </c>
    </row>
    <row r="7" spans="1:14" ht="20.65" customHeight="1" x14ac:dyDescent="0.35">
      <c r="A7" s="91"/>
      <c r="B7" s="91"/>
      <c r="C7" s="91"/>
      <c r="D7" s="91"/>
      <c r="E7" s="91"/>
      <c r="F7" s="142" t="s">
        <v>8</v>
      </c>
      <c r="G7" s="91"/>
      <c r="H7" s="143" t="s">
        <v>9</v>
      </c>
      <c r="I7" s="145"/>
      <c r="J7" s="143" t="s">
        <v>9</v>
      </c>
      <c r="K7" s="145"/>
      <c r="L7" s="143" t="s">
        <v>9</v>
      </c>
      <c r="M7" s="145"/>
      <c r="N7" s="143" t="s">
        <v>9</v>
      </c>
    </row>
    <row r="8" spans="1:14" ht="20.65" customHeight="1" x14ac:dyDescent="0.35">
      <c r="A8" s="219" t="s">
        <v>114</v>
      </c>
      <c r="B8" s="221"/>
      <c r="C8" s="221"/>
      <c r="D8" s="221"/>
      <c r="E8" s="221"/>
      <c r="F8" s="146"/>
      <c r="G8" s="147"/>
      <c r="H8" s="86"/>
      <c r="I8" s="121"/>
      <c r="J8" s="86"/>
      <c r="K8" s="121"/>
      <c r="L8" s="86"/>
      <c r="M8" s="121"/>
      <c r="N8" s="86"/>
    </row>
    <row r="9" spans="1:14" ht="20.65" customHeight="1" x14ac:dyDescent="0.35">
      <c r="A9" s="230" t="s">
        <v>155</v>
      </c>
      <c r="B9" s="221"/>
      <c r="C9" s="221"/>
      <c r="D9" s="221"/>
      <c r="E9" s="221"/>
      <c r="F9" s="148"/>
      <c r="G9" s="121"/>
      <c r="H9" s="121">
        <f>'5-6 (3M)'!F36</f>
        <v>-109636</v>
      </c>
      <c r="I9" s="121"/>
      <c r="J9" s="121">
        <f>'5-6 (3M)'!H36</f>
        <v>-80528</v>
      </c>
      <c r="K9" s="121"/>
      <c r="L9" s="121">
        <f>'5-6 (3M)'!J36</f>
        <v>-66179</v>
      </c>
      <c r="M9" s="121"/>
      <c r="N9" s="121">
        <f>'5-6 (3M)'!L36</f>
        <v>-59403</v>
      </c>
    </row>
    <row r="10" spans="1:14" ht="20.65" customHeight="1" x14ac:dyDescent="0.35">
      <c r="A10" s="231" t="s">
        <v>115</v>
      </c>
      <c r="B10" s="221"/>
      <c r="C10" s="221"/>
      <c r="D10" s="221"/>
      <c r="E10" s="221"/>
      <c r="F10" s="148"/>
      <c r="G10" s="121"/>
      <c r="H10" s="121"/>
      <c r="I10" s="121"/>
      <c r="J10" s="121"/>
      <c r="K10" s="121"/>
      <c r="L10" s="121"/>
      <c r="M10" s="121"/>
      <c r="N10" s="121"/>
    </row>
    <row r="11" spans="1:14" ht="20.65" customHeight="1" x14ac:dyDescent="0.35">
      <c r="A11" s="122"/>
      <c r="B11" s="150" t="s">
        <v>116</v>
      </c>
      <c r="C11" s="150"/>
      <c r="D11" s="150"/>
      <c r="E11" s="150"/>
      <c r="F11" s="148"/>
      <c r="G11" s="121"/>
      <c r="H11" s="121">
        <v>19501</v>
      </c>
      <c r="I11" s="121"/>
      <c r="J11" s="121">
        <v>16899</v>
      </c>
      <c r="K11" s="121"/>
      <c r="L11" s="121">
        <v>1355</v>
      </c>
      <c r="M11" s="121"/>
      <c r="N11" s="121">
        <v>6230</v>
      </c>
    </row>
    <row r="12" spans="1:14" ht="20.65" customHeight="1" x14ac:dyDescent="0.35">
      <c r="A12" s="122"/>
      <c r="B12" s="122" t="s">
        <v>168</v>
      </c>
      <c r="C12" s="122"/>
      <c r="D12" s="122"/>
      <c r="E12" s="122"/>
      <c r="F12" s="148"/>
      <c r="G12" s="121"/>
      <c r="H12" s="121"/>
      <c r="I12" s="121"/>
      <c r="J12" s="121"/>
      <c r="K12" s="121"/>
      <c r="L12" s="121"/>
      <c r="M12" s="121"/>
      <c r="N12" s="121"/>
    </row>
    <row r="13" spans="1:14" ht="20.65" customHeight="1" x14ac:dyDescent="0.35">
      <c r="A13" s="122"/>
      <c r="B13" s="122"/>
      <c r="C13" s="122" t="s">
        <v>169</v>
      </c>
      <c r="D13" s="122"/>
      <c r="E13" s="122"/>
      <c r="F13" s="148"/>
      <c r="G13" s="121"/>
      <c r="H13" s="121">
        <v>455</v>
      </c>
      <c r="I13" s="121"/>
      <c r="J13" s="121">
        <v>0</v>
      </c>
      <c r="K13" s="121"/>
      <c r="L13" s="121">
        <v>455</v>
      </c>
      <c r="M13" s="121"/>
      <c r="N13" s="121">
        <v>0</v>
      </c>
    </row>
    <row r="14" spans="1:14" ht="20.65" customHeight="1" x14ac:dyDescent="0.35">
      <c r="A14" s="122"/>
      <c r="B14" s="122" t="s">
        <v>197</v>
      </c>
      <c r="C14" s="122"/>
      <c r="D14" s="122"/>
      <c r="E14" s="122"/>
      <c r="F14" s="148"/>
      <c r="G14" s="121"/>
      <c r="H14" s="121">
        <v>978</v>
      </c>
      <c r="I14" s="121"/>
      <c r="J14" s="121">
        <v>9179</v>
      </c>
      <c r="K14" s="121"/>
      <c r="L14" s="121">
        <v>0</v>
      </c>
      <c r="M14" s="121"/>
      <c r="N14" s="121">
        <v>9179</v>
      </c>
    </row>
    <row r="15" spans="1:14" ht="20.65" customHeight="1" x14ac:dyDescent="0.35">
      <c r="A15" s="122"/>
      <c r="B15" s="122" t="s">
        <v>182</v>
      </c>
      <c r="C15" s="122"/>
      <c r="D15" s="122"/>
      <c r="E15" s="122"/>
      <c r="F15" s="148"/>
      <c r="G15" s="121"/>
      <c r="H15" s="121">
        <v>0</v>
      </c>
      <c r="I15" s="121"/>
      <c r="J15" s="121">
        <v>0</v>
      </c>
      <c r="K15" s="121"/>
      <c r="L15" s="121">
        <v>499</v>
      </c>
      <c r="M15" s="121"/>
      <c r="N15" s="121">
        <v>0</v>
      </c>
    </row>
    <row r="16" spans="1:14" ht="20.65" customHeight="1" x14ac:dyDescent="0.35">
      <c r="A16" s="122"/>
      <c r="B16" s="122" t="s">
        <v>209</v>
      </c>
      <c r="C16" s="122"/>
      <c r="D16" s="122"/>
      <c r="E16" s="122"/>
      <c r="F16" s="148"/>
      <c r="G16" s="121"/>
    </row>
    <row r="17" spans="1:14" ht="20.65" customHeight="1" x14ac:dyDescent="0.35">
      <c r="A17" s="122"/>
      <c r="B17" s="122"/>
      <c r="C17" s="122" t="s">
        <v>15</v>
      </c>
      <c r="D17" s="122"/>
      <c r="E17" s="122"/>
      <c r="F17" s="148"/>
      <c r="G17" s="121"/>
      <c r="H17" s="121">
        <v>0</v>
      </c>
      <c r="I17" s="121"/>
      <c r="J17" s="121">
        <v>0</v>
      </c>
      <c r="K17" s="121"/>
      <c r="L17" s="121">
        <v>99</v>
      </c>
      <c r="M17" s="121"/>
      <c r="N17" s="121">
        <v>0</v>
      </c>
    </row>
    <row r="18" spans="1:14" ht="20.65" customHeight="1" x14ac:dyDescent="0.35">
      <c r="A18" s="122"/>
      <c r="B18" s="227" t="s">
        <v>170</v>
      </c>
      <c r="C18" s="221"/>
      <c r="D18" s="221"/>
      <c r="E18" s="221"/>
      <c r="F18" s="148"/>
      <c r="G18" s="121"/>
      <c r="H18" s="121">
        <v>-531</v>
      </c>
      <c r="I18" s="121"/>
      <c r="J18" s="121">
        <v>-5292</v>
      </c>
      <c r="K18" s="121"/>
      <c r="L18" s="121">
        <v>0</v>
      </c>
      <c r="M18" s="121"/>
      <c r="N18" s="121">
        <v>278</v>
      </c>
    </row>
    <row r="19" spans="1:14" ht="20.65" customHeight="1" x14ac:dyDescent="0.35">
      <c r="A19" s="122"/>
      <c r="B19" s="122" t="s">
        <v>190</v>
      </c>
      <c r="F19" s="148"/>
      <c r="G19" s="121"/>
      <c r="H19" s="121">
        <v>1437</v>
      </c>
      <c r="I19" s="121"/>
      <c r="J19" s="121">
        <v>905</v>
      </c>
      <c r="K19" s="121"/>
      <c r="L19" s="121">
        <v>1408</v>
      </c>
      <c r="M19" s="121"/>
      <c r="N19" s="121">
        <v>0</v>
      </c>
    </row>
    <row r="20" spans="1:14" ht="20.65" customHeight="1" x14ac:dyDescent="0.35">
      <c r="A20" s="122"/>
      <c r="B20" s="122" t="s">
        <v>117</v>
      </c>
      <c r="D20" s="122"/>
      <c r="E20" s="122"/>
      <c r="F20" s="148"/>
      <c r="G20" s="121"/>
      <c r="H20" s="121">
        <v>710</v>
      </c>
      <c r="I20" s="121"/>
      <c r="J20" s="121">
        <v>1966</v>
      </c>
      <c r="K20" s="121"/>
      <c r="L20" s="121">
        <v>303</v>
      </c>
      <c r="M20" s="121"/>
      <c r="N20" s="121">
        <v>1426</v>
      </c>
    </row>
    <row r="21" spans="1:14" ht="20.65" customHeight="1" x14ac:dyDescent="0.35">
      <c r="A21" s="122"/>
      <c r="B21" s="122" t="s">
        <v>118</v>
      </c>
      <c r="C21" s="122"/>
      <c r="D21" s="122"/>
      <c r="E21" s="122"/>
      <c r="F21" s="148">
        <v>17</v>
      </c>
      <c r="G21" s="121"/>
      <c r="H21" s="121">
        <v>-1482</v>
      </c>
      <c r="I21" s="121"/>
      <c r="J21" s="121">
        <v>-644</v>
      </c>
      <c r="K21" s="121"/>
      <c r="L21" s="121">
        <v>-671</v>
      </c>
      <c r="M21" s="121"/>
      <c r="N21" s="121">
        <v>-306</v>
      </c>
    </row>
    <row r="22" spans="1:14" ht="20.65" customHeight="1" x14ac:dyDescent="0.35">
      <c r="A22" s="122"/>
      <c r="B22" s="220" t="s">
        <v>119</v>
      </c>
      <c r="C22" s="221"/>
      <c r="D22" s="221"/>
      <c r="E22" s="221"/>
      <c r="F22" s="148">
        <v>17</v>
      </c>
      <c r="G22" s="121"/>
      <c r="H22" s="121">
        <v>-104</v>
      </c>
      <c r="I22" s="121"/>
      <c r="J22" s="121">
        <v>-102</v>
      </c>
      <c r="K22" s="121"/>
      <c r="L22" s="121">
        <v>-23529</v>
      </c>
      <c r="M22" s="121"/>
      <c r="N22" s="121">
        <v>-26977</v>
      </c>
    </row>
    <row r="23" spans="1:14" ht="20.65" customHeight="1" x14ac:dyDescent="0.35">
      <c r="A23" s="122"/>
      <c r="B23" s="150" t="s">
        <v>187</v>
      </c>
      <c r="F23" s="148">
        <v>17</v>
      </c>
      <c r="G23" s="121"/>
      <c r="H23" s="121">
        <v>-1441</v>
      </c>
      <c r="I23" s="121"/>
      <c r="J23" s="121">
        <v>0</v>
      </c>
      <c r="K23" s="121"/>
      <c r="L23" s="121">
        <v>0</v>
      </c>
      <c r="M23" s="121"/>
      <c r="N23" s="121">
        <v>0</v>
      </c>
    </row>
    <row r="24" spans="1:14" ht="20.65" customHeight="1" x14ac:dyDescent="0.35">
      <c r="A24" s="122"/>
      <c r="B24" s="150" t="s">
        <v>120</v>
      </c>
      <c r="C24" s="150"/>
      <c r="D24" s="150"/>
      <c r="E24" s="150"/>
      <c r="F24" s="148"/>
      <c r="G24" s="121"/>
      <c r="H24" s="121">
        <v>81141</v>
      </c>
      <c r="I24" s="121"/>
      <c r="J24" s="121">
        <v>52022</v>
      </c>
      <c r="K24" s="121"/>
      <c r="L24" s="121">
        <v>68718</v>
      </c>
      <c r="M24" s="121"/>
      <c r="N24" s="121">
        <v>61014</v>
      </c>
    </row>
    <row r="25" spans="1:14" ht="20.65" customHeight="1" x14ac:dyDescent="0.35">
      <c r="A25" s="149"/>
      <c r="B25" s="150" t="s">
        <v>121</v>
      </c>
      <c r="C25" s="149"/>
      <c r="D25" s="149"/>
      <c r="E25" s="149"/>
      <c r="F25" s="148"/>
      <c r="G25" s="121"/>
      <c r="H25" s="126">
        <v>7015</v>
      </c>
      <c r="I25" s="121"/>
      <c r="J25" s="126">
        <v>6033</v>
      </c>
      <c r="K25" s="121"/>
      <c r="L25" s="126">
        <v>5109</v>
      </c>
      <c r="M25" s="121"/>
      <c r="N25" s="126">
        <v>5192</v>
      </c>
    </row>
    <row r="26" spans="1:14" ht="6" customHeight="1" x14ac:dyDescent="0.35">
      <c r="A26" s="149"/>
      <c r="B26" s="149"/>
      <c r="C26" s="149"/>
      <c r="D26" s="149"/>
      <c r="E26" s="149"/>
      <c r="F26" s="148"/>
      <c r="G26" s="121"/>
      <c r="H26" s="86"/>
      <c r="I26" s="121"/>
      <c r="J26" s="86"/>
      <c r="K26" s="121"/>
      <c r="L26" s="86"/>
      <c r="M26" s="121"/>
      <c r="N26" s="86"/>
    </row>
    <row r="27" spans="1:14" ht="20.65" customHeight="1" x14ac:dyDescent="0.35">
      <c r="A27" s="105" t="s">
        <v>122</v>
      </c>
      <c r="B27" s="129"/>
      <c r="C27" s="149"/>
      <c r="D27" s="149"/>
      <c r="E27" s="149"/>
      <c r="F27" s="148"/>
      <c r="G27" s="121"/>
      <c r="H27" s="121">
        <f>SUM(H9:H25)</f>
        <v>-1957</v>
      </c>
      <c r="I27" s="121"/>
      <c r="J27" s="121">
        <f>SUM(J9:J25)</f>
        <v>438</v>
      </c>
      <c r="K27" s="121"/>
      <c r="L27" s="121">
        <f>SUM(L9:L25)</f>
        <v>-12433</v>
      </c>
      <c r="M27" s="121"/>
      <c r="N27" s="121">
        <f>SUM(N9:N25)</f>
        <v>-3367</v>
      </c>
    </row>
    <row r="28" spans="1:14" ht="6" customHeight="1" x14ac:dyDescent="0.35">
      <c r="A28" s="105"/>
      <c r="B28" s="105"/>
      <c r="C28" s="105"/>
      <c r="D28" s="105"/>
      <c r="E28" s="129"/>
      <c r="F28" s="148"/>
      <c r="G28" s="150"/>
      <c r="H28" s="121"/>
      <c r="I28" s="121"/>
      <c r="J28" s="121"/>
      <c r="K28" s="121"/>
      <c r="L28" s="121"/>
      <c r="M28" s="121"/>
      <c r="N28" s="121"/>
    </row>
    <row r="29" spans="1:14" ht="20.65" customHeight="1" x14ac:dyDescent="0.35">
      <c r="A29" s="222" t="s">
        <v>123</v>
      </c>
      <c r="B29" s="221"/>
      <c r="C29" s="221"/>
      <c r="D29" s="221"/>
      <c r="E29" s="221"/>
      <c r="F29" s="148"/>
      <c r="G29" s="121"/>
      <c r="H29" s="121"/>
      <c r="I29" s="121"/>
      <c r="J29" s="121"/>
      <c r="K29" s="121"/>
      <c r="L29" s="121"/>
      <c r="M29" s="121"/>
      <c r="N29" s="121"/>
    </row>
    <row r="30" spans="1:14" ht="20.65" customHeight="1" x14ac:dyDescent="0.35">
      <c r="A30" s="122"/>
      <c r="B30" s="151" t="s">
        <v>124</v>
      </c>
      <c r="C30" s="122"/>
      <c r="D30" s="122"/>
      <c r="E30" s="122"/>
      <c r="F30" s="148"/>
      <c r="G30" s="121"/>
      <c r="H30" s="121">
        <v>11386</v>
      </c>
      <c r="I30" s="121"/>
      <c r="J30" s="121">
        <v>22435</v>
      </c>
      <c r="K30" s="121"/>
      <c r="L30" s="121">
        <v>17092</v>
      </c>
      <c r="M30" s="121"/>
      <c r="N30" s="121">
        <v>-18253</v>
      </c>
    </row>
    <row r="31" spans="1:14" ht="20.65" customHeight="1" x14ac:dyDescent="0.35">
      <c r="A31" s="122"/>
      <c r="B31" s="150" t="s">
        <v>125</v>
      </c>
      <c r="C31" s="122"/>
      <c r="D31" s="122"/>
      <c r="E31" s="122"/>
      <c r="F31" s="148"/>
      <c r="G31" s="121"/>
      <c r="H31" s="121">
        <v>123179</v>
      </c>
      <c r="I31" s="121"/>
      <c r="J31" s="121">
        <v>-284851</v>
      </c>
      <c r="K31" s="121"/>
      <c r="L31" s="121">
        <v>83380</v>
      </c>
      <c r="M31" s="121"/>
      <c r="N31" s="121">
        <v>-92052</v>
      </c>
    </row>
    <row r="32" spans="1:14" ht="20.65" customHeight="1" x14ac:dyDescent="0.35">
      <c r="A32" s="122"/>
      <c r="B32" s="150" t="s">
        <v>126</v>
      </c>
      <c r="C32" s="122"/>
      <c r="D32" s="122"/>
      <c r="E32" s="122"/>
      <c r="F32" s="148"/>
      <c r="G32" s="121"/>
      <c r="H32" s="121">
        <v>4956</v>
      </c>
      <c r="I32" s="121"/>
      <c r="J32" s="121">
        <v>61047</v>
      </c>
      <c r="K32" s="121"/>
      <c r="L32" s="121">
        <v>122</v>
      </c>
      <c r="M32" s="121"/>
      <c r="N32" s="121">
        <v>-922</v>
      </c>
    </row>
    <row r="33" spans="1:14" ht="20.65" customHeight="1" x14ac:dyDescent="0.35">
      <c r="A33" s="122"/>
      <c r="B33" s="150" t="s">
        <v>127</v>
      </c>
      <c r="C33" s="122"/>
      <c r="D33" s="122"/>
      <c r="E33" s="122"/>
      <c r="F33" s="148"/>
      <c r="G33" s="121"/>
      <c r="H33" s="121">
        <v>-1326</v>
      </c>
      <c r="I33" s="121"/>
      <c r="J33" s="121">
        <v>879</v>
      </c>
      <c r="K33" s="121"/>
      <c r="L33" s="121">
        <v>0</v>
      </c>
      <c r="M33" s="121"/>
      <c r="N33" s="121">
        <v>0</v>
      </c>
    </row>
    <row r="34" spans="1:14" ht="20.65" customHeight="1" x14ac:dyDescent="0.35">
      <c r="A34" s="122"/>
      <c r="B34" s="150" t="s">
        <v>183</v>
      </c>
      <c r="C34" s="122"/>
      <c r="D34" s="122"/>
      <c r="E34" s="122"/>
      <c r="F34" s="148"/>
      <c r="G34" s="121"/>
      <c r="H34" s="121">
        <v>-5010</v>
      </c>
      <c r="I34" s="121"/>
      <c r="J34" s="121">
        <v>0</v>
      </c>
      <c r="K34" s="121"/>
      <c r="L34" s="121">
        <v>-5010</v>
      </c>
      <c r="M34" s="121"/>
      <c r="N34" s="121">
        <v>0</v>
      </c>
    </row>
    <row r="35" spans="1:14" ht="20.65" customHeight="1" x14ac:dyDescent="0.35">
      <c r="A35" s="122"/>
      <c r="B35" s="152" t="s">
        <v>153</v>
      </c>
      <c r="C35" s="122"/>
      <c r="D35" s="122"/>
      <c r="E35" s="122"/>
      <c r="F35" s="148"/>
      <c r="G35" s="121"/>
      <c r="H35" s="121">
        <v>0</v>
      </c>
      <c r="I35" s="121"/>
      <c r="J35" s="121">
        <v>2644</v>
      </c>
      <c r="K35" s="121"/>
      <c r="L35" s="121">
        <v>0</v>
      </c>
      <c r="M35" s="121"/>
      <c r="N35" s="121">
        <v>0</v>
      </c>
    </row>
    <row r="36" spans="1:14" ht="20.65" customHeight="1" x14ac:dyDescent="0.35">
      <c r="A36" s="122"/>
      <c r="B36" s="151" t="s">
        <v>128</v>
      </c>
      <c r="C36" s="122"/>
      <c r="D36" s="122"/>
      <c r="E36" s="122"/>
      <c r="F36" s="148"/>
      <c r="G36" s="121"/>
      <c r="H36" s="121">
        <v>-29931</v>
      </c>
      <c r="I36" s="121"/>
      <c r="J36" s="121">
        <v>68188</v>
      </c>
      <c r="K36" s="121"/>
      <c r="L36" s="121">
        <v>-18504</v>
      </c>
      <c r="M36" s="121"/>
      <c r="N36" s="121">
        <v>68694</v>
      </c>
    </row>
    <row r="37" spans="1:14" ht="20.65" customHeight="1" x14ac:dyDescent="0.35">
      <c r="A37" s="122"/>
      <c r="B37" s="151" t="s">
        <v>129</v>
      </c>
      <c r="C37" s="122"/>
      <c r="D37" s="122"/>
      <c r="E37" s="122"/>
      <c r="F37" s="148"/>
      <c r="G37" s="121"/>
      <c r="H37" s="125">
        <v>-817</v>
      </c>
      <c r="I37" s="121"/>
      <c r="J37" s="125">
        <v>10061</v>
      </c>
      <c r="K37" s="121"/>
      <c r="L37" s="125">
        <v>-1191</v>
      </c>
      <c r="M37" s="121"/>
      <c r="N37" s="125">
        <v>3100</v>
      </c>
    </row>
    <row r="38" spans="1:14" ht="6" customHeight="1" x14ac:dyDescent="0.35">
      <c r="A38" s="149"/>
      <c r="B38" s="149"/>
      <c r="C38" s="122"/>
      <c r="D38" s="122"/>
      <c r="E38" s="122"/>
      <c r="F38" s="148"/>
      <c r="G38" s="121"/>
      <c r="H38" s="86"/>
      <c r="I38" s="121"/>
      <c r="J38" s="86"/>
      <c r="K38" s="121"/>
      <c r="L38" s="86"/>
      <c r="M38" s="121"/>
      <c r="N38" s="86"/>
    </row>
    <row r="39" spans="1:14" ht="20.65" customHeight="1" x14ac:dyDescent="0.35">
      <c r="A39" s="150" t="s">
        <v>156</v>
      </c>
      <c r="B39" s="122"/>
      <c r="C39" s="122"/>
      <c r="D39" s="122"/>
      <c r="E39" s="122"/>
      <c r="F39" s="148"/>
      <c r="G39" s="121"/>
      <c r="H39" s="121">
        <f>SUM(H27:H37)</f>
        <v>100480</v>
      </c>
      <c r="I39" s="121"/>
      <c r="J39" s="121">
        <f>SUM(J27:J37)</f>
        <v>-119159</v>
      </c>
      <c r="K39" s="121"/>
      <c r="L39" s="121">
        <f>SUM(L27:L37)</f>
        <v>63456</v>
      </c>
      <c r="M39" s="121"/>
      <c r="N39" s="121">
        <f>SUM(N27:N37)</f>
        <v>-42800</v>
      </c>
    </row>
    <row r="40" spans="1:14" ht="20.65" customHeight="1" x14ac:dyDescent="0.35">
      <c r="A40" s="122"/>
      <c r="B40" s="150" t="s">
        <v>130</v>
      </c>
      <c r="C40" s="122"/>
      <c r="D40" s="122"/>
      <c r="E40" s="122"/>
      <c r="F40" s="148"/>
      <c r="G40" s="121"/>
      <c r="H40" s="121">
        <v>-88360</v>
      </c>
      <c r="I40" s="121"/>
      <c r="J40" s="121">
        <v>-95177</v>
      </c>
      <c r="K40" s="121"/>
      <c r="L40" s="121">
        <v>-72267</v>
      </c>
      <c r="M40" s="121"/>
      <c r="N40" s="121">
        <v>-75936</v>
      </c>
    </row>
    <row r="41" spans="1:14" ht="20.65" customHeight="1" x14ac:dyDescent="0.35">
      <c r="A41" s="122"/>
      <c r="B41" s="150" t="s">
        <v>131</v>
      </c>
      <c r="C41" s="122"/>
      <c r="D41" s="122"/>
      <c r="E41" s="122"/>
      <c r="F41" s="148"/>
      <c r="G41" s="121"/>
      <c r="H41" s="126">
        <v>-4728</v>
      </c>
      <c r="I41" s="121"/>
      <c r="J41" s="126">
        <v>-6816</v>
      </c>
      <c r="K41" s="121"/>
      <c r="L41" s="126">
        <v>-3110</v>
      </c>
      <c r="M41" s="121"/>
      <c r="N41" s="126">
        <v>-2149</v>
      </c>
    </row>
    <row r="42" spans="1:14" ht="6" customHeight="1" x14ac:dyDescent="0.35">
      <c r="A42" s="149"/>
      <c r="B42" s="149"/>
      <c r="C42" s="122"/>
      <c r="D42" s="122"/>
      <c r="E42" s="122"/>
      <c r="F42" s="148"/>
      <c r="G42" s="121"/>
      <c r="H42" s="86"/>
      <c r="I42" s="121"/>
      <c r="J42" s="86"/>
      <c r="K42" s="121"/>
      <c r="L42" s="86"/>
      <c r="M42" s="121"/>
      <c r="N42" s="86"/>
    </row>
    <row r="43" spans="1:14" ht="20.85" customHeight="1" x14ac:dyDescent="0.35">
      <c r="A43" s="105" t="s">
        <v>196</v>
      </c>
      <c r="B43" s="105"/>
      <c r="C43" s="105"/>
      <c r="D43" s="105"/>
      <c r="E43" s="129"/>
      <c r="F43" s="148"/>
      <c r="G43" s="150"/>
      <c r="H43" s="126">
        <f>SUM(H39:H41)</f>
        <v>7392</v>
      </c>
      <c r="I43" s="121"/>
      <c r="J43" s="126">
        <f>SUM(J39:J41)</f>
        <v>-221152</v>
      </c>
      <c r="K43" s="121"/>
      <c r="L43" s="126">
        <f>SUM(L39:L41)</f>
        <v>-11921</v>
      </c>
      <c r="M43" s="121"/>
      <c r="N43" s="126">
        <f>SUM(N39:N41)</f>
        <v>-120885</v>
      </c>
    </row>
    <row r="44" spans="1:14" ht="20.85" customHeight="1" x14ac:dyDescent="0.35">
      <c r="A44" s="105"/>
      <c r="B44" s="105"/>
      <c r="C44" s="105"/>
      <c r="D44" s="105"/>
      <c r="E44" s="129"/>
      <c r="F44" s="148"/>
      <c r="G44" s="150"/>
      <c r="H44" s="121"/>
      <c r="I44" s="121"/>
      <c r="J44" s="121"/>
      <c r="K44" s="121"/>
      <c r="L44" s="121"/>
      <c r="M44" s="121"/>
      <c r="N44" s="121"/>
    </row>
    <row r="45" spans="1:14" ht="10.5" customHeight="1" x14ac:dyDescent="0.35">
      <c r="A45" s="105"/>
      <c r="B45" s="105"/>
      <c r="C45" s="105"/>
      <c r="D45" s="105"/>
      <c r="E45" s="129"/>
      <c r="F45" s="148"/>
      <c r="G45" s="150"/>
      <c r="H45" s="121"/>
      <c r="I45" s="121"/>
      <c r="J45" s="121"/>
      <c r="K45" s="121"/>
      <c r="L45" s="121"/>
      <c r="M45" s="121"/>
      <c r="N45" s="121"/>
    </row>
    <row r="46" spans="1:14" ht="21.95" customHeight="1" x14ac:dyDescent="0.35">
      <c r="A46" s="223" t="s">
        <v>33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</row>
    <row r="47" spans="1:14" ht="18" customHeight="1" x14ac:dyDescent="0.35">
      <c r="A47" s="105" t="s">
        <v>0</v>
      </c>
      <c r="B47" s="105"/>
      <c r="C47" s="105"/>
      <c r="D47" s="105"/>
      <c r="E47" s="105"/>
      <c r="F47" s="144"/>
      <c r="G47" s="105"/>
      <c r="H47" s="139"/>
      <c r="I47" s="131"/>
      <c r="J47" s="139"/>
      <c r="K47" s="131"/>
      <c r="L47" s="109"/>
      <c r="M47" s="131"/>
      <c r="N47" s="109"/>
    </row>
    <row r="48" spans="1:14" ht="18" customHeight="1" x14ac:dyDescent="0.35">
      <c r="A48" s="105" t="s">
        <v>158</v>
      </c>
      <c r="B48" s="105"/>
      <c r="C48" s="105"/>
      <c r="D48" s="105"/>
      <c r="E48" s="105"/>
      <c r="F48" s="144"/>
      <c r="G48" s="105"/>
      <c r="H48" s="139"/>
      <c r="I48" s="131"/>
      <c r="J48" s="139"/>
      <c r="K48" s="131"/>
      <c r="L48" s="109"/>
      <c r="M48" s="131"/>
      <c r="N48" s="109"/>
    </row>
    <row r="49" spans="1:14" ht="18" customHeight="1" x14ac:dyDescent="0.35">
      <c r="A49" s="153" t="str">
        <f>+A3</f>
        <v>สำหรับรอบระยะเวลาสามเดือนสิ้นสุดวันที่ 31 มีนาคม พ.ศ. 2568</v>
      </c>
      <c r="B49" s="153"/>
      <c r="C49" s="153"/>
      <c r="D49" s="153"/>
      <c r="E49" s="153"/>
      <c r="F49" s="154"/>
      <c r="G49" s="153"/>
      <c r="H49" s="143"/>
      <c r="I49" s="134"/>
      <c r="J49" s="143"/>
      <c r="K49" s="134"/>
      <c r="L49" s="112"/>
      <c r="M49" s="134"/>
      <c r="N49" s="112"/>
    </row>
    <row r="50" spans="1:14" s="198" customFormat="1" ht="18.600000000000001" customHeight="1" x14ac:dyDescent="0.2">
      <c r="A50" s="163"/>
      <c r="B50" s="163"/>
      <c r="C50" s="163"/>
      <c r="D50" s="163"/>
      <c r="E50" s="163"/>
      <c r="F50" s="194"/>
      <c r="G50" s="163"/>
      <c r="H50" s="195"/>
      <c r="I50" s="196"/>
      <c r="J50" s="195"/>
      <c r="K50" s="196"/>
      <c r="L50" s="197"/>
      <c r="M50" s="196"/>
      <c r="N50" s="197"/>
    </row>
    <row r="51" spans="1:14" s="198" customFormat="1" ht="18.600000000000001" customHeight="1" x14ac:dyDescent="0.2">
      <c r="A51" s="163"/>
      <c r="B51" s="163"/>
      <c r="C51" s="163"/>
      <c r="D51" s="163"/>
      <c r="E51" s="163"/>
      <c r="F51" s="194"/>
      <c r="G51" s="163"/>
      <c r="H51" s="225" t="s">
        <v>2</v>
      </c>
      <c r="I51" s="226"/>
      <c r="J51" s="226"/>
      <c r="K51" s="194"/>
      <c r="L51" s="225" t="s">
        <v>3</v>
      </c>
      <c r="M51" s="226"/>
      <c r="N51" s="226"/>
    </row>
    <row r="52" spans="1:14" s="198" customFormat="1" ht="18.600000000000001" customHeight="1" x14ac:dyDescent="0.2">
      <c r="A52" s="163"/>
      <c r="B52" s="163"/>
      <c r="C52" s="163"/>
      <c r="D52" s="163"/>
      <c r="E52" s="163"/>
      <c r="F52" s="194"/>
      <c r="G52" s="163"/>
      <c r="H52" s="195" t="s">
        <v>161</v>
      </c>
      <c r="I52" s="196"/>
      <c r="J52" s="195" t="s">
        <v>7</v>
      </c>
      <c r="K52" s="196"/>
      <c r="L52" s="195" t="s">
        <v>161</v>
      </c>
      <c r="M52" s="196"/>
      <c r="N52" s="195" t="s">
        <v>7</v>
      </c>
    </row>
    <row r="53" spans="1:14" s="198" customFormat="1" ht="18.600000000000001" customHeight="1" x14ac:dyDescent="0.2">
      <c r="A53" s="163"/>
      <c r="B53" s="163"/>
      <c r="C53" s="163"/>
      <c r="D53" s="163"/>
      <c r="E53" s="163"/>
      <c r="F53" s="199" t="s">
        <v>8</v>
      </c>
      <c r="G53" s="163"/>
      <c r="H53" s="200" t="s">
        <v>9</v>
      </c>
      <c r="I53" s="201"/>
      <c r="J53" s="200" t="s">
        <v>9</v>
      </c>
      <c r="K53" s="201"/>
      <c r="L53" s="200" t="s">
        <v>9</v>
      </c>
      <c r="M53" s="201"/>
      <c r="N53" s="200" t="s">
        <v>9</v>
      </c>
    </row>
    <row r="54" spans="1:14" s="198" customFormat="1" ht="18.600000000000001" customHeight="1" x14ac:dyDescent="0.2">
      <c r="A54" s="161" t="s">
        <v>132</v>
      </c>
      <c r="B54" s="155"/>
      <c r="C54" s="156"/>
      <c r="D54" s="156"/>
      <c r="E54" s="156"/>
      <c r="F54" s="202"/>
      <c r="G54" s="156"/>
      <c r="H54" s="160"/>
      <c r="I54" s="157"/>
      <c r="J54" s="160"/>
      <c r="K54" s="157"/>
      <c r="L54" s="160"/>
      <c r="M54" s="157"/>
      <c r="N54" s="160"/>
    </row>
    <row r="55" spans="1:14" s="198" customFormat="1" ht="18.600000000000001" customHeight="1" x14ac:dyDescent="0.2">
      <c r="A55" s="155" t="s">
        <v>119</v>
      </c>
      <c r="B55" s="155"/>
      <c r="C55" s="156"/>
      <c r="D55" s="156"/>
      <c r="E55" s="156"/>
      <c r="F55" s="194"/>
      <c r="G55" s="157"/>
      <c r="H55" s="157">
        <v>104</v>
      </c>
      <c r="I55" s="157"/>
      <c r="J55" s="157">
        <v>102</v>
      </c>
      <c r="K55" s="157"/>
      <c r="L55" s="157">
        <v>4792</v>
      </c>
      <c r="M55" s="157"/>
      <c r="N55" s="157">
        <v>225</v>
      </c>
    </row>
    <row r="56" spans="1:14" s="198" customFormat="1" ht="18.600000000000001" customHeight="1" x14ac:dyDescent="0.2">
      <c r="A56" s="158" t="s">
        <v>133</v>
      </c>
      <c r="B56" s="158"/>
      <c r="C56" s="159"/>
      <c r="D56" s="159"/>
      <c r="E56" s="156"/>
      <c r="F56" s="194"/>
      <c r="G56" s="157"/>
      <c r="H56" s="157">
        <v>2276</v>
      </c>
      <c r="I56" s="157"/>
      <c r="J56" s="157">
        <v>-36</v>
      </c>
      <c r="K56" s="157"/>
      <c r="L56" s="157">
        <v>0</v>
      </c>
      <c r="M56" s="157"/>
      <c r="N56" s="157">
        <v>0</v>
      </c>
    </row>
    <row r="57" spans="1:14" s="198" customFormat="1" ht="18.600000000000001" customHeight="1" x14ac:dyDescent="0.2">
      <c r="A57" s="155" t="s">
        <v>135</v>
      </c>
      <c r="B57" s="155"/>
      <c r="C57" s="156"/>
      <c r="D57" s="156"/>
      <c r="E57" s="156"/>
      <c r="F57" s="202" t="s">
        <v>202</v>
      </c>
      <c r="G57" s="157"/>
      <c r="H57" s="157">
        <v>0</v>
      </c>
      <c r="I57" s="157"/>
      <c r="J57" s="157">
        <v>0</v>
      </c>
      <c r="K57" s="157"/>
      <c r="L57" s="157">
        <v>51424</v>
      </c>
      <c r="M57" s="157"/>
      <c r="N57" s="157">
        <v>0</v>
      </c>
    </row>
    <row r="58" spans="1:14" s="198" customFormat="1" ht="18.600000000000001" customHeight="1" x14ac:dyDescent="0.2">
      <c r="A58" s="155" t="s">
        <v>134</v>
      </c>
      <c r="B58" s="155"/>
      <c r="C58" s="156"/>
      <c r="D58" s="156"/>
      <c r="E58" s="156"/>
      <c r="F58" s="202" t="s">
        <v>202</v>
      </c>
      <c r="G58" s="157"/>
      <c r="H58" s="157">
        <v>0</v>
      </c>
      <c r="I58" s="157"/>
      <c r="J58" s="157">
        <v>0</v>
      </c>
      <c r="K58" s="157"/>
      <c r="L58" s="157">
        <v>-169000</v>
      </c>
      <c r="M58" s="157"/>
      <c r="N58" s="157">
        <v>-43809</v>
      </c>
    </row>
    <row r="59" spans="1:14" s="198" customFormat="1" ht="18.600000000000001" customHeight="1" x14ac:dyDescent="0.2">
      <c r="A59" s="203" t="s">
        <v>150</v>
      </c>
      <c r="B59" s="204"/>
      <c r="C59" s="204"/>
      <c r="D59" s="204"/>
      <c r="E59" s="204"/>
      <c r="F59" s="205"/>
      <c r="G59" s="204"/>
      <c r="H59" s="206">
        <v>0</v>
      </c>
      <c r="I59" s="204"/>
      <c r="J59" s="206">
        <v>25000</v>
      </c>
      <c r="K59" s="204"/>
      <c r="L59" s="157">
        <v>0</v>
      </c>
      <c r="M59" s="204"/>
      <c r="N59" s="157">
        <v>25000</v>
      </c>
    </row>
    <row r="60" spans="1:14" s="198" customFormat="1" ht="18.600000000000001" customHeight="1" x14ac:dyDescent="0.2">
      <c r="A60" s="203" t="s">
        <v>198</v>
      </c>
      <c r="B60" s="204"/>
      <c r="C60" s="204"/>
      <c r="D60" s="204"/>
      <c r="E60" s="204"/>
      <c r="F60" s="205">
        <v>10</v>
      </c>
      <c r="G60" s="204"/>
      <c r="H60" s="206">
        <v>0</v>
      </c>
      <c r="I60" s="204"/>
      <c r="J60" s="174">
        <v>0</v>
      </c>
      <c r="K60" s="204"/>
      <c r="L60" s="157">
        <v>120000</v>
      </c>
      <c r="M60" s="204"/>
      <c r="N60" s="157">
        <v>0</v>
      </c>
    </row>
    <row r="61" spans="1:14" s="198" customFormat="1" ht="18.600000000000001" customHeight="1" x14ac:dyDescent="0.2">
      <c r="A61" s="203" t="s">
        <v>189</v>
      </c>
      <c r="B61" s="204"/>
      <c r="C61" s="204"/>
      <c r="D61" s="204"/>
      <c r="E61" s="204"/>
      <c r="F61" s="205"/>
      <c r="G61" s="204"/>
      <c r="H61" s="206">
        <v>-253</v>
      </c>
      <c r="I61" s="204"/>
      <c r="J61" s="157">
        <v>0</v>
      </c>
      <c r="K61" s="204"/>
      <c r="L61" s="157">
        <v>0</v>
      </c>
      <c r="M61" s="204"/>
      <c r="N61" s="157">
        <v>0</v>
      </c>
    </row>
    <row r="62" spans="1:14" s="198" customFormat="1" ht="18.600000000000001" customHeight="1" x14ac:dyDescent="0.2">
      <c r="A62" s="155" t="s">
        <v>136</v>
      </c>
      <c r="B62" s="155"/>
      <c r="C62" s="156"/>
      <c r="D62" s="156"/>
      <c r="E62" s="156"/>
      <c r="F62" s="194"/>
      <c r="G62" s="157"/>
      <c r="H62" s="157"/>
      <c r="I62" s="157"/>
      <c r="J62" s="157"/>
      <c r="K62" s="157"/>
      <c r="L62" s="157"/>
      <c r="M62" s="157"/>
      <c r="N62" s="157"/>
    </row>
    <row r="63" spans="1:14" s="198" customFormat="1" ht="18.600000000000001" customHeight="1" x14ac:dyDescent="0.2">
      <c r="A63" s="155"/>
      <c r="B63" s="155" t="s">
        <v>137</v>
      </c>
      <c r="C63" s="156"/>
      <c r="D63" s="156"/>
      <c r="E63" s="156"/>
      <c r="F63" s="194"/>
      <c r="G63" s="157"/>
      <c r="H63" s="157">
        <v>0</v>
      </c>
      <c r="I63" s="157"/>
      <c r="J63" s="157">
        <v>199623</v>
      </c>
      <c r="K63" s="157"/>
      <c r="L63" s="157">
        <v>0</v>
      </c>
      <c r="M63" s="157"/>
      <c r="N63" s="157">
        <v>199623</v>
      </c>
    </row>
    <row r="64" spans="1:14" s="198" customFormat="1" ht="18.600000000000001" customHeight="1" x14ac:dyDescent="0.2">
      <c r="A64" s="155" t="s">
        <v>138</v>
      </c>
      <c r="B64" s="155"/>
      <c r="C64" s="156"/>
      <c r="D64" s="156"/>
      <c r="E64" s="156"/>
      <c r="F64" s="202"/>
      <c r="G64" s="157"/>
      <c r="H64" s="157">
        <v>27</v>
      </c>
      <c r="I64" s="157"/>
      <c r="J64" s="157">
        <v>0</v>
      </c>
      <c r="K64" s="157"/>
      <c r="L64" s="157">
        <v>0</v>
      </c>
      <c r="M64" s="157"/>
      <c r="N64" s="157">
        <v>0</v>
      </c>
    </row>
    <row r="65" spans="1:14" s="198" customFormat="1" ht="18.600000000000001" customHeight="1" x14ac:dyDescent="0.2">
      <c r="A65" s="155" t="s">
        <v>139</v>
      </c>
      <c r="D65" s="156"/>
      <c r="E65" s="156"/>
      <c r="F65" s="202"/>
      <c r="G65" s="157"/>
      <c r="H65" s="157">
        <v>-1269</v>
      </c>
      <c r="I65" s="157"/>
      <c r="J65" s="157">
        <v>-14004</v>
      </c>
      <c r="K65" s="157"/>
      <c r="L65" s="157">
        <v>-143</v>
      </c>
      <c r="M65" s="157"/>
      <c r="N65" s="157">
        <v>-9363</v>
      </c>
    </row>
    <row r="66" spans="1:14" s="198" customFormat="1" ht="18.600000000000001" customHeight="1" x14ac:dyDescent="0.2">
      <c r="A66" s="155" t="s">
        <v>188</v>
      </c>
      <c r="B66" s="155"/>
      <c r="C66" s="156"/>
      <c r="D66" s="156"/>
      <c r="E66" s="156"/>
      <c r="F66" s="202"/>
      <c r="G66" s="157"/>
      <c r="H66" s="157">
        <v>-56</v>
      </c>
      <c r="I66" s="157"/>
      <c r="J66" s="157">
        <v>0</v>
      </c>
      <c r="K66" s="157"/>
      <c r="L66" s="157">
        <v>0</v>
      </c>
      <c r="M66" s="157"/>
      <c r="N66" s="157">
        <v>0</v>
      </c>
    </row>
    <row r="67" spans="1:14" s="198" customFormat="1" ht="18.600000000000001" customHeight="1" x14ac:dyDescent="0.2">
      <c r="A67" s="155" t="s">
        <v>140</v>
      </c>
      <c r="B67" s="155"/>
      <c r="C67" s="156"/>
      <c r="D67" s="156"/>
      <c r="E67" s="156"/>
      <c r="F67" s="202"/>
      <c r="G67" s="157"/>
      <c r="H67" s="162">
        <v>0</v>
      </c>
      <c r="I67" s="157"/>
      <c r="J67" s="162">
        <v>-27</v>
      </c>
      <c r="K67" s="157"/>
      <c r="L67" s="162">
        <v>0</v>
      </c>
      <c r="M67" s="157"/>
      <c r="N67" s="162">
        <v>0</v>
      </c>
    </row>
    <row r="68" spans="1:14" s="198" customFormat="1" ht="6" customHeight="1" x14ac:dyDescent="0.2">
      <c r="A68" s="156"/>
      <c r="B68" s="156"/>
      <c r="C68" s="156"/>
      <c r="D68" s="156"/>
      <c r="E68" s="156"/>
      <c r="F68" s="202"/>
      <c r="G68" s="157"/>
      <c r="H68" s="160"/>
      <c r="I68" s="157"/>
      <c r="J68" s="160"/>
      <c r="K68" s="157"/>
      <c r="L68" s="160"/>
      <c r="M68" s="157"/>
      <c r="N68" s="160"/>
    </row>
    <row r="69" spans="1:14" s="198" customFormat="1" ht="18.600000000000001" customHeight="1" x14ac:dyDescent="0.2">
      <c r="A69" s="161" t="s">
        <v>199</v>
      </c>
      <c r="B69" s="155"/>
      <c r="C69" s="156"/>
      <c r="D69" s="156"/>
      <c r="E69" s="156"/>
      <c r="F69" s="202"/>
      <c r="G69" s="157"/>
      <c r="H69" s="162">
        <f>SUM(H55:H67)</f>
        <v>829</v>
      </c>
      <c r="I69" s="157"/>
      <c r="J69" s="162">
        <f>SUM(J55:J67)</f>
        <v>210658</v>
      </c>
      <c r="K69" s="157"/>
      <c r="L69" s="162">
        <f>SUM(L55:L68)</f>
        <v>7073</v>
      </c>
      <c r="M69" s="157"/>
      <c r="N69" s="162">
        <f>SUM(N55:N68)</f>
        <v>171676</v>
      </c>
    </row>
    <row r="70" spans="1:14" s="198" customFormat="1" ht="18.600000000000001" customHeight="1" x14ac:dyDescent="0.2">
      <c r="A70" s="163"/>
      <c r="B70" s="163"/>
      <c r="C70" s="156"/>
      <c r="D70" s="156"/>
      <c r="E70" s="156"/>
      <c r="F70" s="202"/>
      <c r="G70" s="157"/>
      <c r="H70" s="160"/>
      <c r="I70" s="157"/>
      <c r="J70" s="160"/>
      <c r="K70" s="157"/>
      <c r="L70" s="160"/>
      <c r="M70" s="157"/>
      <c r="N70" s="160"/>
    </row>
    <row r="71" spans="1:14" s="198" customFormat="1" ht="18.600000000000001" customHeight="1" x14ac:dyDescent="0.2">
      <c r="A71" s="161" t="s">
        <v>141</v>
      </c>
      <c r="B71" s="161"/>
      <c r="C71" s="156"/>
      <c r="D71" s="156"/>
      <c r="E71" s="156"/>
      <c r="F71" s="202"/>
      <c r="G71" s="157"/>
      <c r="H71" s="160"/>
      <c r="I71" s="157"/>
      <c r="J71" s="160"/>
      <c r="K71" s="157"/>
      <c r="L71" s="160"/>
      <c r="M71" s="157"/>
      <c r="N71" s="160"/>
    </row>
    <row r="72" spans="1:14" s="198" customFormat="1" ht="18.600000000000001" customHeight="1" x14ac:dyDescent="0.2">
      <c r="A72" s="155" t="s">
        <v>142</v>
      </c>
      <c r="B72" s="155"/>
      <c r="C72" s="156"/>
      <c r="D72" s="156"/>
      <c r="E72" s="156"/>
      <c r="F72" s="202"/>
      <c r="G72" s="157"/>
      <c r="H72" s="160"/>
      <c r="I72" s="157"/>
      <c r="J72" s="160"/>
      <c r="K72" s="157"/>
      <c r="L72" s="160"/>
      <c r="M72" s="157"/>
      <c r="N72" s="160"/>
    </row>
    <row r="73" spans="1:14" s="198" customFormat="1" ht="18.600000000000001" customHeight="1" x14ac:dyDescent="0.2">
      <c r="A73" s="155"/>
      <c r="B73" s="155" t="s">
        <v>143</v>
      </c>
      <c r="C73" s="156"/>
      <c r="D73" s="156"/>
      <c r="E73" s="156"/>
      <c r="F73" s="202"/>
      <c r="G73" s="157"/>
      <c r="H73" s="157">
        <v>6027</v>
      </c>
      <c r="I73" s="157"/>
      <c r="J73" s="157">
        <v>8864</v>
      </c>
      <c r="K73" s="157"/>
      <c r="L73" s="157">
        <v>238</v>
      </c>
      <c r="M73" s="157"/>
      <c r="N73" s="157">
        <v>7260</v>
      </c>
    </row>
    <row r="74" spans="1:14" s="198" customFormat="1" ht="18.600000000000001" customHeight="1" x14ac:dyDescent="0.2">
      <c r="A74" s="155" t="s">
        <v>144</v>
      </c>
      <c r="B74" s="155"/>
      <c r="C74" s="156"/>
      <c r="D74" s="156"/>
      <c r="E74" s="156"/>
      <c r="F74" s="207">
        <v>16.100000000000001</v>
      </c>
      <c r="G74" s="157"/>
      <c r="H74" s="157">
        <v>219001</v>
      </c>
      <c r="I74" s="157"/>
      <c r="J74" s="157">
        <v>278863</v>
      </c>
      <c r="K74" s="157"/>
      <c r="L74" s="157">
        <v>209600</v>
      </c>
      <c r="M74" s="157"/>
      <c r="N74" s="157">
        <v>160300</v>
      </c>
    </row>
    <row r="75" spans="1:14" s="198" customFormat="1" ht="18.600000000000001" customHeight="1" x14ac:dyDescent="0.2">
      <c r="A75" s="155" t="s">
        <v>171</v>
      </c>
      <c r="B75" s="155"/>
      <c r="C75" s="156"/>
      <c r="D75" s="156"/>
      <c r="E75" s="156"/>
      <c r="F75" s="207">
        <v>16.100000000000001</v>
      </c>
      <c r="G75" s="157"/>
      <c r="H75" s="157">
        <v>189100</v>
      </c>
      <c r="I75" s="157"/>
      <c r="J75" s="157">
        <v>0</v>
      </c>
      <c r="K75" s="157"/>
      <c r="L75" s="157">
        <v>189100</v>
      </c>
      <c r="M75" s="157"/>
      <c r="N75" s="157">
        <v>0</v>
      </c>
    </row>
    <row r="76" spans="1:14" s="198" customFormat="1" ht="18.600000000000001" customHeight="1" x14ac:dyDescent="0.2">
      <c r="A76" s="155" t="s">
        <v>184</v>
      </c>
      <c r="B76" s="155"/>
      <c r="C76" s="156"/>
      <c r="D76" s="156"/>
      <c r="E76" s="156"/>
      <c r="F76" s="207">
        <v>16.100000000000001</v>
      </c>
      <c r="G76" s="157"/>
      <c r="H76" s="157">
        <v>-339000</v>
      </c>
      <c r="I76" s="157"/>
      <c r="J76" s="157">
        <v>0</v>
      </c>
      <c r="K76" s="157"/>
      <c r="L76" s="157">
        <v>-339000</v>
      </c>
      <c r="M76" s="157"/>
      <c r="N76" s="157">
        <v>0</v>
      </c>
    </row>
    <row r="77" spans="1:14" s="198" customFormat="1" ht="18.600000000000001" customHeight="1" x14ac:dyDescent="0.2">
      <c r="A77" s="155" t="s">
        <v>192</v>
      </c>
      <c r="B77" s="155"/>
      <c r="C77" s="156"/>
      <c r="D77" s="156"/>
      <c r="E77" s="156"/>
      <c r="F77" s="207">
        <v>16.100000000000001</v>
      </c>
      <c r="G77" s="157"/>
      <c r="H77" s="157">
        <v>-173519</v>
      </c>
      <c r="I77" s="157"/>
      <c r="J77" s="157">
        <v>-250654</v>
      </c>
      <c r="K77" s="157"/>
      <c r="L77" s="157">
        <v>-122024</v>
      </c>
      <c r="M77" s="157"/>
      <c r="N77" s="157">
        <v>-228834</v>
      </c>
    </row>
    <row r="78" spans="1:14" s="198" customFormat="1" ht="18.600000000000001" customHeight="1" x14ac:dyDescent="0.2">
      <c r="A78" s="155" t="s">
        <v>172</v>
      </c>
      <c r="B78" s="155"/>
      <c r="C78" s="156"/>
      <c r="D78" s="156"/>
      <c r="E78" s="156"/>
      <c r="F78" s="202"/>
      <c r="G78" s="157"/>
      <c r="H78" s="157">
        <v>-5262</v>
      </c>
      <c r="I78" s="157"/>
      <c r="J78" s="157">
        <v>0</v>
      </c>
      <c r="K78" s="157"/>
      <c r="L78" s="157">
        <v>-3416</v>
      </c>
      <c r="M78" s="157"/>
      <c r="N78" s="157">
        <v>0</v>
      </c>
    </row>
    <row r="79" spans="1:14" s="198" customFormat="1" ht="18.600000000000001" customHeight="1" x14ac:dyDescent="0.2">
      <c r="A79" s="155" t="s">
        <v>200</v>
      </c>
      <c r="B79" s="155"/>
      <c r="C79" s="156"/>
      <c r="D79" s="156"/>
      <c r="E79" s="156"/>
      <c r="F79" s="202"/>
      <c r="G79" s="157"/>
      <c r="H79" s="162">
        <v>-1301</v>
      </c>
      <c r="I79" s="157"/>
      <c r="J79" s="162">
        <v>-8070</v>
      </c>
      <c r="K79" s="157"/>
      <c r="L79" s="162">
        <v>-1808</v>
      </c>
      <c r="M79" s="157"/>
      <c r="N79" s="162">
        <v>-2292</v>
      </c>
    </row>
    <row r="80" spans="1:14" s="198" customFormat="1" ht="6" customHeight="1" x14ac:dyDescent="0.2">
      <c r="A80" s="155"/>
      <c r="B80" s="155"/>
      <c r="C80" s="156"/>
      <c r="D80" s="156"/>
      <c r="E80" s="156"/>
      <c r="F80" s="202"/>
      <c r="G80" s="157"/>
      <c r="H80" s="160"/>
      <c r="I80" s="157"/>
      <c r="J80" s="160"/>
      <c r="K80" s="157"/>
      <c r="L80" s="160">
        <v>-1808</v>
      </c>
      <c r="M80" s="157"/>
      <c r="N80" s="160"/>
    </row>
    <row r="81" spans="1:14" s="198" customFormat="1" ht="18.600000000000001" customHeight="1" x14ac:dyDescent="0.2">
      <c r="A81" s="161" t="s">
        <v>173</v>
      </c>
      <c r="B81" s="155"/>
      <c r="C81" s="156"/>
      <c r="D81" s="156"/>
      <c r="E81" s="156"/>
      <c r="F81" s="202"/>
      <c r="G81" s="157"/>
      <c r="H81" s="162">
        <f>SUM(H73:H79)</f>
        <v>-104954</v>
      </c>
      <c r="I81" s="157"/>
      <c r="J81" s="162">
        <f>SUM(J73:J79)</f>
        <v>29003</v>
      </c>
      <c r="K81" s="157"/>
      <c r="L81" s="162">
        <f>SUM(L73:L79)</f>
        <v>-67310</v>
      </c>
      <c r="M81" s="157"/>
      <c r="N81" s="162">
        <f>SUM(N73:N79)</f>
        <v>-63566</v>
      </c>
    </row>
    <row r="82" spans="1:14" s="198" customFormat="1" ht="18.600000000000001" customHeight="1" x14ac:dyDescent="0.2">
      <c r="A82" s="155"/>
      <c r="B82" s="155"/>
      <c r="C82" s="156"/>
      <c r="D82" s="156"/>
      <c r="E82" s="156"/>
      <c r="F82" s="202"/>
      <c r="G82" s="157"/>
      <c r="H82" s="160"/>
      <c r="I82" s="157"/>
      <c r="J82" s="160"/>
      <c r="K82" s="157"/>
      <c r="L82" s="160"/>
      <c r="M82" s="157"/>
      <c r="N82" s="160"/>
    </row>
    <row r="83" spans="1:14" s="198" customFormat="1" ht="18.600000000000001" customHeight="1" x14ac:dyDescent="0.2">
      <c r="A83" s="161" t="s">
        <v>145</v>
      </c>
      <c r="B83" s="161"/>
      <c r="C83" s="156"/>
      <c r="D83" s="156"/>
      <c r="E83" s="156"/>
      <c r="F83" s="202"/>
      <c r="G83" s="157"/>
      <c r="H83" s="157">
        <f>H43+H69+H81</f>
        <v>-96733</v>
      </c>
      <c r="I83" s="157"/>
      <c r="J83" s="157">
        <f>J43+J69+J81</f>
        <v>18509</v>
      </c>
      <c r="K83" s="157"/>
      <c r="L83" s="157">
        <f>L43+L69+L81</f>
        <v>-72158</v>
      </c>
      <c r="M83" s="157"/>
      <c r="N83" s="157">
        <f>N43+N69+N81</f>
        <v>-12775</v>
      </c>
    </row>
    <row r="84" spans="1:14" s="198" customFormat="1" ht="18.600000000000001" customHeight="1" x14ac:dyDescent="0.2">
      <c r="A84" s="155" t="s">
        <v>146</v>
      </c>
      <c r="B84" s="156"/>
      <c r="C84" s="156"/>
      <c r="D84" s="156"/>
      <c r="E84" s="156"/>
      <c r="F84" s="202"/>
      <c r="G84" s="157"/>
      <c r="H84" s="162">
        <v>189613</v>
      </c>
      <c r="I84" s="157"/>
      <c r="J84" s="162">
        <v>262211</v>
      </c>
      <c r="K84" s="157"/>
      <c r="L84" s="162">
        <v>94477</v>
      </c>
      <c r="M84" s="157"/>
      <c r="N84" s="162">
        <v>74462</v>
      </c>
    </row>
    <row r="85" spans="1:14" s="198" customFormat="1" ht="6" customHeight="1" x14ac:dyDescent="0.2">
      <c r="A85" s="155"/>
      <c r="B85" s="156"/>
      <c r="C85" s="156"/>
      <c r="D85" s="156"/>
      <c r="E85" s="156"/>
      <c r="F85" s="202"/>
      <c r="G85" s="157"/>
      <c r="H85" s="157"/>
      <c r="I85" s="157"/>
      <c r="J85" s="157"/>
      <c r="K85" s="157"/>
      <c r="L85" s="157"/>
      <c r="M85" s="157"/>
      <c r="N85" s="157"/>
    </row>
    <row r="86" spans="1:14" s="198" customFormat="1" ht="18.600000000000001" customHeight="1" thickBot="1" x14ac:dyDescent="0.25">
      <c r="A86" s="161" t="s">
        <v>147</v>
      </c>
      <c r="B86" s="161"/>
      <c r="C86" s="163"/>
      <c r="D86" s="163"/>
      <c r="E86" s="156"/>
      <c r="F86" s="202"/>
      <c r="G86" s="157"/>
      <c r="H86" s="164">
        <f ca="1">SUM(H83:H86)</f>
        <v>92880</v>
      </c>
      <c r="I86" s="157"/>
      <c r="J86" s="164">
        <f ca="1">SUM(J83:J86)</f>
        <v>280720</v>
      </c>
      <c r="K86" s="157"/>
      <c r="L86" s="164">
        <f ca="1">SUM(L83:L86)</f>
        <v>22319</v>
      </c>
      <c r="M86" s="157"/>
      <c r="N86" s="164">
        <f ca="1">SUM(N83:N86)</f>
        <v>61687</v>
      </c>
    </row>
    <row r="87" spans="1:14" s="198" customFormat="1" ht="18.600000000000001" customHeight="1" thickTop="1" x14ac:dyDescent="0.2">
      <c r="A87" s="156"/>
      <c r="B87" s="156"/>
      <c r="C87" s="156"/>
      <c r="D87" s="156"/>
      <c r="E87" s="156"/>
      <c r="F87" s="202"/>
      <c r="G87" s="157"/>
      <c r="H87" s="160"/>
      <c r="I87" s="157"/>
      <c r="J87" s="160"/>
      <c r="K87" s="157"/>
      <c r="L87" s="160"/>
      <c r="M87" s="157"/>
      <c r="N87" s="160"/>
    </row>
    <row r="88" spans="1:14" s="198" customFormat="1" ht="18.600000000000001" customHeight="1" x14ac:dyDescent="0.2">
      <c r="A88" s="161" t="s">
        <v>148</v>
      </c>
      <c r="B88" s="161"/>
      <c r="C88" s="156"/>
      <c r="D88" s="156"/>
      <c r="E88" s="156"/>
      <c r="F88" s="202"/>
      <c r="G88" s="157"/>
      <c r="H88" s="157"/>
      <c r="I88" s="157"/>
      <c r="J88" s="157"/>
      <c r="K88" s="157"/>
      <c r="L88" s="157"/>
      <c r="M88" s="157"/>
      <c r="N88" s="157"/>
    </row>
    <row r="89" spans="1:14" s="198" customFormat="1" ht="6" customHeight="1" x14ac:dyDescent="0.2">
      <c r="A89" s="156"/>
      <c r="B89" s="156"/>
      <c r="C89" s="156"/>
      <c r="D89" s="156"/>
      <c r="E89" s="156"/>
      <c r="F89" s="202"/>
      <c r="G89" s="157"/>
      <c r="H89" s="157"/>
      <c r="I89" s="157"/>
      <c r="J89" s="157"/>
      <c r="K89" s="157"/>
      <c r="L89" s="157"/>
      <c r="M89" s="157"/>
      <c r="N89" s="157"/>
    </row>
    <row r="90" spans="1:14" s="198" customFormat="1" ht="18.600000000000001" customHeight="1" x14ac:dyDescent="0.2">
      <c r="A90" s="156" t="s">
        <v>149</v>
      </c>
      <c r="B90" s="156"/>
      <c r="C90" s="156"/>
      <c r="D90" s="156"/>
      <c r="E90" s="156"/>
      <c r="F90" s="202"/>
      <c r="G90" s="157"/>
      <c r="H90" s="157">
        <v>-673</v>
      </c>
      <c r="I90" s="157"/>
      <c r="J90" s="157">
        <v>0</v>
      </c>
      <c r="K90" s="157"/>
      <c r="L90" s="157">
        <v>-55</v>
      </c>
      <c r="M90" s="157"/>
      <c r="N90" s="157">
        <v>0</v>
      </c>
    </row>
    <row r="91" spans="1:14" s="198" customFormat="1" ht="18.600000000000001" customHeight="1" x14ac:dyDescent="0.2">
      <c r="A91" s="156" t="s">
        <v>174</v>
      </c>
      <c r="B91" s="161"/>
      <c r="C91" s="163"/>
      <c r="D91" s="163"/>
      <c r="E91" s="156"/>
      <c r="F91" s="202"/>
      <c r="G91" s="157"/>
      <c r="H91" s="157"/>
      <c r="I91" s="157"/>
      <c r="J91" s="157"/>
      <c r="K91" s="157"/>
      <c r="L91" s="157"/>
      <c r="M91" s="157"/>
      <c r="N91" s="157"/>
    </row>
    <row r="92" spans="1:14" s="198" customFormat="1" ht="18.600000000000001" customHeight="1" x14ac:dyDescent="0.2">
      <c r="A92" s="156"/>
      <c r="B92" s="155" t="s">
        <v>175</v>
      </c>
      <c r="C92" s="156"/>
      <c r="D92" s="156"/>
      <c r="E92" s="156"/>
      <c r="F92" s="202"/>
      <c r="G92" s="157"/>
      <c r="H92" s="157">
        <v>0</v>
      </c>
      <c r="I92" s="157"/>
      <c r="J92" s="157">
        <v>301641</v>
      </c>
      <c r="K92" s="157"/>
      <c r="L92" s="157">
        <v>0</v>
      </c>
      <c r="M92" s="157"/>
      <c r="N92" s="157">
        <v>0</v>
      </c>
    </row>
    <row r="93" spans="1:14" s="198" customFormat="1" ht="18.600000000000001" customHeight="1" x14ac:dyDescent="0.2">
      <c r="A93" s="208" t="s">
        <v>201</v>
      </c>
      <c r="F93" s="209">
        <v>12</v>
      </c>
      <c r="H93" s="174">
        <v>-305</v>
      </c>
      <c r="J93" s="174">
        <v>0</v>
      </c>
      <c r="L93" s="174">
        <v>0</v>
      </c>
      <c r="M93" s="174"/>
      <c r="N93" s="174">
        <v>0</v>
      </c>
    </row>
    <row r="94" spans="1:14" s="198" customFormat="1" ht="18.600000000000001" customHeight="1" x14ac:dyDescent="0.2">
      <c r="F94" s="210"/>
    </row>
    <row r="95" spans="1:14" s="198" customFormat="1" ht="20.25" customHeight="1" x14ac:dyDescent="0.2">
      <c r="F95" s="210"/>
    </row>
    <row r="96" spans="1:14" ht="21.95" customHeight="1" x14ac:dyDescent="0.35">
      <c r="A96" s="130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130"/>
      <c r="C96" s="130"/>
      <c r="D96" s="130"/>
      <c r="E96" s="130"/>
      <c r="F96" s="165"/>
      <c r="G96" s="130"/>
      <c r="H96" s="166"/>
      <c r="I96" s="126"/>
      <c r="J96" s="166"/>
      <c r="K96" s="126"/>
      <c r="L96" s="95"/>
      <c r="M96" s="126"/>
      <c r="N96" s="95"/>
    </row>
  </sheetData>
  <mergeCells count="11">
    <mergeCell ref="B18:E18"/>
    <mergeCell ref="H5:J5"/>
    <mergeCell ref="L5:N5"/>
    <mergeCell ref="A8:E8"/>
    <mergeCell ref="A9:E9"/>
    <mergeCell ref="A10:E10"/>
    <mergeCell ref="B22:E22"/>
    <mergeCell ref="A29:E29"/>
    <mergeCell ref="A46:N46"/>
    <mergeCell ref="H51:J51"/>
    <mergeCell ref="L51:N51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d88a238fed741ee607885f96dfaa6570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1eb8b627b9b719faa0f75d5554e4da28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F73E6A-15A3-45A7-9171-3FD9E7CF0D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F1EE0E-BF74-4110-AFD7-C27FD1400F15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89819279-d0a4-41c8-b0c9-5621653b6e03"/>
    <ds:schemaRef ds:uri="667dd317-6523-4d4f-a36f-bc7311fa18f1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0324A8-8E52-4984-9911-2902E376CE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 (3M)</vt:lpstr>
      <vt:lpstr>7 </vt:lpstr>
      <vt:lpstr>8 </vt:lpstr>
      <vt:lpstr>CF 9-10</vt:lpstr>
      <vt:lpstr>'2-4'!Print_Area</vt:lpstr>
      <vt:lpstr>'5-6 (3M)'!Print_Area</vt:lpstr>
      <vt:lpstr>'7 '!Print_Area</vt:lpstr>
      <vt:lpstr>'8 '!Print_Area</vt:lpstr>
      <vt:lpstr>'CF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Chayaporn Srilap (TH)</cp:lastModifiedBy>
  <cp:revision/>
  <cp:lastPrinted>2025-05-13T07:48:29Z</cp:lastPrinted>
  <dcterms:created xsi:type="dcterms:W3CDTF">2014-05-12T06:50:42Z</dcterms:created>
  <dcterms:modified xsi:type="dcterms:W3CDTF">2025-05-13T08:40:12Z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  <property fmtid="{D5CDD505-2E9C-101B-9397-08002B2CF9AE}" pid="4" name="Order">
    <vt:r8>4741100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</Properties>
</file>