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Q1'Mar25 (KTW-14)\"/>
    </mc:Choice>
  </mc:AlternateContent>
  <xr:revisionPtr revIDLastSave="0" documentId="13_ncr:1_{83F5DB3F-8347-4440-B343-FCE644FE6150}" xr6:coauthVersionLast="47" xr6:coauthVersionMax="47" xr10:uidLastSave="{00000000-0000-0000-0000-000000000000}"/>
  <bookViews>
    <workbookView xWindow="-120" yWindow="-120" windowWidth="21840" windowHeight="13020" tabRatio="723" xr2:uid="{6B1FCFBA-BB66-4903-B10F-65D1D4E8EB01}"/>
  </bookViews>
  <sheets>
    <sheet name="2-4" sheetId="1" r:id="rId1"/>
    <sheet name="P&amp;L 5-6 (3M)" sheetId="10" r:id="rId2"/>
    <sheet name="7" sheetId="18" r:id="rId3"/>
    <sheet name="8" sheetId="19" r:id="rId4"/>
    <sheet name="CF 9-10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8" l="1"/>
  <c r="Q26" i="18" l="1"/>
  <c r="K26" i="18"/>
  <c r="O14" i="18"/>
  <c r="M26" i="18"/>
  <c r="I26" i="18"/>
  <c r="G26" i="18"/>
  <c r="E26" i="18"/>
  <c r="L80" i="20" l="1"/>
  <c r="L92" i="20" l="1"/>
  <c r="H27" i="10"/>
  <c r="N92" i="20" l="1"/>
  <c r="N80" i="20"/>
  <c r="J92" i="20"/>
  <c r="J80" i="20"/>
  <c r="N29" i="20"/>
  <c r="N41" i="20" s="1"/>
  <c r="N45" i="20" s="1"/>
  <c r="J29" i="20"/>
  <c r="J41" i="20" s="1"/>
  <c r="J45" i="20" s="1"/>
  <c r="J14" i="19"/>
  <c r="H14" i="19"/>
  <c r="F14" i="19"/>
  <c r="D14" i="19"/>
  <c r="L12" i="19"/>
  <c r="L11" i="19"/>
  <c r="L14" i="19" s="1"/>
  <c r="O23" i="18"/>
  <c r="E17" i="18"/>
  <c r="E20" i="18" s="1"/>
  <c r="G17" i="18"/>
  <c r="G20" i="18" s="1"/>
  <c r="I17" i="18"/>
  <c r="I20" i="18" s="1"/>
  <c r="K17" i="18"/>
  <c r="K20" i="18" s="1"/>
  <c r="M17" i="18"/>
  <c r="M20" i="18" s="1"/>
  <c r="Q17" i="18"/>
  <c r="Q20" i="18" s="1"/>
  <c r="O15" i="18"/>
  <c r="S15" i="18" s="1"/>
  <c r="S14" i="18"/>
  <c r="O18" i="18"/>
  <c r="S18" i="18" s="1"/>
  <c r="S23" i="18" l="1"/>
  <c r="S26" i="18" s="1"/>
  <c r="O26" i="18"/>
  <c r="J94" i="20"/>
  <c r="J97" i="20" s="1"/>
  <c r="N94" i="20"/>
  <c r="N97" i="20" s="1"/>
  <c r="O17" i="18"/>
  <c r="O20" i="18" s="1"/>
  <c r="H92" i="20"/>
  <c r="H80" i="20"/>
  <c r="A55" i="20"/>
  <c r="J20" i="19"/>
  <c r="H20" i="19"/>
  <c r="F20" i="19"/>
  <c r="D20" i="19"/>
  <c r="L18" i="19"/>
  <c r="L17" i="19"/>
  <c r="A3" i="19"/>
  <c r="A3" i="20" s="1"/>
  <c r="A57" i="20" s="1"/>
  <c r="L20" i="19" l="1"/>
  <c r="S17" i="18"/>
  <c r="S20" i="18" s="1"/>
  <c r="H25" i="10" l="1"/>
  <c r="H36" i="10" l="1"/>
  <c r="L27" i="10"/>
  <c r="L36" i="10" s="1"/>
  <c r="L39" i="10" l="1"/>
  <c r="L70" i="10" s="1"/>
  <c r="L29" i="20"/>
  <c r="L41" i="20" s="1"/>
  <c r="L45" i="20" s="1"/>
  <c r="L94" i="20" s="1"/>
  <c r="L97" i="20" s="1"/>
  <c r="H39" i="10"/>
  <c r="H63" i="10" s="1"/>
  <c r="H74" i="10" s="1"/>
  <c r="E80" i="1"/>
  <c r="K25" i="1"/>
  <c r="A51" i="10"/>
  <c r="N27" i="10"/>
  <c r="N33" i="10" s="1"/>
  <c r="N36" i="10" s="1"/>
  <c r="N39" i="10" s="1"/>
  <c r="J27" i="10"/>
  <c r="N25" i="10"/>
  <c r="L25" i="10"/>
  <c r="J25" i="10"/>
  <c r="N17" i="10"/>
  <c r="L17" i="10"/>
  <c r="J17" i="10"/>
  <c r="H17" i="10"/>
  <c r="H29" i="20" l="1"/>
  <c r="H41" i="20" s="1"/>
  <c r="H45" i="20" s="1"/>
  <c r="H94" i="20" s="1"/>
  <c r="H97" i="20" s="1"/>
  <c r="J33" i="10"/>
  <c r="J36" i="10" s="1"/>
  <c r="J39" i="10" s="1"/>
  <c r="L63" i="10"/>
  <c r="L74" i="10" s="1"/>
  <c r="H70" i="10"/>
  <c r="N70" i="10"/>
  <c r="N63" i="10"/>
  <c r="N74" i="10" s="1"/>
  <c r="J70" i="10" l="1"/>
  <c r="J63" i="10"/>
  <c r="J74" i="10" s="1"/>
  <c r="K133" i="1"/>
  <c r="K136" i="1" s="1"/>
  <c r="G133" i="1"/>
  <c r="G136" i="1" s="1"/>
  <c r="A105" i="1"/>
  <c r="K89" i="1"/>
  <c r="I89" i="1"/>
  <c r="G89" i="1"/>
  <c r="E89" i="1"/>
  <c r="K80" i="1"/>
  <c r="I80" i="1"/>
  <c r="G80" i="1"/>
  <c r="A54" i="1"/>
  <c r="A52" i="1"/>
  <c r="K40" i="1"/>
  <c r="I40" i="1"/>
  <c r="G40" i="1"/>
  <c r="E40" i="1"/>
  <c r="I25" i="1"/>
  <c r="G25" i="1"/>
  <c r="E25" i="1"/>
  <c r="E91" i="1" l="1"/>
  <c r="G42" i="1"/>
  <c r="G91" i="1"/>
  <c r="G138" i="1" s="1"/>
  <c r="I42" i="1"/>
  <c r="K42" i="1"/>
  <c r="I91" i="1"/>
  <c r="K91" i="1"/>
  <c r="E42" i="1"/>
  <c r="K138" i="1" l="1"/>
  <c r="I133" i="1" l="1"/>
  <c r="I136" i="1" s="1"/>
  <c r="I138" i="1" s="1"/>
  <c r="E133" i="1" l="1"/>
  <c r="E136" i="1" s="1"/>
  <c r="E138" i="1" s="1"/>
</calcChain>
</file>

<file path=xl/sharedStrings.xml><?xml version="1.0" encoding="utf-8"?>
<sst xmlns="http://schemas.openxmlformats.org/spreadsheetml/2006/main" count="372" uniqueCount="221">
  <si>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</si>
  <si>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</si>
  <si>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</si>
  <si>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</si>
  <si>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</si>
  <si>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</si>
  <si>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</si>
  <si>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</si>
  <si>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2024</t>
  </si>
  <si>
    <t>Notes</t>
  </si>
  <si>
    <t>Baht'000</t>
  </si>
  <si>
    <t>Assets</t>
  </si>
  <si>
    <t>Current assets</t>
  </si>
  <si>
    <t>Cash and cash equivalents</t>
  </si>
  <si>
    <t>Trade and other current receivables, net</t>
  </si>
  <si>
    <t xml:space="preserve">Short-term loan and interest </t>
  </si>
  <si>
    <t>receivables from subsidiaries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</si>
  <si>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</si>
  <si>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</si>
  <si>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</si>
  <si>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</si>
  <si>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</si>
  <si>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</si>
  <si>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properties, net</t>
  </si>
  <si>
    <t>Real estate projects held for development, net</t>
  </si>
  <si>
    <t>Property, plant and equipment, net</t>
  </si>
  <si>
    <t>Right-of-use assets, net</t>
  </si>
  <si>
    <t>Intangible assets, net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</si>
  <si>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</si>
  <si>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</si>
  <si>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</si>
  <si>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</si>
  <si>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</si>
  <si>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</si>
  <si>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</si>
  <si>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</si>
  <si>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</si>
  <si>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</si>
  <si>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</si>
  <si>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</si>
  <si>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</si>
  <si>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 xml:space="preserve">Short-term borrowings from and </t>
  </si>
  <si>
    <t>interest payable to a subsidiary</t>
  </si>
  <si>
    <t>Trade and other current payables</t>
  </si>
  <si>
    <t>Current portion of long-term borrowings</t>
  </si>
  <si>
    <t>and debentures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</si>
  <si>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</si>
  <si>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</si>
  <si>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</si>
  <si>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</si>
  <si>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</si>
  <si>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</si>
  <si>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</si>
  <si>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</si>
  <si>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</si>
  <si>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</si>
  <si>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</si>
  <si>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</si>
  <si>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</si>
  <si>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</si>
  <si>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</si>
  <si>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1,103.28 million ordinary shares</t>
  </si>
  <si>
    <t>of par Baht 1 each</t>
  </si>
  <si>
    <t>Issued and paid-up share capital</t>
  </si>
  <si>
    <t xml:space="preserve">   1,102.21 million ordinary shares</t>
  </si>
  <si>
    <t xml:space="preserve">        of par Baht 1 each</t>
  </si>
  <si>
    <t>Premium on paid-up capital -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</si>
  <si>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</si>
  <si>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</si>
  <si>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</si>
  <si>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</si>
  <si>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</si>
  <si>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</si>
  <si>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</si>
  <si>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</si>
  <si>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</si>
  <si>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>Statements of Comprehensive Income (Unaudited)</t>
  </si>
  <si>
    <t>Consolidated</t>
  </si>
  <si>
    <t>Separate</t>
  </si>
  <si>
    <t>financial information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</si>
  <si>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</si>
  <si>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</si>
  <si>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</si>
  <si>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</si>
  <si>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</si>
  <si>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Revenue from sales of goods</t>
  </si>
  <si>
    <t>Total revenues</t>
  </si>
  <si>
    <t>Costs</t>
  </si>
  <si>
    <t>Cost of real estate sales</t>
  </si>
  <si>
    <t>Cost of construction</t>
  </si>
  <si>
    <t>Cost of services</t>
  </si>
  <si>
    <t>Cost of goods sold</t>
  </si>
  <si>
    <t>Total costs</t>
  </si>
  <si>
    <t>Gross profit</t>
  </si>
  <si>
    <t>Other income</t>
  </si>
  <si>
    <t>Selling expenses</t>
  </si>
  <si>
    <t>Administrative expenses</t>
  </si>
  <si>
    <t>Finance costs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</si>
  <si>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</si>
  <si>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Note</t>
  </si>
  <si>
    <t>Owners of the parent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</si>
  <si>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</si>
  <si>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</si>
  <si>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</si>
  <si>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</si>
  <si>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</si>
  <si>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Issued and</t>
  </si>
  <si>
    <t>Retained earnings</t>
  </si>
  <si>
    <t>on business</t>
  </si>
  <si>
    <t>Non-</t>
  </si>
  <si>
    <t>fully paid-up</t>
  </si>
  <si>
    <t>combination under</t>
  </si>
  <si>
    <t>Total owners</t>
  </si>
  <si>
    <t>controlling</t>
  </si>
  <si>
    <t>share capital</t>
  </si>
  <si>
    <t>Share premium</t>
  </si>
  <si>
    <t>common control</t>
  </si>
  <si>
    <t>of the parent</t>
  </si>
  <si>
    <t>interests</t>
  </si>
  <si>
    <t>equity</t>
  </si>
  <si>
    <t>Retrospective adjustments from changes in accounting policy</t>
  </si>
  <si>
    <t>Total comprehensive expense for the period</t>
  </si>
  <si>
    <t>Opening balance as at 1 January 2024 - as reported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</si>
  <si>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</si>
  <si>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</si>
  <si>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</si>
  <si>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Opening balance as at 1 January 2024</t>
  </si>
  <si>
    <t>Statements of Cash Flows (Unaudited)</t>
  </si>
  <si>
    <t>Cash flows from operating activities</t>
  </si>
  <si>
    <t>Adjustments for:</t>
  </si>
  <si>
    <t>Depreciation and amortisation</t>
  </si>
  <si>
    <t>Allowance for devaluation on real estate projects</t>
  </si>
  <si>
    <t>under development</t>
  </si>
  <si>
    <t>through profit and loss</t>
  </si>
  <si>
    <t>Income from contract cancellation</t>
  </si>
  <si>
    <t>Interest income</t>
  </si>
  <si>
    <t xml:space="preserve">                   </t>
  </si>
  <si>
    <t>Cash flow before changes in working capital</t>
  </si>
  <si>
    <t>Changes in working capital:</t>
  </si>
  <si>
    <t>- Real estate projects under development</t>
  </si>
  <si>
    <t>- Other current assets</t>
  </si>
  <si>
    <t>- Other non-current assets</t>
  </si>
  <si>
    <t>- Other current liabilities</t>
  </si>
  <si>
    <t>Finance cost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</si>
  <si>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</si>
  <si>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</si>
  <si>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</si>
  <si>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</si>
  <si>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Cash payment for short-term loans to subsidiaries</t>
  </si>
  <si>
    <t>Cash payment for purchase of intangible assets</t>
  </si>
  <si>
    <t>Cash flows from financing activities</t>
  </si>
  <si>
    <t>Increase in bank overdraft and short-term borrowings</t>
  </si>
  <si>
    <t>from financial institutions and other party</t>
  </si>
  <si>
    <t>Repayment of finance lease liabilities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</si>
  <si>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</si>
  <si>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</si>
  <si>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</si>
  <si>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Non-cash items:</t>
  </si>
  <si>
    <t>Payable for acquisition of property, plant and equipment</t>
  </si>
  <si>
    <t>Transfer from property, plant and equipment</t>
  </si>
  <si>
    <t>- Investment properties</t>
  </si>
  <si>
    <t>Loss before income tax benefit (expense)</t>
  </si>
  <si>
    <t>Cash generated from (used in) operating activities</t>
  </si>
  <si>
    <t>- Trade and other current receivables</t>
  </si>
  <si>
    <t>- Trade and other current payables</t>
  </si>
  <si>
    <t>As at 31 March 2025</t>
  </si>
  <si>
    <t>31 March</t>
  </si>
  <si>
    <t>2025</t>
  </si>
  <si>
    <t>For the three-month period ended 31 March 2025</t>
  </si>
  <si>
    <t xml:space="preserve">                                    -</t>
  </si>
  <si>
    <t>Basic loss per share</t>
  </si>
  <si>
    <t>Appropriated</t>
  </si>
  <si>
    <t>- legal reserve</t>
  </si>
  <si>
    <t>Opening balance as at 1 January 2024 -adjusted</t>
  </si>
  <si>
    <t>Closing balance as at 31 March 2024</t>
  </si>
  <si>
    <t xml:space="preserve">Allowance for devaluation on property, plant and equipment </t>
  </si>
  <si>
    <t>(Reversal of) recognise provisions</t>
  </si>
  <si>
    <t>(Gain) Loss on disposal of eqipments</t>
  </si>
  <si>
    <t>Employee benefits expense</t>
  </si>
  <si>
    <t>Finance costs - interest expenses</t>
  </si>
  <si>
    <t>Finance costs - financing service fee</t>
  </si>
  <si>
    <t>Increase in restricted deposits at financial institutes</t>
  </si>
  <si>
    <t>Cash receipt of short-term loans to subsidiaries</t>
  </si>
  <si>
    <t>Cash receipt from sale short term investment</t>
  </si>
  <si>
    <t>Cash receive from sale financial assets at fair value</t>
  </si>
  <si>
    <t xml:space="preserve">Cash receipt from sale of equipment </t>
  </si>
  <si>
    <t>Cash payment for purchase of plant and equipment</t>
  </si>
  <si>
    <t>Proceeds from long-term borrowings from financial institutions</t>
  </si>
  <si>
    <t>Proceeds from debentures</t>
  </si>
  <si>
    <t>Repayment of long-term borrowings from financial institutions</t>
  </si>
  <si>
    <t>Payment for front-end fee of loan agreements and debentures</t>
  </si>
  <si>
    <t>Net cash generated from (used in) financing activities</t>
  </si>
  <si>
    <t>to real estate projects under development</t>
  </si>
  <si>
    <t>Closing balance as at 31 March 2025</t>
  </si>
  <si>
    <t>Opening balance as at 1 January 2025</t>
  </si>
  <si>
    <t>Current corporate income tax payables</t>
  </si>
  <si>
    <t>Impairment of investment in a subsidiary</t>
  </si>
  <si>
    <t>receivable from a subsidiary</t>
  </si>
  <si>
    <t>Impairment of short-term borrowings to and interest</t>
  </si>
  <si>
    <t>- Deposit paid - land</t>
  </si>
  <si>
    <t>Repayment of debentures</t>
  </si>
  <si>
    <t>-</t>
  </si>
  <si>
    <t xml:space="preserve">Reversal of long outstanding account payable </t>
  </si>
  <si>
    <t>Cash payment for investment properties</t>
  </si>
  <si>
    <t>Cash payment for short-term loans to other person</t>
  </si>
  <si>
    <t>Short-term loans to other person</t>
  </si>
  <si>
    <t>Cash received from capital reduction of subsidiaries</t>
  </si>
  <si>
    <t>Transfer from property, plant and equipment to intangible assets</t>
  </si>
  <si>
    <t>Net loss for the period</t>
  </si>
  <si>
    <t>Profit (loss) before finance costs and</t>
  </si>
  <si>
    <t>20 b)</t>
  </si>
  <si>
    <t>20 e)</t>
  </si>
  <si>
    <t>income tax benefit</t>
  </si>
  <si>
    <t>Loss before income tax benefit</t>
  </si>
  <si>
    <t>Income tax benefit</t>
  </si>
  <si>
    <t>Basic loss per share (Baht)</t>
  </si>
  <si>
    <t>Net cash generated from (used in) operating activities</t>
  </si>
  <si>
    <t>Net cash generated from investing activities</t>
  </si>
  <si>
    <t>Profit (Loss) attributable to:</t>
  </si>
  <si>
    <t>Total comprehensive income</t>
  </si>
  <si>
    <t>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</si>
</sst>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\ \ \ \ \ ;_(@_)"/>
    <numFmt numFmtId="168" formatCode="#,##0;\(#,##0\);&quot;-&quot;;@"/>
    <numFmt numFmtId="169" formatCode="#,##0.000;\(#,##0.000\);\-"/>
    <numFmt numFmtId="170" formatCode="#,##0.0000;\(#,##0.0000\);&quot;-&quot;;@"/>
    <numFmt numFmtId="171" formatCode="_(* #,##0_);_(* \(#,##0\);_(* &quot;-&quot;??_);_(@_)"/>
    <numFmt numFmtId="172" formatCode="#,##0;\(#,##0\);&quot;-&quot;"/>
    <numFmt numFmtId="173" formatCode="_-* #,##0_-;\-* #,##0_-;_-* &quot;-&quot;??_-;_-@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43" fontId="13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14" fillId="0" borderId="0"/>
    <xf numFmtId="0" fontId="13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167" fontId="11" fillId="0" borderId="0" xfId="6" applyNumberFormat="1" applyFont="1" applyFill="1" applyAlignment="1">
      <alignment horizontal="right" vertical="center"/>
    </xf>
    <xf numFmtId="165" fontId="11" fillId="0" borderId="0" xfId="5" quotePrefix="1" applyNumberFormat="1" applyFont="1" applyFill="1" applyAlignment="1">
      <alignment horizontal="right" vertical="center"/>
    </xf>
    <xf numFmtId="165" fontId="11" fillId="0" borderId="1" xfId="5" quotePrefix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5" fontId="11" fillId="0" borderId="0" xfId="5" quotePrefix="1" applyNumberFormat="1" applyFont="1" applyFill="1" applyBorder="1" applyAlignment="1">
      <alignment horizontal="right" vertical="center"/>
    </xf>
    <xf numFmtId="167" fontId="11" fillId="0" borderId="0" xfId="6" applyNumberFormat="1" applyFont="1" applyFill="1" applyBorder="1" applyAlignment="1">
      <alignment horizontal="right" vertical="center"/>
    </xf>
    <xf numFmtId="165" fontId="11" fillId="0" borderId="3" xfId="5" quotePrefix="1" applyNumberFormat="1" applyFont="1" applyFill="1" applyBorder="1" applyAlignment="1">
      <alignment horizontal="right" vertical="center"/>
    </xf>
    <xf numFmtId="165" fontId="11" fillId="0" borderId="0" xfId="19" applyNumberFormat="1" applyFont="1" applyFill="1" applyBorder="1" applyAlignment="1">
      <alignment horizontal="right" vertical="center"/>
    </xf>
    <xf numFmtId="165" fontId="11" fillId="0" borderId="0" xfId="19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11" fillId="0" borderId="0" xfId="7" applyFont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1" xfId="2" quotePrefix="1" applyNumberFormat="1" applyFont="1" applyBorder="1" applyAlignment="1">
      <alignment horizontal="left" vertical="center"/>
    </xf>
    <xf numFmtId="37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11" fillId="0" borderId="0" xfId="0" applyNumberFormat="1" applyFont="1"/>
    <xf numFmtId="165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3" quotePrefix="1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11" fillId="0" borderId="0" xfId="2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4" applyFont="1" applyAlignment="1">
      <alignment vertical="center"/>
    </xf>
    <xf numFmtId="165" fontId="11" fillId="0" borderId="0" xfId="8" applyNumberFormat="1" applyFont="1" applyAlignment="1">
      <alignment horizontal="right" vertical="center"/>
    </xf>
    <xf numFmtId="0" fontId="11" fillId="0" borderId="0" xfId="8" applyFont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7" fontId="11" fillId="0" borderId="0" xfId="8" applyNumberFormat="1" applyFont="1" applyAlignment="1">
      <alignment horizontal="center" vertical="center"/>
    </xf>
    <xf numFmtId="165" fontId="11" fillId="0" borderId="1" xfId="8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165" fontId="11" fillId="0" borderId="2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horizontal="left" vertical="center" indent="1"/>
    </xf>
    <xf numFmtId="37" fontId="11" fillId="0" borderId="0" xfId="0" applyNumberFormat="1" applyFont="1" applyAlignment="1">
      <alignment horizontal="left" vertical="center" indent="2"/>
    </xf>
    <xf numFmtId="0" fontId="11" fillId="0" borderId="0" xfId="8" applyFont="1" applyAlignment="1">
      <alignment horizontal="right" vertical="center"/>
    </xf>
    <xf numFmtId="0" fontId="11" fillId="0" borderId="0" xfId="8" quotePrefix="1" applyFont="1" applyAlignment="1">
      <alignment horizontal="left" vertical="center" indent="1"/>
    </xf>
    <xf numFmtId="0" fontId="8" fillId="0" borderId="0" xfId="2" applyFont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165" fontId="11" fillId="0" borderId="0" xfId="12" applyNumberFormat="1" applyFont="1" applyAlignment="1">
      <alignment horizontal="center" vertical="center"/>
    </xf>
    <xf numFmtId="165" fontId="11" fillId="0" borderId="0" xfId="12" applyNumberFormat="1" applyFont="1" applyAlignment="1">
      <alignment horizontal="right" vertical="center"/>
    </xf>
    <xf numFmtId="0" fontId="8" fillId="0" borderId="2" xfId="12" applyFont="1" applyBorder="1" applyAlignment="1">
      <alignment vertical="center"/>
    </xf>
    <xf numFmtId="0" fontId="11" fillId="0" borderId="2" xfId="12" applyFont="1" applyBorder="1" applyAlignment="1">
      <alignment vertical="center"/>
    </xf>
    <xf numFmtId="165" fontId="11" fillId="0" borderId="2" xfId="12" applyNumberFormat="1" applyFont="1" applyBorder="1" applyAlignment="1">
      <alignment horizontal="center" vertical="center"/>
    </xf>
    <xf numFmtId="165" fontId="11" fillId="0" borderId="2" xfId="12" applyNumberFormat="1" applyFont="1" applyBorder="1" applyAlignment="1">
      <alignment horizontal="right" vertical="center"/>
    </xf>
    <xf numFmtId="0" fontId="11" fillId="0" borderId="0" xfId="12" applyFont="1" applyAlignment="1">
      <alignment horizontal="center" vertical="center"/>
    </xf>
    <xf numFmtId="167" fontId="8" fillId="0" borderId="0" xfId="12" applyNumberFormat="1" applyFont="1" applyAlignment="1">
      <alignment horizontal="right" vertical="center"/>
    </xf>
    <xf numFmtId="167" fontId="8" fillId="0" borderId="0" xfId="12" applyNumberFormat="1" applyFont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5" fontId="8" fillId="0" borderId="0" xfId="12" applyNumberFormat="1" applyFont="1" applyAlignment="1">
      <alignment horizontal="right" vertical="center"/>
    </xf>
    <xf numFmtId="172" fontId="11" fillId="0" borderId="0" xfId="12" applyNumberFormat="1" applyFont="1" applyAlignment="1">
      <alignment horizontal="right" vertical="center"/>
    </xf>
    <xf numFmtId="165" fontId="8" fillId="0" borderId="2" xfId="12" applyNumberFormat="1" applyFont="1" applyBorder="1" applyAlignment="1">
      <alignment horizontal="center" vertical="center"/>
    </xf>
    <xf numFmtId="172" fontId="8" fillId="0" borderId="2" xfId="12" quotePrefix="1" applyNumberFormat="1" applyFont="1" applyBorder="1" applyAlignment="1">
      <alignment horizontal="right" vertical="center"/>
    </xf>
    <xf numFmtId="172" fontId="8" fillId="0" borderId="0" xfId="12" applyNumberFormat="1" applyFont="1" applyAlignment="1">
      <alignment horizontal="right" vertical="center"/>
    </xf>
    <xf numFmtId="0" fontId="11" fillId="0" borderId="0" xfId="12" applyFont="1" applyAlignment="1">
      <alignment horizontal="left" vertical="center" wrapText="1"/>
    </xf>
    <xf numFmtId="0" fontId="11" fillId="0" borderId="0" xfId="12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172" fontId="11" fillId="0" borderId="2" xfId="12" applyNumberFormat="1" applyFont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0" fontId="11" fillId="0" borderId="0" xfId="12" quotePrefix="1" applyFont="1" applyAlignment="1">
      <alignment vertical="center"/>
    </xf>
    <xf numFmtId="172" fontId="11" fillId="0" borderId="1" xfId="12" applyNumberFormat="1" applyFont="1" applyBorder="1" applyAlignment="1">
      <alignment horizontal="right" vertical="center"/>
    </xf>
    <xf numFmtId="172" fontId="11" fillId="0" borderId="0" xfId="12" applyNumberFormat="1" applyFont="1" applyAlignment="1">
      <alignment horizontal="center" vertical="center"/>
    </xf>
    <xf numFmtId="172" fontId="8" fillId="0" borderId="0" xfId="12" quotePrefix="1" applyNumberFormat="1" applyFont="1" applyAlignment="1">
      <alignment horizontal="right" vertical="center"/>
    </xf>
    <xf numFmtId="37" fontId="11" fillId="0" borderId="0" xfId="12" applyNumberFormat="1" applyFont="1" applyAlignment="1">
      <alignment horizontal="left" vertical="center"/>
    </xf>
    <xf numFmtId="172" fontId="11" fillId="0" borderId="5" xfId="12" applyNumberFormat="1" applyFont="1" applyBorder="1" applyAlignment="1">
      <alignment horizontal="right" vertical="center"/>
    </xf>
    <xf numFmtId="0" fontId="11" fillId="0" borderId="2" xfId="12" applyFont="1" applyBorder="1" applyAlignment="1">
      <alignment horizontal="center" vertical="center"/>
    </xf>
    <xf numFmtId="37" fontId="8" fillId="0" borderId="0" xfId="12" quotePrefix="1" applyNumberFormat="1" applyFont="1" applyAlignment="1">
      <alignment horizontal="left" vertical="center"/>
    </xf>
    <xf numFmtId="37" fontId="8" fillId="0" borderId="0" xfId="12" applyNumberFormat="1" applyFont="1" applyAlignment="1">
      <alignment horizontal="left" vertical="center"/>
    </xf>
    <xf numFmtId="171" fontId="8" fillId="0" borderId="0" xfId="12" applyNumberFormat="1" applyFont="1" applyAlignment="1">
      <alignment horizontal="right" vertical="center"/>
    </xf>
    <xf numFmtId="167" fontId="11" fillId="0" borderId="0" xfId="12" applyNumberFormat="1" applyFont="1" applyAlignment="1">
      <alignment horizontal="right" vertical="center"/>
    </xf>
    <xf numFmtId="0" fontId="8" fillId="0" borderId="2" xfId="12" applyFont="1" applyBorder="1" applyAlignment="1">
      <alignment horizontal="left" vertical="center"/>
    </xf>
    <xf numFmtId="171" fontId="8" fillId="0" borderId="2" xfId="12" applyNumberFormat="1" applyFont="1" applyBorder="1" applyAlignment="1">
      <alignment horizontal="right" vertical="center"/>
    </xf>
    <xf numFmtId="167" fontId="11" fillId="0" borderId="2" xfId="12" applyNumberFormat="1" applyFont="1" applyBorder="1" applyAlignment="1">
      <alignment horizontal="right" vertical="center"/>
    </xf>
    <xf numFmtId="172" fontId="8" fillId="0" borderId="2" xfId="12" applyNumberFormat="1" applyFont="1" applyBorder="1" applyAlignment="1">
      <alignment horizontal="right" vertical="center"/>
    </xf>
    <xf numFmtId="172" fontId="11" fillId="0" borderId="0" xfId="12" applyNumberFormat="1" applyFont="1" applyAlignment="1">
      <alignment vertical="center"/>
    </xf>
    <xf numFmtId="164" fontId="11" fillId="0" borderId="0" xfId="12" applyNumberFormat="1" applyFont="1" applyAlignment="1">
      <alignment horizontal="right" vertical="center"/>
    </xf>
    <xf numFmtId="0" fontId="11" fillId="0" borderId="0" xfId="12" applyFont="1"/>
    <xf numFmtId="0" fontId="8" fillId="0" borderId="1" xfId="9" applyFont="1" applyBorder="1" applyAlignment="1">
      <alignment vertical="center"/>
    </xf>
    <xf numFmtId="172" fontId="8" fillId="0" borderId="0" xfId="12" applyNumberFormat="1" applyFont="1" applyAlignment="1">
      <alignment horizontal="center" vertical="center"/>
    </xf>
    <xf numFmtId="172" fontId="8" fillId="0" borderId="0" xfId="12" applyNumberFormat="1" applyFont="1" applyAlignment="1">
      <alignment vertical="center"/>
    </xf>
    <xf numFmtId="168" fontId="8" fillId="0" borderId="0" xfId="12" applyNumberFormat="1" applyFont="1" applyAlignment="1" applyProtection="1">
      <alignment horizontal="right" vertical="center"/>
      <protection locked="0"/>
    </xf>
    <xf numFmtId="168" fontId="8" fillId="0" borderId="1" xfId="12" applyNumberFormat="1" applyFont="1" applyBorder="1" applyAlignment="1" applyProtection="1">
      <alignment horizontal="right" vertical="center"/>
      <protection locked="0"/>
    </xf>
    <xf numFmtId="164" fontId="8" fillId="0" borderId="0" xfId="12" applyNumberFormat="1" applyFont="1" applyAlignment="1">
      <alignment vertical="center"/>
    </xf>
    <xf numFmtId="171" fontId="11" fillId="0" borderId="0" xfId="12" applyNumberFormat="1" applyFont="1" applyAlignment="1">
      <alignment horizontal="right" vertical="center"/>
    </xf>
    <xf numFmtId="164" fontId="11" fillId="0" borderId="0" xfId="12" applyNumberFormat="1" applyFont="1" applyAlignment="1">
      <alignment vertical="center"/>
    </xf>
    <xf numFmtId="164" fontId="11" fillId="0" borderId="0" xfId="12" applyNumberFormat="1" applyFont="1" applyAlignment="1">
      <alignment horizontal="center" vertical="center"/>
    </xf>
    <xf numFmtId="171" fontId="11" fillId="0" borderId="0" xfId="12" applyNumberFormat="1" applyFont="1" applyAlignment="1">
      <alignment vertical="center"/>
    </xf>
    <xf numFmtId="173" fontId="8" fillId="0" borderId="0" xfId="12" applyNumberFormat="1" applyFont="1" applyAlignment="1">
      <alignment horizontal="center" vertical="center"/>
    </xf>
    <xf numFmtId="165" fontId="11" fillId="0" borderId="2" xfId="9" applyNumberFormat="1" applyFont="1" applyBorder="1" applyAlignment="1">
      <alignment horizontal="right" vertical="center"/>
    </xf>
    <xf numFmtId="37" fontId="8" fillId="0" borderId="0" xfId="15" quotePrefix="1" applyNumberFormat="1" applyFont="1" applyAlignment="1">
      <alignment horizontal="left" vertical="center"/>
    </xf>
    <xf numFmtId="0" fontId="11" fillId="0" borderId="0" xfId="15" applyFont="1" applyAlignment="1">
      <alignment vertical="center"/>
    </xf>
    <xf numFmtId="0" fontId="11" fillId="0" borderId="0" xfId="15" applyFont="1" applyAlignment="1">
      <alignment horizontal="center" vertical="center"/>
    </xf>
    <xf numFmtId="168" fontId="11" fillId="0" borderId="0" xfId="15" applyNumberFormat="1" applyFont="1" applyAlignment="1">
      <alignment vertical="center"/>
    </xf>
    <xf numFmtId="0" fontId="8" fillId="0" borderId="0" xfId="15" applyFont="1" applyAlignment="1">
      <alignment vertical="center"/>
    </xf>
    <xf numFmtId="0" fontId="11" fillId="0" borderId="1" xfId="15" applyFont="1" applyBorder="1" applyAlignment="1">
      <alignment vertical="center"/>
    </xf>
    <xf numFmtId="0" fontId="11" fillId="0" borderId="1" xfId="15" applyFont="1" applyBorder="1" applyAlignment="1">
      <alignment horizontal="center" vertical="center"/>
    </xf>
    <xf numFmtId="168" fontId="11" fillId="0" borderId="1" xfId="15" applyNumberFormat="1" applyFont="1" applyBorder="1" applyAlignment="1">
      <alignment vertical="center"/>
    </xf>
    <xf numFmtId="167" fontId="8" fillId="0" borderId="0" xfId="15" applyNumberFormat="1" applyFont="1" applyAlignment="1">
      <alignment horizontal="right" vertical="center"/>
    </xf>
    <xf numFmtId="0" fontId="11" fillId="0" borderId="0" xfId="15" applyFont="1" applyAlignment="1">
      <alignment horizontal="right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right" vertical="center"/>
    </xf>
    <xf numFmtId="168" fontId="8" fillId="0" borderId="1" xfId="15" quotePrefix="1" applyNumberFormat="1" applyFont="1" applyBorder="1" applyAlignment="1">
      <alignment horizontal="right" vertical="center"/>
    </xf>
    <xf numFmtId="168" fontId="8" fillId="0" borderId="0" xfId="15" applyNumberFormat="1" applyFont="1" applyAlignment="1">
      <alignment horizontal="right" vertical="center"/>
    </xf>
    <xf numFmtId="0" fontId="8" fillId="0" borderId="0" xfId="15" applyFont="1" applyAlignment="1">
      <alignment horizontal="center" vertical="center"/>
    </xf>
    <xf numFmtId="168" fontId="11" fillId="0" borderId="0" xfId="15" applyNumberFormat="1" applyFont="1" applyAlignment="1">
      <alignment horizontal="right" vertical="center"/>
    </xf>
    <xf numFmtId="168" fontId="11" fillId="0" borderId="0" xfId="9" applyNumberFormat="1" applyFont="1" applyAlignment="1">
      <alignment horizontal="right" vertical="center"/>
    </xf>
    <xf numFmtId="168" fontId="8" fillId="0" borderId="0" xfId="9" applyNumberFormat="1" applyFont="1" applyAlignment="1">
      <alignment horizontal="right" vertical="center"/>
    </xf>
    <xf numFmtId="168" fontId="11" fillId="0" borderId="1" xfId="15" applyNumberFormat="1" applyFont="1" applyBorder="1" applyAlignment="1">
      <alignment horizontal="right" vertical="center"/>
    </xf>
    <xf numFmtId="168" fontId="11" fillId="0" borderId="1" xfId="9" applyNumberFormat="1" applyFont="1" applyBorder="1" applyAlignment="1">
      <alignment horizontal="right" vertical="center"/>
    </xf>
    <xf numFmtId="0" fontId="11" fillId="0" borderId="0" xfId="15" quotePrefix="1" applyFont="1" applyAlignment="1">
      <alignment horizontal="right" vertical="center"/>
    </xf>
    <xf numFmtId="0" fontId="8" fillId="0" borderId="0" xfId="15" applyFont="1" applyAlignment="1">
      <alignment horizontal="left" vertical="center"/>
    </xf>
    <xf numFmtId="168" fontId="11" fillId="0" borderId="3" xfId="15" applyNumberFormat="1" applyFont="1" applyBorder="1" applyAlignment="1">
      <alignment horizontal="right" vertical="center"/>
    </xf>
    <xf numFmtId="0" fontId="11" fillId="0" borderId="1" xfId="15" applyFont="1" applyBorder="1" applyAlignment="1">
      <alignment horizontal="right" vertical="center"/>
    </xf>
    <xf numFmtId="0" fontId="8" fillId="0" borderId="1" xfId="15" applyFont="1" applyBorder="1" applyAlignment="1">
      <alignment vertical="center"/>
    </xf>
    <xf numFmtId="165" fontId="11" fillId="0" borderId="0" xfId="15" applyNumberFormat="1" applyFont="1" applyAlignment="1">
      <alignment vertical="center"/>
    </xf>
    <xf numFmtId="168" fontId="11" fillId="0" borderId="0" xfId="9" applyNumberFormat="1" applyFont="1" applyAlignment="1">
      <alignment vertical="center"/>
    </xf>
    <xf numFmtId="165" fontId="11" fillId="0" borderId="0" xfId="9" applyNumberFormat="1" applyFont="1" applyAlignment="1">
      <alignment vertical="center"/>
    </xf>
    <xf numFmtId="168" fontId="11" fillId="0" borderId="1" xfId="9" applyNumberFormat="1" applyFont="1" applyBorder="1" applyAlignment="1">
      <alignment vertical="center"/>
    </xf>
    <xf numFmtId="169" fontId="11" fillId="0" borderId="0" xfId="15" applyNumberFormat="1" applyFont="1" applyAlignment="1">
      <alignment vertical="center"/>
    </xf>
    <xf numFmtId="168" fontId="11" fillId="0" borderId="3" xfId="15" applyNumberFormat="1" applyFont="1" applyBorder="1" applyAlignment="1">
      <alignment vertical="center"/>
    </xf>
    <xf numFmtId="170" fontId="11" fillId="0" borderId="0" xfId="15" applyNumberFormat="1" applyFont="1" applyAlignment="1">
      <alignment horizontal="right" vertical="center"/>
    </xf>
    <xf numFmtId="0" fontId="8" fillId="0" borderId="0" xfId="9" applyFont="1" applyAlignment="1">
      <alignment horizontal="right" vertical="center"/>
    </xf>
    <xf numFmtId="170" fontId="11" fillId="0" borderId="0" xfId="9" applyNumberFormat="1" applyFont="1" applyAlignment="1">
      <alignment horizontal="right" vertical="center"/>
    </xf>
    <xf numFmtId="0" fontId="8" fillId="0" borderId="1" xfId="15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165" fontId="11" fillId="0" borderId="2" xfId="0" applyNumberFormat="1" applyFont="1" applyBorder="1"/>
    <xf numFmtId="165" fontId="8" fillId="0" borderId="2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165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167" fontId="8" fillId="0" borderId="0" xfId="15" applyNumberFormat="1" applyFont="1" applyAlignment="1">
      <alignment horizontal="center" vertical="center" wrapText="1"/>
    </xf>
    <xf numFmtId="0" fontId="8" fillId="0" borderId="1" xfId="15" applyFont="1" applyBorder="1" applyAlignment="1">
      <alignment horizontal="center" vertical="center"/>
    </xf>
    <xf numFmtId="167" fontId="8" fillId="0" borderId="0" xfId="15" applyNumberFormat="1" applyFont="1" applyAlignment="1">
      <alignment horizontal="center" vertical="center"/>
    </xf>
    <xf numFmtId="172" fontId="8" fillId="0" borderId="2" xfId="12" applyNumberFormat="1" applyFont="1" applyBorder="1" applyAlignment="1">
      <alignment horizontal="center" vertical="center"/>
    </xf>
    <xf numFmtId="0" fontId="11" fillId="0" borderId="2" xfId="12" applyFont="1" applyBorder="1"/>
    <xf numFmtId="172" fontId="8" fillId="0" borderId="4" xfId="12" applyNumberFormat="1" applyFont="1" applyBorder="1" applyAlignment="1">
      <alignment horizontal="center" vertical="center"/>
    </xf>
    <xf numFmtId="0" fontId="11" fillId="0" borderId="2" xfId="12" applyFont="1" applyBorder="1" applyAlignment="1">
      <alignment horizontal="left" vertical="center"/>
    </xf>
    <xf numFmtId="167" fontId="8" fillId="0" borderId="1" xfId="12" applyNumberFormat="1" applyFont="1" applyBorder="1" applyAlignment="1">
      <alignment horizontal="center" vertical="center"/>
    </xf>
    <xf numFmtId="167" fontId="8" fillId="0" borderId="1" xfId="12" applyNumberFormat="1" applyFont="1" applyBorder="1" applyAlignment="1">
      <alignment horizontal="center" vertical="center" wrapText="1"/>
    </xf>
    <xf numFmtId="167" fontId="8" fillId="0" borderId="0" xfId="12" applyNumberFormat="1" applyFont="1" applyAlignment="1">
      <alignment horizontal="center" vertical="center"/>
    </xf>
    <xf numFmtId="0" fontId="11" fillId="0" borderId="0" xfId="12" applyFont="1"/>
    <xf numFmtId="0" fontId="11" fillId="0" borderId="1" xfId="12" applyFont="1" applyBorder="1"/>
  </cellXfs>
  <cellStyles count="21">
    <cellStyle name="Comma" xfId="1" builtinId="3"/>
    <cellStyle name="Comma 2" xfId="6" xr:uid="{B30DED07-67C9-4F25-A0A7-29D51B13D6E7}"/>
    <cellStyle name="Comma 2 2 2" xfId="5" xr:uid="{2515EF38-68AF-4BEA-B6A8-3B537E1F1F37}"/>
    <cellStyle name="Comma 6" xfId="13" xr:uid="{2EB30E70-3990-4942-B891-2CBF9AFB5A8D}"/>
    <cellStyle name="Comma 6 2" xfId="19" xr:uid="{2AA1D3ED-00F8-4BD1-A05A-562485BA158F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4 2 2" xfId="16" xr:uid="{F0922AED-3561-45FB-A981-8B24365D1A5D}"/>
    <cellStyle name="Normal 4 2 2 2" xfId="18" xr:uid="{4D095F6E-D020-44BB-AA00-0F6337DCA6EE}"/>
    <cellStyle name="Normal 4 3" xfId="15" xr:uid="{AB9EEEB4-8D10-4E21-BD48-0C56B15D4A18}"/>
    <cellStyle name="Normal 4 3 2" xfId="17" xr:uid="{EE5481EA-5357-4FF8-B56B-C8D519A35AE7}"/>
    <cellStyle name="Normal 5" xfId="12" xr:uid="{A89CA6C2-AA54-4C50-93F5-7E0EF3740DB5}"/>
    <cellStyle name="Normal 5 9" xfId="3" xr:uid="{749C33AD-24BA-453A-9E68-FCA5362B6C51}"/>
    <cellStyle name="Normal 6" xfId="14" xr:uid="{0FFA9A0A-A8FF-4FED-B82C-04AD53966FE6}"/>
    <cellStyle name="Normal 6 2" xfId="20" xr:uid="{FEB41DE9-DD77-42A8-8831-E404DDF5616C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dimension ref="A1:K153"/>
  <sheetViews>
    <sheetView tabSelected="1" zoomScale="90" zoomScaleNormal="90" zoomScaleSheetLayoutView="100" workbookViewId="0"/>
  </sheetViews>
  <sheetFormatPr defaultColWidth="12.75" defaultRowHeight="16.5" customHeight="1" x14ac:dyDescent="0.2"/>
  <cols>
    <col min="1" max="1" width="1.125" style="12" customWidth="1"/>
    <col min="2" max="2" width="32.375" style="12" customWidth="1"/>
    <col min="3" max="3" width="5" style="12" customWidth="1"/>
    <col min="4" max="4" width="0.75" style="12" customWidth="1"/>
    <col min="5" max="5" width="11.125" style="26" customWidth="1"/>
    <col min="6" max="6" width="0.75" style="26" customWidth="1"/>
    <col min="7" max="7" width="11.125" style="26" customWidth="1"/>
    <col min="8" max="8" width="0.75" style="26" customWidth="1"/>
    <col min="9" max="9" width="11.125" style="26" customWidth="1"/>
    <col min="10" max="10" width="0.75" style="26" customWidth="1"/>
    <col min="11" max="11" width="11.125" style="26" customWidth="1"/>
    <col min="12" max="16384" width="12.75" style="12"/>
  </cols>
  <sheetData>
    <row r="1" spans="1:11" ht="16.5" customHeight="1" x14ac:dyDescent="0.2">
      <c r="A1" s="14" t="s">
        <v>0</v>
      </c>
      <c r="B1" s="15"/>
      <c r="C1" s="16"/>
      <c r="D1" s="17"/>
      <c r="E1" s="18"/>
      <c r="F1" s="18"/>
      <c r="G1" s="18"/>
      <c r="H1" s="18"/>
      <c r="I1" s="18"/>
      <c r="J1" s="18"/>
      <c r="K1" s="18"/>
    </row>
    <row r="2" spans="1:11" ht="16.5" customHeight="1" x14ac:dyDescent="0.2">
      <c r="A2" s="19" t="s">
        <v>1</v>
      </c>
      <c r="B2" s="15"/>
      <c r="C2" s="16"/>
      <c r="D2" s="17"/>
      <c r="E2" s="18"/>
      <c r="F2" s="18"/>
      <c r="G2" s="18"/>
      <c r="H2" s="18"/>
      <c r="I2" s="18"/>
      <c r="J2" s="18"/>
      <c r="K2" s="18"/>
    </row>
    <row r="3" spans="1:11" ht="16.5" customHeight="1" x14ac:dyDescent="0.2">
      <c r="A3" s="20" t="s">
        <v>165</v>
      </c>
      <c r="B3" s="21"/>
      <c r="C3" s="22"/>
      <c r="D3" s="23"/>
      <c r="E3" s="24"/>
      <c r="F3" s="24"/>
      <c r="G3" s="24"/>
      <c r="H3" s="24"/>
      <c r="I3" s="24"/>
      <c r="J3" s="24"/>
      <c r="K3" s="24"/>
    </row>
    <row r="4" spans="1:11" ht="16.5" customHeight="1" x14ac:dyDescent="0.2">
      <c r="A4" s="25"/>
      <c r="B4" s="25"/>
      <c r="C4" s="16"/>
      <c r="D4" s="17"/>
      <c r="E4" s="18"/>
      <c r="F4" s="18"/>
      <c r="G4" s="18"/>
      <c r="H4" s="18"/>
      <c r="I4" s="18"/>
      <c r="J4" s="18"/>
      <c r="K4" s="18"/>
    </row>
    <row r="5" spans="1:11" ht="16.5" customHeight="1" x14ac:dyDescent="0.2">
      <c r="A5" s="25"/>
      <c r="B5" s="25"/>
      <c r="C5" s="16"/>
      <c r="D5" s="17"/>
      <c r="E5" s="18"/>
      <c r="F5" s="18"/>
      <c r="G5" s="18"/>
      <c r="H5" s="18"/>
      <c r="I5" s="18"/>
      <c r="J5" s="18"/>
      <c r="K5" s="18"/>
    </row>
    <row r="6" spans="1:11" ht="16.5" customHeight="1" x14ac:dyDescent="0.2">
      <c r="A6" s="25"/>
      <c r="B6" s="25"/>
      <c r="C6" s="16"/>
      <c r="D6" s="17"/>
      <c r="E6" s="149" t="s">
        <v>2</v>
      </c>
      <c r="F6" s="150"/>
      <c r="G6" s="150"/>
      <c r="H6" s="18"/>
      <c r="I6" s="149" t="s">
        <v>3</v>
      </c>
      <c r="J6" s="150"/>
      <c r="K6" s="150"/>
    </row>
    <row r="7" spans="1:11" ht="16.5" customHeight="1" x14ac:dyDescent="0.2">
      <c r="A7" s="25"/>
      <c r="B7" s="25"/>
      <c r="C7" s="16"/>
      <c r="D7" s="17"/>
      <c r="E7" s="148" t="s">
        <v>4</v>
      </c>
      <c r="F7" s="147"/>
      <c r="G7" s="147"/>
      <c r="H7" s="27"/>
      <c r="I7" s="148" t="s">
        <v>4</v>
      </c>
      <c r="J7" s="147"/>
      <c r="K7" s="147"/>
    </row>
    <row r="8" spans="1:11" ht="16.5" customHeight="1" x14ac:dyDescent="0.2">
      <c r="A8" s="25"/>
      <c r="B8" s="25"/>
      <c r="C8" s="16"/>
      <c r="D8" s="17"/>
      <c r="E8" s="28" t="s">
        <v>5</v>
      </c>
      <c r="F8" s="28"/>
      <c r="G8" s="28" t="s">
        <v>6</v>
      </c>
      <c r="H8" s="28"/>
      <c r="I8" s="28" t="s">
        <v>5</v>
      </c>
      <c r="J8" s="28"/>
      <c r="K8" s="28" t="s">
        <v>6</v>
      </c>
    </row>
    <row r="9" spans="1:11" ht="16.5" customHeight="1" x14ac:dyDescent="0.2">
      <c r="A9" s="25"/>
      <c r="B9" s="25"/>
      <c r="C9" s="16"/>
      <c r="D9" s="17"/>
      <c r="E9" s="29" t="s">
        <v>166</v>
      </c>
      <c r="F9" s="10"/>
      <c r="G9" s="30" t="s">
        <v>7</v>
      </c>
      <c r="H9" s="10"/>
      <c r="I9" s="29" t="s">
        <v>166</v>
      </c>
      <c r="J9" s="10"/>
      <c r="K9" s="30" t="s">
        <v>7</v>
      </c>
    </row>
    <row r="10" spans="1:11" ht="16.5" customHeight="1" x14ac:dyDescent="0.2">
      <c r="A10" s="25"/>
      <c r="B10" s="25"/>
      <c r="C10" s="16"/>
      <c r="D10" s="17"/>
      <c r="E10" s="30" t="s">
        <v>167</v>
      </c>
      <c r="F10" s="18"/>
      <c r="G10" s="30" t="s">
        <v>8</v>
      </c>
      <c r="H10" s="18"/>
      <c r="I10" s="30" t="s">
        <v>167</v>
      </c>
      <c r="J10" s="18"/>
      <c r="K10" s="30" t="s">
        <v>8</v>
      </c>
    </row>
    <row r="11" spans="1:11" ht="16.5" customHeight="1" x14ac:dyDescent="0.2">
      <c r="A11" s="25"/>
      <c r="B11" s="25"/>
      <c r="C11" s="22" t="s">
        <v>9</v>
      </c>
      <c r="D11" s="17"/>
      <c r="E11" s="24" t="s">
        <v>10</v>
      </c>
      <c r="F11" s="18"/>
      <c r="G11" s="24" t="s">
        <v>10</v>
      </c>
      <c r="H11" s="10"/>
      <c r="I11" s="24" t="s">
        <v>10</v>
      </c>
      <c r="J11" s="18"/>
      <c r="K11" s="24" t="s">
        <v>10</v>
      </c>
    </row>
    <row r="12" spans="1:11" ht="16.5" customHeight="1" x14ac:dyDescent="0.2">
      <c r="A12" s="31"/>
      <c r="B12" s="31"/>
      <c r="C12" s="32"/>
      <c r="D12" s="33"/>
      <c r="E12" s="10"/>
      <c r="F12" s="10"/>
      <c r="G12" s="10"/>
      <c r="H12" s="10"/>
      <c r="I12" s="10"/>
      <c r="J12" s="10"/>
      <c r="K12" s="10"/>
    </row>
    <row r="13" spans="1:11" s="31" customFormat="1" ht="16.5" customHeight="1" x14ac:dyDescent="0.2">
      <c r="A13" s="34" t="s">
        <v>11</v>
      </c>
      <c r="B13" s="35"/>
      <c r="C13" s="16"/>
      <c r="D13" s="17"/>
      <c r="E13" s="36"/>
      <c r="F13" s="36"/>
      <c r="G13" s="36"/>
      <c r="H13" s="36"/>
      <c r="I13" s="36"/>
      <c r="J13" s="36"/>
      <c r="K13" s="36"/>
    </row>
    <row r="14" spans="1:11" s="31" customFormat="1" ht="16.5" customHeight="1" x14ac:dyDescent="0.2">
      <c r="A14" s="37"/>
      <c r="B14" s="35"/>
      <c r="C14" s="32"/>
      <c r="D14" s="33"/>
      <c r="E14" s="11"/>
      <c r="F14" s="11"/>
      <c r="G14" s="11"/>
      <c r="H14" s="11"/>
      <c r="I14" s="11"/>
      <c r="J14" s="11"/>
      <c r="K14" s="11"/>
    </row>
    <row r="15" spans="1:11" s="31" customFormat="1" ht="16.5" customHeight="1" x14ac:dyDescent="0.2">
      <c r="A15" s="37" t="s">
        <v>12</v>
      </c>
      <c r="B15" s="35"/>
      <c r="C15" s="32"/>
      <c r="D15" s="33"/>
      <c r="E15" s="11"/>
      <c r="F15" s="11"/>
      <c r="G15" s="11"/>
      <c r="H15" s="11"/>
      <c r="I15" s="11"/>
      <c r="J15" s="11"/>
      <c r="K15" s="11"/>
    </row>
    <row r="16" spans="1:11" s="31" customFormat="1" ht="16.5" customHeight="1" x14ac:dyDescent="0.2">
      <c r="A16" s="37"/>
      <c r="B16" s="35"/>
      <c r="C16" s="32"/>
      <c r="D16" s="33"/>
      <c r="E16" s="11"/>
      <c r="F16" s="11"/>
      <c r="G16" s="11"/>
      <c r="H16" s="11"/>
      <c r="I16" s="11"/>
      <c r="J16" s="11"/>
      <c r="K16" s="11"/>
    </row>
    <row r="17" spans="1:11" s="31" customFormat="1" ht="16.5" customHeight="1" x14ac:dyDescent="0.2">
      <c r="A17" s="31" t="s">
        <v>13</v>
      </c>
      <c r="B17" s="35"/>
      <c r="C17" s="32"/>
      <c r="D17" s="33"/>
      <c r="E17" s="2">
        <v>92880</v>
      </c>
      <c r="F17" s="1"/>
      <c r="G17" s="2">
        <v>189613</v>
      </c>
      <c r="H17" s="1"/>
      <c r="I17" s="2">
        <v>22319</v>
      </c>
      <c r="J17" s="1"/>
      <c r="K17" s="2">
        <v>94477</v>
      </c>
    </row>
    <row r="18" spans="1:11" s="31" customFormat="1" ht="16.5" customHeight="1" x14ac:dyDescent="0.2">
      <c r="A18" s="31" t="s">
        <v>14</v>
      </c>
      <c r="C18" s="32">
        <v>7</v>
      </c>
      <c r="D18" s="33"/>
      <c r="E18" s="2">
        <v>69646</v>
      </c>
      <c r="F18" s="1"/>
      <c r="G18" s="2">
        <v>81031</v>
      </c>
      <c r="H18" s="1"/>
      <c r="I18" s="2">
        <v>60607</v>
      </c>
      <c r="J18" s="1"/>
      <c r="K18" s="2">
        <v>77699</v>
      </c>
    </row>
    <row r="19" spans="1:11" s="31" customFormat="1" ht="16.5" customHeight="1" x14ac:dyDescent="0.2">
      <c r="A19" s="31" t="s">
        <v>15</v>
      </c>
      <c r="B19" s="35"/>
      <c r="C19" s="32"/>
      <c r="D19" s="33"/>
      <c r="E19" s="1"/>
      <c r="F19" s="1"/>
      <c r="G19" s="2"/>
      <c r="H19" s="1"/>
      <c r="I19" s="2"/>
      <c r="J19" s="1"/>
      <c r="K19" s="2"/>
    </row>
    <row r="20" spans="1:11" s="31" customFormat="1" ht="16.5" customHeight="1" x14ac:dyDescent="0.2">
      <c r="A20" s="35"/>
      <c r="B20" s="31" t="s">
        <v>16</v>
      </c>
      <c r="C20" s="32" t="s">
        <v>210</v>
      </c>
      <c r="D20" s="33"/>
      <c r="E20" s="2">
        <v>0</v>
      </c>
      <c r="F20" s="11"/>
      <c r="G20" s="2">
        <v>0</v>
      </c>
      <c r="H20" s="11"/>
      <c r="I20" s="2">
        <v>1365446</v>
      </c>
      <c r="J20" s="11"/>
      <c r="K20" s="2">
        <v>1229232</v>
      </c>
    </row>
    <row r="21" spans="1:11" s="31" customFormat="1" ht="16.5" customHeight="1" x14ac:dyDescent="0.2">
      <c r="A21" s="35" t="s">
        <v>205</v>
      </c>
      <c r="C21" s="32"/>
      <c r="D21" s="33"/>
      <c r="E21" s="2">
        <v>253</v>
      </c>
      <c r="F21" s="11"/>
      <c r="G21" s="2">
        <v>0</v>
      </c>
      <c r="H21" s="11"/>
      <c r="I21" s="2">
        <v>0</v>
      </c>
      <c r="J21" s="11"/>
      <c r="K21" s="2">
        <v>0</v>
      </c>
    </row>
    <row r="22" spans="1:11" s="31" customFormat="1" ht="16.5" customHeight="1" x14ac:dyDescent="0.2">
      <c r="A22" s="35" t="s">
        <v>17</v>
      </c>
      <c r="B22" s="38"/>
      <c r="C22" s="32">
        <v>8</v>
      </c>
      <c r="D22" s="33"/>
      <c r="E22" s="2">
        <v>3785050</v>
      </c>
      <c r="F22" s="1"/>
      <c r="G22" s="2">
        <v>3893906</v>
      </c>
      <c r="H22" s="1"/>
      <c r="I22" s="2">
        <v>2403113</v>
      </c>
      <c r="J22" s="1"/>
      <c r="K22" s="2">
        <v>2480780</v>
      </c>
    </row>
    <row r="23" spans="1:11" s="31" customFormat="1" ht="16.5" customHeight="1" x14ac:dyDescent="0.2">
      <c r="A23" s="31" t="s">
        <v>18</v>
      </c>
      <c r="B23" s="38"/>
      <c r="C23" s="32"/>
      <c r="D23" s="33"/>
      <c r="E23" s="3">
        <v>19163</v>
      </c>
      <c r="F23" s="1"/>
      <c r="G23" s="3">
        <v>24119</v>
      </c>
      <c r="H23" s="1"/>
      <c r="I23" s="3">
        <v>1686</v>
      </c>
      <c r="J23" s="1"/>
      <c r="K23" s="3">
        <v>1808</v>
      </c>
    </row>
    <row r="24" spans="1:11" s="31" customFormat="1" ht="16.5" customHeight="1" x14ac:dyDescent="0.2">
      <c r="A24" s="25"/>
      <c r="B24" s="25"/>
      <c r="C24" s="32"/>
      <c r="D24" s="33"/>
      <c r="E24" s="1"/>
      <c r="F24" s="1"/>
      <c r="G24" s="1"/>
      <c r="H24" s="1"/>
      <c r="I24" s="1"/>
      <c r="J24" s="1"/>
      <c r="K24" s="1"/>
    </row>
    <row r="25" spans="1:11" s="31" customFormat="1" ht="16.5" customHeight="1" x14ac:dyDescent="0.2">
      <c r="A25" s="37" t="s">
        <v>19</v>
      </c>
      <c r="C25" s="32"/>
      <c r="D25" s="33"/>
      <c r="E25" s="3">
        <f>SUM(E17:E23)</f>
        <v>3966992</v>
      </c>
      <c r="F25" s="11"/>
      <c r="G25" s="3">
        <f>SUM(G17:G23)</f>
        <v>4188669</v>
      </c>
      <c r="H25" s="11"/>
      <c r="I25" s="3">
        <f>SUM(I17:I23)</f>
        <v>3853171</v>
      </c>
      <c r="J25" s="11"/>
      <c r="K25" s="3">
        <f>SUM(K17:K23)</f>
        <v>3883996</v>
      </c>
    </row>
    <row r="26" spans="1:11" s="31" customFormat="1" ht="16.5" customHeight="1" x14ac:dyDescent="0.2">
      <c r="A26" s="25"/>
      <c r="B26" s="25"/>
      <c r="C26" s="32"/>
      <c r="D26" s="33"/>
      <c r="E26" s="11"/>
      <c r="F26" s="11"/>
      <c r="G26" s="11"/>
      <c r="H26" s="11"/>
      <c r="I26" s="11"/>
      <c r="J26" s="11"/>
      <c r="K26" s="11"/>
    </row>
    <row r="27" spans="1:11" s="31" customFormat="1" ht="16.5" customHeight="1" x14ac:dyDescent="0.2">
      <c r="A27" s="37" t="s">
        <v>20</v>
      </c>
      <c r="B27" s="15"/>
      <c r="C27" s="32"/>
      <c r="D27" s="33"/>
      <c r="E27" s="11"/>
      <c r="F27" s="11"/>
      <c r="G27" s="11"/>
      <c r="H27" s="11"/>
      <c r="I27" s="11"/>
      <c r="J27" s="11"/>
      <c r="K27" s="11"/>
    </row>
    <row r="28" spans="1:11" s="31" customFormat="1" ht="16.5" customHeight="1" x14ac:dyDescent="0.2">
      <c r="A28" s="15"/>
      <c r="B28" s="15"/>
      <c r="C28" s="32"/>
      <c r="D28" s="33"/>
      <c r="E28" s="2"/>
      <c r="F28" s="11"/>
      <c r="G28" s="11"/>
      <c r="H28" s="11"/>
      <c r="I28" s="11"/>
      <c r="J28" s="11"/>
      <c r="K28" s="11"/>
    </row>
    <row r="29" spans="1:11" s="31" customFormat="1" ht="16.5" customHeight="1" x14ac:dyDescent="0.2">
      <c r="A29" s="39" t="s">
        <v>21</v>
      </c>
      <c r="B29" s="35"/>
      <c r="C29" s="32">
        <v>9</v>
      </c>
      <c r="D29" s="33"/>
      <c r="E29" s="2">
        <v>48452</v>
      </c>
      <c r="F29" s="2"/>
      <c r="G29" s="2">
        <v>50728</v>
      </c>
      <c r="H29" s="2"/>
      <c r="I29" s="2">
        <v>523</v>
      </c>
      <c r="J29" s="2"/>
      <c r="K29" s="2">
        <v>523</v>
      </c>
    </row>
    <row r="30" spans="1:11" s="31" customFormat="1" ht="16.5" customHeight="1" x14ac:dyDescent="0.2">
      <c r="A30" s="31" t="s">
        <v>22</v>
      </c>
      <c r="B30" s="35"/>
      <c r="C30" s="32">
        <v>10</v>
      </c>
      <c r="D30" s="33"/>
      <c r="E30" s="2">
        <v>0</v>
      </c>
      <c r="F30" s="2"/>
      <c r="G30" s="2">
        <v>0</v>
      </c>
      <c r="H30" s="2"/>
      <c r="I30" s="2">
        <v>673944</v>
      </c>
      <c r="J30" s="2"/>
      <c r="K30" s="2">
        <v>794443</v>
      </c>
    </row>
    <row r="31" spans="1:11" s="31" customFormat="1" ht="16.5" customHeight="1" x14ac:dyDescent="0.2">
      <c r="A31" s="35" t="s">
        <v>23</v>
      </c>
      <c r="C31" s="32"/>
      <c r="D31" s="33"/>
      <c r="E31" s="2">
        <v>38368</v>
      </c>
      <c r="F31" s="2"/>
      <c r="G31" s="2">
        <v>38312</v>
      </c>
      <c r="H31" s="2"/>
      <c r="I31" s="2">
        <v>11009</v>
      </c>
      <c r="J31" s="2"/>
      <c r="K31" s="2">
        <v>11009</v>
      </c>
    </row>
    <row r="32" spans="1:11" s="31" customFormat="1" ht="16.5" customHeight="1" x14ac:dyDescent="0.2">
      <c r="A32" s="31" t="s">
        <v>24</v>
      </c>
      <c r="C32" s="32"/>
      <c r="D32" s="33"/>
      <c r="E32" s="40">
        <v>1163333</v>
      </c>
      <c r="F32" s="2"/>
      <c r="G32" s="2">
        <v>1163333</v>
      </c>
      <c r="H32" s="2"/>
      <c r="I32" s="2">
        <v>830554</v>
      </c>
      <c r="J32" s="2"/>
      <c r="K32" s="2">
        <v>830554</v>
      </c>
    </row>
    <row r="33" spans="1:11" s="31" customFormat="1" ht="16.5" customHeight="1" x14ac:dyDescent="0.2">
      <c r="A33" s="31" t="s">
        <v>25</v>
      </c>
      <c r="B33" s="35"/>
      <c r="C33" s="32">
        <v>12</v>
      </c>
      <c r="D33" s="33"/>
      <c r="E33" s="40">
        <v>652675</v>
      </c>
      <c r="F33" s="2"/>
      <c r="G33" s="2">
        <v>668639</v>
      </c>
      <c r="H33" s="2"/>
      <c r="I33" s="40">
        <v>10731</v>
      </c>
      <c r="J33" s="2"/>
      <c r="K33" s="2">
        <v>12056</v>
      </c>
    </row>
    <row r="34" spans="1:11" s="31" customFormat="1" ht="16.5" customHeight="1" x14ac:dyDescent="0.2">
      <c r="A34" s="31" t="s">
        <v>26</v>
      </c>
      <c r="B34" s="35"/>
      <c r="C34" s="32">
        <v>13</v>
      </c>
      <c r="D34" s="33"/>
      <c r="E34" s="40">
        <v>397192</v>
      </c>
      <c r="F34" s="2"/>
      <c r="G34" s="2">
        <v>401810</v>
      </c>
      <c r="H34" s="2"/>
      <c r="I34" s="2">
        <v>33063</v>
      </c>
      <c r="J34" s="2"/>
      <c r="K34" s="2">
        <v>34303</v>
      </c>
    </row>
    <row r="35" spans="1:11" s="31" customFormat="1" ht="16.5" customHeight="1" x14ac:dyDescent="0.2">
      <c r="A35" s="39" t="s">
        <v>27</v>
      </c>
      <c r="B35" s="35"/>
      <c r="C35" s="32"/>
      <c r="D35" s="33"/>
      <c r="E35" s="2">
        <v>7071</v>
      </c>
      <c r="F35" s="2"/>
      <c r="G35" s="2">
        <v>7374</v>
      </c>
      <c r="H35" s="2"/>
      <c r="I35" s="2">
        <v>0</v>
      </c>
      <c r="J35" s="2"/>
      <c r="K35" s="2">
        <v>0</v>
      </c>
    </row>
    <row r="36" spans="1:11" s="31" customFormat="1" ht="16.5" customHeight="1" x14ac:dyDescent="0.2">
      <c r="A36" s="41" t="s">
        <v>28</v>
      </c>
      <c r="B36" s="35"/>
      <c r="C36" s="32">
        <v>11</v>
      </c>
      <c r="D36" s="33"/>
      <c r="E36" s="2">
        <v>147350</v>
      </c>
      <c r="F36" s="2"/>
      <c r="G36" s="2">
        <v>146229</v>
      </c>
      <c r="H36" s="2"/>
      <c r="I36" s="2">
        <v>105141</v>
      </c>
      <c r="J36" s="2"/>
      <c r="K36" s="2">
        <v>104793</v>
      </c>
    </row>
    <row r="37" spans="1:11" s="31" customFormat="1" ht="16.5" customHeight="1" x14ac:dyDescent="0.2">
      <c r="A37" s="41" t="s">
        <v>29</v>
      </c>
      <c r="B37" s="35"/>
      <c r="D37" s="33"/>
      <c r="E37" s="2">
        <v>324950</v>
      </c>
      <c r="F37" s="2"/>
      <c r="G37" s="2">
        <v>319941</v>
      </c>
      <c r="H37" s="2"/>
      <c r="I37" s="2">
        <v>53950</v>
      </c>
      <c r="J37" s="2"/>
      <c r="K37" s="2">
        <v>48940</v>
      </c>
    </row>
    <row r="38" spans="1:11" s="31" customFormat="1" ht="16.5" customHeight="1" x14ac:dyDescent="0.2">
      <c r="A38" s="31" t="s">
        <v>30</v>
      </c>
      <c r="B38" s="35"/>
      <c r="C38" s="32">
        <v>14</v>
      </c>
      <c r="D38" s="33"/>
      <c r="E38" s="3">
        <v>67420</v>
      </c>
      <c r="F38" s="2"/>
      <c r="G38" s="3">
        <v>61366</v>
      </c>
      <c r="H38" s="2"/>
      <c r="I38" s="3">
        <v>23260</v>
      </c>
      <c r="J38" s="2"/>
      <c r="K38" s="3">
        <v>20150</v>
      </c>
    </row>
    <row r="39" spans="1:11" s="31" customFormat="1" ht="16.5" customHeight="1" x14ac:dyDescent="0.2">
      <c r="B39" s="38"/>
      <c r="C39" s="32"/>
      <c r="D39" s="33"/>
      <c r="E39" s="2"/>
      <c r="F39" s="4"/>
      <c r="G39" s="2"/>
      <c r="H39" s="4"/>
      <c r="I39" s="2"/>
      <c r="J39" s="5"/>
      <c r="K39" s="2"/>
    </row>
    <row r="40" spans="1:11" s="31" customFormat="1" ht="16.5" customHeight="1" x14ac:dyDescent="0.2">
      <c r="A40" s="37" t="s">
        <v>31</v>
      </c>
      <c r="C40" s="32"/>
      <c r="D40" s="33"/>
      <c r="E40" s="3">
        <f>SUM(E28:E39)</f>
        <v>2846811</v>
      </c>
      <c r="F40" s="4"/>
      <c r="G40" s="3">
        <f>SUM(G29:G39)</f>
        <v>2857732</v>
      </c>
      <c r="H40" s="4"/>
      <c r="I40" s="3">
        <f>SUM(I29:I39)</f>
        <v>1742175</v>
      </c>
      <c r="J40" s="5"/>
      <c r="K40" s="3">
        <f>SUM(K29:K39)</f>
        <v>1856771</v>
      </c>
    </row>
    <row r="41" spans="1:11" s="31" customFormat="1" ht="16.5" customHeight="1" x14ac:dyDescent="0.2">
      <c r="A41" s="37"/>
      <c r="B41" s="25"/>
      <c r="C41" s="32"/>
      <c r="D41" s="33"/>
      <c r="E41" s="6"/>
      <c r="F41" s="6"/>
      <c r="G41" s="6"/>
      <c r="H41" s="6"/>
      <c r="I41" s="6"/>
      <c r="J41" s="11"/>
      <c r="K41" s="11"/>
    </row>
    <row r="42" spans="1:11" s="31" customFormat="1" ht="16.5" customHeight="1" thickBot="1" x14ac:dyDescent="0.25">
      <c r="A42" s="37" t="s">
        <v>32</v>
      </c>
      <c r="B42" s="15"/>
      <c r="C42" s="32"/>
      <c r="D42" s="33"/>
      <c r="E42" s="7">
        <f>SUM(E25+E40)</f>
        <v>6813803</v>
      </c>
      <c r="F42" s="2"/>
      <c r="G42" s="7">
        <f>SUM(G25+G40)</f>
        <v>7046401</v>
      </c>
      <c r="H42" s="2"/>
      <c r="I42" s="7">
        <f>SUM(I25+I40)</f>
        <v>5595346</v>
      </c>
      <c r="J42" s="5"/>
      <c r="K42" s="7">
        <f>SUM(K25+K40)</f>
        <v>5740767</v>
      </c>
    </row>
    <row r="43" spans="1:11" ht="16.5" customHeight="1" thickTop="1" x14ac:dyDescent="0.2">
      <c r="A43" s="31"/>
      <c r="B43" s="31"/>
      <c r="C43" s="32"/>
      <c r="D43" s="33"/>
      <c r="E43" s="10"/>
      <c r="F43" s="10"/>
      <c r="G43" s="10"/>
      <c r="H43" s="10"/>
      <c r="I43" s="10"/>
      <c r="J43" s="10"/>
      <c r="K43" s="10"/>
    </row>
    <row r="44" spans="1:11" ht="16.5" customHeight="1" x14ac:dyDescent="0.2">
      <c r="A44" s="31"/>
      <c r="B44" s="31"/>
      <c r="C44" s="32"/>
      <c r="D44" s="33"/>
      <c r="E44" s="10"/>
      <c r="F44" s="10"/>
      <c r="G44" s="10"/>
      <c r="H44" s="10"/>
      <c r="I44" s="10"/>
      <c r="J44" s="10"/>
      <c r="K44" s="10"/>
    </row>
    <row r="45" spans="1:11" ht="16.5" customHeight="1" x14ac:dyDescent="0.2">
      <c r="A45" s="31"/>
      <c r="B45" s="31"/>
      <c r="C45" s="32"/>
      <c r="D45" s="33"/>
      <c r="E45" s="10"/>
      <c r="F45" s="10"/>
      <c r="G45" s="10"/>
      <c r="H45" s="10"/>
      <c r="I45" s="10"/>
      <c r="J45" s="10"/>
      <c r="K45" s="10"/>
    </row>
    <row r="46" spans="1:11" ht="16.5" customHeight="1" x14ac:dyDescent="0.2">
      <c r="A46" s="31"/>
      <c r="B46" s="31"/>
      <c r="C46" s="32"/>
      <c r="D46" s="33"/>
      <c r="E46" s="10"/>
      <c r="F46" s="10"/>
      <c r="G46" s="10"/>
      <c r="H46" s="10"/>
      <c r="I46" s="10"/>
      <c r="J46" s="10"/>
      <c r="K46" s="10"/>
    </row>
    <row r="47" spans="1:11" ht="16.5" customHeight="1" x14ac:dyDescent="0.2">
      <c r="A47" s="31"/>
      <c r="B47" s="31"/>
      <c r="C47" s="32"/>
      <c r="D47" s="33"/>
      <c r="E47" s="10"/>
      <c r="F47" s="10"/>
      <c r="G47" s="10"/>
      <c r="H47" s="10"/>
      <c r="I47" s="10"/>
      <c r="J47" s="10"/>
      <c r="K47" s="10"/>
    </row>
    <row r="48" spans="1:11" ht="16.5" customHeight="1" x14ac:dyDescent="0.2">
      <c r="A48" s="151" t="s">
        <v>33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</row>
    <row r="49" spans="1:11" ht="16.5" customHeight="1" x14ac:dyDescent="0.2">
      <c r="A49" s="32"/>
      <c r="E49" s="12"/>
      <c r="F49" s="12"/>
      <c r="G49" s="12"/>
      <c r="H49" s="12"/>
      <c r="I49" s="12"/>
      <c r="J49" s="12"/>
      <c r="K49" s="12"/>
    </row>
    <row r="50" spans="1:11" ht="10.5" customHeight="1" x14ac:dyDescent="0.2">
      <c r="A50" s="31"/>
      <c r="B50" s="31"/>
      <c r="C50" s="32"/>
      <c r="D50" s="33"/>
      <c r="E50" s="10"/>
      <c r="F50" s="10"/>
      <c r="G50" s="10"/>
      <c r="H50" s="10"/>
      <c r="I50" s="10"/>
      <c r="J50" s="10"/>
      <c r="K50" s="10"/>
    </row>
    <row r="51" spans="1:11" ht="21.95" customHeight="1" x14ac:dyDescent="0.2">
      <c r="A51" s="42" t="s">
        <v>34</v>
      </c>
      <c r="B51" s="42"/>
      <c r="C51" s="43"/>
      <c r="D51" s="43"/>
      <c r="E51" s="44"/>
      <c r="F51" s="44"/>
      <c r="G51" s="44"/>
      <c r="H51" s="44"/>
      <c r="I51" s="44"/>
      <c r="J51" s="44"/>
      <c r="K51" s="44"/>
    </row>
    <row r="52" spans="1:11" ht="16.5" customHeight="1" x14ac:dyDescent="0.2">
      <c r="A52" s="15" t="str">
        <f>+A1</f>
        <v xml:space="preserve">Chaoprayamahanakorn Public Company Limited </v>
      </c>
      <c r="B52" s="15"/>
      <c r="C52" s="16"/>
      <c r="D52" s="17"/>
      <c r="E52" s="18"/>
      <c r="F52" s="18"/>
      <c r="G52" s="18"/>
      <c r="H52" s="18"/>
      <c r="I52" s="18"/>
      <c r="J52" s="18"/>
      <c r="K52" s="18"/>
    </row>
    <row r="53" spans="1:11" ht="16.5" customHeight="1" x14ac:dyDescent="0.2">
      <c r="A53" s="15" t="s">
        <v>35</v>
      </c>
      <c r="B53" s="15"/>
      <c r="C53" s="16"/>
      <c r="D53" s="17"/>
      <c r="E53" s="18"/>
      <c r="F53" s="18"/>
      <c r="G53" s="18"/>
      <c r="H53" s="18"/>
      <c r="I53" s="18"/>
      <c r="J53" s="18"/>
      <c r="K53" s="18"/>
    </row>
    <row r="54" spans="1:11" ht="16.5" customHeight="1" x14ac:dyDescent="0.2">
      <c r="A54" s="21" t="str">
        <f>+A3</f>
        <v>As at 31 March 2025</v>
      </c>
      <c r="B54" s="21"/>
      <c r="C54" s="22"/>
      <c r="D54" s="23"/>
      <c r="E54" s="24"/>
      <c r="F54" s="24"/>
      <c r="G54" s="24"/>
      <c r="H54" s="24"/>
      <c r="I54" s="24"/>
      <c r="J54" s="24"/>
      <c r="K54" s="24"/>
    </row>
    <row r="55" spans="1:11" ht="16.5" customHeight="1" x14ac:dyDescent="0.2">
      <c r="A55" s="25"/>
      <c r="B55" s="25"/>
      <c r="C55" s="16"/>
      <c r="D55" s="17"/>
      <c r="E55" s="18"/>
      <c r="F55" s="18"/>
      <c r="G55" s="18"/>
      <c r="H55" s="18"/>
      <c r="I55" s="18"/>
      <c r="J55" s="18"/>
      <c r="K55" s="18"/>
    </row>
    <row r="56" spans="1:11" ht="16.5" customHeight="1" x14ac:dyDescent="0.2">
      <c r="A56" s="25"/>
      <c r="B56" s="25"/>
      <c r="C56" s="16"/>
      <c r="D56" s="17"/>
      <c r="E56" s="18"/>
      <c r="F56" s="18"/>
      <c r="G56" s="18"/>
      <c r="H56" s="18"/>
      <c r="I56" s="18"/>
      <c r="J56" s="18"/>
      <c r="K56" s="18"/>
    </row>
    <row r="57" spans="1:11" ht="16.5" customHeight="1" x14ac:dyDescent="0.2">
      <c r="A57" s="25"/>
      <c r="B57" s="25"/>
      <c r="C57" s="16"/>
      <c r="D57" s="17"/>
      <c r="E57" s="149" t="s">
        <v>2</v>
      </c>
      <c r="F57" s="150"/>
      <c r="G57" s="150"/>
      <c r="H57" s="18"/>
      <c r="I57" s="149" t="s">
        <v>3</v>
      </c>
      <c r="J57" s="150"/>
      <c r="K57" s="150"/>
    </row>
    <row r="58" spans="1:11" ht="16.5" customHeight="1" x14ac:dyDescent="0.2">
      <c r="A58" s="25"/>
      <c r="B58" s="25"/>
      <c r="C58" s="16"/>
      <c r="D58" s="17"/>
      <c r="E58" s="146" t="s">
        <v>4</v>
      </c>
      <c r="F58" s="147"/>
      <c r="G58" s="147"/>
      <c r="H58" s="45"/>
      <c r="I58" s="148" t="s">
        <v>4</v>
      </c>
      <c r="J58" s="147"/>
      <c r="K58" s="147"/>
    </row>
    <row r="59" spans="1:11" ht="16.5" customHeight="1" x14ac:dyDescent="0.2">
      <c r="A59" s="25"/>
      <c r="B59" s="25"/>
      <c r="C59" s="16"/>
      <c r="D59" s="17"/>
      <c r="E59" s="28" t="s">
        <v>5</v>
      </c>
      <c r="F59" s="28"/>
      <c r="G59" s="28" t="s">
        <v>6</v>
      </c>
      <c r="H59" s="28"/>
      <c r="I59" s="28" t="s">
        <v>5</v>
      </c>
      <c r="J59" s="28"/>
      <c r="K59" s="28" t="s">
        <v>6</v>
      </c>
    </row>
    <row r="60" spans="1:11" ht="16.5" customHeight="1" x14ac:dyDescent="0.2">
      <c r="A60" s="25"/>
      <c r="B60" s="25"/>
      <c r="C60" s="16"/>
      <c r="D60" s="17"/>
      <c r="E60" s="29" t="s">
        <v>166</v>
      </c>
      <c r="F60" s="10"/>
      <c r="G60" s="30" t="s">
        <v>7</v>
      </c>
      <c r="H60" s="10"/>
      <c r="I60" s="29" t="s">
        <v>166</v>
      </c>
      <c r="J60" s="10"/>
      <c r="K60" s="30" t="s">
        <v>7</v>
      </c>
    </row>
    <row r="61" spans="1:11" ht="16.5" customHeight="1" x14ac:dyDescent="0.2">
      <c r="A61" s="25"/>
      <c r="B61" s="25"/>
      <c r="C61" s="16"/>
      <c r="D61" s="17"/>
      <c r="E61" s="30" t="s">
        <v>167</v>
      </c>
      <c r="F61" s="18"/>
      <c r="G61" s="30" t="s">
        <v>8</v>
      </c>
      <c r="H61" s="18"/>
      <c r="I61" s="30" t="s">
        <v>167</v>
      </c>
      <c r="J61" s="18"/>
      <c r="K61" s="30" t="s">
        <v>8</v>
      </c>
    </row>
    <row r="62" spans="1:11" ht="16.5" customHeight="1" x14ac:dyDescent="0.2">
      <c r="A62" s="25"/>
      <c r="B62" s="25"/>
      <c r="C62" s="22" t="s">
        <v>9</v>
      </c>
      <c r="D62" s="17"/>
      <c r="E62" s="24" t="s">
        <v>10</v>
      </c>
      <c r="F62" s="18"/>
      <c r="G62" s="24" t="s">
        <v>10</v>
      </c>
      <c r="H62" s="10"/>
      <c r="I62" s="24" t="s">
        <v>10</v>
      </c>
      <c r="J62" s="18"/>
      <c r="K62" s="24" t="s">
        <v>10</v>
      </c>
    </row>
    <row r="63" spans="1:11" ht="16.5" customHeight="1" x14ac:dyDescent="0.2">
      <c r="A63" s="31"/>
      <c r="B63" s="31"/>
      <c r="C63" s="32"/>
      <c r="D63" s="33"/>
      <c r="E63" s="10"/>
      <c r="F63" s="10"/>
      <c r="G63" s="10"/>
      <c r="H63" s="10"/>
      <c r="I63" s="10"/>
      <c r="J63" s="10"/>
      <c r="K63" s="10"/>
    </row>
    <row r="64" spans="1:11" s="31" customFormat="1" ht="16.5" customHeight="1" x14ac:dyDescent="0.2">
      <c r="A64" s="25" t="s">
        <v>36</v>
      </c>
      <c r="B64" s="35"/>
      <c r="C64" s="16"/>
      <c r="D64" s="17"/>
      <c r="E64" s="36"/>
      <c r="F64" s="36"/>
      <c r="G64" s="36"/>
      <c r="H64" s="36"/>
      <c r="I64" s="36"/>
      <c r="J64" s="36"/>
      <c r="K64" s="36"/>
    </row>
    <row r="65" spans="1:11" s="31" customFormat="1" ht="16.5" customHeight="1" x14ac:dyDescent="0.2">
      <c r="A65" s="37"/>
      <c r="B65" s="35"/>
      <c r="C65" s="32"/>
      <c r="D65" s="33"/>
      <c r="E65" s="11"/>
      <c r="F65" s="11"/>
      <c r="G65" s="11"/>
      <c r="H65" s="11"/>
      <c r="I65" s="11"/>
      <c r="J65" s="11"/>
      <c r="K65" s="11"/>
    </row>
    <row r="66" spans="1:11" s="31" customFormat="1" ht="16.5" customHeight="1" x14ac:dyDescent="0.2">
      <c r="A66" s="25" t="s">
        <v>37</v>
      </c>
      <c r="B66" s="35"/>
      <c r="C66" s="32"/>
      <c r="D66" s="33"/>
      <c r="E66" s="11"/>
      <c r="F66" s="11"/>
      <c r="G66" s="11"/>
      <c r="H66" s="11"/>
      <c r="I66" s="11"/>
      <c r="J66" s="11"/>
      <c r="K66" s="11"/>
    </row>
    <row r="67" spans="1:11" s="31" customFormat="1" ht="16.5" customHeight="1" x14ac:dyDescent="0.2">
      <c r="A67" s="25"/>
      <c r="B67" s="35"/>
      <c r="C67" s="32"/>
      <c r="D67" s="33"/>
      <c r="E67" s="11"/>
      <c r="F67" s="11"/>
      <c r="G67" s="11"/>
      <c r="H67" s="11"/>
      <c r="I67" s="11"/>
      <c r="J67" s="11"/>
      <c r="K67" s="11"/>
    </row>
    <row r="68" spans="1:11" s="31" customFormat="1" ht="16.5" customHeight="1" x14ac:dyDescent="0.2">
      <c r="A68" s="31" t="s">
        <v>38</v>
      </c>
      <c r="B68" s="35"/>
      <c r="C68" s="32"/>
      <c r="D68" s="33"/>
      <c r="E68" s="2"/>
      <c r="F68" s="4"/>
      <c r="G68" s="46"/>
      <c r="H68" s="4"/>
      <c r="I68" s="46"/>
      <c r="J68" s="4"/>
      <c r="K68" s="46"/>
    </row>
    <row r="69" spans="1:11" s="31" customFormat="1" ht="16.5" customHeight="1" x14ac:dyDescent="0.2">
      <c r="B69" s="35" t="s">
        <v>39</v>
      </c>
      <c r="E69" s="2"/>
    </row>
    <row r="70" spans="1:11" s="31" customFormat="1" ht="16.5" customHeight="1" x14ac:dyDescent="0.2">
      <c r="B70" s="35" t="s">
        <v>40</v>
      </c>
      <c r="C70" s="32">
        <v>16</v>
      </c>
      <c r="D70" s="33"/>
      <c r="E70" s="2">
        <v>193792</v>
      </c>
      <c r="F70" s="11"/>
      <c r="G70" s="2">
        <v>187765</v>
      </c>
      <c r="H70" s="11"/>
      <c r="I70" s="2">
        <v>44861</v>
      </c>
      <c r="J70" s="11"/>
      <c r="K70" s="2">
        <v>44623</v>
      </c>
    </row>
    <row r="71" spans="1:11" s="31" customFormat="1" ht="16.5" customHeight="1" x14ac:dyDescent="0.2">
      <c r="A71" s="31" t="s">
        <v>41</v>
      </c>
      <c r="B71" s="35"/>
      <c r="C71" s="32"/>
      <c r="D71" s="33"/>
      <c r="E71" s="2"/>
      <c r="F71" s="11"/>
      <c r="G71" s="2"/>
      <c r="H71" s="11"/>
      <c r="I71" s="2"/>
      <c r="J71" s="11"/>
      <c r="K71" s="2"/>
    </row>
    <row r="72" spans="1:11" s="31" customFormat="1" ht="16.5" customHeight="1" x14ac:dyDescent="0.2">
      <c r="B72" s="35" t="s">
        <v>42</v>
      </c>
      <c r="C72" s="32" t="s">
        <v>211</v>
      </c>
      <c r="D72" s="33"/>
      <c r="E72" s="2">
        <v>0</v>
      </c>
      <c r="F72" s="11"/>
      <c r="G72" s="2">
        <v>0</v>
      </c>
      <c r="H72" s="11"/>
      <c r="I72" s="2">
        <v>62067</v>
      </c>
      <c r="J72" s="11"/>
      <c r="K72" s="2">
        <v>60909</v>
      </c>
    </row>
    <row r="73" spans="1:11" s="31" customFormat="1" ht="16.5" customHeight="1" x14ac:dyDescent="0.2">
      <c r="A73" s="31" t="s">
        <v>43</v>
      </c>
      <c r="B73" s="35"/>
      <c r="C73" s="32">
        <v>15</v>
      </c>
      <c r="D73" s="33"/>
      <c r="E73" s="2">
        <v>281071</v>
      </c>
      <c r="F73" s="4"/>
      <c r="G73" s="2">
        <v>312555</v>
      </c>
      <c r="H73" s="4"/>
      <c r="I73" s="2">
        <v>230187</v>
      </c>
      <c r="J73" s="4"/>
      <c r="K73" s="2">
        <v>249794</v>
      </c>
    </row>
    <row r="74" spans="1:11" s="31" customFormat="1" ht="16.5" customHeight="1" x14ac:dyDescent="0.2">
      <c r="A74" s="31" t="s">
        <v>44</v>
      </c>
      <c r="B74" s="35"/>
      <c r="C74" s="32"/>
      <c r="D74" s="33"/>
      <c r="E74" s="2"/>
      <c r="F74" s="4"/>
      <c r="G74" s="2"/>
      <c r="H74" s="4"/>
      <c r="I74" s="2"/>
      <c r="J74" s="4"/>
      <c r="K74" s="2"/>
    </row>
    <row r="75" spans="1:11" s="31" customFormat="1" ht="16.5" customHeight="1" x14ac:dyDescent="0.2">
      <c r="B75" s="31" t="s">
        <v>45</v>
      </c>
      <c r="C75" s="32">
        <v>16</v>
      </c>
      <c r="D75" s="33"/>
      <c r="E75" s="2">
        <v>1067089</v>
      </c>
      <c r="F75" s="11"/>
      <c r="G75" s="2">
        <v>1115904</v>
      </c>
      <c r="H75" s="11"/>
      <c r="I75" s="2">
        <v>1060034</v>
      </c>
      <c r="J75" s="11"/>
      <c r="K75" s="2">
        <v>1108707</v>
      </c>
    </row>
    <row r="76" spans="1:11" s="31" customFormat="1" ht="16.5" customHeight="1" x14ac:dyDescent="0.2">
      <c r="A76" s="31" t="s">
        <v>195</v>
      </c>
      <c r="B76" s="35"/>
      <c r="C76" s="32"/>
      <c r="D76" s="33"/>
      <c r="E76" s="2">
        <v>6236</v>
      </c>
      <c r="F76" s="4"/>
      <c r="G76" s="2">
        <v>6236</v>
      </c>
      <c r="H76" s="4"/>
      <c r="I76" s="2">
        <v>0</v>
      </c>
      <c r="J76" s="4"/>
      <c r="K76" s="2">
        <v>0</v>
      </c>
    </row>
    <row r="77" spans="1:11" s="31" customFormat="1" ht="16.5" customHeight="1" x14ac:dyDescent="0.2">
      <c r="A77" s="31" t="s">
        <v>46</v>
      </c>
      <c r="B77" s="35"/>
      <c r="C77" s="32"/>
      <c r="D77" s="33"/>
      <c r="E77" s="2">
        <v>4298</v>
      </c>
      <c r="F77" s="4"/>
      <c r="G77" s="2">
        <v>3775</v>
      </c>
      <c r="H77" s="4"/>
      <c r="I77" s="2">
        <v>4478</v>
      </c>
      <c r="J77" s="4"/>
      <c r="K77" s="2">
        <v>4398</v>
      </c>
    </row>
    <row r="78" spans="1:11" s="31" customFormat="1" ht="16.5" customHeight="1" x14ac:dyDescent="0.2">
      <c r="A78" s="31" t="s">
        <v>47</v>
      </c>
      <c r="B78" s="35"/>
      <c r="C78" s="32"/>
      <c r="D78" s="33"/>
      <c r="E78" s="47">
        <v>18645</v>
      </c>
      <c r="F78" s="4"/>
      <c r="G78" s="3">
        <v>19993</v>
      </c>
      <c r="H78" s="4"/>
      <c r="I78" s="47">
        <v>1186</v>
      </c>
      <c r="J78" s="4"/>
      <c r="K78" s="3">
        <v>2377</v>
      </c>
    </row>
    <row r="79" spans="1:11" s="31" customFormat="1" ht="16.5" customHeight="1" x14ac:dyDescent="0.2">
      <c r="A79" s="15"/>
      <c r="B79" s="15"/>
      <c r="C79" s="32"/>
      <c r="D79" s="33"/>
      <c r="E79" s="11"/>
      <c r="F79" s="11"/>
      <c r="G79" s="11"/>
      <c r="H79" s="11"/>
      <c r="I79" s="11"/>
      <c r="J79" s="11"/>
      <c r="K79" s="11"/>
    </row>
    <row r="80" spans="1:11" s="31" customFormat="1" ht="16.5" customHeight="1" x14ac:dyDescent="0.2">
      <c r="A80" s="25" t="s">
        <v>48</v>
      </c>
      <c r="C80" s="32"/>
      <c r="D80" s="33"/>
      <c r="E80" s="3">
        <f>SUM(E68:E78)</f>
        <v>1571131</v>
      </c>
      <c r="F80" s="2"/>
      <c r="G80" s="3">
        <f>SUM(G68:G78)</f>
        <v>1646228</v>
      </c>
      <c r="H80" s="2"/>
      <c r="I80" s="3">
        <f>SUM(I68:I78)</f>
        <v>1402813</v>
      </c>
      <c r="J80" s="2"/>
      <c r="K80" s="3">
        <f>SUM(K68:K78)</f>
        <v>1470808</v>
      </c>
    </row>
    <row r="81" spans="1:11" s="31" customFormat="1" ht="16.5" customHeight="1" x14ac:dyDescent="0.2">
      <c r="A81" s="37"/>
      <c r="C81" s="32"/>
      <c r="D81" s="33"/>
      <c r="E81" s="11"/>
      <c r="F81" s="11"/>
      <c r="G81" s="11"/>
      <c r="H81" s="11"/>
      <c r="I81" s="11"/>
      <c r="J81" s="11"/>
      <c r="K81" s="11"/>
    </row>
    <row r="82" spans="1:11" s="31" customFormat="1" ht="16.5" customHeight="1" x14ac:dyDescent="0.2">
      <c r="A82" s="25" t="s">
        <v>49</v>
      </c>
      <c r="B82" s="15"/>
      <c r="C82" s="32"/>
      <c r="D82" s="33"/>
      <c r="E82" s="11"/>
      <c r="F82" s="11"/>
      <c r="G82" s="11"/>
      <c r="H82" s="11"/>
      <c r="I82" s="11"/>
      <c r="J82" s="11"/>
      <c r="K82" s="11"/>
    </row>
    <row r="83" spans="1:11" s="31" customFormat="1" ht="16.5" customHeight="1" x14ac:dyDescent="0.2">
      <c r="C83" s="32"/>
      <c r="D83" s="33"/>
      <c r="E83" s="11"/>
      <c r="F83" s="11"/>
      <c r="G83" s="11"/>
      <c r="H83" s="11"/>
      <c r="I83" s="11"/>
      <c r="J83" s="11"/>
      <c r="K83" s="11"/>
    </row>
    <row r="84" spans="1:11" s="31" customFormat="1" ht="16.5" customHeight="1" x14ac:dyDescent="0.2">
      <c r="A84" s="31" t="s">
        <v>50</v>
      </c>
      <c r="B84" s="38"/>
      <c r="C84" s="32">
        <v>16</v>
      </c>
      <c r="D84" s="33"/>
      <c r="E84" s="2">
        <v>2883264</v>
      </c>
      <c r="F84" s="4"/>
      <c r="G84" s="2">
        <v>2937114</v>
      </c>
      <c r="H84" s="4"/>
      <c r="I84" s="40">
        <v>2143039</v>
      </c>
      <c r="J84" s="4"/>
      <c r="K84" s="2">
        <v>2154997</v>
      </c>
    </row>
    <row r="85" spans="1:11" s="31" customFormat="1" ht="16.5" customHeight="1" x14ac:dyDescent="0.2">
      <c r="A85" s="31" t="s">
        <v>51</v>
      </c>
      <c r="B85" s="38"/>
      <c r="C85" s="32"/>
      <c r="D85" s="33"/>
      <c r="E85" s="40">
        <v>314283</v>
      </c>
      <c r="F85" s="4"/>
      <c r="G85" s="2">
        <v>311420</v>
      </c>
      <c r="H85" s="4"/>
      <c r="I85" s="2">
        <v>35428</v>
      </c>
      <c r="J85" s="4"/>
      <c r="K85" s="2">
        <v>36578</v>
      </c>
    </row>
    <row r="86" spans="1:11" s="31" customFormat="1" ht="16.5" customHeight="1" x14ac:dyDescent="0.2">
      <c r="A86" s="31" t="s">
        <v>52</v>
      </c>
      <c r="B86" s="38"/>
      <c r="C86" s="32"/>
      <c r="D86" s="33"/>
      <c r="E86" s="2">
        <v>25736</v>
      </c>
      <c r="F86" s="4"/>
      <c r="G86" s="2">
        <v>25025</v>
      </c>
      <c r="H86" s="4"/>
      <c r="I86" s="2">
        <v>15443</v>
      </c>
      <c r="J86" s="4"/>
      <c r="K86" s="2">
        <v>15140</v>
      </c>
    </row>
    <row r="87" spans="1:11" s="31" customFormat="1" ht="16.5" customHeight="1" x14ac:dyDescent="0.2">
      <c r="A87" s="31" t="s">
        <v>53</v>
      </c>
      <c r="B87" s="35"/>
      <c r="C87" s="32"/>
      <c r="D87" s="33"/>
      <c r="E87" s="3">
        <v>1348</v>
      </c>
      <c r="F87" s="4"/>
      <c r="G87" s="3">
        <v>139</v>
      </c>
      <c r="H87" s="4"/>
      <c r="I87" s="3">
        <v>1210</v>
      </c>
      <c r="J87" s="4"/>
      <c r="K87" s="3">
        <v>0</v>
      </c>
    </row>
    <row r="88" spans="1:11" s="31" customFormat="1" ht="16.5" customHeight="1" x14ac:dyDescent="0.2">
      <c r="A88" s="38"/>
      <c r="B88" s="38"/>
      <c r="C88" s="32"/>
      <c r="D88" s="33"/>
      <c r="E88" s="5"/>
      <c r="F88" s="4"/>
      <c r="G88" s="5"/>
      <c r="H88" s="4"/>
      <c r="I88" s="5"/>
      <c r="J88" s="5"/>
      <c r="K88" s="5"/>
    </row>
    <row r="89" spans="1:11" s="31" customFormat="1" ht="16.5" customHeight="1" x14ac:dyDescent="0.2">
      <c r="A89" s="25" t="s">
        <v>54</v>
      </c>
      <c r="C89" s="32"/>
      <c r="D89" s="33"/>
      <c r="E89" s="3">
        <f>SUM(E84:E87)</f>
        <v>3224631</v>
      </c>
      <c r="F89" s="5"/>
      <c r="G89" s="3">
        <f>SUM(G84:G87)</f>
        <v>3273698</v>
      </c>
      <c r="H89" s="5"/>
      <c r="I89" s="3">
        <f>SUM(I84:I87)</f>
        <v>2195120</v>
      </c>
      <c r="J89" s="5"/>
      <c r="K89" s="3">
        <f>SUM(K84:K87)</f>
        <v>2206715</v>
      </c>
    </row>
    <row r="90" spans="1:11" s="31" customFormat="1" ht="16.5" customHeight="1" x14ac:dyDescent="0.2">
      <c r="B90" s="38"/>
      <c r="C90" s="32"/>
      <c r="D90" s="33"/>
      <c r="E90" s="5"/>
      <c r="F90" s="5"/>
      <c r="G90" s="5"/>
      <c r="H90" s="5"/>
      <c r="I90" s="5"/>
      <c r="J90" s="5"/>
      <c r="K90" s="5"/>
    </row>
    <row r="91" spans="1:11" s="31" customFormat="1" ht="16.5" customHeight="1" x14ac:dyDescent="0.2">
      <c r="A91" s="25" t="s">
        <v>55</v>
      </c>
      <c r="B91" s="15"/>
      <c r="C91" s="32"/>
      <c r="D91" s="33"/>
      <c r="E91" s="3">
        <f>E80+E89</f>
        <v>4795762</v>
      </c>
      <c r="F91" s="5"/>
      <c r="G91" s="3">
        <f>G80+G89</f>
        <v>4919926</v>
      </c>
      <c r="H91" s="5"/>
      <c r="I91" s="3">
        <f>I80+I89</f>
        <v>3597933</v>
      </c>
      <c r="J91" s="5"/>
      <c r="K91" s="3">
        <f>K80+K89</f>
        <v>3677523</v>
      </c>
    </row>
    <row r="92" spans="1:11" ht="16.5" customHeight="1" x14ac:dyDescent="0.2">
      <c r="A92" s="15"/>
      <c r="B92" s="15"/>
      <c r="C92" s="32"/>
      <c r="D92" s="33"/>
      <c r="E92" s="10"/>
      <c r="F92" s="10"/>
      <c r="G92" s="10"/>
      <c r="H92" s="10"/>
      <c r="I92" s="10"/>
      <c r="J92" s="10"/>
      <c r="K92" s="10"/>
    </row>
    <row r="93" spans="1:11" ht="16.5" customHeight="1" x14ac:dyDescent="0.2">
      <c r="A93" s="15"/>
      <c r="B93" s="15"/>
      <c r="C93" s="32"/>
      <c r="D93" s="33"/>
      <c r="E93" s="10"/>
      <c r="F93" s="10"/>
      <c r="G93" s="10"/>
      <c r="H93" s="10"/>
      <c r="I93" s="10"/>
      <c r="J93" s="10"/>
      <c r="K93" s="10"/>
    </row>
    <row r="94" spans="1:11" s="31" customFormat="1" ht="16.5" customHeight="1" x14ac:dyDescent="0.2">
      <c r="B94" s="35"/>
      <c r="C94" s="32"/>
      <c r="D94" s="33"/>
      <c r="E94" s="10"/>
      <c r="F94" s="10"/>
      <c r="G94" s="10"/>
      <c r="H94" s="10"/>
      <c r="I94" s="10"/>
      <c r="J94" s="10"/>
      <c r="K94" s="10"/>
    </row>
    <row r="95" spans="1:11" ht="16.5" customHeight="1" x14ac:dyDescent="0.2">
      <c r="A95" s="15"/>
      <c r="B95" s="15"/>
      <c r="C95" s="32"/>
      <c r="D95" s="33"/>
      <c r="E95" s="10"/>
      <c r="F95" s="10"/>
      <c r="G95" s="10"/>
      <c r="H95" s="10"/>
      <c r="I95" s="10"/>
      <c r="J95" s="10"/>
      <c r="K95" s="10"/>
    </row>
    <row r="96" spans="1:11" ht="16.5" customHeight="1" x14ac:dyDescent="0.2">
      <c r="A96" s="15"/>
      <c r="B96" s="15"/>
      <c r="C96" s="32"/>
      <c r="D96" s="33"/>
      <c r="E96" s="10"/>
      <c r="F96" s="10"/>
      <c r="G96" s="10"/>
      <c r="H96" s="10"/>
      <c r="I96" s="10"/>
      <c r="J96" s="10"/>
      <c r="K96" s="10"/>
    </row>
    <row r="97" spans="1:11" ht="16.5" customHeight="1" x14ac:dyDescent="0.2">
      <c r="A97" s="15"/>
      <c r="B97" s="15"/>
      <c r="C97" s="32"/>
      <c r="D97" s="33"/>
      <c r="E97" s="10"/>
      <c r="F97" s="10"/>
      <c r="G97" s="10"/>
      <c r="H97" s="10"/>
      <c r="I97" s="10"/>
      <c r="J97" s="10"/>
      <c r="K97" s="10"/>
    </row>
    <row r="98" spans="1:11" ht="16.5" customHeight="1" x14ac:dyDescent="0.2">
      <c r="A98" s="15"/>
      <c r="B98" s="15"/>
      <c r="C98" s="32"/>
      <c r="D98" s="33"/>
      <c r="E98" s="10"/>
      <c r="F98" s="10"/>
      <c r="G98" s="10"/>
      <c r="H98" s="10"/>
      <c r="I98" s="10"/>
      <c r="J98" s="10"/>
      <c r="K98" s="10"/>
    </row>
    <row r="99" spans="1:11" ht="16.5" customHeight="1" x14ac:dyDescent="0.2">
      <c r="A99" s="15"/>
      <c r="B99" s="15"/>
      <c r="C99" s="32"/>
      <c r="D99" s="33"/>
      <c r="E99" s="10"/>
      <c r="F99" s="10"/>
      <c r="G99" s="10"/>
      <c r="H99" s="10"/>
      <c r="I99" s="10"/>
      <c r="J99" s="10"/>
      <c r="K99" s="10"/>
    </row>
    <row r="100" spans="1:11" ht="16.5" customHeight="1" x14ac:dyDescent="0.2">
      <c r="A100" s="15"/>
      <c r="B100" s="15"/>
      <c r="C100" s="32"/>
      <c r="D100" s="33"/>
      <c r="E100" s="10"/>
      <c r="F100" s="10"/>
      <c r="G100" s="10"/>
      <c r="H100" s="10"/>
      <c r="I100" s="10"/>
      <c r="J100" s="10"/>
      <c r="K100" s="10"/>
    </row>
    <row r="101" spans="1:11" ht="9.75" customHeight="1" x14ac:dyDescent="0.2">
      <c r="A101" s="15"/>
      <c r="B101" s="15"/>
      <c r="C101" s="32"/>
      <c r="D101" s="33"/>
      <c r="E101" s="10"/>
      <c r="F101" s="10"/>
      <c r="G101" s="10"/>
      <c r="H101" s="10"/>
      <c r="I101" s="10"/>
      <c r="J101" s="10"/>
      <c r="K101" s="10"/>
    </row>
    <row r="102" spans="1:11" ht="21.95" customHeight="1" x14ac:dyDescent="0.2">
      <c r="A102" s="42" t="s">
        <v>34</v>
      </c>
      <c r="B102" s="48"/>
      <c r="C102" s="43"/>
      <c r="D102" s="49"/>
      <c r="E102" s="50"/>
      <c r="F102" s="50"/>
      <c r="G102" s="50"/>
      <c r="H102" s="50"/>
      <c r="I102" s="50"/>
      <c r="J102" s="50"/>
      <c r="K102" s="50"/>
    </row>
    <row r="103" spans="1:11" ht="16.5" customHeight="1" x14ac:dyDescent="0.2">
      <c r="A103" s="14" t="s">
        <v>0</v>
      </c>
      <c r="B103" s="19"/>
      <c r="C103" s="16"/>
      <c r="D103" s="17"/>
      <c r="E103" s="18"/>
      <c r="F103" s="18"/>
      <c r="G103" s="18"/>
      <c r="H103" s="18"/>
      <c r="I103" s="18"/>
      <c r="J103" s="18"/>
      <c r="K103" s="18"/>
    </row>
    <row r="104" spans="1:11" ht="16.5" customHeight="1" x14ac:dyDescent="0.2">
      <c r="A104" s="19" t="s">
        <v>56</v>
      </c>
      <c r="B104" s="19"/>
      <c r="C104" s="16"/>
      <c r="D104" s="17"/>
      <c r="E104" s="18"/>
      <c r="F104" s="18"/>
      <c r="G104" s="18"/>
      <c r="H104" s="18"/>
      <c r="I104" s="18"/>
      <c r="J104" s="18"/>
      <c r="K104" s="18"/>
    </row>
    <row r="105" spans="1:11" ht="16.5" customHeight="1" x14ac:dyDescent="0.2">
      <c r="A105" s="51" t="str">
        <f>+A3</f>
        <v>As at 31 March 2025</v>
      </c>
      <c r="B105" s="51"/>
      <c r="C105" s="22"/>
      <c r="D105" s="23"/>
      <c r="E105" s="24"/>
      <c r="F105" s="24"/>
      <c r="G105" s="24"/>
      <c r="H105" s="24"/>
      <c r="I105" s="24"/>
      <c r="J105" s="24"/>
      <c r="K105" s="24"/>
    </row>
    <row r="106" spans="1:11" ht="16.5" customHeight="1" x14ac:dyDescent="0.2">
      <c r="A106" s="25"/>
      <c r="B106" s="25"/>
      <c r="C106" s="16"/>
      <c r="D106" s="17"/>
      <c r="E106" s="18"/>
      <c r="F106" s="18"/>
      <c r="G106" s="18"/>
      <c r="H106" s="18"/>
      <c r="I106" s="18"/>
      <c r="J106" s="18"/>
      <c r="K106" s="18"/>
    </row>
    <row r="107" spans="1:11" ht="16.5" customHeight="1" x14ac:dyDescent="0.2">
      <c r="A107" s="25"/>
      <c r="B107" s="25"/>
      <c r="C107" s="16"/>
      <c r="D107" s="17"/>
      <c r="E107" s="18"/>
      <c r="F107" s="18"/>
      <c r="G107" s="18"/>
      <c r="H107" s="18"/>
      <c r="I107" s="18"/>
      <c r="J107" s="18"/>
      <c r="K107" s="18"/>
    </row>
    <row r="108" spans="1:11" ht="16.5" customHeight="1" x14ac:dyDescent="0.2">
      <c r="A108" s="25"/>
      <c r="B108" s="25"/>
      <c r="C108" s="16"/>
      <c r="D108" s="17"/>
      <c r="E108" s="149" t="s">
        <v>2</v>
      </c>
      <c r="F108" s="150"/>
      <c r="G108" s="150"/>
      <c r="H108" s="18"/>
      <c r="I108" s="149" t="s">
        <v>3</v>
      </c>
      <c r="J108" s="150"/>
      <c r="K108" s="150"/>
    </row>
    <row r="109" spans="1:11" ht="16.5" customHeight="1" x14ac:dyDescent="0.2">
      <c r="A109" s="25"/>
      <c r="B109" s="25"/>
      <c r="C109" s="16"/>
      <c r="D109" s="17"/>
      <c r="E109" s="146" t="s">
        <v>4</v>
      </c>
      <c r="F109" s="147"/>
      <c r="G109" s="147"/>
      <c r="H109" s="45"/>
      <c r="I109" s="148" t="s">
        <v>4</v>
      </c>
      <c r="J109" s="147"/>
      <c r="K109" s="147"/>
    </row>
    <row r="110" spans="1:11" ht="16.5" customHeight="1" x14ac:dyDescent="0.2">
      <c r="A110" s="25"/>
      <c r="B110" s="25"/>
      <c r="C110" s="16"/>
      <c r="D110" s="17"/>
      <c r="E110" s="28" t="s">
        <v>5</v>
      </c>
      <c r="F110" s="28"/>
      <c r="G110" s="28" t="s">
        <v>6</v>
      </c>
      <c r="H110" s="28"/>
      <c r="I110" s="28" t="s">
        <v>5</v>
      </c>
      <c r="J110" s="28"/>
      <c r="K110" s="28" t="s">
        <v>6</v>
      </c>
    </row>
    <row r="111" spans="1:11" ht="16.5" customHeight="1" x14ac:dyDescent="0.2">
      <c r="A111" s="25"/>
      <c r="B111" s="25"/>
      <c r="C111" s="16"/>
      <c r="D111" s="17"/>
      <c r="E111" s="29" t="s">
        <v>166</v>
      </c>
      <c r="F111" s="10"/>
      <c r="G111" s="30" t="s">
        <v>7</v>
      </c>
      <c r="H111" s="10"/>
      <c r="I111" s="29" t="s">
        <v>166</v>
      </c>
      <c r="J111" s="10"/>
      <c r="K111" s="30" t="s">
        <v>7</v>
      </c>
    </row>
    <row r="112" spans="1:11" ht="16.5" customHeight="1" x14ac:dyDescent="0.2">
      <c r="A112" s="25"/>
      <c r="B112" s="25"/>
      <c r="C112" s="16"/>
      <c r="D112" s="17"/>
      <c r="E112" s="30" t="s">
        <v>167</v>
      </c>
      <c r="F112" s="18"/>
      <c r="G112" s="30" t="s">
        <v>8</v>
      </c>
      <c r="H112" s="18"/>
      <c r="I112" s="30" t="s">
        <v>167</v>
      </c>
      <c r="J112" s="18"/>
      <c r="K112" s="30" t="s">
        <v>8</v>
      </c>
    </row>
    <row r="113" spans="1:11" ht="16.5" customHeight="1" x14ac:dyDescent="0.2">
      <c r="A113" s="25"/>
      <c r="B113" s="25"/>
      <c r="C113" s="16"/>
      <c r="D113" s="17"/>
      <c r="E113" s="24" t="s">
        <v>10</v>
      </c>
      <c r="F113" s="18"/>
      <c r="G113" s="24" t="s">
        <v>10</v>
      </c>
      <c r="H113" s="10"/>
      <c r="I113" s="24" t="s">
        <v>10</v>
      </c>
      <c r="J113" s="18"/>
      <c r="K113" s="24" t="s">
        <v>10</v>
      </c>
    </row>
    <row r="114" spans="1:11" ht="16.5" customHeight="1" x14ac:dyDescent="0.2">
      <c r="A114" s="31"/>
      <c r="B114" s="31"/>
      <c r="C114" s="16"/>
      <c r="D114" s="17"/>
      <c r="E114" s="18"/>
      <c r="F114" s="18"/>
      <c r="G114" s="18"/>
      <c r="H114" s="18"/>
      <c r="I114" s="18"/>
      <c r="J114" s="18"/>
      <c r="K114" s="18"/>
    </row>
    <row r="115" spans="1:11" s="31" customFormat="1" ht="16.5" customHeight="1" x14ac:dyDescent="0.2">
      <c r="A115" s="25" t="s">
        <v>57</v>
      </c>
      <c r="B115" s="15"/>
      <c r="C115" s="12"/>
      <c r="D115" s="17"/>
      <c r="E115" s="36"/>
      <c r="F115" s="36"/>
      <c r="G115" s="36"/>
      <c r="H115" s="36"/>
      <c r="I115" s="36"/>
      <c r="J115" s="36"/>
      <c r="K115" s="36"/>
    </row>
    <row r="116" spans="1:11" s="31" customFormat="1" ht="16.5" customHeight="1" x14ac:dyDescent="0.2">
      <c r="A116" s="37"/>
      <c r="B116" s="15"/>
      <c r="C116" s="32"/>
      <c r="D116" s="33"/>
      <c r="E116" s="11"/>
      <c r="F116" s="11"/>
      <c r="G116" s="11"/>
      <c r="H116" s="11"/>
      <c r="I116" s="11"/>
      <c r="J116" s="11"/>
      <c r="K116" s="11"/>
    </row>
    <row r="117" spans="1:11" s="31" customFormat="1" ht="16.5" customHeight="1" x14ac:dyDescent="0.2">
      <c r="A117" s="25" t="s">
        <v>58</v>
      </c>
      <c r="B117" s="15"/>
      <c r="C117" s="32"/>
      <c r="D117" s="33"/>
      <c r="E117" s="11"/>
      <c r="F117" s="11"/>
      <c r="G117" s="11"/>
      <c r="H117" s="11"/>
      <c r="I117" s="11"/>
      <c r="J117" s="11"/>
      <c r="K117" s="11"/>
    </row>
    <row r="118" spans="1:11" s="31" customFormat="1" ht="16.5" customHeight="1" x14ac:dyDescent="0.2">
      <c r="A118" s="15"/>
      <c r="B118" s="15"/>
      <c r="C118" s="32"/>
      <c r="D118" s="33"/>
      <c r="E118" s="11"/>
      <c r="F118" s="11"/>
      <c r="G118" s="11"/>
      <c r="H118" s="11"/>
      <c r="I118" s="11"/>
      <c r="J118" s="11"/>
      <c r="K118" s="11"/>
    </row>
    <row r="119" spans="1:11" s="31" customFormat="1" ht="16.5" customHeight="1" x14ac:dyDescent="0.2">
      <c r="A119" s="31" t="s">
        <v>59</v>
      </c>
      <c r="B119" s="35"/>
      <c r="C119" s="52"/>
      <c r="D119" s="13"/>
      <c r="E119" s="13"/>
      <c r="F119" s="13"/>
      <c r="G119" s="13"/>
      <c r="H119" s="13"/>
      <c r="I119" s="13"/>
      <c r="J119" s="13"/>
      <c r="K119" s="13"/>
    </row>
    <row r="120" spans="1:11" s="31" customFormat="1" ht="16.5" customHeight="1" x14ac:dyDescent="0.2">
      <c r="A120" s="35"/>
      <c r="B120" s="41" t="s">
        <v>60</v>
      </c>
      <c r="C120" s="52"/>
      <c r="D120" s="13"/>
      <c r="E120" s="13"/>
      <c r="F120" s="13"/>
      <c r="G120" s="13"/>
      <c r="H120" s="13"/>
      <c r="I120" s="13"/>
      <c r="J120" s="13"/>
      <c r="K120" s="13"/>
    </row>
    <row r="121" spans="1:11" s="31" customFormat="1" ht="16.5" customHeight="1" x14ac:dyDescent="0.2">
      <c r="A121" s="35"/>
      <c r="B121" s="53" t="s">
        <v>61</v>
      </c>
      <c r="C121" s="52"/>
      <c r="D121" s="13"/>
      <c r="E121" s="13"/>
      <c r="F121" s="13"/>
      <c r="G121" s="13"/>
      <c r="H121" s="13"/>
      <c r="I121" s="13"/>
      <c r="J121" s="13"/>
      <c r="K121" s="13"/>
    </row>
    <row r="122" spans="1:11" s="31" customFormat="1" ht="16.5" customHeight="1" thickBot="1" x14ac:dyDescent="0.25">
      <c r="A122" s="38"/>
      <c r="B122" s="54" t="s">
        <v>62</v>
      </c>
      <c r="C122" s="52"/>
      <c r="D122" s="55"/>
      <c r="E122" s="7">
        <v>1103280</v>
      </c>
      <c r="F122" s="2"/>
      <c r="G122" s="7">
        <v>1103280</v>
      </c>
      <c r="H122" s="2"/>
      <c r="I122" s="7">
        <v>1103280</v>
      </c>
      <c r="J122" s="2"/>
      <c r="K122" s="7">
        <v>1103280</v>
      </c>
    </row>
    <row r="123" spans="1:11" s="31" customFormat="1" ht="16.5" customHeight="1" thickTop="1" x14ac:dyDescent="0.2">
      <c r="A123" s="15"/>
      <c r="B123" s="15"/>
      <c r="C123" s="32"/>
      <c r="D123" s="33"/>
      <c r="E123" s="11"/>
      <c r="F123" s="11"/>
      <c r="G123" s="10"/>
      <c r="H123" s="10"/>
      <c r="I123" s="10"/>
      <c r="J123" s="10"/>
      <c r="K123" s="10"/>
    </row>
    <row r="124" spans="1:11" s="31" customFormat="1" ht="16.5" customHeight="1" x14ac:dyDescent="0.2">
      <c r="A124" s="15"/>
      <c r="B124" s="41" t="s">
        <v>63</v>
      </c>
      <c r="C124" s="32"/>
      <c r="D124" s="33"/>
      <c r="E124" s="11"/>
      <c r="F124" s="11"/>
      <c r="G124" s="10"/>
      <c r="H124" s="10"/>
      <c r="I124" s="10"/>
      <c r="J124" s="10"/>
      <c r="K124" s="10"/>
    </row>
    <row r="125" spans="1:11" s="31" customFormat="1" ht="16.5" customHeight="1" x14ac:dyDescent="0.2">
      <c r="A125" s="15"/>
      <c r="B125" s="41" t="s">
        <v>64</v>
      </c>
      <c r="C125" s="32"/>
      <c r="D125" s="33"/>
      <c r="E125" s="11"/>
      <c r="F125" s="11"/>
      <c r="G125" s="10"/>
      <c r="H125" s="10"/>
      <c r="I125" s="10"/>
      <c r="J125" s="10"/>
      <c r="K125" s="10"/>
    </row>
    <row r="126" spans="1:11" s="31" customFormat="1" ht="16.5" customHeight="1" x14ac:dyDescent="0.2">
      <c r="A126" s="38"/>
      <c r="B126" s="38" t="s">
        <v>65</v>
      </c>
      <c r="C126" s="52"/>
      <c r="D126" s="55"/>
      <c r="E126" s="2">
        <v>1102213</v>
      </c>
      <c r="F126" s="2"/>
      <c r="G126" s="2">
        <v>1102213</v>
      </c>
      <c r="H126" s="2"/>
      <c r="I126" s="2">
        <v>1102213</v>
      </c>
      <c r="J126" s="2"/>
      <c r="K126" s="2">
        <v>1102213</v>
      </c>
    </row>
    <row r="127" spans="1:11" s="31" customFormat="1" ht="16.5" customHeight="1" x14ac:dyDescent="0.2">
      <c r="A127" s="38"/>
      <c r="B127" s="56" t="s">
        <v>66</v>
      </c>
      <c r="C127" s="52"/>
      <c r="D127" s="55"/>
      <c r="E127" s="2">
        <v>467900</v>
      </c>
      <c r="F127" s="2"/>
      <c r="G127" s="2">
        <v>467900</v>
      </c>
      <c r="H127" s="2"/>
      <c r="I127" s="2">
        <v>467900</v>
      </c>
      <c r="J127" s="2"/>
      <c r="K127" s="2">
        <v>467900</v>
      </c>
    </row>
    <row r="128" spans="1:11" s="31" customFormat="1" ht="16.5" customHeight="1" x14ac:dyDescent="0.2">
      <c r="A128" s="31" t="s">
        <v>67</v>
      </c>
      <c r="B128" s="35"/>
      <c r="C128" s="32"/>
      <c r="D128" s="33"/>
      <c r="E128" s="11"/>
      <c r="F128" s="2"/>
      <c r="G128" s="10"/>
      <c r="H128" s="2"/>
      <c r="I128" s="2"/>
      <c r="J128" s="2"/>
      <c r="K128" s="2"/>
    </row>
    <row r="129" spans="1:11" s="31" customFormat="1" ht="16.5" customHeight="1" x14ac:dyDescent="0.2">
      <c r="A129" s="35"/>
      <c r="B129" s="31" t="s">
        <v>68</v>
      </c>
      <c r="C129" s="32"/>
      <c r="D129" s="33"/>
      <c r="E129" s="2">
        <v>102916</v>
      </c>
      <c r="F129" s="2"/>
      <c r="G129" s="2">
        <v>102916</v>
      </c>
      <c r="H129" s="2"/>
      <c r="I129" s="2">
        <v>102916</v>
      </c>
      <c r="J129" s="2"/>
      <c r="K129" s="10">
        <v>102916</v>
      </c>
    </row>
    <row r="130" spans="1:11" s="31" customFormat="1" ht="16.5" customHeight="1" x14ac:dyDescent="0.2">
      <c r="A130" s="35"/>
      <c r="B130" s="31" t="s">
        <v>69</v>
      </c>
      <c r="C130" s="32"/>
      <c r="D130" s="33"/>
      <c r="E130" s="2">
        <v>369189</v>
      </c>
      <c r="F130" s="2"/>
      <c r="G130" s="2">
        <v>477757</v>
      </c>
      <c r="H130" s="2"/>
      <c r="I130" s="2">
        <v>324384</v>
      </c>
      <c r="J130" s="2"/>
      <c r="K130" s="10">
        <v>390215</v>
      </c>
    </row>
    <row r="131" spans="1:11" s="31" customFormat="1" ht="16.5" customHeight="1" x14ac:dyDescent="0.2">
      <c r="A131" s="35" t="s">
        <v>70</v>
      </c>
      <c r="C131" s="32"/>
      <c r="D131" s="33"/>
      <c r="E131" s="3">
        <v>-23637</v>
      </c>
      <c r="F131" s="2"/>
      <c r="G131" s="3">
        <v>-23637</v>
      </c>
      <c r="H131" s="2"/>
      <c r="I131" s="3">
        <v>0</v>
      </c>
      <c r="J131" s="2"/>
      <c r="K131" s="3">
        <v>0</v>
      </c>
    </row>
    <row r="132" spans="1:11" s="31" customFormat="1" ht="16.5" customHeight="1" x14ac:dyDescent="0.2">
      <c r="A132" s="15"/>
      <c r="B132" s="15"/>
      <c r="C132" s="32"/>
      <c r="D132" s="33"/>
      <c r="E132" s="11"/>
      <c r="F132" s="11"/>
      <c r="G132" s="11"/>
      <c r="H132" s="11"/>
      <c r="I132" s="11"/>
      <c r="J132" s="11"/>
      <c r="K132" s="11"/>
    </row>
    <row r="133" spans="1:11" s="31" customFormat="1" ht="16.5" customHeight="1" x14ac:dyDescent="0.2">
      <c r="A133" s="25" t="s">
        <v>71</v>
      </c>
      <c r="B133" s="57"/>
      <c r="C133" s="32"/>
      <c r="D133" s="33"/>
      <c r="E133" s="5">
        <f>SUM(E126:E131)</f>
        <v>2018581</v>
      </c>
      <c r="F133" s="2"/>
      <c r="G133" s="5">
        <f>SUM(G126:G131)</f>
        <v>2127149</v>
      </c>
      <c r="H133" s="2"/>
      <c r="I133" s="5">
        <f>SUM(I126:I131)</f>
        <v>1997413</v>
      </c>
      <c r="J133" s="5"/>
      <c r="K133" s="5">
        <f>SUM(K126:K131)</f>
        <v>2063244</v>
      </c>
    </row>
    <row r="134" spans="1:11" s="31" customFormat="1" ht="16.5" customHeight="1" x14ac:dyDescent="0.2">
      <c r="A134" s="31" t="s">
        <v>72</v>
      </c>
      <c r="B134" s="57"/>
      <c r="C134" s="32"/>
      <c r="D134" s="33"/>
      <c r="E134" s="3">
        <v>-540</v>
      </c>
      <c r="F134" s="2"/>
      <c r="G134" s="3">
        <v>-674</v>
      </c>
      <c r="H134" s="2"/>
      <c r="I134" s="3">
        <v>0</v>
      </c>
      <c r="J134" s="5"/>
      <c r="K134" s="3">
        <v>0</v>
      </c>
    </row>
    <row r="135" spans="1:11" s="31" customFormat="1" ht="16.5" customHeight="1" x14ac:dyDescent="0.2">
      <c r="A135" s="25"/>
      <c r="B135" s="57"/>
      <c r="C135" s="32"/>
      <c r="D135" s="33"/>
      <c r="E135" s="5"/>
      <c r="F135" s="2"/>
      <c r="G135" s="5"/>
      <c r="H135" s="2"/>
      <c r="I135" s="5"/>
      <c r="J135" s="5"/>
      <c r="K135" s="5"/>
    </row>
    <row r="136" spans="1:11" s="31" customFormat="1" ht="16.5" customHeight="1" x14ac:dyDescent="0.2">
      <c r="A136" s="25" t="s">
        <v>73</v>
      </c>
      <c r="B136" s="57"/>
      <c r="C136" s="32"/>
      <c r="D136" s="33"/>
      <c r="E136" s="3">
        <f>SUM(E133:E134)</f>
        <v>2018041</v>
      </c>
      <c r="F136" s="2"/>
      <c r="G136" s="3">
        <f>SUM(G133:G134)</f>
        <v>2126475</v>
      </c>
      <c r="H136" s="2"/>
      <c r="I136" s="3">
        <f>SUM(I133:I134)</f>
        <v>1997413</v>
      </c>
      <c r="J136" s="5"/>
      <c r="K136" s="3">
        <f>SUM(K133:K134)</f>
        <v>2063244</v>
      </c>
    </row>
    <row r="137" spans="1:11" s="31" customFormat="1" ht="16.5" customHeight="1" x14ac:dyDescent="0.2">
      <c r="A137" s="25"/>
      <c r="B137" s="35"/>
      <c r="C137" s="32"/>
      <c r="D137" s="33"/>
      <c r="E137" s="11"/>
      <c r="F137" s="11"/>
      <c r="G137" s="11"/>
      <c r="H137" s="11"/>
      <c r="I137" s="11"/>
      <c r="J137" s="11"/>
      <c r="K137" s="11"/>
    </row>
    <row r="138" spans="1:11" s="31" customFormat="1" ht="16.5" customHeight="1" thickBot="1" x14ac:dyDescent="0.25">
      <c r="A138" s="25" t="s">
        <v>74</v>
      </c>
      <c r="B138" s="57"/>
      <c r="C138" s="32"/>
      <c r="D138" s="33"/>
      <c r="E138" s="7">
        <f>SUM(E91+E136)</f>
        <v>6813803</v>
      </c>
      <c r="F138" s="5"/>
      <c r="G138" s="7">
        <f>SUM(G91+G136)</f>
        <v>7046401</v>
      </c>
      <c r="H138" s="5"/>
      <c r="I138" s="7">
        <f>SUM(I91+I136)</f>
        <v>5595346</v>
      </c>
      <c r="J138" s="5"/>
      <c r="K138" s="7">
        <f>SUM(K91+K136)</f>
        <v>5740767</v>
      </c>
    </row>
    <row r="139" spans="1:11" ht="16.5" customHeight="1" thickTop="1" x14ac:dyDescent="0.2">
      <c r="A139" s="38"/>
      <c r="B139" s="38"/>
      <c r="C139" s="32"/>
      <c r="D139" s="33"/>
      <c r="E139" s="10"/>
      <c r="F139" s="10"/>
      <c r="G139" s="10"/>
      <c r="H139" s="10"/>
      <c r="I139" s="10"/>
      <c r="J139" s="10"/>
      <c r="K139" s="10"/>
    </row>
    <row r="140" spans="1:11" s="31" customFormat="1" ht="16.5" customHeight="1" x14ac:dyDescent="0.2">
      <c r="A140" s="15"/>
      <c r="B140" s="41"/>
      <c r="C140" s="32"/>
      <c r="D140" s="33"/>
      <c r="E140" s="11"/>
      <c r="F140" s="11"/>
      <c r="G140" s="10"/>
      <c r="H140" s="10"/>
      <c r="I140" s="10"/>
      <c r="J140" s="10"/>
      <c r="K140" s="10"/>
    </row>
    <row r="141" spans="1:11" s="31" customFormat="1" ht="16.5" customHeight="1" x14ac:dyDescent="0.2">
      <c r="A141" s="15"/>
      <c r="B141" s="38"/>
      <c r="C141" s="32"/>
      <c r="D141" s="33"/>
      <c r="E141" s="11"/>
      <c r="F141" s="11"/>
      <c r="G141" s="10"/>
      <c r="H141" s="10"/>
      <c r="I141" s="10"/>
      <c r="J141" s="10"/>
      <c r="K141" s="10"/>
    </row>
    <row r="142" spans="1:11" ht="16.5" customHeight="1" x14ac:dyDescent="0.2">
      <c r="E142" s="12"/>
      <c r="F142" s="12"/>
      <c r="G142" s="12"/>
      <c r="H142" s="12"/>
      <c r="I142" s="12"/>
      <c r="J142" s="12"/>
      <c r="K142" s="12"/>
    </row>
    <row r="143" spans="1:11" ht="16.5" customHeight="1" x14ac:dyDescent="0.2">
      <c r="A143" s="38"/>
      <c r="B143" s="38"/>
      <c r="C143" s="32"/>
      <c r="D143" s="33"/>
      <c r="E143" s="10"/>
      <c r="F143" s="10"/>
      <c r="G143" s="10"/>
      <c r="H143" s="10"/>
      <c r="I143" s="10"/>
      <c r="J143" s="10"/>
      <c r="K143" s="10"/>
    </row>
    <row r="144" spans="1:11" ht="16.5" customHeight="1" x14ac:dyDescent="0.2">
      <c r="A144" s="38"/>
      <c r="B144" s="38"/>
      <c r="C144" s="32"/>
      <c r="D144" s="33"/>
      <c r="E144" s="10"/>
      <c r="F144" s="10"/>
      <c r="G144" s="10"/>
      <c r="H144" s="10"/>
      <c r="I144" s="10"/>
      <c r="J144" s="10"/>
      <c r="K144" s="10"/>
    </row>
    <row r="145" spans="1:11" s="31" customFormat="1" ht="16.5" customHeight="1" x14ac:dyDescent="0.2">
      <c r="A145" s="35"/>
      <c r="C145" s="52"/>
      <c r="D145" s="13"/>
      <c r="E145" s="13"/>
      <c r="F145" s="13"/>
      <c r="G145" s="13"/>
      <c r="H145" s="13"/>
      <c r="I145" s="13"/>
      <c r="J145" s="13"/>
      <c r="K145" s="13"/>
    </row>
    <row r="146" spans="1:11" s="31" customFormat="1" ht="16.5" customHeight="1" x14ac:dyDescent="0.2">
      <c r="A146" s="35"/>
      <c r="C146" s="52"/>
      <c r="D146" s="13"/>
      <c r="E146" s="13"/>
      <c r="F146" s="13"/>
      <c r="G146" s="13"/>
      <c r="H146" s="13"/>
      <c r="I146" s="13"/>
      <c r="J146" s="13"/>
      <c r="K146" s="13"/>
    </row>
    <row r="147" spans="1:11" ht="16.5" customHeight="1" x14ac:dyDescent="0.2">
      <c r="A147" s="38"/>
      <c r="B147" s="38"/>
      <c r="C147" s="32"/>
      <c r="D147" s="33"/>
      <c r="E147" s="10"/>
      <c r="F147" s="10"/>
      <c r="G147" s="10"/>
      <c r="H147" s="10"/>
      <c r="I147" s="10"/>
      <c r="J147" s="10"/>
      <c r="K147" s="10"/>
    </row>
    <row r="148" spans="1:11" ht="16.5" customHeight="1" x14ac:dyDescent="0.2">
      <c r="A148" s="38"/>
      <c r="B148" s="38"/>
      <c r="C148" s="32"/>
      <c r="D148" s="33"/>
      <c r="E148" s="10"/>
      <c r="F148" s="10"/>
      <c r="G148" s="10"/>
      <c r="H148" s="10"/>
      <c r="I148" s="10"/>
      <c r="J148" s="10"/>
      <c r="K148" s="10"/>
    </row>
    <row r="149" spans="1:11" ht="16.5" customHeight="1" x14ac:dyDescent="0.2">
      <c r="A149" s="38"/>
      <c r="B149" s="38"/>
      <c r="C149" s="32"/>
      <c r="D149" s="33"/>
      <c r="E149" s="10"/>
      <c r="F149" s="10"/>
      <c r="G149" s="10"/>
      <c r="H149" s="10"/>
      <c r="I149" s="10"/>
      <c r="J149" s="10"/>
      <c r="K149" s="10"/>
    </row>
    <row r="150" spans="1:11" ht="16.5" customHeight="1" x14ac:dyDescent="0.2">
      <c r="A150" s="38"/>
      <c r="B150" s="38"/>
      <c r="C150" s="32"/>
      <c r="D150" s="33"/>
      <c r="E150" s="10"/>
      <c r="F150" s="10"/>
      <c r="G150" s="10"/>
      <c r="H150" s="10"/>
      <c r="I150" s="10"/>
      <c r="J150" s="10"/>
      <c r="K150" s="10"/>
    </row>
    <row r="151" spans="1:11" ht="16.5" customHeight="1" x14ac:dyDescent="0.2">
      <c r="A151" s="38"/>
      <c r="B151" s="38"/>
      <c r="C151" s="32"/>
      <c r="D151" s="33"/>
      <c r="E151" s="10"/>
      <c r="F151" s="10"/>
      <c r="G151" s="10"/>
      <c r="H151" s="10"/>
      <c r="I151" s="10"/>
      <c r="J151" s="10"/>
      <c r="K151" s="10"/>
    </row>
    <row r="152" spans="1:11" ht="12.75" customHeight="1" x14ac:dyDescent="0.2">
      <c r="A152" s="38"/>
      <c r="B152" s="38"/>
      <c r="C152" s="32"/>
      <c r="D152" s="33"/>
      <c r="E152" s="10"/>
      <c r="F152" s="10"/>
      <c r="G152" s="10"/>
      <c r="H152" s="10"/>
      <c r="I152" s="10"/>
      <c r="J152" s="10"/>
      <c r="K152" s="10"/>
    </row>
    <row r="153" spans="1:11" ht="21.95" customHeight="1" x14ac:dyDescent="0.2">
      <c r="A153" s="42" t="s">
        <v>34</v>
      </c>
      <c r="B153" s="42"/>
      <c r="C153" s="43"/>
      <c r="D153" s="43"/>
      <c r="E153" s="44"/>
      <c r="F153" s="44"/>
      <c r="G153" s="44"/>
      <c r="H153" s="44"/>
      <c r="I153" s="44"/>
      <c r="J153" s="44"/>
      <c r="K153" s="44"/>
    </row>
  </sheetData>
  <mergeCells count="13">
    <mergeCell ref="E57:G57"/>
    <mergeCell ref="I57:K57"/>
    <mergeCell ref="E6:G6"/>
    <mergeCell ref="I6:K6"/>
    <mergeCell ref="E7:G7"/>
    <mergeCell ref="I7:K7"/>
    <mergeCell ref="A48:K48"/>
    <mergeCell ref="E58:G58"/>
    <mergeCell ref="I58:K58"/>
    <mergeCell ref="E108:G108"/>
    <mergeCell ref="I108:K108"/>
    <mergeCell ref="E109:G109"/>
    <mergeCell ref="I109:K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1" max="16383" man="1"/>
    <brk id="102" max="16383" man="1"/>
  </rowBreaks>
  <ignoredErrors>
    <ignoredError sqref="E10:K10 E61:K61 E112:K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3176-5C7B-4FEF-AEE0-F0CA0D0BEFC2}">
  <dimension ref="A1:N96"/>
  <sheetViews>
    <sheetView zoomScale="90" zoomScaleNormal="90" zoomScaleSheetLayoutView="89" zoomScalePageLayoutView="90" workbookViewId="0"/>
  </sheetViews>
  <sheetFormatPr defaultColWidth="8.125" defaultRowHeight="16.5" customHeight="1" x14ac:dyDescent="0.2"/>
  <cols>
    <col min="1" max="4" width="1.125" style="112" customWidth="1"/>
    <col min="5" max="5" width="24.625" style="112" customWidth="1"/>
    <col min="6" max="6" width="5" style="113" customWidth="1"/>
    <col min="7" max="7" width="0.75" style="112" customWidth="1"/>
    <col min="8" max="8" width="11.125" style="114" customWidth="1"/>
    <col min="9" max="9" width="0.75" style="114" customWidth="1"/>
    <col min="10" max="10" width="11.125" style="114" customWidth="1"/>
    <col min="11" max="11" width="0.75" style="114" customWidth="1"/>
    <col min="12" max="12" width="11.125" style="114" customWidth="1"/>
    <col min="13" max="13" width="0.75" style="114" customWidth="1"/>
    <col min="14" max="14" width="11.125" style="114" customWidth="1"/>
    <col min="15" max="15" width="8.125" style="112" customWidth="1"/>
    <col min="16" max="16384" width="8.125" style="112"/>
  </cols>
  <sheetData>
    <row r="1" spans="1:14" ht="16.5" customHeight="1" x14ac:dyDescent="0.2">
      <c r="A1" s="111" t="s">
        <v>75</v>
      </c>
    </row>
    <row r="2" spans="1:14" ht="16.5" customHeight="1" x14ac:dyDescent="0.2">
      <c r="A2" s="115" t="s">
        <v>76</v>
      </c>
    </row>
    <row r="3" spans="1:14" ht="16.5" customHeight="1" x14ac:dyDescent="0.2">
      <c r="A3" s="99" t="s">
        <v>168</v>
      </c>
      <c r="B3" s="116"/>
      <c r="C3" s="116"/>
      <c r="D3" s="116"/>
      <c r="E3" s="116"/>
      <c r="F3" s="117"/>
      <c r="G3" s="116"/>
      <c r="H3" s="118"/>
      <c r="I3" s="118"/>
      <c r="J3" s="118"/>
      <c r="K3" s="118"/>
      <c r="L3" s="118"/>
      <c r="M3" s="118"/>
      <c r="N3" s="118"/>
    </row>
    <row r="5" spans="1:14" ht="16.5" customHeight="1" x14ac:dyDescent="0.2">
      <c r="H5" s="153"/>
      <c r="I5" s="155"/>
      <c r="J5" s="155"/>
      <c r="K5" s="119"/>
      <c r="L5" s="153"/>
      <c r="M5" s="155"/>
      <c r="N5" s="155"/>
    </row>
    <row r="6" spans="1:14" ht="16.5" customHeight="1" x14ac:dyDescent="0.2">
      <c r="A6" s="120"/>
      <c r="B6" s="120"/>
      <c r="C6" s="120"/>
      <c r="D6" s="120"/>
      <c r="E6" s="120"/>
      <c r="F6" s="120"/>
      <c r="G6" s="120"/>
      <c r="H6" s="153" t="s">
        <v>77</v>
      </c>
      <c r="I6" s="153"/>
      <c r="J6" s="153"/>
      <c r="K6" s="119"/>
      <c r="L6" s="153" t="s">
        <v>78</v>
      </c>
      <c r="M6" s="153"/>
      <c r="N6" s="153"/>
    </row>
    <row r="7" spans="1:14" ht="16.5" customHeight="1" x14ac:dyDescent="0.2">
      <c r="A7" s="120"/>
      <c r="B7" s="120"/>
      <c r="C7" s="120"/>
      <c r="D7" s="120"/>
      <c r="E7" s="120"/>
      <c r="F7" s="120"/>
      <c r="G7" s="120"/>
      <c r="H7" s="154" t="s">
        <v>79</v>
      </c>
      <c r="I7" s="154"/>
      <c r="J7" s="154"/>
      <c r="K7" s="112"/>
      <c r="L7" s="154" t="s">
        <v>79</v>
      </c>
      <c r="M7" s="154"/>
      <c r="N7" s="154"/>
    </row>
    <row r="8" spans="1:14" ht="16.5" customHeight="1" x14ac:dyDescent="0.2">
      <c r="A8" s="120"/>
      <c r="B8" s="120"/>
      <c r="C8" s="120"/>
      <c r="D8" s="120"/>
      <c r="E8" s="120"/>
      <c r="F8" s="120"/>
      <c r="G8" s="120"/>
      <c r="H8" s="30" t="s">
        <v>167</v>
      </c>
      <c r="I8" s="18"/>
      <c r="J8" s="30" t="s">
        <v>8</v>
      </c>
      <c r="K8" s="18"/>
      <c r="L8" s="30" t="s">
        <v>167</v>
      </c>
      <c r="M8" s="18"/>
      <c r="N8" s="30" t="s">
        <v>8</v>
      </c>
    </row>
    <row r="9" spans="1:14" ht="16.5" customHeight="1" x14ac:dyDescent="0.2">
      <c r="A9" s="120"/>
      <c r="B9" s="120"/>
      <c r="C9" s="120"/>
      <c r="D9" s="120"/>
      <c r="E9" s="120"/>
      <c r="F9" s="121" t="s">
        <v>9</v>
      </c>
      <c r="G9" s="122"/>
      <c r="H9" s="123" t="s">
        <v>80</v>
      </c>
      <c r="I9" s="124"/>
      <c r="J9" s="123" t="s">
        <v>80</v>
      </c>
      <c r="K9" s="124"/>
      <c r="L9" s="123" t="s">
        <v>80</v>
      </c>
      <c r="M9" s="124"/>
      <c r="N9" s="123" t="s">
        <v>80</v>
      </c>
    </row>
    <row r="10" spans="1:14" ht="16.5" customHeight="1" x14ac:dyDescent="0.2">
      <c r="A10" s="120"/>
      <c r="B10" s="120"/>
      <c r="C10" s="120"/>
      <c r="D10" s="120"/>
      <c r="E10" s="120"/>
      <c r="F10" s="125"/>
      <c r="G10" s="122"/>
      <c r="H10" s="124"/>
      <c r="I10" s="124"/>
      <c r="J10" s="124"/>
      <c r="K10" s="124"/>
      <c r="L10" s="124"/>
      <c r="M10" s="124"/>
      <c r="N10" s="124"/>
    </row>
    <row r="11" spans="1:14" ht="16.5" customHeight="1" x14ac:dyDescent="0.2">
      <c r="A11" s="115" t="s">
        <v>81</v>
      </c>
      <c r="B11" s="120"/>
      <c r="C11" s="120"/>
      <c r="D11" s="120"/>
      <c r="E11" s="120"/>
      <c r="F11" s="125"/>
      <c r="G11" s="122"/>
      <c r="H11" s="124"/>
      <c r="I11" s="124"/>
      <c r="J11" s="124"/>
      <c r="K11" s="124"/>
      <c r="L11" s="124"/>
      <c r="M11" s="124"/>
      <c r="N11" s="124"/>
    </row>
    <row r="12" spans="1:14" ht="16.5" customHeight="1" x14ac:dyDescent="0.2">
      <c r="A12" s="112" t="s">
        <v>82</v>
      </c>
      <c r="B12" s="120"/>
      <c r="C12" s="120"/>
      <c r="D12" s="120"/>
      <c r="E12" s="120"/>
      <c r="G12" s="122"/>
      <c r="H12" s="126">
        <v>221600</v>
      </c>
      <c r="I12" s="124"/>
      <c r="J12" s="127">
        <v>311836</v>
      </c>
      <c r="K12" s="128"/>
      <c r="L12" s="127">
        <v>113740</v>
      </c>
      <c r="M12" s="128"/>
      <c r="N12" s="127">
        <v>152249</v>
      </c>
    </row>
    <row r="13" spans="1:14" ht="16.5" customHeight="1" x14ac:dyDescent="0.2">
      <c r="A13" s="112" t="s">
        <v>83</v>
      </c>
      <c r="B13" s="120"/>
      <c r="C13" s="120"/>
      <c r="D13" s="120"/>
      <c r="E13" s="120"/>
      <c r="G13" s="122"/>
      <c r="H13" s="126">
        <v>0</v>
      </c>
      <c r="I13" s="124"/>
      <c r="J13" s="127">
        <v>10468</v>
      </c>
      <c r="K13" s="128"/>
      <c r="L13" s="127">
        <v>0</v>
      </c>
      <c r="M13" s="128"/>
      <c r="N13" s="127" t="s">
        <v>169</v>
      </c>
    </row>
    <row r="14" spans="1:14" ht="16.5" customHeight="1" x14ac:dyDescent="0.2">
      <c r="A14" s="112" t="s">
        <v>84</v>
      </c>
      <c r="B14" s="120"/>
      <c r="C14" s="120"/>
      <c r="D14" s="120"/>
      <c r="E14" s="120"/>
      <c r="G14" s="122"/>
      <c r="H14" s="126">
        <v>72885</v>
      </c>
      <c r="I14" s="124"/>
      <c r="J14" s="127">
        <v>63332</v>
      </c>
      <c r="K14" s="128"/>
      <c r="L14" s="127">
        <v>0</v>
      </c>
      <c r="M14" s="128"/>
      <c r="N14" s="127" t="s">
        <v>169</v>
      </c>
    </row>
    <row r="15" spans="1:14" ht="16.5" customHeight="1" x14ac:dyDescent="0.2">
      <c r="A15" s="112" t="s">
        <v>85</v>
      </c>
      <c r="B15" s="120"/>
      <c r="C15" s="120"/>
      <c r="D15" s="120"/>
      <c r="E15" s="120"/>
      <c r="G15" s="122"/>
      <c r="H15" s="129">
        <v>2649</v>
      </c>
      <c r="I15" s="124"/>
      <c r="J15" s="130">
        <v>3948</v>
      </c>
      <c r="K15" s="128"/>
      <c r="L15" s="130">
        <v>0</v>
      </c>
      <c r="M15" s="128"/>
      <c r="N15" s="130" t="s">
        <v>169</v>
      </c>
    </row>
    <row r="16" spans="1:14" ht="16.5" customHeight="1" x14ac:dyDescent="0.2">
      <c r="B16" s="120"/>
      <c r="C16" s="120"/>
      <c r="D16" s="120"/>
      <c r="E16" s="120"/>
      <c r="G16" s="122"/>
      <c r="H16" s="126"/>
      <c r="I16" s="124"/>
      <c r="J16" s="126"/>
      <c r="K16" s="124"/>
      <c r="L16" s="126"/>
      <c r="M16" s="124"/>
      <c r="N16" s="126"/>
    </row>
    <row r="17" spans="1:14" ht="16.5" customHeight="1" x14ac:dyDescent="0.2">
      <c r="A17" s="115" t="s">
        <v>86</v>
      </c>
      <c r="B17" s="120"/>
      <c r="C17" s="120"/>
      <c r="D17" s="120"/>
      <c r="E17" s="120"/>
      <c r="F17" s="113">
        <v>6</v>
      </c>
      <c r="G17" s="122"/>
      <c r="H17" s="129">
        <f>SUM(H12:H15)</f>
        <v>297134</v>
      </c>
      <c r="I17" s="124"/>
      <c r="J17" s="129">
        <f>SUM(J12:J15)</f>
        <v>389584</v>
      </c>
      <c r="K17" s="124"/>
      <c r="L17" s="129">
        <f>SUM(L12:L15)</f>
        <v>113740</v>
      </c>
      <c r="M17" s="124"/>
      <c r="N17" s="129">
        <f>SUM(N12:N15)</f>
        <v>152249</v>
      </c>
    </row>
    <row r="18" spans="1:14" ht="16.5" customHeight="1" x14ac:dyDescent="0.2">
      <c r="B18" s="120"/>
      <c r="C18" s="120"/>
      <c r="D18" s="120"/>
      <c r="E18" s="120"/>
      <c r="G18" s="122"/>
      <c r="H18" s="126"/>
      <c r="I18" s="124"/>
      <c r="J18" s="126"/>
      <c r="K18" s="124"/>
      <c r="L18" s="126"/>
      <c r="M18" s="124"/>
      <c r="N18" s="126"/>
    </row>
    <row r="19" spans="1:14" ht="16.5" customHeight="1" x14ac:dyDescent="0.2">
      <c r="A19" s="115" t="s">
        <v>87</v>
      </c>
      <c r="B19" s="120"/>
      <c r="C19" s="120"/>
      <c r="D19" s="120"/>
      <c r="E19" s="120"/>
      <c r="G19" s="122"/>
      <c r="H19" s="126"/>
      <c r="I19" s="124"/>
      <c r="J19" s="126"/>
      <c r="K19" s="124"/>
      <c r="L19" s="126"/>
      <c r="M19" s="124"/>
      <c r="N19" s="126"/>
    </row>
    <row r="20" spans="1:14" ht="16.5" customHeight="1" x14ac:dyDescent="0.2">
      <c r="A20" s="112" t="s">
        <v>88</v>
      </c>
      <c r="B20" s="120"/>
      <c r="C20" s="120"/>
      <c r="D20" s="120"/>
      <c r="E20" s="120"/>
      <c r="G20" s="122"/>
      <c r="H20" s="126">
        <v>-152821</v>
      </c>
      <c r="I20" s="124"/>
      <c r="J20" s="127">
        <v>-213051</v>
      </c>
      <c r="K20" s="128"/>
      <c r="L20" s="127">
        <v>-89821</v>
      </c>
      <c r="M20" s="128"/>
      <c r="N20" s="127">
        <v>-115736</v>
      </c>
    </row>
    <row r="21" spans="1:14" ht="16.5" customHeight="1" x14ac:dyDescent="0.2">
      <c r="A21" s="112" t="s">
        <v>89</v>
      </c>
      <c r="B21" s="120"/>
      <c r="C21" s="120"/>
      <c r="D21" s="120"/>
      <c r="E21" s="120"/>
      <c r="G21" s="122"/>
      <c r="H21" s="126">
        <v>-113</v>
      </c>
      <c r="I21" s="124"/>
      <c r="J21" s="127">
        <v>-26852</v>
      </c>
      <c r="K21" s="128"/>
      <c r="L21" s="127">
        <v>0</v>
      </c>
      <c r="M21" s="128"/>
      <c r="N21" s="127" t="s">
        <v>169</v>
      </c>
    </row>
    <row r="22" spans="1:14" ht="16.5" customHeight="1" x14ac:dyDescent="0.2">
      <c r="A22" s="112" t="s">
        <v>90</v>
      </c>
      <c r="B22" s="120"/>
      <c r="C22" s="120"/>
      <c r="D22" s="120"/>
      <c r="E22" s="120"/>
      <c r="G22" s="122"/>
      <c r="H22" s="126">
        <v>-68001</v>
      </c>
      <c r="I22" s="124"/>
      <c r="J22" s="127">
        <v>-58711</v>
      </c>
      <c r="K22" s="128"/>
      <c r="L22" s="127">
        <v>0</v>
      </c>
      <c r="M22" s="128"/>
      <c r="N22" s="127" t="s">
        <v>169</v>
      </c>
    </row>
    <row r="23" spans="1:14" ht="16.5" customHeight="1" x14ac:dyDescent="0.2">
      <c r="A23" s="112" t="s">
        <v>91</v>
      </c>
      <c r="B23" s="120"/>
      <c r="C23" s="120"/>
      <c r="D23" s="120"/>
      <c r="E23" s="120"/>
      <c r="G23" s="122"/>
      <c r="H23" s="129">
        <v>-2799</v>
      </c>
      <c r="I23" s="126"/>
      <c r="J23" s="130">
        <v>-2935</v>
      </c>
      <c r="K23" s="127"/>
      <c r="L23" s="130">
        <v>0</v>
      </c>
      <c r="M23" s="127"/>
      <c r="N23" s="130" t="s">
        <v>169</v>
      </c>
    </row>
    <row r="24" spans="1:14" ht="16.5" customHeight="1" x14ac:dyDescent="0.2">
      <c r="B24" s="120"/>
      <c r="C24" s="120"/>
      <c r="D24" s="120"/>
      <c r="E24" s="120"/>
      <c r="G24" s="122"/>
      <c r="H24" s="126"/>
      <c r="I24" s="124"/>
      <c r="J24" s="126"/>
      <c r="K24" s="124"/>
      <c r="L24" s="126"/>
      <c r="M24" s="124"/>
      <c r="N24" s="126"/>
    </row>
    <row r="25" spans="1:14" ht="16.5" customHeight="1" x14ac:dyDescent="0.2">
      <c r="A25" s="115" t="s">
        <v>92</v>
      </c>
      <c r="B25" s="120"/>
      <c r="C25" s="120"/>
      <c r="D25" s="120"/>
      <c r="E25" s="120"/>
      <c r="G25" s="122"/>
      <c r="H25" s="129">
        <f>SUM(H20:H23)</f>
        <v>-223734</v>
      </c>
      <c r="I25" s="126"/>
      <c r="J25" s="129">
        <f>SUM(J20:J23)</f>
        <v>-301549</v>
      </c>
      <c r="K25" s="126"/>
      <c r="L25" s="129">
        <f>SUM(L20:L23)</f>
        <v>-89821</v>
      </c>
      <c r="M25" s="126"/>
      <c r="N25" s="129">
        <f>SUM(N20:N23)</f>
        <v>-115736</v>
      </c>
    </row>
    <row r="26" spans="1:14" ht="16.5" customHeight="1" x14ac:dyDescent="0.2">
      <c r="B26" s="120"/>
      <c r="C26" s="120"/>
      <c r="D26" s="120"/>
      <c r="E26" s="120"/>
      <c r="G26" s="122"/>
      <c r="H26" s="126"/>
      <c r="I26" s="126"/>
      <c r="J26" s="126"/>
      <c r="K26" s="126"/>
      <c r="L26" s="126"/>
      <c r="M26" s="126"/>
      <c r="N26" s="126"/>
    </row>
    <row r="27" spans="1:14" ht="16.5" customHeight="1" x14ac:dyDescent="0.2">
      <c r="A27" s="115" t="s">
        <v>93</v>
      </c>
      <c r="B27" s="120"/>
      <c r="C27" s="120"/>
      <c r="D27" s="120"/>
      <c r="E27" s="120"/>
      <c r="G27" s="122"/>
      <c r="H27" s="126">
        <f>SUM(H12,H13,H14,H21,H22,H15,H20,H23)</f>
        <v>73400</v>
      </c>
      <c r="I27" s="124"/>
      <c r="J27" s="126">
        <f>SUM(J12,J13,J14,J21,J22,J15,J20,J23)</f>
        <v>88035</v>
      </c>
      <c r="K27" s="124"/>
      <c r="L27" s="126">
        <f>SUM(L12,L13,L14,L21,L22,L15,L20,L23)</f>
        <v>23919</v>
      </c>
      <c r="M27" s="124"/>
      <c r="N27" s="126">
        <f>SUM(N12,N13,N14,N21,N22,N15,N20,N23)</f>
        <v>36513</v>
      </c>
    </row>
    <row r="28" spans="1:14" ht="16.5" customHeight="1" x14ac:dyDescent="0.2">
      <c r="A28" s="112" t="s">
        <v>94</v>
      </c>
      <c r="B28" s="120"/>
      <c r="C28" s="120"/>
      <c r="D28" s="120"/>
      <c r="E28" s="120"/>
      <c r="F28" s="113">
        <v>17</v>
      </c>
      <c r="G28" s="122"/>
      <c r="H28" s="126">
        <v>5584</v>
      </c>
      <c r="I28" s="124"/>
      <c r="J28" s="127">
        <v>9254</v>
      </c>
      <c r="K28" s="128"/>
      <c r="L28" s="127">
        <v>31157</v>
      </c>
      <c r="M28" s="128"/>
      <c r="N28" s="127">
        <v>34213</v>
      </c>
    </row>
    <row r="29" spans="1:14" ht="16.5" customHeight="1" x14ac:dyDescent="0.2">
      <c r="A29" s="112" t="s">
        <v>95</v>
      </c>
      <c r="B29" s="120"/>
      <c r="C29" s="120"/>
      <c r="D29" s="120"/>
      <c r="E29" s="120"/>
      <c r="G29" s="122"/>
      <c r="H29" s="126">
        <v>-50672</v>
      </c>
      <c r="I29" s="124"/>
      <c r="J29" s="127">
        <v>-56658</v>
      </c>
      <c r="K29" s="128"/>
      <c r="L29" s="127">
        <v>-23176</v>
      </c>
      <c r="M29" s="128"/>
      <c r="N29" s="127">
        <v>-26338</v>
      </c>
    </row>
    <row r="30" spans="1:14" ht="16.5" customHeight="1" x14ac:dyDescent="0.2">
      <c r="A30" s="112" t="s">
        <v>96</v>
      </c>
      <c r="B30" s="120"/>
      <c r="C30" s="120"/>
      <c r="D30" s="120"/>
      <c r="E30" s="131"/>
      <c r="G30" s="122"/>
      <c r="H30" s="129">
        <v>-49792</v>
      </c>
      <c r="I30" s="126"/>
      <c r="J30" s="130">
        <v>-63104</v>
      </c>
      <c r="K30" s="127"/>
      <c r="L30" s="130">
        <v>-24252</v>
      </c>
      <c r="M30" s="127"/>
      <c r="N30" s="130">
        <v>-37584</v>
      </c>
    </row>
    <row r="31" spans="1:14" ht="16.5" customHeight="1" x14ac:dyDescent="0.2">
      <c r="B31" s="120"/>
      <c r="C31" s="120"/>
      <c r="D31" s="120"/>
      <c r="E31" s="120"/>
      <c r="G31" s="122"/>
      <c r="H31" s="12"/>
      <c r="I31" s="12"/>
      <c r="J31" s="12"/>
      <c r="K31" s="12"/>
      <c r="L31" s="12"/>
      <c r="M31" s="12"/>
      <c r="N31" s="12"/>
    </row>
    <row r="32" spans="1:14" ht="16.5" customHeight="1" x14ac:dyDescent="0.2">
      <c r="A32" s="115" t="s">
        <v>209</v>
      </c>
      <c r="B32" s="122"/>
      <c r="C32" s="122"/>
      <c r="D32" s="122"/>
      <c r="E32" s="120"/>
      <c r="G32" s="122"/>
      <c r="H32" s="126"/>
      <c r="I32" s="126"/>
      <c r="J32" s="126"/>
      <c r="K32" s="126"/>
      <c r="L32" s="126"/>
      <c r="M32" s="126"/>
      <c r="N32" s="126"/>
    </row>
    <row r="33" spans="1:14" ht="16.5" customHeight="1" x14ac:dyDescent="0.2">
      <c r="A33" s="115"/>
      <c r="B33" s="132" t="s">
        <v>212</v>
      </c>
      <c r="C33" s="122"/>
      <c r="D33" s="122"/>
      <c r="E33" s="120"/>
      <c r="G33" s="122"/>
      <c r="H33" s="126">
        <v>-21480</v>
      </c>
      <c r="I33" s="126"/>
      <c r="J33" s="126">
        <f>SUM(J27:J30)</f>
        <v>-22473</v>
      </c>
      <c r="K33" s="126"/>
      <c r="L33" s="126">
        <v>7648</v>
      </c>
      <c r="M33" s="126"/>
      <c r="N33" s="126">
        <f>SUM(N27:N30)</f>
        <v>6804</v>
      </c>
    </row>
    <row r="34" spans="1:14" ht="16.5" customHeight="1" x14ac:dyDescent="0.2">
      <c r="A34" s="112" t="s">
        <v>97</v>
      </c>
      <c r="B34" s="120"/>
      <c r="C34" s="120"/>
      <c r="D34" s="120"/>
      <c r="E34" s="120"/>
      <c r="G34" s="122"/>
      <c r="H34" s="129">
        <v>-88156</v>
      </c>
      <c r="I34" s="126"/>
      <c r="J34" s="130">
        <v>-58055</v>
      </c>
      <c r="K34" s="127"/>
      <c r="L34" s="130">
        <v>-73827</v>
      </c>
      <c r="M34" s="127"/>
      <c r="N34" s="130">
        <v>-66207</v>
      </c>
    </row>
    <row r="35" spans="1:14" ht="16.5" customHeight="1" x14ac:dyDescent="0.2">
      <c r="B35" s="120"/>
      <c r="C35" s="120"/>
      <c r="D35" s="120"/>
      <c r="E35" s="120"/>
      <c r="G35" s="122"/>
      <c r="H35" s="126"/>
      <c r="I35" s="126"/>
      <c r="J35" s="126"/>
      <c r="K35" s="126"/>
      <c r="L35" s="126"/>
      <c r="M35" s="126"/>
      <c r="N35" s="126"/>
    </row>
    <row r="36" spans="1:14" ht="16.5" customHeight="1" x14ac:dyDescent="0.2">
      <c r="A36" s="115" t="s">
        <v>213</v>
      </c>
      <c r="B36" s="115"/>
      <c r="C36" s="120"/>
      <c r="D36" s="120"/>
      <c r="E36" s="120"/>
      <c r="G36" s="122"/>
      <c r="H36" s="126">
        <f>SUM(H33:H34)</f>
        <v>-109636</v>
      </c>
      <c r="I36" s="126"/>
      <c r="J36" s="126">
        <f>SUM(J33:J34)</f>
        <v>-80528</v>
      </c>
      <c r="K36" s="126"/>
      <c r="L36" s="126">
        <f>SUM(L33:L34)</f>
        <v>-66179</v>
      </c>
      <c r="M36" s="126"/>
      <c r="N36" s="126">
        <f>SUM(N33:N34)</f>
        <v>-59403</v>
      </c>
    </row>
    <row r="37" spans="1:14" ht="16.5" customHeight="1" x14ac:dyDescent="0.2">
      <c r="A37" s="112" t="s">
        <v>214</v>
      </c>
      <c r="B37" s="120"/>
      <c r="C37" s="120"/>
      <c r="D37" s="120"/>
      <c r="E37" s="120"/>
      <c r="G37" s="122"/>
      <c r="H37" s="129">
        <v>1202</v>
      </c>
      <c r="I37" s="126"/>
      <c r="J37" s="130">
        <v>26049</v>
      </c>
      <c r="K37" s="127"/>
      <c r="L37" s="130">
        <v>348</v>
      </c>
      <c r="M37" s="127"/>
      <c r="N37" s="130">
        <v>17960</v>
      </c>
    </row>
    <row r="38" spans="1:14" ht="16.5" customHeight="1" x14ac:dyDescent="0.2">
      <c r="B38" s="120"/>
      <c r="C38" s="120"/>
      <c r="D38" s="120"/>
      <c r="E38" s="120"/>
      <c r="G38" s="122"/>
      <c r="H38" s="126"/>
      <c r="I38" s="126"/>
      <c r="J38" s="126"/>
      <c r="K38" s="126"/>
      <c r="L38" s="126"/>
      <c r="M38" s="126"/>
      <c r="N38" s="126"/>
    </row>
    <row r="39" spans="1:14" ht="16.5" customHeight="1" thickBot="1" x14ac:dyDescent="0.25">
      <c r="A39" s="115" t="s">
        <v>208</v>
      </c>
      <c r="B39" s="120"/>
      <c r="C39" s="120"/>
      <c r="D39" s="120"/>
      <c r="E39" s="120"/>
      <c r="G39" s="122"/>
      <c r="H39" s="133">
        <f>SUM(H36:H37)</f>
        <v>-108434</v>
      </c>
      <c r="I39" s="126"/>
      <c r="J39" s="133">
        <f>SUM(J36:J37)</f>
        <v>-54479</v>
      </c>
      <c r="K39" s="126"/>
      <c r="L39" s="133">
        <f>SUM(L36:L37)</f>
        <v>-65831</v>
      </c>
      <c r="M39" s="126"/>
      <c r="N39" s="133">
        <f>SUM(N36:N37)</f>
        <v>-41443</v>
      </c>
    </row>
    <row r="40" spans="1:14" ht="16.5" customHeight="1" thickTop="1" x14ac:dyDescent="0.2">
      <c r="B40" s="120"/>
      <c r="C40" s="120"/>
      <c r="D40" s="120"/>
      <c r="E40" s="120"/>
      <c r="G40" s="122"/>
      <c r="H40" s="126"/>
      <c r="I40" s="126"/>
      <c r="J40" s="126"/>
      <c r="K40" s="126"/>
      <c r="L40" s="126"/>
      <c r="M40" s="126"/>
      <c r="N40" s="126"/>
    </row>
    <row r="41" spans="1:14" ht="16.5" customHeight="1" x14ac:dyDescent="0.2">
      <c r="B41" s="120"/>
      <c r="C41" s="120"/>
      <c r="D41" s="120"/>
      <c r="E41" s="120"/>
      <c r="G41" s="122"/>
      <c r="H41" s="126"/>
      <c r="I41" s="126"/>
      <c r="J41" s="126"/>
      <c r="K41" s="126"/>
      <c r="L41" s="126"/>
      <c r="M41" s="126"/>
      <c r="N41" s="126"/>
    </row>
    <row r="42" spans="1:14" ht="16.5" customHeight="1" x14ac:dyDescent="0.2">
      <c r="B42" s="120"/>
      <c r="C42" s="120"/>
      <c r="D42" s="120"/>
      <c r="E42" s="120"/>
      <c r="G42" s="122"/>
      <c r="H42" s="126"/>
      <c r="I42" s="126"/>
      <c r="J42" s="126"/>
      <c r="K42" s="126"/>
      <c r="L42" s="126"/>
      <c r="M42" s="126"/>
      <c r="N42" s="126"/>
    </row>
    <row r="43" spans="1:14" ht="16.5" customHeight="1" x14ac:dyDescent="0.2">
      <c r="B43" s="120"/>
      <c r="C43" s="120"/>
      <c r="D43" s="120"/>
      <c r="E43" s="120"/>
      <c r="G43" s="122"/>
      <c r="H43" s="126"/>
      <c r="I43" s="126"/>
      <c r="J43" s="126"/>
      <c r="K43" s="126"/>
      <c r="L43" s="126"/>
      <c r="M43" s="126"/>
      <c r="N43" s="126"/>
    </row>
    <row r="44" spans="1:14" ht="16.5" customHeight="1" x14ac:dyDescent="0.2">
      <c r="B44" s="120"/>
      <c r="C44" s="120"/>
      <c r="D44" s="120"/>
      <c r="E44" s="120"/>
      <c r="G44" s="122"/>
      <c r="H44" s="126"/>
      <c r="I44" s="126"/>
      <c r="J44" s="126"/>
      <c r="K44" s="126"/>
      <c r="L44" s="126"/>
      <c r="M44" s="126"/>
      <c r="N44" s="126"/>
    </row>
    <row r="45" spans="1:14" ht="16.5" customHeight="1" x14ac:dyDescent="0.2">
      <c r="B45" s="120"/>
      <c r="C45" s="120"/>
      <c r="D45" s="120"/>
      <c r="E45" s="120"/>
      <c r="G45" s="122"/>
      <c r="H45" s="126"/>
      <c r="I45" s="126"/>
      <c r="J45" s="126"/>
      <c r="K45" s="126"/>
      <c r="L45" s="126"/>
      <c r="M45" s="126"/>
      <c r="N45" s="126"/>
    </row>
    <row r="46" spans="1:14" ht="16.5" customHeight="1" x14ac:dyDescent="0.2">
      <c r="B46" s="120"/>
      <c r="C46" s="120"/>
      <c r="D46" s="120"/>
      <c r="E46" s="120"/>
      <c r="G46" s="122"/>
      <c r="H46" s="126"/>
      <c r="I46" s="126"/>
      <c r="J46" s="126"/>
      <c r="K46" s="126"/>
      <c r="L46" s="126"/>
      <c r="M46" s="126"/>
      <c r="N46" s="126"/>
    </row>
    <row r="47" spans="1:14" ht="20.100000000000001" customHeight="1" x14ac:dyDescent="0.2">
      <c r="B47" s="120"/>
      <c r="C47" s="120"/>
      <c r="D47" s="120"/>
      <c r="E47" s="120"/>
      <c r="G47" s="122"/>
      <c r="H47" s="126"/>
      <c r="I47" s="126"/>
      <c r="J47" s="126"/>
      <c r="K47" s="126"/>
      <c r="L47" s="126"/>
      <c r="M47" s="126"/>
      <c r="N47" s="126"/>
    </row>
    <row r="48" spans="1:14" ht="21.95" customHeight="1" x14ac:dyDescent="0.2">
      <c r="A48" s="116" t="s">
        <v>34</v>
      </c>
      <c r="B48" s="134"/>
      <c r="C48" s="134"/>
      <c r="D48" s="134"/>
      <c r="E48" s="134"/>
      <c r="F48" s="117"/>
      <c r="G48" s="134"/>
      <c r="H48" s="129"/>
      <c r="I48" s="134"/>
      <c r="J48" s="129"/>
      <c r="K48" s="134"/>
      <c r="L48" s="129"/>
      <c r="M48" s="129"/>
      <c r="N48" s="129"/>
    </row>
    <row r="49" spans="1:14" ht="16.5" customHeight="1" x14ac:dyDescent="0.2">
      <c r="A49" s="111" t="s">
        <v>75</v>
      </c>
    </row>
    <row r="50" spans="1:14" ht="16.5" customHeight="1" x14ac:dyDescent="0.2">
      <c r="A50" s="115" t="s">
        <v>98</v>
      </c>
    </row>
    <row r="51" spans="1:14" ht="16.5" customHeight="1" x14ac:dyDescent="0.2">
      <c r="A51" s="135" t="str">
        <f>A3</f>
        <v>For the three-month period ended 31 March 2025</v>
      </c>
      <c r="B51" s="116"/>
      <c r="C51" s="116"/>
      <c r="D51" s="116"/>
      <c r="E51" s="116"/>
      <c r="F51" s="117"/>
      <c r="G51" s="116"/>
      <c r="H51" s="118"/>
      <c r="I51" s="118"/>
      <c r="J51" s="118"/>
      <c r="K51" s="118"/>
      <c r="L51" s="118"/>
      <c r="M51" s="118"/>
      <c r="N51" s="118"/>
    </row>
    <row r="54" spans="1:14" ht="16.5" customHeight="1" x14ac:dyDescent="0.2">
      <c r="A54" s="120"/>
      <c r="B54" s="120"/>
      <c r="C54" s="120"/>
      <c r="D54" s="120"/>
      <c r="E54" s="120"/>
      <c r="F54" s="120"/>
      <c r="G54" s="120"/>
      <c r="H54" s="153" t="s">
        <v>77</v>
      </c>
      <c r="I54" s="153"/>
      <c r="J54" s="153"/>
      <c r="K54" s="119"/>
      <c r="L54" s="153" t="s">
        <v>78</v>
      </c>
      <c r="M54" s="153"/>
      <c r="N54" s="153"/>
    </row>
    <row r="55" spans="1:14" ht="16.5" customHeight="1" x14ac:dyDescent="0.2">
      <c r="A55" s="120"/>
      <c r="B55" s="120"/>
      <c r="C55" s="120"/>
      <c r="D55" s="120"/>
      <c r="E55" s="120"/>
      <c r="F55" s="120"/>
      <c r="G55" s="120"/>
      <c r="H55" s="154" t="s">
        <v>79</v>
      </c>
      <c r="I55" s="154"/>
      <c r="J55" s="154"/>
      <c r="K55" s="112"/>
      <c r="L55" s="154" t="s">
        <v>79</v>
      </c>
      <c r="M55" s="154"/>
      <c r="N55" s="154"/>
    </row>
    <row r="56" spans="1:14" ht="16.5" customHeight="1" x14ac:dyDescent="0.2">
      <c r="A56" s="120"/>
      <c r="B56" s="120"/>
      <c r="C56" s="120"/>
      <c r="D56" s="120"/>
      <c r="E56" s="120"/>
      <c r="F56" s="120"/>
      <c r="G56" s="120"/>
      <c r="H56" s="30" t="s">
        <v>167</v>
      </c>
      <c r="I56" s="18"/>
      <c r="J56" s="30" t="s">
        <v>8</v>
      </c>
      <c r="K56" s="18"/>
      <c r="L56" s="30" t="s">
        <v>167</v>
      </c>
      <c r="M56" s="18"/>
      <c r="N56" s="30" t="s">
        <v>8</v>
      </c>
    </row>
    <row r="57" spans="1:14" ht="16.5" customHeight="1" x14ac:dyDescent="0.2">
      <c r="A57" s="120"/>
      <c r="B57" s="120"/>
      <c r="C57" s="120"/>
      <c r="D57" s="120"/>
      <c r="E57" s="120"/>
      <c r="F57" s="121" t="s">
        <v>99</v>
      </c>
      <c r="G57" s="122"/>
      <c r="H57" s="123" t="s">
        <v>80</v>
      </c>
      <c r="I57" s="124"/>
      <c r="J57" s="123" t="s">
        <v>80</v>
      </c>
      <c r="K57" s="124"/>
      <c r="L57" s="123" t="s">
        <v>80</v>
      </c>
      <c r="M57" s="124"/>
      <c r="N57" s="123" t="s">
        <v>80</v>
      </c>
    </row>
    <row r="58" spans="1:14" ht="16.5" customHeight="1" x14ac:dyDescent="0.2">
      <c r="A58" s="120"/>
      <c r="B58" s="120"/>
      <c r="C58" s="120"/>
      <c r="D58" s="120"/>
      <c r="E58" s="120"/>
      <c r="F58" s="125"/>
      <c r="G58" s="122"/>
      <c r="H58" s="124"/>
      <c r="I58" s="124"/>
      <c r="J58" s="124"/>
      <c r="K58" s="124"/>
      <c r="L58" s="124"/>
      <c r="M58" s="124"/>
      <c r="N58" s="124"/>
    </row>
    <row r="59" spans="1:14" ht="16.5" customHeight="1" x14ac:dyDescent="0.2">
      <c r="A59" s="115" t="s">
        <v>218</v>
      </c>
      <c r="B59" s="132"/>
      <c r="C59" s="122"/>
      <c r="D59" s="122"/>
      <c r="E59" s="122"/>
      <c r="G59" s="122"/>
      <c r="H59" s="126"/>
      <c r="I59" s="126"/>
      <c r="J59" s="126"/>
      <c r="K59" s="126"/>
      <c r="L59" s="126"/>
      <c r="M59" s="126"/>
      <c r="N59" s="126"/>
    </row>
    <row r="60" spans="1:14" ht="16.5" customHeight="1" x14ac:dyDescent="0.2">
      <c r="A60" s="112" t="s">
        <v>100</v>
      </c>
      <c r="B60" s="132"/>
      <c r="C60" s="122"/>
      <c r="D60" s="122"/>
      <c r="E60" s="122"/>
      <c r="G60" s="122"/>
      <c r="H60" s="114">
        <v>-108568</v>
      </c>
      <c r="I60" s="136"/>
      <c r="J60" s="137">
        <v>-53982</v>
      </c>
      <c r="K60" s="138"/>
      <c r="L60" s="137">
        <v>-65831</v>
      </c>
      <c r="M60" s="138"/>
      <c r="N60" s="137">
        <v>-41443</v>
      </c>
    </row>
    <row r="61" spans="1:14" ht="16.5" customHeight="1" x14ac:dyDescent="0.2">
      <c r="A61" s="112" t="s">
        <v>72</v>
      </c>
      <c r="B61" s="132"/>
      <c r="C61" s="122"/>
      <c r="D61" s="122"/>
      <c r="E61" s="122"/>
      <c r="G61" s="122"/>
      <c r="H61" s="118">
        <v>134</v>
      </c>
      <c r="I61" s="136"/>
      <c r="J61" s="139">
        <v>-497</v>
      </c>
      <c r="K61" s="138"/>
      <c r="L61" s="139">
        <v>0</v>
      </c>
      <c r="M61" s="138"/>
      <c r="N61" s="139">
        <v>0</v>
      </c>
    </row>
    <row r="62" spans="1:14" ht="16.5" customHeight="1" x14ac:dyDescent="0.2">
      <c r="B62" s="132"/>
      <c r="C62" s="122"/>
      <c r="D62" s="122"/>
      <c r="E62" s="122"/>
      <c r="G62" s="122"/>
      <c r="I62" s="140"/>
      <c r="K62" s="140"/>
      <c r="M62" s="140"/>
    </row>
    <row r="63" spans="1:14" ht="16.5" customHeight="1" thickBot="1" x14ac:dyDescent="0.25">
      <c r="A63" s="115"/>
      <c r="B63" s="120"/>
      <c r="C63" s="120"/>
      <c r="D63" s="120"/>
      <c r="E63" s="120"/>
      <c r="G63" s="120"/>
      <c r="H63" s="141">
        <f>H39</f>
        <v>-108434</v>
      </c>
      <c r="I63" s="136"/>
      <c r="J63" s="141">
        <f>J39</f>
        <v>-54479</v>
      </c>
      <c r="K63" s="136"/>
      <c r="L63" s="141">
        <f>L39</f>
        <v>-65831</v>
      </c>
      <c r="M63" s="136"/>
      <c r="N63" s="141">
        <f>N39</f>
        <v>-41443</v>
      </c>
    </row>
    <row r="64" spans="1:14" ht="16.5" customHeight="1" thickTop="1" x14ac:dyDescent="0.2">
      <c r="A64" s="115"/>
      <c r="B64" s="120"/>
      <c r="C64" s="120"/>
      <c r="D64" s="120"/>
      <c r="E64" s="120"/>
      <c r="G64" s="120"/>
      <c r="I64" s="136"/>
      <c r="K64" s="136"/>
      <c r="M64" s="136"/>
    </row>
    <row r="65" spans="1:14" ht="16.5" customHeight="1" x14ac:dyDescent="0.2">
      <c r="A65" s="115" t="s">
        <v>219</v>
      </c>
      <c r="B65" s="120"/>
      <c r="C65" s="120"/>
      <c r="D65" s="120"/>
      <c r="E65" s="120"/>
      <c r="G65" s="120"/>
      <c r="H65" s="126"/>
      <c r="I65" s="120"/>
      <c r="J65" s="126"/>
      <c r="K65" s="120"/>
      <c r="L65" s="126"/>
      <c r="M65" s="126"/>
      <c r="N65" s="126"/>
    </row>
    <row r="66" spans="1:14" ht="16.5" customHeight="1" x14ac:dyDescent="0.2">
      <c r="A66" s="115"/>
      <c r="B66" s="132" t="s">
        <v>220</v>
      </c>
      <c r="C66" s="120"/>
      <c r="D66" s="120"/>
      <c r="E66" s="120"/>
      <c r="G66" s="120"/>
      <c r="H66" s="126"/>
      <c r="I66" s="120"/>
      <c r="J66" s="126"/>
      <c r="K66" s="120"/>
      <c r="L66" s="126"/>
      <c r="M66" s="126"/>
      <c r="N66" s="126"/>
    </row>
    <row r="67" spans="1:14" ht="16.5" customHeight="1" x14ac:dyDescent="0.2">
      <c r="A67" s="112" t="s">
        <v>100</v>
      </c>
      <c r="B67" s="132"/>
      <c r="C67" s="122"/>
      <c r="D67" s="122"/>
      <c r="E67" s="122"/>
      <c r="G67" s="122"/>
      <c r="H67" s="126">
        <v>-108568</v>
      </c>
      <c r="I67" s="126"/>
      <c r="J67" s="127">
        <v>-53982</v>
      </c>
      <c r="K67" s="127"/>
      <c r="L67" s="127">
        <v>-65831</v>
      </c>
      <c r="M67" s="127"/>
      <c r="N67" s="127">
        <v>-41443</v>
      </c>
    </row>
    <row r="68" spans="1:14" ht="16.5" customHeight="1" x14ac:dyDescent="0.2">
      <c r="A68" s="112" t="s">
        <v>72</v>
      </c>
      <c r="B68" s="132"/>
      <c r="C68" s="122"/>
      <c r="D68" s="122"/>
      <c r="E68" s="122"/>
      <c r="G68" s="122"/>
      <c r="H68" s="118">
        <v>134</v>
      </c>
      <c r="I68" s="136"/>
      <c r="J68" s="139">
        <v>-497</v>
      </c>
      <c r="K68" s="138"/>
      <c r="L68" s="139">
        <v>0</v>
      </c>
      <c r="M68" s="138"/>
      <c r="N68" s="139">
        <v>0</v>
      </c>
    </row>
    <row r="69" spans="1:14" ht="16.5" customHeight="1" x14ac:dyDescent="0.2">
      <c r="B69" s="132"/>
      <c r="C69" s="122"/>
      <c r="D69" s="122"/>
      <c r="E69" s="122"/>
      <c r="G69" s="122"/>
      <c r="I69" s="136"/>
      <c r="K69" s="136"/>
      <c r="M69" s="136"/>
    </row>
    <row r="70" spans="1:14" ht="16.5" customHeight="1" thickBot="1" x14ac:dyDescent="0.25">
      <c r="B70" s="132"/>
      <c r="C70" s="122"/>
      <c r="D70" s="122"/>
      <c r="E70" s="122"/>
      <c r="G70" s="122"/>
      <c r="H70" s="133">
        <f>H39</f>
        <v>-108434</v>
      </c>
      <c r="I70" s="126"/>
      <c r="J70" s="133">
        <f>J39</f>
        <v>-54479</v>
      </c>
      <c r="K70" s="126"/>
      <c r="L70" s="133">
        <f>L39</f>
        <v>-65831</v>
      </c>
      <c r="M70" s="126"/>
      <c r="N70" s="133">
        <f>N39</f>
        <v>-41443</v>
      </c>
    </row>
    <row r="71" spans="1:14" ht="16.5" customHeight="1" thickTop="1" x14ac:dyDescent="0.2">
      <c r="B71" s="132"/>
      <c r="C71" s="122"/>
      <c r="D71" s="122"/>
      <c r="E71" s="122"/>
      <c r="G71" s="122"/>
      <c r="H71" s="126"/>
      <c r="I71" s="120"/>
      <c r="J71" s="126"/>
      <c r="K71" s="120"/>
      <c r="L71" s="126"/>
      <c r="M71" s="126"/>
      <c r="N71" s="126"/>
    </row>
    <row r="72" spans="1:14" ht="16.5" customHeight="1" x14ac:dyDescent="0.2">
      <c r="A72" s="115" t="s">
        <v>215</v>
      </c>
      <c r="B72" s="132"/>
      <c r="C72" s="120"/>
      <c r="D72" s="120"/>
      <c r="E72" s="120"/>
      <c r="H72" s="142"/>
      <c r="I72" s="142"/>
      <c r="J72" s="142"/>
      <c r="K72" s="142"/>
      <c r="L72" s="142"/>
      <c r="M72" s="142"/>
      <c r="N72" s="142"/>
    </row>
    <row r="73" spans="1:14" ht="16.5" customHeight="1" x14ac:dyDescent="0.2">
      <c r="A73" s="120"/>
      <c r="B73" s="120"/>
      <c r="C73" s="120"/>
      <c r="D73" s="120"/>
      <c r="E73" s="120"/>
      <c r="F73" s="125"/>
      <c r="G73" s="122"/>
      <c r="H73" s="124"/>
      <c r="I73" s="124"/>
      <c r="J73" s="124"/>
      <c r="K73" s="124"/>
      <c r="L73" s="124"/>
      <c r="M73" s="124"/>
      <c r="N73" s="124"/>
    </row>
    <row r="74" spans="1:14" ht="16.5" customHeight="1" x14ac:dyDescent="0.2">
      <c r="A74" s="31" t="s">
        <v>170</v>
      </c>
      <c r="B74" s="33"/>
      <c r="C74" s="33"/>
      <c r="D74" s="33"/>
      <c r="E74" s="33"/>
      <c r="F74" s="32">
        <v>19</v>
      </c>
      <c r="G74" s="143"/>
      <c r="H74" s="144">
        <f>H60/'2-4'!E126</f>
        <v>-9.8500017691680278E-2</v>
      </c>
      <c r="I74" s="128"/>
      <c r="J74" s="144">
        <f>J60/'2-4'!E126</f>
        <v>-4.8976014617864244E-2</v>
      </c>
      <c r="K74" s="127"/>
      <c r="L74" s="144">
        <f>L60/'2-4'!I126</f>
        <v>-5.972620537046832E-2</v>
      </c>
      <c r="M74" s="127"/>
      <c r="N74" s="144">
        <f>N60/'2-4'!I126</f>
        <v>-3.7599810562931123E-2</v>
      </c>
    </row>
    <row r="75" spans="1:14" ht="16.5" customHeight="1" x14ac:dyDescent="0.2">
      <c r="A75" s="120"/>
      <c r="B75" s="120"/>
      <c r="C75" s="120"/>
      <c r="D75" s="120"/>
      <c r="E75" s="120"/>
      <c r="F75" s="125"/>
      <c r="G75" s="122"/>
      <c r="H75" s="124"/>
      <c r="I75" s="124"/>
      <c r="J75" s="124"/>
      <c r="K75" s="124"/>
      <c r="L75" s="124"/>
      <c r="M75" s="124"/>
      <c r="N75" s="124"/>
    </row>
    <row r="76" spans="1:14" ht="16.5" customHeight="1" x14ac:dyDescent="0.2">
      <c r="A76" s="120"/>
      <c r="B76" s="120"/>
      <c r="C76" s="120"/>
      <c r="D76" s="120"/>
      <c r="E76" s="120"/>
      <c r="F76" s="125"/>
      <c r="G76" s="122"/>
      <c r="H76" s="124"/>
      <c r="I76" s="124"/>
      <c r="J76" s="124"/>
      <c r="K76" s="124"/>
      <c r="L76" s="124"/>
      <c r="M76" s="124"/>
      <c r="N76" s="124"/>
    </row>
    <row r="77" spans="1:14" ht="16.5" customHeight="1" x14ac:dyDescent="0.2">
      <c r="A77" s="120"/>
      <c r="B77" s="120"/>
      <c r="C77" s="120"/>
      <c r="D77" s="120"/>
      <c r="E77" s="120"/>
      <c r="F77" s="125"/>
      <c r="G77" s="122"/>
      <c r="H77" s="124"/>
      <c r="I77" s="124"/>
      <c r="J77" s="124"/>
      <c r="K77" s="124"/>
      <c r="L77" s="124"/>
      <c r="M77" s="124"/>
      <c r="N77" s="124"/>
    </row>
    <row r="78" spans="1:14" ht="16.5" customHeight="1" x14ac:dyDescent="0.2">
      <c r="A78" s="120"/>
      <c r="B78" s="120"/>
      <c r="C78" s="120"/>
      <c r="D78" s="120"/>
      <c r="E78" s="120"/>
      <c r="F78" s="125"/>
      <c r="G78" s="122"/>
      <c r="H78" s="124"/>
      <c r="I78" s="124"/>
      <c r="J78" s="124"/>
      <c r="K78" s="124"/>
      <c r="L78" s="124"/>
      <c r="M78" s="124"/>
      <c r="N78" s="124"/>
    </row>
    <row r="79" spans="1:14" ht="16.5" customHeight="1" x14ac:dyDescent="0.2">
      <c r="A79" s="120"/>
      <c r="B79" s="120"/>
      <c r="C79" s="120"/>
      <c r="D79" s="120"/>
      <c r="E79" s="120"/>
      <c r="F79" s="125"/>
      <c r="G79" s="122"/>
      <c r="H79" s="124"/>
      <c r="I79" s="124"/>
      <c r="J79" s="124"/>
      <c r="K79" s="124"/>
      <c r="L79" s="124"/>
      <c r="M79" s="124"/>
      <c r="N79" s="124"/>
    </row>
    <row r="80" spans="1:14" ht="16.5" customHeight="1" x14ac:dyDescent="0.2">
      <c r="A80" s="120"/>
      <c r="B80" s="120"/>
      <c r="C80" s="120"/>
      <c r="D80" s="120"/>
      <c r="E80" s="120"/>
      <c r="F80" s="125"/>
      <c r="G80" s="122"/>
      <c r="H80" s="124"/>
      <c r="I80" s="124"/>
      <c r="J80" s="124"/>
      <c r="K80" s="124"/>
      <c r="L80" s="124"/>
      <c r="M80" s="124"/>
      <c r="N80" s="124"/>
    </row>
    <row r="81" spans="1:14" ht="16.5" customHeight="1" x14ac:dyDescent="0.2">
      <c r="A81" s="120"/>
      <c r="B81" s="120"/>
      <c r="C81" s="120"/>
      <c r="D81" s="120"/>
      <c r="E81" s="120"/>
      <c r="F81" s="125"/>
      <c r="G81" s="122"/>
      <c r="H81" s="124"/>
      <c r="I81" s="124"/>
      <c r="J81" s="124"/>
      <c r="K81" s="124"/>
      <c r="L81" s="124"/>
      <c r="M81" s="124"/>
      <c r="N81" s="124"/>
    </row>
    <row r="82" spans="1:14" ht="16.5" customHeight="1" x14ac:dyDescent="0.2">
      <c r="A82" s="120"/>
      <c r="B82" s="120"/>
      <c r="C82" s="120"/>
      <c r="D82" s="120"/>
      <c r="E82" s="120"/>
      <c r="F82" s="125"/>
      <c r="G82" s="122"/>
      <c r="H82" s="124"/>
      <c r="I82" s="124"/>
      <c r="J82" s="124"/>
      <c r="K82" s="124"/>
      <c r="L82" s="124"/>
      <c r="M82" s="124"/>
      <c r="N82" s="124"/>
    </row>
    <row r="83" spans="1:14" ht="16.5" customHeight="1" x14ac:dyDescent="0.2">
      <c r="A83" s="120"/>
      <c r="B83" s="120"/>
      <c r="C83" s="120"/>
      <c r="D83" s="120"/>
      <c r="E83" s="120"/>
      <c r="F83" s="125"/>
      <c r="G83" s="122"/>
      <c r="H83" s="124"/>
      <c r="I83" s="124"/>
      <c r="J83" s="124"/>
      <c r="K83" s="124"/>
      <c r="L83" s="124"/>
      <c r="M83" s="124"/>
      <c r="N83" s="124"/>
    </row>
    <row r="84" spans="1:14" ht="16.5" customHeight="1" x14ac:dyDescent="0.2">
      <c r="A84" s="120"/>
      <c r="B84" s="120"/>
      <c r="C84" s="120"/>
      <c r="D84" s="120"/>
      <c r="E84" s="120"/>
      <c r="F84" s="125"/>
      <c r="G84" s="122"/>
      <c r="H84" s="124"/>
      <c r="I84" s="124"/>
      <c r="J84" s="124"/>
      <c r="K84" s="124"/>
      <c r="L84" s="124"/>
      <c r="M84" s="124"/>
      <c r="N84" s="124"/>
    </row>
    <row r="85" spans="1:14" ht="16.5" customHeight="1" x14ac:dyDescent="0.2">
      <c r="A85" s="120"/>
      <c r="B85" s="120"/>
      <c r="C85" s="120"/>
      <c r="D85" s="120"/>
      <c r="E85" s="120"/>
      <c r="F85" s="125"/>
      <c r="G85" s="122"/>
      <c r="H85" s="124"/>
      <c r="I85" s="124"/>
      <c r="J85" s="124"/>
      <c r="K85" s="124"/>
      <c r="L85" s="124"/>
      <c r="M85" s="124"/>
      <c r="N85" s="124"/>
    </row>
    <row r="86" spans="1:14" ht="16.5" customHeight="1" x14ac:dyDescent="0.2">
      <c r="A86" s="120"/>
      <c r="B86" s="120"/>
      <c r="C86" s="120"/>
      <c r="D86" s="120"/>
      <c r="E86" s="120"/>
      <c r="F86" s="125"/>
      <c r="G86" s="122"/>
      <c r="H86" s="124"/>
      <c r="I86" s="124"/>
      <c r="J86" s="124"/>
      <c r="K86" s="124"/>
      <c r="L86" s="124"/>
      <c r="M86" s="124"/>
      <c r="N86" s="124"/>
    </row>
    <row r="87" spans="1:14" ht="16.5" customHeight="1" x14ac:dyDescent="0.2">
      <c r="A87" s="120"/>
      <c r="B87" s="120"/>
      <c r="C87" s="120"/>
      <c r="D87" s="120"/>
      <c r="E87" s="120"/>
      <c r="F87" s="125"/>
      <c r="G87" s="122"/>
      <c r="H87" s="124"/>
      <c r="I87" s="124"/>
      <c r="J87" s="124"/>
      <c r="K87" s="124"/>
      <c r="L87" s="124"/>
      <c r="M87" s="124"/>
      <c r="N87" s="124"/>
    </row>
    <row r="88" spans="1:14" ht="16.5" customHeight="1" x14ac:dyDescent="0.2">
      <c r="A88" s="120"/>
      <c r="B88" s="120"/>
      <c r="C88" s="120"/>
      <c r="D88" s="120"/>
      <c r="E88" s="120"/>
      <c r="F88" s="125"/>
      <c r="G88" s="122"/>
      <c r="H88" s="124"/>
      <c r="I88" s="124"/>
      <c r="J88" s="124"/>
      <c r="K88" s="124"/>
      <c r="L88" s="124"/>
      <c r="M88" s="124"/>
      <c r="N88" s="124"/>
    </row>
    <row r="89" spans="1:14" ht="16.5" customHeight="1" x14ac:dyDescent="0.2">
      <c r="A89" s="120"/>
      <c r="B89" s="120"/>
      <c r="C89" s="120"/>
      <c r="D89" s="120"/>
      <c r="E89" s="120"/>
      <c r="F89" s="125"/>
      <c r="G89" s="122"/>
      <c r="H89" s="124"/>
      <c r="I89" s="124"/>
      <c r="J89" s="124"/>
      <c r="K89" s="124"/>
      <c r="L89" s="124"/>
      <c r="M89" s="124"/>
      <c r="N89" s="124"/>
    </row>
    <row r="90" spans="1:14" ht="16.5" customHeight="1" x14ac:dyDescent="0.2">
      <c r="A90" s="120"/>
      <c r="B90" s="120"/>
      <c r="C90" s="120"/>
      <c r="D90" s="120"/>
      <c r="E90" s="120"/>
      <c r="F90" s="125"/>
      <c r="G90" s="122"/>
      <c r="H90" s="124"/>
      <c r="I90" s="124"/>
      <c r="J90" s="124"/>
      <c r="K90" s="124"/>
      <c r="L90" s="124"/>
      <c r="M90" s="124"/>
      <c r="N90" s="124"/>
    </row>
    <row r="91" spans="1:14" ht="16.5" customHeight="1" x14ac:dyDescent="0.2">
      <c r="A91" s="120"/>
      <c r="B91" s="120"/>
      <c r="C91" s="120"/>
      <c r="D91" s="120"/>
      <c r="E91" s="120"/>
      <c r="F91" s="125"/>
      <c r="G91" s="122"/>
      <c r="H91" s="124"/>
      <c r="I91" s="124"/>
      <c r="J91" s="124"/>
      <c r="K91" s="124"/>
      <c r="L91" s="124"/>
      <c r="M91" s="124"/>
      <c r="N91" s="124"/>
    </row>
    <row r="92" spans="1:14" ht="16.5" customHeight="1" x14ac:dyDescent="0.2">
      <c r="A92" s="120"/>
      <c r="B92" s="120"/>
      <c r="C92" s="120"/>
      <c r="D92" s="120"/>
      <c r="E92" s="120"/>
      <c r="F92" s="125"/>
      <c r="G92" s="122"/>
      <c r="H92" s="124"/>
      <c r="I92" s="124"/>
      <c r="J92" s="124"/>
      <c r="K92" s="124"/>
      <c r="L92" s="124"/>
      <c r="M92" s="124"/>
      <c r="N92" s="124"/>
    </row>
    <row r="93" spans="1:14" ht="16.5" customHeight="1" x14ac:dyDescent="0.2">
      <c r="A93" s="120"/>
      <c r="B93" s="120"/>
      <c r="C93" s="120"/>
      <c r="D93" s="120"/>
      <c r="E93" s="120"/>
      <c r="F93" s="125"/>
      <c r="G93" s="122"/>
      <c r="H93" s="124"/>
      <c r="I93" s="124"/>
      <c r="J93" s="124"/>
      <c r="K93" s="124"/>
      <c r="L93" s="124"/>
      <c r="M93" s="124"/>
      <c r="N93" s="124"/>
    </row>
    <row r="94" spans="1:14" ht="16.5" customHeight="1" x14ac:dyDescent="0.2">
      <c r="A94" s="115"/>
      <c r="B94" s="120"/>
      <c r="C94" s="120"/>
      <c r="D94" s="120"/>
      <c r="E94" s="120"/>
      <c r="G94" s="122"/>
      <c r="H94" s="126"/>
      <c r="I94" s="126"/>
      <c r="J94" s="126"/>
      <c r="K94" s="126"/>
      <c r="L94" s="126"/>
      <c r="M94" s="126"/>
      <c r="N94" s="126"/>
    </row>
    <row r="95" spans="1:14" ht="20.100000000000001" customHeight="1" x14ac:dyDescent="0.2">
      <c r="A95" s="115"/>
      <c r="B95" s="120"/>
      <c r="C95" s="120"/>
      <c r="D95" s="120"/>
      <c r="E95" s="120"/>
      <c r="G95" s="122"/>
      <c r="H95" s="126"/>
      <c r="I95" s="126"/>
      <c r="J95" s="126"/>
      <c r="K95" s="126"/>
      <c r="L95" s="126"/>
      <c r="M95" s="126"/>
      <c r="N95" s="126"/>
    </row>
    <row r="96" spans="1:14" ht="21.95" customHeight="1" x14ac:dyDescent="0.2">
      <c r="A96" s="116" t="s">
        <v>34</v>
      </c>
      <c r="B96" s="134"/>
      <c r="C96" s="134"/>
      <c r="D96" s="134"/>
      <c r="E96" s="134"/>
      <c r="F96" s="117"/>
      <c r="G96" s="145"/>
      <c r="H96" s="129"/>
      <c r="I96" s="129"/>
      <c r="J96" s="129"/>
      <c r="K96" s="129"/>
      <c r="L96" s="129"/>
      <c r="M96" s="129"/>
      <c r="N96" s="129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  <ignoredErrors>
    <ignoredError sqref="H8:N8 H56:N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6845C-3CD9-4DED-84A9-F66E3200AF1D}">
  <dimension ref="A1:S38"/>
  <sheetViews>
    <sheetView zoomScale="98" zoomScaleNormal="98" zoomScaleSheetLayoutView="81" workbookViewId="0"/>
  </sheetViews>
  <sheetFormatPr defaultColWidth="12.5" defaultRowHeight="16.5" customHeight="1" x14ac:dyDescent="0.2"/>
  <cols>
    <col min="1" max="1" width="1.25" style="98" customWidth="1"/>
    <col min="2" max="2" width="41.25" style="98" customWidth="1"/>
    <col min="3" max="3" width="4.125" style="98" customWidth="1"/>
    <col min="4" max="4" width="0.75" style="98" customWidth="1"/>
    <col min="5" max="5" width="10.25" style="98" customWidth="1"/>
    <col min="6" max="6" width="0.75" style="98" customWidth="1"/>
    <col min="7" max="7" width="11.25" style="98" customWidth="1"/>
    <col min="8" max="8" width="0.75" style="98" customWidth="1"/>
    <col min="9" max="9" width="11.25" style="98" customWidth="1"/>
    <col min="10" max="10" width="0.75" style="98" customWidth="1"/>
    <col min="11" max="11" width="12.25" style="98" customWidth="1"/>
    <col min="12" max="12" width="0.75" style="98" customWidth="1"/>
    <col min="13" max="13" width="19.25" style="98" customWidth="1"/>
    <col min="14" max="14" width="0.75" style="98" customWidth="1"/>
    <col min="15" max="15" width="11" style="98" customWidth="1"/>
    <col min="16" max="16" width="0.75" style="98" customWidth="1"/>
    <col min="17" max="17" width="9.75" style="98" customWidth="1"/>
    <col min="18" max="18" width="0.75" style="98" customWidth="1"/>
    <col min="19" max="19" width="10" style="98" customWidth="1"/>
    <col min="20" max="16384" width="12.5" style="98"/>
  </cols>
  <sheetData>
    <row r="1" spans="1:19" ht="16.5" customHeight="1" x14ac:dyDescent="0.2">
      <c r="A1" s="88" t="str">
        <f>+'P&amp;L 5-6 (3M)'!A1</f>
        <v>Chaoprayamahanakorn Public Company Limited</v>
      </c>
      <c r="B1" s="89"/>
      <c r="C1" s="89"/>
      <c r="D1" s="89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16.5" customHeight="1" x14ac:dyDescent="0.2">
      <c r="A2" s="80" t="s">
        <v>101</v>
      </c>
      <c r="B2" s="80"/>
      <c r="C2" s="80"/>
      <c r="D2" s="80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16.5" customHeight="1" x14ac:dyDescent="0.2">
      <c r="A3" s="99" t="s">
        <v>168</v>
      </c>
      <c r="B3" s="92"/>
      <c r="C3" s="92"/>
      <c r="D3" s="92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ht="16.5" customHeight="1" x14ac:dyDescent="0.2">
      <c r="A4" s="80"/>
      <c r="B4" s="80"/>
      <c r="C4" s="80"/>
      <c r="D4" s="8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16.5" customHeight="1" x14ac:dyDescent="0.2">
      <c r="A5" s="80"/>
      <c r="B5" s="80"/>
      <c r="C5" s="80"/>
      <c r="D5" s="80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1:19" ht="16.5" customHeight="1" x14ac:dyDescent="0.2">
      <c r="A6" s="80"/>
      <c r="B6" s="80"/>
      <c r="C6" s="80"/>
      <c r="D6" s="80"/>
      <c r="E6" s="156" t="s">
        <v>102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ht="16.5" customHeight="1" x14ac:dyDescent="0.2">
      <c r="A7" s="80"/>
      <c r="B7" s="80"/>
      <c r="C7" s="80"/>
      <c r="D7" s="80"/>
      <c r="E7" s="158" t="s">
        <v>103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00"/>
    </row>
    <row r="8" spans="1:19" ht="16.5" customHeight="1" x14ac:dyDescent="0.2">
      <c r="A8" s="80"/>
      <c r="B8" s="80"/>
      <c r="C8" s="80"/>
      <c r="D8" s="80"/>
      <c r="L8" s="100"/>
      <c r="M8" s="95" t="s">
        <v>104</v>
      </c>
      <c r="N8" s="75"/>
      <c r="O8" s="75"/>
      <c r="P8" s="75"/>
      <c r="Q8" s="75"/>
      <c r="R8" s="101"/>
      <c r="S8" s="100"/>
    </row>
    <row r="9" spans="1:19" ht="16.5" customHeight="1" x14ac:dyDescent="0.2">
      <c r="A9" s="60"/>
      <c r="B9" s="60"/>
      <c r="C9" s="60"/>
      <c r="D9" s="60"/>
      <c r="E9" s="75"/>
      <c r="F9" s="75"/>
      <c r="G9" s="75"/>
      <c r="H9" s="75"/>
      <c r="L9" s="100"/>
      <c r="M9" s="75" t="s">
        <v>105</v>
      </c>
      <c r="N9" s="75"/>
      <c r="O9" s="75"/>
      <c r="P9" s="75"/>
      <c r="Q9" s="75"/>
      <c r="S9" s="72"/>
    </row>
    <row r="10" spans="1:19" ht="16.5" customHeight="1" x14ac:dyDescent="0.2">
      <c r="A10" s="60"/>
      <c r="B10" s="60"/>
      <c r="C10" s="60"/>
      <c r="D10" s="60"/>
      <c r="E10" s="75" t="s">
        <v>106</v>
      </c>
      <c r="F10" s="75"/>
      <c r="G10" s="75"/>
      <c r="H10" s="75"/>
      <c r="I10" s="156" t="s">
        <v>107</v>
      </c>
      <c r="J10" s="157"/>
      <c r="K10" s="157"/>
      <c r="L10" s="75"/>
      <c r="M10" s="75" t="s">
        <v>108</v>
      </c>
      <c r="N10" s="75"/>
      <c r="O10" s="75"/>
      <c r="P10" s="75"/>
      <c r="Q10" s="102" t="s">
        <v>109</v>
      </c>
      <c r="R10" s="75"/>
      <c r="S10" s="72"/>
    </row>
    <row r="11" spans="1:19" ht="16.5" customHeight="1" x14ac:dyDescent="0.2">
      <c r="A11" s="60"/>
      <c r="B11" s="60"/>
      <c r="C11" s="60"/>
      <c r="D11" s="60"/>
      <c r="E11" s="75" t="s">
        <v>110</v>
      </c>
      <c r="F11" s="75"/>
      <c r="G11" s="72"/>
      <c r="H11" s="75"/>
      <c r="I11" s="75" t="s">
        <v>171</v>
      </c>
      <c r="J11" s="75"/>
      <c r="K11" s="75"/>
      <c r="L11" s="75"/>
      <c r="M11" s="75" t="s">
        <v>111</v>
      </c>
      <c r="N11" s="75"/>
      <c r="O11" s="102" t="s">
        <v>112</v>
      </c>
      <c r="P11" s="102"/>
      <c r="Q11" s="102" t="s">
        <v>113</v>
      </c>
      <c r="R11" s="75"/>
      <c r="S11" s="75" t="s">
        <v>125</v>
      </c>
    </row>
    <row r="12" spans="1:19" ht="16.5" customHeight="1" x14ac:dyDescent="0.2">
      <c r="A12" s="60"/>
      <c r="B12" s="60"/>
      <c r="C12" s="70"/>
      <c r="D12" s="70"/>
      <c r="E12" s="95" t="s">
        <v>114</v>
      </c>
      <c r="F12" s="75"/>
      <c r="G12" s="95" t="s">
        <v>115</v>
      </c>
      <c r="H12" s="75"/>
      <c r="I12" s="74" t="s">
        <v>172</v>
      </c>
      <c r="J12" s="72"/>
      <c r="K12" s="95" t="s">
        <v>69</v>
      </c>
      <c r="L12" s="75"/>
      <c r="M12" s="95" t="s">
        <v>116</v>
      </c>
      <c r="N12" s="75"/>
      <c r="O12" s="103" t="s">
        <v>117</v>
      </c>
      <c r="P12" s="102"/>
      <c r="Q12" s="103" t="s">
        <v>118</v>
      </c>
      <c r="R12" s="96"/>
      <c r="S12" s="95" t="s">
        <v>119</v>
      </c>
    </row>
    <row r="13" spans="1:19" ht="16.5" customHeight="1" x14ac:dyDescent="0.2">
      <c r="A13" s="59"/>
      <c r="B13" s="104"/>
      <c r="C13" s="104"/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</row>
    <row r="14" spans="1:19" ht="16.5" customHeight="1" x14ac:dyDescent="0.2">
      <c r="A14" s="59" t="s">
        <v>122</v>
      </c>
      <c r="B14" s="104"/>
      <c r="C14" s="104"/>
      <c r="D14" s="104"/>
      <c r="E14" s="72">
        <v>1066662</v>
      </c>
      <c r="F14" s="106"/>
      <c r="G14" s="72">
        <v>467900</v>
      </c>
      <c r="H14" s="106"/>
      <c r="I14" s="72">
        <v>102916</v>
      </c>
      <c r="J14" s="97"/>
      <c r="K14" s="72">
        <v>752902</v>
      </c>
      <c r="L14" s="97"/>
      <c r="M14" s="72">
        <v>-23637</v>
      </c>
      <c r="N14" s="106"/>
      <c r="O14" s="72">
        <f>SUM(E14:M14)</f>
        <v>2366743</v>
      </c>
      <c r="P14" s="106"/>
      <c r="Q14" s="72">
        <v>1866</v>
      </c>
      <c r="R14" s="106"/>
      <c r="S14" s="72">
        <f>SUM(O14:Q14)</f>
        <v>2368609</v>
      </c>
    </row>
    <row r="15" spans="1:19" ht="16.5" customHeight="1" x14ac:dyDescent="0.2">
      <c r="A15" s="60" t="s">
        <v>120</v>
      </c>
      <c r="B15" s="104"/>
      <c r="C15" s="32"/>
      <c r="D15" s="104"/>
      <c r="E15" s="82">
        <v>0</v>
      </c>
      <c r="F15" s="106"/>
      <c r="G15" s="82">
        <v>0</v>
      </c>
      <c r="H15" s="106"/>
      <c r="I15" s="82">
        <v>0</v>
      </c>
      <c r="J15" s="97"/>
      <c r="K15" s="82">
        <v>-23512</v>
      </c>
      <c r="L15" s="97"/>
      <c r="M15" s="82">
        <v>0</v>
      </c>
      <c r="N15" s="106"/>
      <c r="O15" s="82">
        <f>SUM(E15:M15)</f>
        <v>-23512</v>
      </c>
      <c r="P15" s="106"/>
      <c r="Q15" s="82">
        <v>0</v>
      </c>
      <c r="R15" s="106"/>
      <c r="S15" s="82">
        <f>SUM(O15:Q15)</f>
        <v>-23512</v>
      </c>
    </row>
    <row r="16" spans="1:19" ht="16.5" customHeight="1" x14ac:dyDescent="0.2">
      <c r="A16" s="59"/>
      <c r="B16" s="104"/>
      <c r="C16" s="32"/>
      <c r="D16" s="104"/>
      <c r="E16" s="72"/>
      <c r="F16" s="106"/>
      <c r="G16" s="72"/>
      <c r="H16" s="106"/>
      <c r="I16" s="72"/>
      <c r="J16" s="97"/>
      <c r="K16" s="72"/>
      <c r="L16" s="97"/>
      <c r="M16" s="72"/>
      <c r="N16" s="106"/>
      <c r="O16" s="72"/>
      <c r="P16" s="106"/>
      <c r="Q16" s="72"/>
      <c r="R16" s="106"/>
      <c r="S16" s="72"/>
    </row>
    <row r="17" spans="1:19" ht="16.5" customHeight="1" x14ac:dyDescent="0.2">
      <c r="A17" s="59" t="s">
        <v>173</v>
      </c>
      <c r="B17" s="104"/>
      <c r="C17" s="107"/>
      <c r="D17" s="104"/>
      <c r="E17" s="72">
        <f>SUM(E14:E16)</f>
        <v>1066662</v>
      </c>
      <c r="F17" s="105"/>
      <c r="G17" s="72">
        <f>SUM(G14:G16)</f>
        <v>467900</v>
      </c>
      <c r="H17" s="108"/>
      <c r="I17" s="72">
        <f>SUM(I14:I16)</f>
        <v>102916</v>
      </c>
      <c r="J17" s="105"/>
      <c r="K17" s="72">
        <f>SUM(K14:K16)</f>
        <v>729390</v>
      </c>
      <c r="L17" s="105"/>
      <c r="M17" s="72">
        <f>SUM(M14:M16)</f>
        <v>-23637</v>
      </c>
      <c r="N17" s="72"/>
      <c r="O17" s="9">
        <f>SUM(D17:M17)</f>
        <v>2343231</v>
      </c>
      <c r="P17" s="8"/>
      <c r="Q17" s="72">
        <f>SUM(Q14:Q16)</f>
        <v>1866</v>
      </c>
      <c r="R17" s="105"/>
      <c r="S17" s="72">
        <f>O17+Q17</f>
        <v>2345097</v>
      </c>
    </row>
    <row r="18" spans="1:19" ht="16.5" customHeight="1" x14ac:dyDescent="0.2">
      <c r="A18" s="60" t="s">
        <v>121</v>
      </c>
      <c r="B18" s="104"/>
      <c r="C18" s="109"/>
      <c r="D18" s="104"/>
      <c r="E18" s="79">
        <v>0</v>
      </c>
      <c r="F18" s="105"/>
      <c r="G18" s="79">
        <v>0</v>
      </c>
      <c r="H18" s="108"/>
      <c r="I18" s="79">
        <v>0</v>
      </c>
      <c r="J18" s="105"/>
      <c r="K18" s="79">
        <v>-53982</v>
      </c>
      <c r="L18" s="105"/>
      <c r="M18" s="79">
        <v>0</v>
      </c>
      <c r="N18" s="72"/>
      <c r="O18" s="79">
        <f>SUM(D18:M18)</f>
        <v>-53982</v>
      </c>
      <c r="P18" s="72"/>
      <c r="Q18" s="79">
        <v>-497</v>
      </c>
      <c r="R18" s="105"/>
      <c r="S18" s="79">
        <f>O18+Q18</f>
        <v>-54479</v>
      </c>
    </row>
    <row r="19" spans="1:19" ht="16.5" customHeight="1" x14ac:dyDescent="0.2">
      <c r="A19" s="59"/>
      <c r="B19" s="104"/>
      <c r="C19" s="109"/>
      <c r="D19" s="104"/>
      <c r="E19" s="105"/>
      <c r="F19" s="105"/>
      <c r="G19" s="105"/>
      <c r="H19" s="108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</row>
    <row r="20" spans="1:19" ht="16.5" customHeight="1" thickBot="1" x14ac:dyDescent="0.25">
      <c r="A20" s="59" t="s">
        <v>174</v>
      </c>
      <c r="B20" s="104"/>
      <c r="C20" s="109"/>
      <c r="D20" s="104"/>
      <c r="E20" s="86">
        <f>SUM(E17:E19)</f>
        <v>1066662</v>
      </c>
      <c r="F20" s="105"/>
      <c r="G20" s="86">
        <f>SUM(G17:G19)</f>
        <v>467900</v>
      </c>
      <c r="H20" s="108"/>
      <c r="I20" s="86">
        <f>SUM(I17:I19)</f>
        <v>102916</v>
      </c>
      <c r="J20" s="105"/>
      <c r="K20" s="86">
        <f>SUM(K17:K19)</f>
        <v>675408</v>
      </c>
      <c r="L20" s="105"/>
      <c r="M20" s="86">
        <f>SUM(M17:M19)</f>
        <v>-23637</v>
      </c>
      <c r="N20" s="72"/>
      <c r="O20" s="86">
        <f t="shared" ref="O20" si="0">SUM(O17:O19)</f>
        <v>2289249</v>
      </c>
      <c r="P20" s="72"/>
      <c r="Q20" s="86">
        <f t="shared" ref="Q20" si="1">SUM(Q17:Q19)</f>
        <v>1369</v>
      </c>
      <c r="R20" s="105"/>
      <c r="S20" s="86">
        <f>SUM(S17:S19)</f>
        <v>2290618</v>
      </c>
    </row>
    <row r="21" spans="1:19" ht="16.5" customHeight="1" thickTop="1" x14ac:dyDescent="0.2">
      <c r="A21" s="59"/>
      <c r="B21" s="104"/>
      <c r="C21" s="104"/>
      <c r="D21" s="104"/>
      <c r="E21" s="97"/>
      <c r="F21" s="106"/>
      <c r="G21" s="97"/>
      <c r="H21" s="106"/>
      <c r="I21" s="106"/>
      <c r="J21" s="97"/>
      <c r="K21" s="97"/>
      <c r="L21" s="97"/>
      <c r="M21" s="106"/>
      <c r="N21" s="106"/>
      <c r="O21" s="106"/>
      <c r="P21" s="106"/>
      <c r="Q21" s="106"/>
      <c r="R21" s="106"/>
      <c r="S21" s="106"/>
    </row>
    <row r="22" spans="1:19" ht="16.5" customHeight="1" x14ac:dyDescent="0.2">
      <c r="A22" s="59"/>
      <c r="B22" s="104"/>
      <c r="C22" s="104"/>
      <c r="D22" s="104"/>
      <c r="E22" s="97"/>
      <c r="F22" s="106"/>
      <c r="G22" s="97"/>
      <c r="H22" s="106"/>
      <c r="I22" s="106"/>
      <c r="J22" s="97"/>
      <c r="K22" s="97"/>
      <c r="L22" s="97"/>
      <c r="M22" s="106"/>
      <c r="N22" s="106"/>
      <c r="O22" s="106"/>
      <c r="P22" s="106"/>
      <c r="Q22" s="106"/>
      <c r="R22" s="106"/>
      <c r="S22" s="106"/>
    </row>
    <row r="23" spans="1:19" ht="16.5" customHeight="1" x14ac:dyDescent="0.2">
      <c r="A23" s="59" t="s">
        <v>194</v>
      </c>
      <c r="B23" s="104"/>
      <c r="C23" s="104"/>
      <c r="D23" s="104"/>
      <c r="E23" s="72">
        <v>1102213</v>
      </c>
      <c r="F23" s="106"/>
      <c r="G23" s="72">
        <v>467900</v>
      </c>
      <c r="H23" s="106"/>
      <c r="I23" s="72">
        <v>102916</v>
      </c>
      <c r="J23" s="97"/>
      <c r="K23" s="72">
        <v>477757</v>
      </c>
      <c r="L23" s="97"/>
      <c r="M23" s="72">
        <v>-23637</v>
      </c>
      <c r="N23" s="106"/>
      <c r="O23" s="72">
        <f>SUM(E23:M23)</f>
        <v>2127149</v>
      </c>
      <c r="P23" s="106"/>
      <c r="Q23" s="72">
        <v>-674</v>
      </c>
      <c r="R23" s="106"/>
      <c r="S23" s="72">
        <f>SUM(O23:Q23)</f>
        <v>2126475</v>
      </c>
    </row>
    <row r="24" spans="1:19" ht="16.5" customHeight="1" x14ac:dyDescent="0.2">
      <c r="A24" s="60" t="s">
        <v>121</v>
      </c>
      <c r="B24" s="104"/>
      <c r="C24" s="109"/>
      <c r="D24" s="104"/>
      <c r="E24" s="79">
        <v>0</v>
      </c>
      <c r="F24" s="105"/>
      <c r="G24" s="79">
        <v>0</v>
      </c>
      <c r="H24" s="108"/>
      <c r="I24" s="79">
        <v>0</v>
      </c>
      <c r="J24" s="105"/>
      <c r="K24" s="79">
        <v>-108568</v>
      </c>
      <c r="L24" s="105"/>
      <c r="M24" s="79">
        <v>0</v>
      </c>
      <c r="N24" s="72"/>
      <c r="O24" s="79">
        <v>-108568</v>
      </c>
      <c r="P24" s="72"/>
      <c r="Q24" s="79">
        <v>134</v>
      </c>
      <c r="R24" s="105"/>
      <c r="S24" s="110">
        <v>-108434</v>
      </c>
    </row>
    <row r="25" spans="1:19" ht="16.5" customHeight="1" x14ac:dyDescent="0.2">
      <c r="A25" s="59"/>
      <c r="B25" s="104"/>
      <c r="C25" s="109"/>
      <c r="D25" s="104"/>
      <c r="E25" s="105"/>
      <c r="F25" s="105"/>
      <c r="G25" s="105"/>
      <c r="H25" s="108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</row>
    <row r="26" spans="1:19" ht="16.5" customHeight="1" thickBot="1" x14ac:dyDescent="0.25">
      <c r="A26" s="59" t="s">
        <v>193</v>
      </c>
      <c r="B26" s="104"/>
      <c r="C26" s="109"/>
      <c r="D26" s="104"/>
      <c r="E26" s="86">
        <f>SUM(E23:E24)</f>
        <v>1102213</v>
      </c>
      <c r="F26" s="105"/>
      <c r="G26" s="86">
        <f>SUM(G23:G24)</f>
        <v>467900</v>
      </c>
      <c r="H26" s="108"/>
      <c r="I26" s="86">
        <f>SUM(I23:I24)</f>
        <v>102916</v>
      </c>
      <c r="J26" s="105"/>
      <c r="K26" s="86">
        <f>SUM(K23:K24)</f>
        <v>369189</v>
      </c>
      <c r="L26" s="105"/>
      <c r="M26" s="86">
        <f>SUM(M23:M24)</f>
        <v>-23637</v>
      </c>
      <c r="N26" s="72"/>
      <c r="O26" s="86">
        <f>SUM(O23:O24)</f>
        <v>2018581</v>
      </c>
      <c r="P26" s="72"/>
      <c r="Q26" s="86">
        <f>SUM(Q23:Q24)</f>
        <v>-540</v>
      </c>
      <c r="R26" s="105"/>
      <c r="S26" s="86">
        <f>SUM(S23:S24)</f>
        <v>2018041</v>
      </c>
    </row>
    <row r="27" spans="1:19" ht="16.5" customHeight="1" thickTop="1" x14ac:dyDescent="0.2">
      <c r="A27" s="59"/>
      <c r="B27" s="104"/>
      <c r="C27" s="104"/>
      <c r="D27" s="104"/>
      <c r="E27" s="72"/>
      <c r="F27" s="105"/>
      <c r="G27" s="72"/>
      <c r="H27" s="108"/>
      <c r="I27" s="72"/>
      <c r="J27" s="105"/>
      <c r="K27" s="72"/>
      <c r="L27" s="72"/>
      <c r="M27" s="72"/>
      <c r="N27" s="72"/>
      <c r="O27" s="72"/>
      <c r="P27" s="72"/>
      <c r="Q27" s="72"/>
      <c r="R27" s="105"/>
      <c r="S27" s="72"/>
    </row>
    <row r="28" spans="1:19" ht="16.5" customHeight="1" x14ac:dyDescent="0.2">
      <c r="A28" s="59"/>
      <c r="B28" s="104"/>
      <c r="C28" s="104"/>
      <c r="D28" s="104"/>
      <c r="E28" s="72"/>
      <c r="F28" s="105"/>
      <c r="G28" s="72"/>
      <c r="H28" s="108"/>
      <c r="I28" s="72"/>
      <c r="J28" s="105"/>
      <c r="K28" s="72"/>
      <c r="L28" s="72"/>
      <c r="M28" s="72"/>
      <c r="N28" s="72"/>
      <c r="O28" s="72"/>
      <c r="P28" s="72"/>
      <c r="Q28" s="72"/>
      <c r="R28" s="105"/>
      <c r="S28" s="72"/>
    </row>
    <row r="29" spans="1:19" ht="16.5" customHeight="1" x14ac:dyDescent="0.2">
      <c r="A29" s="59"/>
      <c r="B29" s="104"/>
      <c r="C29" s="104"/>
      <c r="D29" s="104"/>
      <c r="E29" s="72"/>
      <c r="F29" s="105"/>
      <c r="G29" s="72"/>
      <c r="H29" s="108"/>
      <c r="I29" s="72"/>
      <c r="J29" s="105"/>
      <c r="K29" s="72"/>
      <c r="L29" s="72"/>
      <c r="M29" s="72"/>
      <c r="N29" s="72"/>
      <c r="O29" s="72"/>
      <c r="P29" s="72"/>
      <c r="Q29" s="72"/>
      <c r="R29" s="105"/>
      <c r="S29" s="72"/>
    </row>
    <row r="30" spans="1:19" ht="16.5" customHeight="1" x14ac:dyDescent="0.2">
      <c r="A30" s="59"/>
      <c r="B30" s="104"/>
      <c r="C30" s="104"/>
      <c r="D30" s="104"/>
      <c r="E30" s="72"/>
      <c r="F30" s="105"/>
      <c r="G30" s="72"/>
      <c r="H30" s="108"/>
      <c r="I30" s="72"/>
      <c r="J30" s="105"/>
      <c r="K30" s="72"/>
      <c r="L30" s="72"/>
      <c r="M30" s="72"/>
      <c r="N30" s="72"/>
      <c r="O30" s="72"/>
      <c r="P30" s="72"/>
      <c r="Q30" s="72"/>
      <c r="R30" s="105"/>
      <c r="S30" s="72"/>
    </row>
    <row r="31" spans="1:19" ht="16.5" customHeight="1" x14ac:dyDescent="0.2">
      <c r="A31" s="59"/>
      <c r="B31" s="104"/>
      <c r="C31" s="104"/>
      <c r="D31" s="104"/>
      <c r="E31" s="72"/>
      <c r="F31" s="105"/>
      <c r="G31" s="72"/>
      <c r="H31" s="108"/>
      <c r="I31" s="72"/>
      <c r="J31" s="105"/>
      <c r="K31" s="72"/>
      <c r="L31" s="72"/>
      <c r="M31" s="72"/>
      <c r="N31" s="72"/>
      <c r="O31" s="72"/>
      <c r="P31" s="72"/>
      <c r="Q31" s="72"/>
      <c r="R31" s="105"/>
      <c r="S31" s="72"/>
    </row>
    <row r="32" spans="1:19" ht="16.5" customHeight="1" x14ac:dyDescent="0.2">
      <c r="A32" s="59"/>
      <c r="B32" s="104"/>
      <c r="C32" s="104"/>
      <c r="D32" s="104"/>
      <c r="E32" s="72"/>
      <c r="F32" s="105"/>
      <c r="G32" s="72"/>
      <c r="H32" s="108"/>
      <c r="I32" s="72"/>
      <c r="J32" s="105"/>
      <c r="K32" s="72"/>
      <c r="L32" s="72"/>
      <c r="M32" s="72"/>
      <c r="N32" s="72"/>
      <c r="O32" s="72"/>
      <c r="P32" s="72"/>
      <c r="Q32" s="72"/>
      <c r="R32" s="105"/>
      <c r="S32" s="72"/>
    </row>
    <row r="33" spans="1:19" ht="16.5" customHeight="1" x14ac:dyDescent="0.2">
      <c r="A33" s="59"/>
      <c r="B33" s="104"/>
      <c r="C33" s="104"/>
      <c r="D33" s="104"/>
      <c r="E33" s="72"/>
      <c r="F33" s="105"/>
      <c r="G33" s="72"/>
      <c r="H33" s="108"/>
      <c r="I33" s="72"/>
      <c r="J33" s="105"/>
      <c r="K33" s="72"/>
      <c r="L33" s="72"/>
      <c r="M33" s="72"/>
      <c r="N33" s="72"/>
      <c r="O33" s="72"/>
      <c r="P33" s="72"/>
      <c r="Q33" s="72"/>
      <c r="R33" s="105"/>
      <c r="S33" s="72"/>
    </row>
    <row r="34" spans="1:19" ht="16.5" customHeight="1" x14ac:dyDescent="0.2">
      <c r="A34" s="59"/>
      <c r="B34" s="104"/>
      <c r="C34" s="104"/>
      <c r="D34" s="104"/>
      <c r="E34" s="72"/>
      <c r="F34" s="105"/>
      <c r="G34" s="72"/>
      <c r="H34" s="108"/>
      <c r="I34" s="72"/>
      <c r="J34" s="105"/>
      <c r="K34" s="72"/>
      <c r="L34" s="72"/>
      <c r="M34" s="72"/>
      <c r="N34" s="72"/>
      <c r="O34" s="72"/>
      <c r="P34" s="72"/>
      <c r="Q34" s="72"/>
      <c r="R34" s="105"/>
      <c r="S34" s="72"/>
    </row>
    <row r="35" spans="1:19" ht="16.5" customHeight="1" x14ac:dyDescent="0.2">
      <c r="A35" s="59"/>
      <c r="B35" s="104"/>
      <c r="C35" s="104"/>
      <c r="D35" s="104"/>
      <c r="E35" s="72"/>
      <c r="F35" s="105"/>
      <c r="G35" s="72"/>
      <c r="H35" s="108"/>
      <c r="I35" s="72"/>
      <c r="J35" s="105"/>
      <c r="K35" s="72"/>
      <c r="L35" s="72"/>
      <c r="M35" s="72"/>
      <c r="N35" s="72"/>
      <c r="O35" s="72"/>
      <c r="P35" s="72"/>
      <c r="Q35" s="72"/>
      <c r="R35" s="105"/>
      <c r="S35" s="72"/>
    </row>
    <row r="36" spans="1:19" ht="16.5" customHeight="1" x14ac:dyDescent="0.2">
      <c r="A36" s="59"/>
      <c r="B36" s="104"/>
      <c r="C36" s="104"/>
      <c r="D36" s="104"/>
      <c r="E36" s="72"/>
      <c r="F36" s="105"/>
      <c r="G36" s="72"/>
      <c r="H36" s="108"/>
      <c r="I36" s="72"/>
      <c r="J36" s="105"/>
      <c r="K36" s="72"/>
      <c r="L36" s="72"/>
      <c r="M36" s="72"/>
      <c r="N36" s="72"/>
      <c r="O36" s="72"/>
      <c r="P36" s="72"/>
      <c r="Q36" s="72"/>
      <c r="R36" s="105"/>
      <c r="S36" s="72"/>
    </row>
    <row r="37" spans="1:19" ht="18.75" customHeight="1" x14ac:dyDescent="0.2">
      <c r="A37" s="59"/>
      <c r="B37" s="104"/>
      <c r="C37" s="104"/>
      <c r="D37" s="104"/>
      <c r="E37" s="72"/>
      <c r="F37" s="105"/>
      <c r="G37" s="72"/>
      <c r="H37" s="108"/>
      <c r="I37" s="72"/>
      <c r="J37" s="105"/>
      <c r="K37" s="72"/>
      <c r="L37" s="72"/>
      <c r="M37" s="72"/>
      <c r="N37" s="72"/>
      <c r="O37" s="72"/>
      <c r="P37" s="72"/>
      <c r="Q37" s="72"/>
      <c r="R37" s="105"/>
      <c r="S37" s="72"/>
    </row>
    <row r="38" spans="1:19" ht="21.95" customHeight="1" x14ac:dyDescent="0.2">
      <c r="A38" s="159" t="s">
        <v>34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</row>
  </sheetData>
  <mergeCells count="4">
    <mergeCell ref="E6:S6"/>
    <mergeCell ref="E7:O7"/>
    <mergeCell ref="I10:K10"/>
    <mergeCell ref="A38:S3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58CE6-2A5B-471A-A625-F0F54C92D53D}">
  <dimension ref="A1:L32"/>
  <sheetViews>
    <sheetView zoomScale="98" zoomScaleNormal="98" zoomScaleSheetLayoutView="86" workbookViewId="0"/>
  </sheetViews>
  <sheetFormatPr defaultColWidth="12.5" defaultRowHeight="16.5" customHeight="1" x14ac:dyDescent="0.2"/>
  <cols>
    <col min="1" max="1" width="40" style="98" customWidth="1"/>
    <col min="2" max="2" width="5" style="98" customWidth="1"/>
    <col min="3" max="3" width="1" style="98" customWidth="1"/>
    <col min="4" max="4" width="12.75" style="98" customWidth="1"/>
    <col min="5" max="5" width="1" style="98" customWidth="1"/>
    <col min="6" max="6" width="12.75" style="98" customWidth="1"/>
    <col min="7" max="7" width="1" style="98" customWidth="1"/>
    <col min="8" max="8" width="12.75" style="98" customWidth="1"/>
    <col min="9" max="9" width="1" style="98" customWidth="1"/>
    <col min="10" max="10" width="12.75" style="98" customWidth="1"/>
    <col min="11" max="11" width="1" style="98" customWidth="1"/>
    <col min="12" max="12" width="12.75" style="98" customWidth="1"/>
    <col min="13" max="16384" width="12.5" style="98"/>
  </cols>
  <sheetData>
    <row r="1" spans="1:12" ht="16.5" customHeight="1" x14ac:dyDescent="0.2">
      <c r="A1" s="88" t="s">
        <v>0</v>
      </c>
      <c r="B1" s="89"/>
      <c r="C1" s="89"/>
      <c r="D1" s="90"/>
      <c r="E1" s="91"/>
      <c r="F1" s="91"/>
      <c r="G1" s="91"/>
      <c r="H1" s="72"/>
      <c r="I1" s="72"/>
      <c r="J1" s="72"/>
      <c r="K1" s="72"/>
      <c r="L1" s="60"/>
    </row>
    <row r="2" spans="1:12" ht="16.5" customHeight="1" x14ac:dyDescent="0.2">
      <c r="A2" s="80" t="s">
        <v>123</v>
      </c>
      <c r="B2" s="80"/>
      <c r="C2" s="80"/>
      <c r="D2" s="90"/>
      <c r="E2" s="91"/>
      <c r="F2" s="91"/>
      <c r="G2" s="91"/>
      <c r="H2" s="72"/>
      <c r="I2" s="72"/>
      <c r="J2" s="72"/>
      <c r="K2" s="72"/>
      <c r="L2" s="60"/>
    </row>
    <row r="3" spans="1:12" ht="16.5" customHeight="1" x14ac:dyDescent="0.2">
      <c r="A3" s="92" t="str">
        <f>+'7'!A3</f>
        <v>For the three-month period ended 31 March 2025</v>
      </c>
      <c r="B3" s="92"/>
      <c r="C3" s="92"/>
      <c r="D3" s="93"/>
      <c r="E3" s="94"/>
      <c r="F3" s="94"/>
      <c r="G3" s="94"/>
      <c r="H3" s="79"/>
      <c r="I3" s="79"/>
      <c r="J3" s="79"/>
      <c r="K3" s="79"/>
      <c r="L3" s="64"/>
    </row>
    <row r="4" spans="1:12" ht="16.5" customHeight="1" x14ac:dyDescent="0.2">
      <c r="A4" s="80"/>
      <c r="B4" s="80"/>
      <c r="C4" s="80"/>
      <c r="D4" s="90"/>
      <c r="E4" s="91"/>
      <c r="F4" s="91"/>
      <c r="G4" s="91"/>
      <c r="H4" s="72"/>
      <c r="I4" s="72"/>
      <c r="J4" s="72"/>
      <c r="K4" s="72"/>
      <c r="L4" s="60"/>
    </row>
    <row r="5" spans="1:12" ht="16.5" customHeight="1" x14ac:dyDescent="0.2">
      <c r="A5" s="80"/>
      <c r="B5" s="80"/>
      <c r="C5" s="80"/>
      <c r="D5" s="90"/>
      <c r="E5" s="91"/>
      <c r="F5" s="91"/>
      <c r="G5" s="91"/>
      <c r="H5" s="72"/>
      <c r="I5" s="72"/>
      <c r="J5" s="72"/>
      <c r="K5" s="72"/>
      <c r="L5" s="60"/>
    </row>
    <row r="6" spans="1:12" ht="16.5" customHeight="1" x14ac:dyDescent="0.2">
      <c r="A6" s="80"/>
      <c r="B6" s="80"/>
      <c r="C6" s="80"/>
      <c r="D6" s="156" t="s">
        <v>124</v>
      </c>
      <c r="E6" s="157"/>
      <c r="F6" s="157"/>
      <c r="G6" s="157"/>
      <c r="H6" s="157"/>
      <c r="I6" s="157"/>
      <c r="J6" s="157"/>
      <c r="K6" s="157"/>
      <c r="L6" s="157"/>
    </row>
    <row r="7" spans="1:12" ht="16.5" customHeight="1" x14ac:dyDescent="0.2">
      <c r="A7" s="60"/>
      <c r="B7" s="60"/>
      <c r="C7" s="60"/>
      <c r="D7" s="75" t="s">
        <v>106</v>
      </c>
      <c r="E7" s="75"/>
      <c r="F7" s="75"/>
      <c r="G7" s="75"/>
      <c r="H7" s="156" t="s">
        <v>107</v>
      </c>
      <c r="I7" s="157"/>
      <c r="J7" s="157"/>
      <c r="K7" s="75"/>
      <c r="L7" s="72"/>
    </row>
    <row r="8" spans="1:12" ht="16.5" customHeight="1" x14ac:dyDescent="0.2">
      <c r="A8" s="60"/>
      <c r="B8" s="60"/>
      <c r="C8" s="60"/>
      <c r="D8" s="75" t="s">
        <v>110</v>
      </c>
      <c r="E8" s="75"/>
      <c r="F8" s="91"/>
      <c r="G8" s="75"/>
      <c r="H8" s="75" t="s">
        <v>171</v>
      </c>
      <c r="I8" s="75"/>
      <c r="J8" s="75"/>
      <c r="K8" s="75"/>
      <c r="L8" s="75" t="s">
        <v>125</v>
      </c>
    </row>
    <row r="9" spans="1:12" ht="16.5" customHeight="1" x14ac:dyDescent="0.2">
      <c r="A9" s="60"/>
      <c r="B9" s="60"/>
      <c r="C9" s="60"/>
      <c r="D9" s="95" t="s">
        <v>114</v>
      </c>
      <c r="E9" s="96"/>
      <c r="F9" s="95" t="s">
        <v>115</v>
      </c>
      <c r="G9" s="96"/>
      <c r="H9" s="74" t="s">
        <v>172</v>
      </c>
      <c r="I9" s="72"/>
      <c r="J9" s="95" t="s">
        <v>69</v>
      </c>
      <c r="K9" s="75"/>
      <c r="L9" s="95" t="s">
        <v>119</v>
      </c>
    </row>
    <row r="10" spans="1:12" ht="16.5" customHeight="1" x14ac:dyDescent="0.2">
      <c r="A10" s="59"/>
      <c r="B10" s="59"/>
      <c r="C10" s="59"/>
      <c r="D10" s="72"/>
      <c r="E10" s="72"/>
      <c r="F10" s="72"/>
      <c r="G10" s="72"/>
      <c r="H10" s="72"/>
      <c r="I10" s="72"/>
      <c r="J10" s="72"/>
      <c r="K10" s="72"/>
      <c r="L10" s="83"/>
    </row>
    <row r="11" spans="1:12" ht="16.5" customHeight="1" x14ac:dyDescent="0.2">
      <c r="A11" s="59" t="s">
        <v>126</v>
      </c>
      <c r="B11" s="67"/>
      <c r="C11" s="59"/>
      <c r="D11" s="72">
        <v>1066662</v>
      </c>
      <c r="E11" s="72"/>
      <c r="F11" s="72">
        <v>467900</v>
      </c>
      <c r="G11" s="72"/>
      <c r="H11" s="72">
        <v>102916</v>
      </c>
      <c r="I11" s="72"/>
      <c r="J11" s="72">
        <v>592205</v>
      </c>
      <c r="K11" s="72"/>
      <c r="L11" s="72">
        <f t="shared" ref="L11:L12" si="0">SUM(D11:K11)</f>
        <v>2229683</v>
      </c>
    </row>
    <row r="12" spans="1:12" ht="16.5" customHeight="1" x14ac:dyDescent="0.2">
      <c r="A12" s="60" t="s">
        <v>121</v>
      </c>
      <c r="B12" s="60"/>
      <c r="C12" s="60"/>
      <c r="D12" s="79">
        <v>0</v>
      </c>
      <c r="E12" s="72"/>
      <c r="F12" s="79">
        <v>0</v>
      </c>
      <c r="G12" s="72"/>
      <c r="H12" s="79">
        <v>0</v>
      </c>
      <c r="I12" s="72"/>
      <c r="J12" s="79">
        <v>-41443</v>
      </c>
      <c r="K12" s="72"/>
      <c r="L12" s="82">
        <f t="shared" si="0"/>
        <v>-41443</v>
      </c>
    </row>
    <row r="13" spans="1:12" ht="16.5" customHeight="1" x14ac:dyDescent="0.2">
      <c r="A13" s="60"/>
      <c r="B13" s="60"/>
      <c r="C13" s="60"/>
      <c r="D13" s="72"/>
      <c r="E13" s="72"/>
      <c r="F13" s="72"/>
      <c r="G13" s="72"/>
      <c r="H13" s="72"/>
      <c r="I13" s="72"/>
      <c r="J13" s="72"/>
      <c r="K13" s="72"/>
      <c r="L13" s="72"/>
    </row>
    <row r="14" spans="1:12" ht="16.5" customHeight="1" thickBot="1" x14ac:dyDescent="0.25">
      <c r="A14" s="59" t="s">
        <v>174</v>
      </c>
      <c r="B14" s="59"/>
      <c r="C14" s="59"/>
      <c r="D14" s="86">
        <f>SUM(D11:D13)</f>
        <v>1066662</v>
      </c>
      <c r="E14" s="72"/>
      <c r="F14" s="86">
        <f>SUM(F11:F13)</f>
        <v>467900</v>
      </c>
      <c r="G14" s="72"/>
      <c r="H14" s="86">
        <f>SUM(H11:H13)</f>
        <v>102916</v>
      </c>
      <c r="I14" s="72"/>
      <c r="J14" s="86">
        <f>SUM(J11:J13)</f>
        <v>550762</v>
      </c>
      <c r="K14" s="72"/>
      <c r="L14" s="86">
        <f>SUM(L11:L12)</f>
        <v>2188240</v>
      </c>
    </row>
    <row r="15" spans="1:12" ht="16.5" customHeight="1" thickTop="1" x14ac:dyDescent="0.2">
      <c r="A15" s="59"/>
      <c r="B15" s="59"/>
      <c r="C15" s="59"/>
      <c r="D15" s="97"/>
      <c r="E15" s="72"/>
      <c r="F15" s="97"/>
      <c r="G15" s="72"/>
      <c r="H15" s="97"/>
      <c r="I15" s="72"/>
      <c r="J15" s="97"/>
      <c r="K15" s="72"/>
      <c r="L15" s="97"/>
    </row>
    <row r="16" spans="1:12" ht="16.5" customHeight="1" x14ac:dyDescent="0.2">
      <c r="A16" s="59"/>
      <c r="B16" s="59"/>
      <c r="C16" s="59"/>
      <c r="D16" s="97"/>
      <c r="E16" s="72"/>
      <c r="F16" s="97"/>
      <c r="G16" s="72"/>
      <c r="H16" s="97"/>
      <c r="I16" s="72"/>
      <c r="J16" s="97"/>
      <c r="K16" s="72"/>
      <c r="L16" s="97"/>
    </row>
    <row r="17" spans="1:12" ht="16.5" customHeight="1" x14ac:dyDescent="0.2">
      <c r="A17" s="59" t="s">
        <v>194</v>
      </c>
      <c r="B17" s="67"/>
      <c r="C17" s="59"/>
      <c r="D17" s="72">
        <v>1102213</v>
      </c>
      <c r="E17" s="72"/>
      <c r="F17" s="72">
        <v>467900</v>
      </c>
      <c r="G17" s="72"/>
      <c r="H17" s="72">
        <v>102916</v>
      </c>
      <c r="I17" s="72"/>
      <c r="J17" s="72">
        <v>390215</v>
      </c>
      <c r="K17" s="72"/>
      <c r="L17" s="72">
        <f t="shared" ref="L17:L18" si="1">SUM(D17:K17)</f>
        <v>2063244</v>
      </c>
    </row>
    <row r="18" spans="1:12" ht="16.5" customHeight="1" x14ac:dyDescent="0.2">
      <c r="A18" s="60" t="s">
        <v>121</v>
      </c>
      <c r="B18" s="60"/>
      <c r="C18" s="60"/>
      <c r="D18" s="79">
        <v>0</v>
      </c>
      <c r="E18" s="72"/>
      <c r="F18" s="79">
        <v>0</v>
      </c>
      <c r="G18" s="72"/>
      <c r="H18" s="79">
        <v>0</v>
      </c>
      <c r="I18" s="72"/>
      <c r="J18" s="79">
        <v>-65831</v>
      </c>
      <c r="K18" s="72"/>
      <c r="L18" s="82">
        <f t="shared" si="1"/>
        <v>-65831</v>
      </c>
    </row>
    <row r="19" spans="1:12" ht="16.5" customHeight="1" x14ac:dyDescent="0.2">
      <c r="A19" s="60"/>
      <c r="B19" s="60"/>
      <c r="C19" s="60"/>
      <c r="D19" s="72"/>
      <c r="E19" s="72"/>
      <c r="F19" s="72"/>
      <c r="G19" s="72"/>
      <c r="H19" s="72"/>
      <c r="I19" s="72"/>
      <c r="J19" s="72"/>
      <c r="K19" s="72"/>
      <c r="L19" s="72"/>
    </row>
    <row r="20" spans="1:12" ht="16.5" customHeight="1" thickBot="1" x14ac:dyDescent="0.25">
      <c r="A20" s="59" t="s">
        <v>193</v>
      </c>
      <c r="B20" s="59"/>
      <c r="C20" s="59"/>
      <c r="D20" s="86">
        <f>SUM(D17:D19)</f>
        <v>1102213</v>
      </c>
      <c r="E20" s="72"/>
      <c r="F20" s="86">
        <f>SUM(F17:F19)</f>
        <v>467900</v>
      </c>
      <c r="G20" s="72"/>
      <c r="H20" s="86">
        <f>SUM(H17:H19)</f>
        <v>102916</v>
      </c>
      <c r="I20" s="72"/>
      <c r="J20" s="86">
        <f>SUM(J17:J19)</f>
        <v>324384</v>
      </c>
      <c r="K20" s="72"/>
      <c r="L20" s="86">
        <f>SUM(L17:L18)</f>
        <v>1997413</v>
      </c>
    </row>
    <row r="21" spans="1:12" ht="16.5" customHeight="1" thickTop="1" x14ac:dyDescent="0.2">
      <c r="A21" s="60"/>
      <c r="B21" s="60"/>
      <c r="C21" s="60"/>
      <c r="D21" s="72"/>
      <c r="E21" s="72"/>
      <c r="F21" s="72"/>
      <c r="G21" s="72"/>
      <c r="H21" s="72"/>
      <c r="I21" s="72"/>
      <c r="J21" s="72"/>
      <c r="K21" s="72"/>
      <c r="L21" s="96"/>
    </row>
    <row r="22" spans="1:12" ht="16.5" customHeight="1" x14ac:dyDescent="0.2">
      <c r="A22" s="60"/>
      <c r="B22" s="60"/>
      <c r="C22" s="60"/>
      <c r="D22" s="72"/>
      <c r="E22" s="72"/>
      <c r="F22" s="72"/>
      <c r="G22" s="72"/>
      <c r="H22" s="72"/>
      <c r="I22" s="72"/>
      <c r="J22" s="72"/>
      <c r="K22" s="72"/>
      <c r="L22" s="96"/>
    </row>
    <row r="23" spans="1:12" ht="16.5" customHeight="1" x14ac:dyDescent="0.2">
      <c r="A23" s="60"/>
      <c r="B23" s="60"/>
      <c r="C23" s="60"/>
      <c r="D23" s="72"/>
      <c r="E23" s="72"/>
      <c r="F23" s="72"/>
      <c r="G23" s="72"/>
      <c r="H23" s="72"/>
      <c r="I23" s="72"/>
      <c r="J23" s="72"/>
      <c r="K23" s="72"/>
      <c r="L23" s="96"/>
    </row>
    <row r="24" spans="1:12" ht="16.5" customHeight="1" x14ac:dyDescent="0.2">
      <c r="A24" s="60"/>
      <c r="B24" s="60"/>
      <c r="C24" s="60"/>
      <c r="D24" s="72"/>
      <c r="E24" s="72"/>
      <c r="F24" s="72"/>
      <c r="G24" s="72"/>
      <c r="H24" s="72"/>
      <c r="I24" s="72"/>
      <c r="J24" s="72"/>
      <c r="K24" s="72"/>
      <c r="L24" s="96"/>
    </row>
    <row r="25" spans="1:12" ht="16.5" customHeight="1" x14ac:dyDescent="0.2">
      <c r="A25" s="60"/>
      <c r="B25" s="60"/>
      <c r="C25" s="60"/>
      <c r="D25" s="72"/>
      <c r="E25" s="72"/>
      <c r="F25" s="72"/>
      <c r="G25" s="72"/>
      <c r="H25" s="72"/>
      <c r="I25" s="72"/>
      <c r="J25" s="72"/>
      <c r="K25" s="72"/>
      <c r="L25" s="96"/>
    </row>
    <row r="26" spans="1:12" ht="16.5" customHeight="1" x14ac:dyDescent="0.2">
      <c r="A26" s="60"/>
      <c r="B26" s="60"/>
      <c r="C26" s="60"/>
      <c r="D26" s="72"/>
      <c r="E26" s="72"/>
      <c r="F26" s="72"/>
      <c r="G26" s="72"/>
      <c r="H26" s="72"/>
      <c r="I26" s="72"/>
      <c r="J26" s="72"/>
      <c r="K26" s="72"/>
      <c r="L26" s="96"/>
    </row>
    <row r="27" spans="1:12" ht="16.5" customHeight="1" x14ac:dyDescent="0.2">
      <c r="A27" s="60"/>
      <c r="B27" s="60"/>
      <c r="C27" s="60"/>
      <c r="D27" s="72"/>
      <c r="E27" s="72"/>
      <c r="F27" s="72"/>
      <c r="G27" s="72"/>
      <c r="H27" s="72"/>
      <c r="I27" s="72"/>
      <c r="J27" s="72"/>
      <c r="K27" s="72"/>
      <c r="L27" s="96"/>
    </row>
    <row r="28" spans="1:12" ht="16.5" customHeight="1" x14ac:dyDescent="0.2">
      <c r="A28" s="60"/>
      <c r="B28" s="60"/>
      <c r="C28" s="60"/>
      <c r="D28" s="72"/>
      <c r="E28" s="72"/>
      <c r="F28" s="72"/>
      <c r="G28" s="72"/>
      <c r="H28" s="72"/>
      <c r="I28" s="72"/>
      <c r="J28" s="72"/>
      <c r="K28" s="72"/>
      <c r="L28" s="96"/>
    </row>
    <row r="29" spans="1:12" ht="16.5" customHeight="1" x14ac:dyDescent="0.2">
      <c r="A29" s="60"/>
      <c r="B29" s="60"/>
      <c r="C29" s="60"/>
      <c r="D29" s="72"/>
      <c r="E29" s="72"/>
      <c r="F29" s="72"/>
      <c r="G29" s="72"/>
      <c r="H29" s="72"/>
      <c r="I29" s="72"/>
      <c r="J29" s="72"/>
      <c r="K29" s="72"/>
      <c r="L29" s="96"/>
    </row>
    <row r="30" spans="1:12" ht="18.75" customHeight="1" x14ac:dyDescent="0.2">
      <c r="A30" s="60"/>
      <c r="B30" s="60"/>
      <c r="C30" s="60"/>
      <c r="D30" s="72"/>
      <c r="E30" s="72"/>
      <c r="F30" s="72"/>
      <c r="G30" s="72"/>
      <c r="H30" s="72"/>
      <c r="I30" s="72"/>
      <c r="J30" s="72"/>
      <c r="K30" s="72"/>
      <c r="L30" s="96"/>
    </row>
    <row r="31" spans="1:12" ht="21.75" customHeight="1" x14ac:dyDescent="0.2">
      <c r="A31" s="60"/>
      <c r="B31" s="60"/>
      <c r="C31" s="60"/>
      <c r="D31" s="72"/>
      <c r="E31" s="72"/>
      <c r="F31" s="72"/>
      <c r="G31" s="72"/>
      <c r="H31" s="72"/>
      <c r="I31" s="72"/>
      <c r="J31" s="72"/>
      <c r="K31" s="72"/>
      <c r="L31" s="96"/>
    </row>
    <row r="32" spans="1:12" ht="22.15" customHeight="1" x14ac:dyDescent="0.2">
      <c r="A32" s="159" t="s">
        <v>34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</row>
  </sheetData>
  <mergeCells count="3">
    <mergeCell ref="D6:L6"/>
    <mergeCell ref="H7:J7"/>
    <mergeCell ref="A32:L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DD1A-0339-46B5-8052-75390D3F62B7}">
  <sheetPr>
    <tabColor theme="6" tint="0.79998168889431442"/>
  </sheetPr>
  <dimension ref="A1:N108"/>
  <sheetViews>
    <sheetView zoomScale="90" zoomScaleNormal="90" zoomScaleSheetLayoutView="101" workbookViewId="0"/>
  </sheetViews>
  <sheetFormatPr defaultColWidth="12.5" defaultRowHeight="16.5" customHeight="1" x14ac:dyDescent="0.2"/>
  <cols>
    <col min="1" max="3" width="1.25" style="98" customWidth="1"/>
    <col min="4" max="4" width="6.75" style="98" customWidth="1"/>
    <col min="5" max="5" width="32.625" style="98" customWidth="1"/>
    <col min="6" max="6" width="4.75" style="98" customWidth="1"/>
    <col min="7" max="7" width="0.5" style="98" customWidth="1"/>
    <col min="8" max="8" width="10.25" style="98" customWidth="1"/>
    <col min="9" max="9" width="0.5" style="98" customWidth="1"/>
    <col min="10" max="10" width="10.25" style="98" customWidth="1"/>
    <col min="11" max="11" width="0.5" style="98" customWidth="1"/>
    <col min="12" max="12" width="10.25" style="98" customWidth="1"/>
    <col min="13" max="13" width="0.5" style="98" customWidth="1"/>
    <col min="14" max="14" width="10.25" style="98" customWidth="1"/>
    <col min="15" max="16384" width="12.5" style="98"/>
  </cols>
  <sheetData>
    <row r="1" spans="1:14" ht="16.5" customHeight="1" x14ac:dyDescent="0.2">
      <c r="A1" s="58" t="s">
        <v>0</v>
      </c>
      <c r="B1" s="59"/>
      <c r="C1" s="59"/>
      <c r="D1" s="59"/>
      <c r="E1" s="60"/>
      <c r="F1" s="61"/>
      <c r="G1" s="62"/>
      <c r="H1" s="62"/>
      <c r="I1" s="62"/>
      <c r="J1" s="62"/>
      <c r="K1" s="62"/>
      <c r="L1" s="62"/>
      <c r="M1" s="62"/>
      <c r="N1" s="62"/>
    </row>
    <row r="2" spans="1:14" ht="16.5" customHeight="1" x14ac:dyDescent="0.2">
      <c r="A2" s="59" t="s">
        <v>127</v>
      </c>
      <c r="B2" s="59"/>
      <c r="C2" s="59"/>
      <c r="D2" s="59"/>
      <c r="E2" s="60"/>
      <c r="F2" s="61"/>
      <c r="G2" s="62"/>
      <c r="H2" s="62"/>
      <c r="I2" s="62"/>
      <c r="J2" s="62"/>
      <c r="K2" s="62"/>
      <c r="L2" s="62"/>
      <c r="M2" s="62"/>
      <c r="N2" s="62"/>
    </row>
    <row r="3" spans="1:14" ht="16.5" customHeight="1" x14ac:dyDescent="0.2">
      <c r="A3" s="63" t="str">
        <f>'8'!A3</f>
        <v>For the three-month period ended 31 March 2025</v>
      </c>
      <c r="B3" s="63"/>
      <c r="C3" s="63"/>
      <c r="D3" s="63"/>
      <c r="E3" s="64"/>
      <c r="F3" s="65"/>
      <c r="G3" s="66"/>
      <c r="H3" s="66"/>
      <c r="I3" s="66"/>
      <c r="J3" s="66"/>
      <c r="K3" s="66"/>
      <c r="L3" s="66"/>
      <c r="M3" s="66"/>
      <c r="N3" s="66"/>
    </row>
    <row r="4" spans="1:14" ht="16.5" customHeight="1" x14ac:dyDescent="0.2">
      <c r="A4" s="59"/>
      <c r="B4" s="59"/>
      <c r="C4" s="59"/>
      <c r="D4" s="59"/>
      <c r="E4" s="60"/>
      <c r="F4" s="61"/>
      <c r="G4" s="62"/>
      <c r="H4" s="62"/>
      <c r="I4" s="62"/>
      <c r="J4" s="62"/>
      <c r="K4" s="62"/>
      <c r="L4" s="62"/>
      <c r="M4" s="62"/>
      <c r="N4" s="62"/>
    </row>
    <row r="5" spans="1:14" ht="16.5" customHeight="1" x14ac:dyDescent="0.2">
      <c r="A5" s="60"/>
      <c r="B5" s="60"/>
      <c r="C5" s="60"/>
      <c r="D5" s="60"/>
      <c r="E5" s="60"/>
      <c r="F5" s="61"/>
      <c r="G5" s="62"/>
      <c r="H5" s="62"/>
      <c r="I5" s="62"/>
      <c r="J5" s="62"/>
      <c r="K5" s="62"/>
      <c r="L5" s="62"/>
      <c r="M5" s="62"/>
      <c r="N5" s="62"/>
    </row>
    <row r="6" spans="1:14" ht="16.5" customHeight="1" x14ac:dyDescent="0.2">
      <c r="A6" s="60"/>
      <c r="B6" s="60"/>
      <c r="C6" s="60"/>
      <c r="D6" s="60"/>
      <c r="E6" s="60"/>
      <c r="F6" s="67"/>
      <c r="G6" s="60"/>
      <c r="H6" s="162" t="s">
        <v>2</v>
      </c>
      <c r="I6" s="163"/>
      <c r="J6" s="163"/>
      <c r="K6" s="68"/>
      <c r="L6" s="162" t="s">
        <v>3</v>
      </c>
      <c r="M6" s="163"/>
      <c r="N6" s="163"/>
    </row>
    <row r="7" spans="1:14" ht="16.5" customHeight="1" x14ac:dyDescent="0.2">
      <c r="A7" s="60"/>
      <c r="B7" s="60"/>
      <c r="C7" s="60"/>
      <c r="D7" s="60"/>
      <c r="E7" s="60"/>
      <c r="F7" s="67"/>
      <c r="G7" s="60"/>
      <c r="H7" s="160" t="s">
        <v>79</v>
      </c>
      <c r="I7" s="164"/>
      <c r="J7" s="164"/>
      <c r="K7" s="69"/>
      <c r="L7" s="161" t="s">
        <v>79</v>
      </c>
      <c r="M7" s="164"/>
      <c r="N7" s="164"/>
    </row>
    <row r="8" spans="1:14" ht="16.5" customHeight="1" x14ac:dyDescent="0.2">
      <c r="A8" s="60"/>
      <c r="B8" s="60"/>
      <c r="C8" s="60"/>
      <c r="D8" s="60"/>
      <c r="E8" s="60"/>
      <c r="F8" s="70"/>
      <c r="G8" s="71"/>
      <c r="H8" s="30" t="s">
        <v>167</v>
      </c>
      <c r="I8" s="18"/>
      <c r="J8" s="30" t="s">
        <v>8</v>
      </c>
      <c r="K8" s="18"/>
      <c r="L8" s="30" t="s">
        <v>167</v>
      </c>
      <c r="M8" s="18"/>
      <c r="N8" s="30" t="s">
        <v>8</v>
      </c>
    </row>
    <row r="9" spans="1:14" ht="16.5" customHeight="1" x14ac:dyDescent="0.2">
      <c r="A9" s="60"/>
      <c r="B9" s="60"/>
      <c r="C9" s="60"/>
      <c r="D9" s="60"/>
      <c r="E9" s="72"/>
      <c r="F9" s="73" t="s">
        <v>99</v>
      </c>
      <c r="G9" s="71"/>
      <c r="H9" s="74" t="s">
        <v>80</v>
      </c>
      <c r="I9" s="75"/>
      <c r="J9" s="74" t="s">
        <v>80</v>
      </c>
      <c r="K9" s="75"/>
      <c r="L9" s="74" t="s">
        <v>80</v>
      </c>
      <c r="M9" s="75"/>
      <c r="N9" s="74" t="s">
        <v>80</v>
      </c>
    </row>
    <row r="10" spans="1:14" ht="16.5" customHeight="1" x14ac:dyDescent="0.2">
      <c r="A10" s="59" t="s">
        <v>128</v>
      </c>
      <c r="B10" s="76"/>
      <c r="C10" s="76"/>
      <c r="D10" s="76"/>
      <c r="E10" s="76"/>
      <c r="F10" s="61"/>
      <c r="G10" s="62"/>
      <c r="H10" s="62"/>
      <c r="I10" s="62"/>
      <c r="J10" s="62"/>
      <c r="K10" s="62"/>
      <c r="L10" s="62"/>
      <c r="M10" s="62"/>
      <c r="N10" s="62"/>
    </row>
    <row r="11" spans="1:14" ht="16.5" customHeight="1" x14ac:dyDescent="0.2">
      <c r="A11" s="60" t="s">
        <v>161</v>
      </c>
      <c r="B11" s="77"/>
      <c r="C11" s="77"/>
      <c r="D11" s="77"/>
      <c r="E11" s="76"/>
      <c r="F11" s="61"/>
      <c r="G11" s="62"/>
      <c r="H11" s="72">
        <v>-109636</v>
      </c>
      <c r="I11" s="72"/>
      <c r="J11" s="72">
        <v>-80528</v>
      </c>
      <c r="K11" s="72"/>
      <c r="L11" s="72">
        <v>-66179</v>
      </c>
      <c r="M11" s="72"/>
      <c r="N11" s="72">
        <v>-59403</v>
      </c>
    </row>
    <row r="12" spans="1:14" ht="16.5" customHeight="1" x14ac:dyDescent="0.2">
      <c r="A12" s="60" t="s">
        <v>129</v>
      </c>
      <c r="B12" s="77"/>
      <c r="C12" s="77"/>
      <c r="D12" s="77"/>
      <c r="E12" s="76"/>
      <c r="F12" s="61"/>
      <c r="G12" s="62"/>
      <c r="H12" s="72"/>
      <c r="I12" s="72"/>
      <c r="J12" s="72"/>
      <c r="K12" s="72"/>
      <c r="L12" s="72"/>
      <c r="M12" s="72"/>
      <c r="N12" s="72"/>
    </row>
    <row r="13" spans="1:14" ht="16.5" customHeight="1" x14ac:dyDescent="0.2">
      <c r="A13" s="77"/>
      <c r="B13" s="60" t="s">
        <v>130</v>
      </c>
      <c r="C13" s="77"/>
      <c r="D13" s="77"/>
      <c r="E13" s="76"/>
      <c r="F13" s="61"/>
      <c r="G13" s="62"/>
      <c r="H13" s="72">
        <v>19501</v>
      </c>
      <c r="I13" s="72"/>
      <c r="J13" s="72">
        <v>16899</v>
      </c>
      <c r="K13" s="72"/>
      <c r="L13" s="72">
        <v>1355</v>
      </c>
      <c r="M13" s="72"/>
      <c r="N13" s="72">
        <v>6230</v>
      </c>
    </row>
    <row r="14" spans="1:14" ht="16.5" customHeight="1" x14ac:dyDescent="0.2">
      <c r="A14" s="77"/>
      <c r="B14" s="60" t="s">
        <v>131</v>
      </c>
      <c r="C14" s="77"/>
      <c r="D14" s="77"/>
      <c r="E14" s="76"/>
      <c r="F14" s="61"/>
      <c r="G14" s="62"/>
      <c r="H14" s="72"/>
      <c r="I14" s="72"/>
      <c r="J14" s="72"/>
      <c r="K14" s="72"/>
      <c r="L14" s="72"/>
      <c r="M14" s="72"/>
      <c r="N14" s="72"/>
    </row>
    <row r="15" spans="1:14" ht="16.5" customHeight="1" x14ac:dyDescent="0.2">
      <c r="A15" s="77"/>
      <c r="C15" s="60" t="s">
        <v>132</v>
      </c>
      <c r="D15" s="77"/>
      <c r="E15" s="76"/>
      <c r="F15" s="61"/>
      <c r="G15" s="62"/>
      <c r="H15" s="72">
        <v>455</v>
      </c>
      <c r="I15" s="72"/>
      <c r="J15" s="72">
        <v>0</v>
      </c>
      <c r="K15" s="72"/>
      <c r="L15" s="72">
        <v>455</v>
      </c>
      <c r="M15" s="72"/>
      <c r="N15" s="72">
        <v>0</v>
      </c>
    </row>
    <row r="16" spans="1:14" ht="16.5" customHeight="1" x14ac:dyDescent="0.2">
      <c r="A16" s="77"/>
      <c r="B16" s="60" t="s">
        <v>175</v>
      </c>
      <c r="C16" s="77"/>
      <c r="D16" s="77"/>
      <c r="E16" s="76"/>
      <c r="F16" s="61"/>
      <c r="G16" s="62"/>
      <c r="H16" s="72">
        <v>978</v>
      </c>
      <c r="I16" s="72"/>
      <c r="J16" s="72">
        <v>9179</v>
      </c>
      <c r="K16" s="72"/>
      <c r="L16" s="72">
        <v>0</v>
      </c>
      <c r="M16" s="72"/>
      <c r="N16" s="72">
        <v>9179</v>
      </c>
    </row>
    <row r="17" spans="1:14" ht="16.5" customHeight="1" x14ac:dyDescent="0.2">
      <c r="A17" s="77"/>
      <c r="B17" s="60" t="s">
        <v>196</v>
      </c>
      <c r="C17" s="77"/>
      <c r="D17" s="77"/>
      <c r="E17" s="76"/>
      <c r="F17" s="61"/>
      <c r="G17" s="62"/>
      <c r="H17" s="72" t="s">
        <v>201</v>
      </c>
      <c r="I17" s="72"/>
      <c r="J17" s="72">
        <v>0</v>
      </c>
      <c r="K17" s="72"/>
      <c r="L17" s="72">
        <v>499</v>
      </c>
      <c r="M17" s="72"/>
      <c r="N17" s="72">
        <v>0</v>
      </c>
    </row>
    <row r="18" spans="1:14" ht="16.5" customHeight="1" x14ac:dyDescent="0.2">
      <c r="A18" s="77"/>
      <c r="B18" s="60" t="s">
        <v>198</v>
      </c>
      <c r="C18" s="77"/>
      <c r="D18" s="77"/>
      <c r="E18" s="76"/>
      <c r="F18" s="61"/>
      <c r="G18" s="62"/>
      <c r="H18" s="72"/>
      <c r="I18" s="72"/>
      <c r="J18" s="72"/>
      <c r="K18" s="72"/>
      <c r="L18" s="72"/>
      <c r="M18" s="72"/>
      <c r="N18" s="72"/>
    </row>
    <row r="19" spans="1:14" ht="16.5" customHeight="1" x14ac:dyDescent="0.2">
      <c r="A19" s="77"/>
      <c r="B19" s="138"/>
      <c r="C19" s="78" t="s">
        <v>197</v>
      </c>
      <c r="E19" s="76"/>
      <c r="F19" s="61"/>
      <c r="G19" s="62"/>
      <c r="H19" s="72">
        <v>0</v>
      </c>
      <c r="I19" s="72"/>
      <c r="J19" s="72">
        <v>0</v>
      </c>
      <c r="K19" s="72"/>
      <c r="L19" s="72">
        <v>99</v>
      </c>
      <c r="M19" s="72"/>
      <c r="N19" s="72">
        <v>0</v>
      </c>
    </row>
    <row r="20" spans="1:14" ht="16.5" customHeight="1" x14ac:dyDescent="0.2">
      <c r="A20" s="77"/>
      <c r="B20" s="60" t="s">
        <v>176</v>
      </c>
      <c r="C20" s="77"/>
      <c r="D20" s="77"/>
      <c r="E20" s="76"/>
      <c r="F20" s="61"/>
      <c r="G20" s="62"/>
      <c r="H20" s="72">
        <v>-531</v>
      </c>
      <c r="I20" s="72"/>
      <c r="J20" s="72">
        <v>-5292</v>
      </c>
      <c r="K20" s="72"/>
      <c r="L20" s="72">
        <v>0</v>
      </c>
      <c r="M20" s="72"/>
      <c r="N20" s="72">
        <v>278</v>
      </c>
    </row>
    <row r="21" spans="1:14" ht="16.5" customHeight="1" x14ac:dyDescent="0.2">
      <c r="A21" s="77"/>
      <c r="B21" s="60" t="s">
        <v>177</v>
      </c>
      <c r="C21" s="77"/>
      <c r="D21" s="77"/>
      <c r="E21" s="76"/>
      <c r="F21" s="61"/>
      <c r="G21" s="62"/>
      <c r="H21" s="72">
        <v>1437</v>
      </c>
      <c r="I21" s="72"/>
      <c r="J21" s="72">
        <v>905</v>
      </c>
      <c r="K21" s="72"/>
      <c r="L21" s="72">
        <v>1408</v>
      </c>
      <c r="M21" s="72"/>
      <c r="N21" s="72">
        <v>0</v>
      </c>
    </row>
    <row r="22" spans="1:14" ht="16.5" customHeight="1" x14ac:dyDescent="0.2">
      <c r="A22" s="77"/>
      <c r="B22" s="60" t="s">
        <v>178</v>
      </c>
      <c r="C22" s="77"/>
      <c r="D22" s="60"/>
      <c r="E22" s="76"/>
      <c r="F22" s="61"/>
      <c r="G22" s="62"/>
      <c r="H22" s="72">
        <v>710</v>
      </c>
      <c r="I22" s="72"/>
      <c r="J22" s="72">
        <v>1966</v>
      </c>
      <c r="K22" s="72"/>
      <c r="L22" s="72">
        <v>303</v>
      </c>
      <c r="M22" s="72"/>
      <c r="N22" s="72">
        <v>1426</v>
      </c>
    </row>
    <row r="23" spans="1:14" ht="16.5" customHeight="1" x14ac:dyDescent="0.2">
      <c r="A23" s="77"/>
      <c r="B23" s="60" t="s">
        <v>134</v>
      </c>
      <c r="C23" s="77"/>
      <c r="D23" s="60"/>
      <c r="E23" s="76"/>
      <c r="F23" s="61">
        <v>17</v>
      </c>
      <c r="G23" s="62"/>
      <c r="H23" s="72">
        <v>-1482</v>
      </c>
      <c r="I23" s="72"/>
      <c r="J23" s="72">
        <v>-644</v>
      </c>
      <c r="K23" s="72"/>
      <c r="L23" s="72">
        <v>-671</v>
      </c>
      <c r="M23" s="72"/>
      <c r="N23" s="72">
        <v>-306</v>
      </c>
    </row>
    <row r="24" spans="1:14" ht="16.5" customHeight="1" x14ac:dyDescent="0.2">
      <c r="A24" s="77"/>
      <c r="B24" s="60" t="s">
        <v>135</v>
      </c>
      <c r="C24" s="77"/>
      <c r="D24" s="60"/>
      <c r="E24" s="76"/>
      <c r="F24" s="61">
        <v>17</v>
      </c>
      <c r="G24" s="62"/>
      <c r="H24" s="72">
        <v>-104</v>
      </c>
      <c r="I24" s="72"/>
      <c r="J24" s="72">
        <v>-102</v>
      </c>
      <c r="K24" s="72"/>
      <c r="L24" s="72">
        <v>-23529</v>
      </c>
      <c r="M24" s="72"/>
      <c r="N24" s="72">
        <v>-26977</v>
      </c>
    </row>
    <row r="25" spans="1:14" ht="16.5" customHeight="1" x14ac:dyDescent="0.2">
      <c r="A25" s="77"/>
      <c r="B25" s="60" t="s">
        <v>202</v>
      </c>
      <c r="C25" s="60"/>
      <c r="D25" s="60"/>
      <c r="E25" s="60"/>
      <c r="F25" s="61">
        <v>17</v>
      </c>
      <c r="G25" s="62"/>
      <c r="H25" s="72">
        <v>-1441</v>
      </c>
      <c r="I25" s="72"/>
      <c r="J25" s="72">
        <v>0</v>
      </c>
      <c r="K25" s="72"/>
      <c r="L25" s="72">
        <v>0</v>
      </c>
      <c r="M25" s="72"/>
      <c r="N25" s="72">
        <v>0</v>
      </c>
    </row>
    <row r="26" spans="1:14" ht="16.5" customHeight="1" x14ac:dyDescent="0.2">
      <c r="A26" s="77"/>
      <c r="B26" s="60" t="s">
        <v>179</v>
      </c>
      <c r="C26" s="77"/>
      <c r="D26" s="60"/>
      <c r="E26" s="76"/>
      <c r="F26" s="61"/>
      <c r="G26" s="62"/>
      <c r="H26" s="72">
        <v>81141</v>
      </c>
      <c r="I26" s="72"/>
      <c r="J26" s="72">
        <v>52022</v>
      </c>
      <c r="K26" s="72"/>
      <c r="L26" s="72">
        <v>68718</v>
      </c>
      <c r="M26" s="72"/>
      <c r="N26" s="72">
        <v>61014</v>
      </c>
    </row>
    <row r="27" spans="1:14" ht="16.5" customHeight="1" x14ac:dyDescent="0.2">
      <c r="A27" s="77"/>
      <c r="B27" s="60" t="s">
        <v>180</v>
      </c>
      <c r="C27" s="77"/>
      <c r="D27" s="77"/>
      <c r="E27" s="76"/>
      <c r="F27" s="61"/>
      <c r="G27" s="62"/>
      <c r="H27" s="79">
        <v>7015</v>
      </c>
      <c r="I27" s="72"/>
      <c r="J27" s="79">
        <v>6033</v>
      </c>
      <c r="K27" s="72"/>
      <c r="L27" s="79">
        <v>5109</v>
      </c>
      <c r="M27" s="72"/>
      <c r="N27" s="79">
        <v>5192</v>
      </c>
    </row>
    <row r="28" spans="1:14" ht="16.5" customHeight="1" x14ac:dyDescent="0.2">
      <c r="A28" s="77"/>
      <c r="B28" s="60"/>
      <c r="C28" s="77"/>
      <c r="D28" s="60" t="s">
        <v>136</v>
      </c>
      <c r="E28" s="76"/>
      <c r="F28" s="61"/>
      <c r="G28" s="62"/>
      <c r="H28" s="72"/>
      <c r="I28" s="72"/>
      <c r="J28" s="72"/>
      <c r="K28" s="72"/>
      <c r="L28" s="72"/>
      <c r="M28" s="72"/>
      <c r="N28" s="72"/>
    </row>
    <row r="29" spans="1:14" ht="16.5" customHeight="1" x14ac:dyDescent="0.2">
      <c r="A29" s="59" t="s">
        <v>137</v>
      </c>
      <c r="B29" s="80"/>
      <c r="C29" s="60"/>
      <c r="D29" s="80"/>
      <c r="E29" s="76"/>
      <c r="F29" s="61"/>
      <c r="G29" s="62"/>
      <c r="H29" s="72">
        <f>SUM(H11:H27)</f>
        <v>-1957</v>
      </c>
      <c r="I29" s="72"/>
      <c r="J29" s="72">
        <f>SUM(J11:J27)</f>
        <v>438</v>
      </c>
      <c r="K29" s="72"/>
      <c r="L29" s="72">
        <f>SUM(L11:L27)</f>
        <v>-12433</v>
      </c>
      <c r="M29" s="72"/>
      <c r="N29" s="72">
        <f>SUM(N11:N27)</f>
        <v>-3367</v>
      </c>
    </row>
    <row r="30" spans="1:14" ht="16.5" customHeight="1" x14ac:dyDescent="0.2">
      <c r="A30" s="77"/>
      <c r="B30" s="78"/>
      <c r="C30" s="78"/>
      <c r="D30" s="78"/>
      <c r="E30" s="76"/>
      <c r="F30" s="61"/>
      <c r="G30" s="62"/>
      <c r="H30" s="72"/>
      <c r="I30" s="72"/>
      <c r="J30" s="72"/>
      <c r="K30" s="72"/>
      <c r="L30" s="72"/>
      <c r="M30" s="72"/>
      <c r="N30" s="72"/>
    </row>
    <row r="31" spans="1:14" ht="16.5" customHeight="1" x14ac:dyDescent="0.2">
      <c r="A31" s="59" t="s">
        <v>138</v>
      </c>
      <c r="B31" s="78"/>
      <c r="C31" s="78"/>
      <c r="D31" s="78"/>
      <c r="E31" s="76"/>
      <c r="F31" s="61"/>
      <c r="G31" s="62"/>
      <c r="H31" s="72"/>
      <c r="I31" s="72"/>
      <c r="J31" s="72"/>
      <c r="K31" s="72"/>
      <c r="L31" s="72"/>
      <c r="M31" s="72"/>
      <c r="N31" s="72"/>
    </row>
    <row r="32" spans="1:14" ht="16.5" customHeight="1" x14ac:dyDescent="0.2">
      <c r="A32" s="77"/>
      <c r="B32" s="81" t="s">
        <v>163</v>
      </c>
      <c r="C32" s="60"/>
      <c r="D32" s="77"/>
      <c r="E32" s="76"/>
      <c r="F32" s="61"/>
      <c r="G32" s="62"/>
      <c r="H32" s="72">
        <v>11386</v>
      </c>
      <c r="I32" s="72"/>
      <c r="J32" s="72">
        <v>22435</v>
      </c>
      <c r="K32" s="72"/>
      <c r="L32" s="72">
        <v>17092</v>
      </c>
      <c r="M32" s="72"/>
      <c r="N32" s="72">
        <v>-18253</v>
      </c>
    </row>
    <row r="33" spans="1:14" ht="16.5" customHeight="1" x14ac:dyDescent="0.2">
      <c r="A33" s="77"/>
      <c r="B33" s="81" t="s">
        <v>139</v>
      </c>
      <c r="C33" s="60"/>
      <c r="D33" s="77"/>
      <c r="E33" s="76"/>
      <c r="F33" s="61"/>
      <c r="G33" s="62"/>
      <c r="H33" s="72">
        <v>123179</v>
      </c>
      <c r="I33" s="72"/>
      <c r="J33" s="72">
        <v>-284851</v>
      </c>
      <c r="K33" s="72"/>
      <c r="L33" s="72">
        <v>83380</v>
      </c>
      <c r="M33" s="72"/>
      <c r="N33" s="72">
        <v>-92052</v>
      </c>
    </row>
    <row r="34" spans="1:14" ht="16.5" customHeight="1" x14ac:dyDescent="0.2">
      <c r="A34" s="77"/>
      <c r="B34" s="81" t="s">
        <v>140</v>
      </c>
      <c r="C34" s="60"/>
      <c r="D34" s="77"/>
      <c r="E34" s="76"/>
      <c r="F34" s="61"/>
      <c r="G34" s="62"/>
      <c r="H34" s="72">
        <v>4956</v>
      </c>
      <c r="I34" s="72"/>
      <c r="J34" s="72">
        <v>61047</v>
      </c>
      <c r="K34" s="72"/>
      <c r="L34" s="72">
        <v>122</v>
      </c>
      <c r="M34" s="72"/>
      <c r="N34" s="72">
        <v>-922</v>
      </c>
    </row>
    <row r="35" spans="1:14" ht="16.5" customHeight="1" x14ac:dyDescent="0.2">
      <c r="A35" s="77"/>
      <c r="B35" s="81" t="s">
        <v>141</v>
      </c>
      <c r="C35" s="60"/>
      <c r="D35" s="77"/>
      <c r="E35" s="76"/>
      <c r="F35" s="61"/>
      <c r="G35" s="62"/>
      <c r="H35" s="72">
        <v>-1326</v>
      </c>
      <c r="I35" s="72"/>
      <c r="J35" s="72">
        <v>879</v>
      </c>
      <c r="K35" s="72"/>
      <c r="L35" s="72" t="s">
        <v>201</v>
      </c>
      <c r="M35" s="72"/>
      <c r="N35" s="72">
        <v>0</v>
      </c>
    </row>
    <row r="36" spans="1:14" ht="16.5" customHeight="1" x14ac:dyDescent="0.2">
      <c r="A36" s="77"/>
      <c r="B36" s="81" t="s">
        <v>199</v>
      </c>
      <c r="C36" s="60"/>
      <c r="D36" s="77"/>
      <c r="E36" s="76"/>
      <c r="F36" s="61"/>
      <c r="G36" s="62"/>
      <c r="H36" s="72">
        <v>-5010</v>
      </c>
      <c r="I36" s="72"/>
      <c r="J36" s="72">
        <v>0</v>
      </c>
      <c r="K36" s="72"/>
      <c r="L36" s="72">
        <v>-5010</v>
      </c>
      <c r="M36" s="72"/>
      <c r="N36" s="72">
        <v>0</v>
      </c>
    </row>
    <row r="37" spans="1:14" ht="16.5" customHeight="1" x14ac:dyDescent="0.2">
      <c r="A37" s="77"/>
      <c r="B37" s="81" t="s">
        <v>160</v>
      </c>
      <c r="C37" s="60"/>
      <c r="D37" s="77"/>
      <c r="E37" s="76"/>
      <c r="F37" s="61"/>
      <c r="G37" s="62"/>
      <c r="H37" s="72">
        <v>0</v>
      </c>
      <c r="I37" s="72"/>
      <c r="J37" s="72">
        <v>2644</v>
      </c>
      <c r="K37" s="72"/>
      <c r="L37" s="72">
        <v>0</v>
      </c>
      <c r="M37" s="72"/>
      <c r="N37" s="72">
        <v>0</v>
      </c>
    </row>
    <row r="38" spans="1:14" ht="16.5" customHeight="1" x14ac:dyDescent="0.2">
      <c r="A38" s="77"/>
      <c r="B38" s="81" t="s">
        <v>164</v>
      </c>
      <c r="C38" s="77"/>
      <c r="D38" s="77"/>
      <c r="E38" s="76"/>
      <c r="F38" s="61"/>
      <c r="G38" s="62"/>
      <c r="H38" s="72">
        <v>-29931</v>
      </c>
      <c r="I38" s="72"/>
      <c r="J38" s="72">
        <v>68188</v>
      </c>
      <c r="K38" s="72"/>
      <c r="L38" s="72">
        <v>-18504</v>
      </c>
      <c r="M38" s="72"/>
      <c r="N38" s="72">
        <v>68694</v>
      </c>
    </row>
    <row r="39" spans="1:14" ht="16.5" customHeight="1" x14ac:dyDescent="0.2">
      <c r="A39" s="77"/>
      <c r="B39" s="81" t="s">
        <v>142</v>
      </c>
      <c r="C39" s="78"/>
      <c r="D39" s="77"/>
      <c r="E39" s="76"/>
      <c r="F39" s="61"/>
      <c r="G39" s="62"/>
      <c r="H39" s="82">
        <v>-817</v>
      </c>
      <c r="I39" s="72"/>
      <c r="J39" s="82">
        <v>10061</v>
      </c>
      <c r="K39" s="72"/>
      <c r="L39" s="82">
        <v>-1191</v>
      </c>
      <c r="M39" s="72"/>
      <c r="N39" s="82">
        <v>3100</v>
      </c>
    </row>
    <row r="40" spans="1:14" ht="16.5" customHeight="1" x14ac:dyDescent="0.2">
      <c r="A40" s="60"/>
      <c r="B40" s="78"/>
      <c r="C40" s="60"/>
      <c r="D40" s="78"/>
      <c r="E40" s="76"/>
      <c r="F40" s="61"/>
      <c r="G40" s="62"/>
      <c r="H40" s="72"/>
      <c r="I40" s="72"/>
      <c r="J40" s="72"/>
      <c r="K40" s="72"/>
      <c r="L40" s="72"/>
      <c r="M40" s="72"/>
      <c r="N40" s="72"/>
    </row>
    <row r="41" spans="1:14" ht="16.5" customHeight="1" x14ac:dyDescent="0.2">
      <c r="A41" s="60" t="s">
        <v>162</v>
      </c>
      <c r="B41" s="77"/>
      <c r="C41" s="77"/>
      <c r="D41" s="77"/>
      <c r="E41" s="76"/>
      <c r="F41" s="61"/>
      <c r="G41" s="62"/>
      <c r="H41" s="72">
        <f>SUM(H29:H39)</f>
        <v>100480</v>
      </c>
      <c r="I41" s="72"/>
      <c r="J41" s="72">
        <f>SUM(J29:J39)</f>
        <v>-119159</v>
      </c>
      <c r="K41" s="72"/>
      <c r="L41" s="72">
        <f>SUM(L29:L39)</f>
        <v>63456</v>
      </c>
      <c r="M41" s="72"/>
      <c r="N41" s="72">
        <f>SUM(N29:N39)</f>
        <v>-42800</v>
      </c>
    </row>
    <row r="42" spans="1:14" ht="16.5" customHeight="1" x14ac:dyDescent="0.2">
      <c r="A42" s="77"/>
      <c r="B42" s="60" t="s">
        <v>143</v>
      </c>
      <c r="C42" s="78"/>
      <c r="D42" s="78"/>
      <c r="E42" s="76"/>
      <c r="F42" s="61"/>
      <c r="G42" s="62"/>
      <c r="H42" s="72">
        <v>-88360</v>
      </c>
      <c r="I42" s="72"/>
      <c r="J42" s="72">
        <v>-95177</v>
      </c>
      <c r="K42" s="72"/>
      <c r="L42" s="72">
        <v>-72267</v>
      </c>
      <c r="M42" s="72"/>
      <c r="N42" s="72">
        <v>-75936</v>
      </c>
    </row>
    <row r="43" spans="1:14" ht="16.5" customHeight="1" x14ac:dyDescent="0.2">
      <c r="A43" s="77"/>
      <c r="B43" s="60" t="s">
        <v>144</v>
      </c>
      <c r="C43" s="78"/>
      <c r="D43" s="78"/>
      <c r="E43" s="76"/>
      <c r="F43" s="61"/>
      <c r="G43" s="62"/>
      <c r="H43" s="79">
        <v>-4728</v>
      </c>
      <c r="I43" s="72"/>
      <c r="J43" s="79">
        <v>-6816</v>
      </c>
      <c r="K43" s="72"/>
      <c r="L43" s="79">
        <v>-3110</v>
      </c>
      <c r="M43" s="72"/>
      <c r="N43" s="79">
        <v>-2149</v>
      </c>
    </row>
    <row r="44" spans="1:14" ht="16.5" customHeight="1" x14ac:dyDescent="0.2">
      <c r="A44" s="60"/>
      <c r="B44" s="78"/>
      <c r="C44" s="78"/>
      <c r="D44" s="78"/>
      <c r="E44" s="76"/>
      <c r="F44" s="61"/>
      <c r="G44" s="62"/>
      <c r="H44" s="83"/>
      <c r="I44" s="72"/>
      <c r="J44" s="83"/>
      <c r="K44" s="72"/>
      <c r="L44" s="83"/>
      <c r="M44" s="72"/>
      <c r="N44" s="83"/>
    </row>
    <row r="45" spans="1:14" ht="16.5" customHeight="1" x14ac:dyDescent="0.2">
      <c r="A45" s="59" t="s">
        <v>216</v>
      </c>
      <c r="B45" s="78"/>
      <c r="C45" s="78"/>
      <c r="D45" s="78"/>
      <c r="E45" s="76"/>
      <c r="F45" s="61"/>
      <c r="G45" s="62"/>
      <c r="H45" s="79">
        <f>SUM(H41:H43)</f>
        <v>7392</v>
      </c>
      <c r="I45" s="72"/>
      <c r="J45" s="79">
        <f>SUM(J41:J43)</f>
        <v>-221152</v>
      </c>
      <c r="K45" s="72"/>
      <c r="L45" s="79">
        <f>SUM(L41:L43)</f>
        <v>-11921</v>
      </c>
      <c r="M45" s="72"/>
      <c r="N45" s="79">
        <f>SUM(N41:N43)</f>
        <v>-120885</v>
      </c>
    </row>
    <row r="46" spans="1:14" ht="16.5" customHeight="1" x14ac:dyDescent="0.2">
      <c r="A46" s="59"/>
      <c r="B46" s="78"/>
      <c r="C46" s="78"/>
      <c r="D46" s="78"/>
      <c r="E46" s="76"/>
      <c r="F46" s="61"/>
      <c r="G46" s="62"/>
      <c r="H46" s="72"/>
      <c r="I46" s="72"/>
      <c r="J46" s="72"/>
      <c r="K46" s="72"/>
      <c r="L46" s="72"/>
      <c r="M46" s="72"/>
      <c r="N46" s="72"/>
    </row>
    <row r="47" spans="1:14" ht="16.5" customHeight="1" x14ac:dyDescent="0.2">
      <c r="A47" s="59"/>
      <c r="B47" s="78"/>
      <c r="C47" s="78"/>
      <c r="D47" s="78"/>
      <c r="E47" s="76"/>
      <c r="F47" s="61"/>
      <c r="G47" s="62"/>
      <c r="H47" s="72"/>
      <c r="I47" s="72"/>
      <c r="J47" s="72"/>
      <c r="K47" s="72"/>
      <c r="L47" s="72"/>
      <c r="M47" s="72"/>
      <c r="N47" s="72"/>
    </row>
    <row r="48" spans="1:14" ht="16.5" customHeight="1" x14ac:dyDescent="0.2">
      <c r="A48" s="59"/>
      <c r="B48" s="78"/>
      <c r="C48" s="78"/>
      <c r="D48" s="78"/>
      <c r="E48" s="76"/>
      <c r="F48" s="61"/>
      <c r="G48" s="62"/>
      <c r="H48" s="72"/>
      <c r="I48" s="72"/>
      <c r="J48" s="72"/>
      <c r="K48" s="72"/>
      <c r="L48" s="72"/>
      <c r="M48" s="72"/>
      <c r="N48" s="72"/>
    </row>
    <row r="49" spans="1:14" ht="16.5" customHeight="1" x14ac:dyDescent="0.2">
      <c r="A49" s="59"/>
      <c r="B49" s="78"/>
      <c r="C49" s="78"/>
      <c r="D49" s="78"/>
      <c r="E49" s="76"/>
      <c r="F49" s="61"/>
      <c r="G49" s="62"/>
      <c r="H49" s="72"/>
      <c r="I49" s="72"/>
      <c r="J49" s="72"/>
      <c r="K49" s="72"/>
      <c r="L49" s="72"/>
      <c r="M49" s="72"/>
      <c r="N49" s="72"/>
    </row>
    <row r="50" spans="1:14" ht="16.5" customHeight="1" x14ac:dyDescent="0.2">
      <c r="A50" s="59"/>
      <c r="B50" s="78"/>
      <c r="C50" s="78"/>
      <c r="D50" s="78"/>
      <c r="E50" s="76"/>
      <c r="F50" s="61"/>
      <c r="G50" s="62"/>
      <c r="H50" s="72"/>
      <c r="I50" s="72"/>
      <c r="J50" s="72"/>
      <c r="K50" s="72"/>
      <c r="L50" s="72"/>
      <c r="M50" s="72"/>
      <c r="N50" s="72"/>
    </row>
    <row r="51" spans="1:14" ht="16.5" customHeight="1" x14ac:dyDescent="0.2">
      <c r="A51" s="59"/>
      <c r="B51" s="78"/>
      <c r="C51" s="78"/>
      <c r="D51" s="78"/>
      <c r="E51" s="76"/>
      <c r="F51" s="61"/>
      <c r="G51" s="62"/>
      <c r="H51" s="72"/>
      <c r="I51" s="72"/>
      <c r="J51" s="72"/>
      <c r="K51" s="72"/>
      <c r="L51" s="72"/>
      <c r="M51" s="72"/>
      <c r="N51" s="72"/>
    </row>
    <row r="52" spans="1:14" ht="16.5" customHeight="1" x14ac:dyDescent="0.2">
      <c r="A52" s="59"/>
      <c r="B52" s="78"/>
      <c r="C52" s="78"/>
      <c r="D52" s="78"/>
      <c r="E52" s="76"/>
      <c r="F52" s="61"/>
      <c r="G52" s="62"/>
      <c r="H52" s="72"/>
      <c r="I52" s="72"/>
      <c r="J52" s="72"/>
      <c r="K52" s="72"/>
      <c r="L52" s="72"/>
      <c r="M52" s="72"/>
      <c r="N52" s="72"/>
    </row>
    <row r="53" spans="1:14" ht="9.75" customHeight="1" x14ac:dyDescent="0.2">
      <c r="A53" s="59"/>
      <c r="B53" s="78"/>
      <c r="C53" s="78"/>
      <c r="D53" s="78"/>
      <c r="E53" s="76"/>
      <c r="F53" s="61"/>
      <c r="G53" s="62"/>
      <c r="H53" s="72"/>
      <c r="I53" s="72"/>
      <c r="J53" s="72"/>
      <c r="K53" s="72"/>
      <c r="L53" s="72"/>
      <c r="M53" s="72"/>
      <c r="N53" s="72"/>
    </row>
    <row r="54" spans="1:14" ht="21.95" customHeight="1" x14ac:dyDescent="0.2">
      <c r="A54" s="64" t="s">
        <v>34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6.5" customHeight="1" x14ac:dyDescent="0.2">
      <c r="A55" s="58" t="str">
        <f>+A1</f>
        <v xml:space="preserve">Chaoprayamahanakorn Public Company Limited 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</row>
    <row r="56" spans="1:14" ht="16.5" customHeight="1" x14ac:dyDescent="0.2">
      <c r="A56" s="59" t="s">
        <v>145</v>
      </c>
      <c r="B56" s="59"/>
      <c r="C56" s="59"/>
      <c r="D56" s="59"/>
      <c r="E56" s="60"/>
      <c r="F56" s="61"/>
      <c r="G56" s="62"/>
      <c r="H56" s="62"/>
      <c r="I56" s="62"/>
      <c r="J56" s="62"/>
      <c r="K56" s="62"/>
      <c r="L56" s="62"/>
      <c r="M56" s="62"/>
      <c r="N56" s="62"/>
    </row>
    <row r="57" spans="1:14" ht="16.5" customHeight="1" x14ac:dyDescent="0.2">
      <c r="A57" s="63" t="str">
        <f>+A3</f>
        <v>For the three-month period ended 31 March 2025</v>
      </c>
      <c r="B57" s="63"/>
      <c r="C57" s="63"/>
      <c r="D57" s="63"/>
      <c r="E57" s="64"/>
      <c r="F57" s="65"/>
      <c r="G57" s="66"/>
      <c r="H57" s="66"/>
      <c r="I57" s="66"/>
      <c r="J57" s="66"/>
      <c r="K57" s="66"/>
      <c r="L57" s="66"/>
      <c r="M57" s="66"/>
      <c r="N57" s="66"/>
    </row>
    <row r="58" spans="1:14" ht="16.5" customHeight="1" x14ac:dyDescent="0.2">
      <c r="A58" s="59"/>
      <c r="B58" s="59"/>
      <c r="C58" s="59"/>
      <c r="D58" s="59"/>
      <c r="E58" s="60"/>
      <c r="F58" s="61"/>
      <c r="G58" s="62"/>
      <c r="H58" s="62"/>
      <c r="I58" s="62"/>
      <c r="J58" s="62"/>
      <c r="K58" s="62"/>
      <c r="L58" s="62"/>
      <c r="M58" s="62"/>
      <c r="N58" s="62"/>
    </row>
    <row r="59" spans="1:14" ht="16.5" customHeight="1" x14ac:dyDescent="0.2">
      <c r="A59" s="60"/>
      <c r="B59" s="60"/>
      <c r="C59" s="60"/>
      <c r="D59" s="60"/>
      <c r="E59" s="60"/>
      <c r="F59" s="61"/>
      <c r="G59" s="62"/>
      <c r="H59" s="62"/>
      <c r="I59" s="62"/>
      <c r="J59" s="62"/>
      <c r="K59" s="62"/>
      <c r="L59" s="62"/>
      <c r="M59" s="62"/>
      <c r="N59" s="62"/>
    </row>
    <row r="60" spans="1:14" ht="16.5" customHeight="1" x14ac:dyDescent="0.2">
      <c r="A60" s="60"/>
      <c r="B60" s="60"/>
      <c r="C60" s="60"/>
      <c r="D60" s="60"/>
      <c r="E60" s="60"/>
      <c r="F60" s="67"/>
      <c r="G60" s="60"/>
      <c r="H60" s="162" t="s">
        <v>2</v>
      </c>
      <c r="I60" s="163"/>
      <c r="J60" s="163"/>
      <c r="K60" s="68"/>
      <c r="L60" s="162" t="s">
        <v>3</v>
      </c>
      <c r="M60" s="163"/>
      <c r="N60" s="163"/>
    </row>
    <row r="61" spans="1:14" ht="16.5" customHeight="1" x14ac:dyDescent="0.2">
      <c r="A61" s="60"/>
      <c r="B61" s="60"/>
      <c r="C61" s="60"/>
      <c r="D61" s="60"/>
      <c r="E61" s="60"/>
      <c r="F61" s="67"/>
      <c r="G61" s="60"/>
      <c r="H61" s="160" t="s">
        <v>79</v>
      </c>
      <c r="I61" s="164"/>
      <c r="J61" s="164"/>
      <c r="K61" s="69"/>
      <c r="L61" s="161" t="s">
        <v>79</v>
      </c>
      <c r="M61" s="164"/>
      <c r="N61" s="164"/>
    </row>
    <row r="62" spans="1:14" ht="16.5" customHeight="1" x14ac:dyDescent="0.2">
      <c r="A62" s="60"/>
      <c r="B62" s="60"/>
      <c r="C62" s="60"/>
      <c r="D62" s="60"/>
      <c r="E62" s="60"/>
      <c r="F62" s="70"/>
      <c r="G62" s="71"/>
      <c r="H62" s="30" t="s">
        <v>167</v>
      </c>
      <c r="I62" s="18"/>
      <c r="J62" s="30" t="s">
        <v>8</v>
      </c>
      <c r="K62" s="18"/>
      <c r="L62" s="30" t="s">
        <v>167</v>
      </c>
      <c r="M62" s="18"/>
      <c r="N62" s="30" t="s">
        <v>8</v>
      </c>
    </row>
    <row r="63" spans="1:14" ht="16.5" customHeight="1" x14ac:dyDescent="0.2">
      <c r="A63" s="60"/>
      <c r="B63" s="60"/>
      <c r="C63" s="60"/>
      <c r="D63" s="60"/>
      <c r="E63" s="60"/>
      <c r="F63" s="73" t="s">
        <v>9</v>
      </c>
      <c r="G63" s="71"/>
      <c r="H63" s="74" t="s">
        <v>80</v>
      </c>
      <c r="I63" s="75"/>
      <c r="J63" s="74" t="s">
        <v>80</v>
      </c>
      <c r="K63" s="75"/>
      <c r="L63" s="74" t="s">
        <v>80</v>
      </c>
      <c r="M63" s="75"/>
      <c r="N63" s="74" t="s">
        <v>80</v>
      </c>
    </row>
    <row r="64" spans="1:14" ht="16.5" customHeight="1" x14ac:dyDescent="0.2">
      <c r="A64" s="60"/>
      <c r="B64" s="60"/>
      <c r="C64" s="60"/>
      <c r="D64" s="60"/>
      <c r="E64" s="60"/>
      <c r="F64" s="70"/>
      <c r="G64" s="71"/>
      <c r="H64" s="84"/>
      <c r="I64" s="75"/>
      <c r="J64" s="84"/>
      <c r="K64" s="75"/>
      <c r="L64" s="84"/>
      <c r="M64" s="75"/>
      <c r="N64" s="84"/>
    </row>
    <row r="65" spans="1:14" ht="16.5" customHeight="1" x14ac:dyDescent="0.2">
      <c r="A65" s="59" t="s">
        <v>146</v>
      </c>
      <c r="B65" s="60"/>
      <c r="C65" s="60"/>
      <c r="D65" s="60"/>
      <c r="E65" s="60"/>
      <c r="F65" s="61"/>
      <c r="G65" s="62"/>
      <c r="H65" s="62"/>
      <c r="I65" s="62"/>
      <c r="J65" s="62"/>
      <c r="K65" s="62"/>
      <c r="L65" s="62"/>
      <c r="M65" s="62"/>
      <c r="N65" s="62"/>
    </row>
    <row r="66" spans="1:14" ht="16.5" customHeight="1" x14ac:dyDescent="0.2">
      <c r="A66" s="60" t="s">
        <v>147</v>
      </c>
      <c r="B66" s="60"/>
      <c r="C66" s="60"/>
      <c r="D66" s="60"/>
      <c r="E66" s="60"/>
      <c r="F66" s="60"/>
      <c r="G66" s="67"/>
      <c r="H66" s="72">
        <v>104</v>
      </c>
      <c r="I66" s="72"/>
      <c r="J66" s="72">
        <v>102</v>
      </c>
      <c r="K66" s="72"/>
      <c r="L66" s="72">
        <v>4792</v>
      </c>
      <c r="M66" s="72"/>
      <c r="N66" s="72">
        <v>225</v>
      </c>
    </row>
    <row r="67" spans="1:14" ht="16.5" customHeight="1" x14ac:dyDescent="0.2">
      <c r="A67" s="60" t="s">
        <v>181</v>
      </c>
      <c r="B67" s="60"/>
      <c r="C67" s="60"/>
      <c r="D67" s="60"/>
      <c r="E67" s="60"/>
      <c r="F67" s="60"/>
      <c r="G67" s="67"/>
      <c r="H67" s="72">
        <v>2276</v>
      </c>
      <c r="I67" s="72"/>
      <c r="J67" s="72">
        <v>-36</v>
      </c>
      <c r="K67" s="72"/>
      <c r="L67" s="72">
        <v>0</v>
      </c>
      <c r="M67" s="72"/>
      <c r="N67" s="72">
        <v>0</v>
      </c>
    </row>
    <row r="68" spans="1:14" ht="16.5" customHeight="1" x14ac:dyDescent="0.2">
      <c r="A68" s="85" t="s">
        <v>182</v>
      </c>
      <c r="B68" s="60"/>
      <c r="C68" s="60"/>
      <c r="D68" s="60"/>
      <c r="E68" s="60"/>
      <c r="F68" s="32" t="s">
        <v>210</v>
      </c>
      <c r="G68" s="67"/>
      <c r="H68" s="72" t="s">
        <v>201</v>
      </c>
      <c r="I68" s="60"/>
      <c r="J68" s="72">
        <v>0</v>
      </c>
      <c r="K68" s="60"/>
      <c r="L68" s="72">
        <v>51424</v>
      </c>
      <c r="M68" s="60"/>
      <c r="N68" s="72">
        <v>0</v>
      </c>
    </row>
    <row r="69" spans="1:14" ht="16.5" customHeight="1" x14ac:dyDescent="0.2">
      <c r="A69" s="60" t="s">
        <v>148</v>
      </c>
      <c r="B69" s="60"/>
      <c r="C69" s="60"/>
      <c r="D69" s="60"/>
      <c r="E69" s="60"/>
      <c r="F69" s="32" t="s">
        <v>210</v>
      </c>
      <c r="G69" s="67"/>
      <c r="H69" s="72" t="s">
        <v>201</v>
      </c>
      <c r="I69" s="60"/>
      <c r="J69" s="72">
        <v>0</v>
      </c>
      <c r="K69" s="60"/>
      <c r="L69" s="72">
        <v>-169000</v>
      </c>
      <c r="M69" s="60"/>
      <c r="N69" s="72">
        <v>-43809</v>
      </c>
    </row>
    <row r="70" spans="1:14" ht="16.5" customHeight="1" x14ac:dyDescent="0.2">
      <c r="A70" s="60" t="s">
        <v>183</v>
      </c>
      <c r="B70" s="60"/>
      <c r="C70" s="60"/>
      <c r="D70" s="60"/>
      <c r="E70" s="60"/>
      <c r="F70" s="67"/>
      <c r="G70" s="67"/>
      <c r="H70" s="72" t="s">
        <v>201</v>
      </c>
      <c r="I70" s="60"/>
      <c r="J70" s="72">
        <v>25000</v>
      </c>
      <c r="K70" s="60"/>
      <c r="L70" s="72">
        <v>0</v>
      </c>
      <c r="M70" s="60"/>
      <c r="N70" s="72">
        <v>25000</v>
      </c>
    </row>
    <row r="71" spans="1:14" ht="16.5" customHeight="1" x14ac:dyDescent="0.2">
      <c r="A71" s="60" t="s">
        <v>206</v>
      </c>
      <c r="B71" s="60"/>
      <c r="C71" s="60"/>
      <c r="D71" s="60"/>
      <c r="E71" s="60"/>
      <c r="F71" s="67">
        <v>10</v>
      </c>
      <c r="G71" s="67"/>
      <c r="H71" s="72" t="s">
        <v>201</v>
      </c>
      <c r="I71" s="60"/>
      <c r="J71" s="72">
        <v>0</v>
      </c>
      <c r="K71" s="60"/>
      <c r="L71" s="72">
        <v>120000</v>
      </c>
      <c r="M71" s="60"/>
      <c r="N71" s="72">
        <v>0</v>
      </c>
    </row>
    <row r="72" spans="1:14" ht="16.5" customHeight="1" x14ac:dyDescent="0.2">
      <c r="A72" s="60" t="s">
        <v>204</v>
      </c>
      <c r="B72" s="60"/>
      <c r="C72" s="60"/>
      <c r="D72" s="60"/>
      <c r="E72" s="60"/>
      <c r="F72" s="67"/>
      <c r="G72" s="67"/>
      <c r="H72" s="72">
        <v>-253</v>
      </c>
      <c r="I72" s="60"/>
      <c r="J72" s="72" t="s">
        <v>201</v>
      </c>
      <c r="K72" s="60"/>
      <c r="L72" s="72" t="s">
        <v>201</v>
      </c>
      <c r="M72" s="60"/>
      <c r="N72" s="72" t="s">
        <v>201</v>
      </c>
    </row>
    <row r="73" spans="1:14" ht="16.5" customHeight="1" x14ac:dyDescent="0.2">
      <c r="A73" s="60" t="s">
        <v>184</v>
      </c>
      <c r="B73" s="60"/>
      <c r="C73" s="60"/>
      <c r="D73" s="60"/>
      <c r="E73" s="60"/>
      <c r="F73" s="67"/>
      <c r="G73" s="67"/>
      <c r="H73" s="72"/>
      <c r="I73" s="60"/>
      <c r="J73" s="72"/>
      <c r="K73" s="60"/>
      <c r="L73" s="72"/>
      <c r="M73" s="60"/>
      <c r="N73" s="72"/>
    </row>
    <row r="74" spans="1:14" ht="16.5" customHeight="1" x14ac:dyDescent="0.2">
      <c r="B74" s="31" t="s">
        <v>133</v>
      </c>
      <c r="C74" s="60"/>
      <c r="D74" s="60"/>
      <c r="E74" s="60"/>
      <c r="F74" s="67"/>
      <c r="G74" s="67"/>
      <c r="H74" s="72" t="s">
        <v>201</v>
      </c>
      <c r="I74" s="60"/>
      <c r="J74" s="72">
        <v>199623</v>
      </c>
      <c r="K74" s="60"/>
      <c r="L74" s="72">
        <v>0</v>
      </c>
      <c r="M74" s="60"/>
      <c r="N74" s="72">
        <v>199623</v>
      </c>
    </row>
    <row r="75" spans="1:14" ht="16.5" customHeight="1" x14ac:dyDescent="0.2">
      <c r="A75" s="12" t="s">
        <v>185</v>
      </c>
      <c r="B75" s="60"/>
      <c r="C75" s="60"/>
      <c r="D75" s="60"/>
      <c r="E75" s="60"/>
      <c r="F75" s="67"/>
      <c r="G75" s="67"/>
      <c r="H75" s="72">
        <v>27</v>
      </c>
      <c r="I75" s="60"/>
      <c r="J75" s="72">
        <v>0</v>
      </c>
      <c r="K75" s="60"/>
      <c r="L75" s="72">
        <v>0</v>
      </c>
      <c r="M75" s="60"/>
      <c r="N75" s="72">
        <v>0</v>
      </c>
    </row>
    <row r="76" spans="1:14" ht="16.5" customHeight="1" x14ac:dyDescent="0.2">
      <c r="A76" s="60" t="s">
        <v>186</v>
      </c>
      <c r="C76" s="60"/>
      <c r="D76" s="60"/>
      <c r="E76" s="60"/>
      <c r="F76" s="60"/>
      <c r="G76" s="67"/>
      <c r="H76" s="72">
        <v>-1269</v>
      </c>
      <c r="I76" s="72"/>
      <c r="J76" s="72">
        <v>-14004</v>
      </c>
      <c r="K76" s="72"/>
      <c r="L76" s="72">
        <v>-143</v>
      </c>
      <c r="M76" s="72"/>
      <c r="N76" s="72">
        <v>-9363</v>
      </c>
    </row>
    <row r="77" spans="1:14" ht="16.5" customHeight="1" x14ac:dyDescent="0.2">
      <c r="A77" s="60" t="s">
        <v>203</v>
      </c>
      <c r="B77" s="60"/>
      <c r="C77" s="60"/>
      <c r="D77" s="60"/>
      <c r="E77" s="60"/>
      <c r="F77" s="60"/>
      <c r="G77" s="67"/>
      <c r="H77" s="72">
        <v>-56</v>
      </c>
      <c r="I77" s="72"/>
      <c r="J77" s="72" t="s">
        <v>201</v>
      </c>
      <c r="K77" s="72"/>
      <c r="L77" s="72" t="s">
        <v>201</v>
      </c>
      <c r="M77" s="72"/>
      <c r="N77" s="72" t="s">
        <v>201</v>
      </c>
    </row>
    <row r="78" spans="1:14" ht="16.5" customHeight="1" x14ac:dyDescent="0.2">
      <c r="A78" s="60" t="s">
        <v>149</v>
      </c>
      <c r="B78" s="60"/>
      <c r="C78" s="60"/>
      <c r="D78" s="60"/>
      <c r="E78" s="60"/>
      <c r="F78" s="60"/>
      <c r="G78" s="67"/>
      <c r="H78" s="79" t="s">
        <v>201</v>
      </c>
      <c r="I78" s="72"/>
      <c r="J78" s="79">
        <v>-27</v>
      </c>
      <c r="K78" s="72"/>
      <c r="L78" s="79">
        <v>0</v>
      </c>
      <c r="M78" s="72"/>
      <c r="N78" s="79">
        <v>0</v>
      </c>
    </row>
    <row r="79" spans="1:14" ht="16.5" customHeight="1" x14ac:dyDescent="0.2">
      <c r="A79" s="60"/>
      <c r="B79" s="60"/>
      <c r="C79" s="60"/>
      <c r="D79" s="60"/>
      <c r="E79" s="60"/>
      <c r="F79" s="60"/>
      <c r="G79" s="67"/>
      <c r="H79" s="72"/>
      <c r="I79" s="72"/>
      <c r="J79" s="72"/>
      <c r="K79" s="72"/>
      <c r="L79" s="72"/>
      <c r="M79" s="72"/>
      <c r="N79" s="72"/>
    </row>
    <row r="80" spans="1:14" ht="16.5" customHeight="1" x14ac:dyDescent="0.2">
      <c r="A80" s="59" t="s">
        <v>217</v>
      </c>
      <c r="B80" s="59"/>
      <c r="C80" s="60"/>
      <c r="D80" s="60"/>
      <c r="E80" s="60"/>
      <c r="F80" s="60"/>
      <c r="G80" s="67"/>
      <c r="H80" s="79">
        <f>SUM(H66:H78)</f>
        <v>829</v>
      </c>
      <c r="I80" s="72"/>
      <c r="J80" s="79">
        <f>SUM(J66:J78)</f>
        <v>210658</v>
      </c>
      <c r="K80" s="72"/>
      <c r="L80" s="79">
        <f>SUM(L66:L79)</f>
        <v>7073</v>
      </c>
      <c r="M80" s="72"/>
      <c r="N80" s="79">
        <f>SUM(N66:N79)</f>
        <v>171676</v>
      </c>
    </row>
    <row r="81" spans="1:14" ht="16.5" customHeight="1" x14ac:dyDescent="0.2">
      <c r="A81" s="60"/>
      <c r="B81" s="60"/>
      <c r="C81" s="60"/>
      <c r="D81" s="60"/>
      <c r="E81" s="60"/>
      <c r="F81" s="60"/>
      <c r="G81" s="67"/>
      <c r="H81" s="72"/>
      <c r="I81" s="72"/>
      <c r="J81" s="72"/>
      <c r="K81" s="72"/>
      <c r="L81" s="72"/>
      <c r="M81" s="72"/>
      <c r="N81" s="72"/>
    </row>
    <row r="82" spans="1:14" ht="16.5" customHeight="1" x14ac:dyDescent="0.2">
      <c r="A82" s="59" t="s">
        <v>150</v>
      </c>
      <c r="B82" s="60"/>
      <c r="C82" s="60"/>
      <c r="D82" s="60"/>
      <c r="E82" s="60"/>
      <c r="F82" s="60"/>
      <c r="G82" s="67"/>
      <c r="H82" s="72"/>
      <c r="I82" s="72"/>
      <c r="J82" s="72"/>
      <c r="K82" s="72"/>
      <c r="L82" s="72"/>
      <c r="M82" s="72"/>
      <c r="N82" s="72"/>
    </row>
    <row r="83" spans="1:14" ht="16.5" customHeight="1" x14ac:dyDescent="0.2">
      <c r="A83" s="60" t="s">
        <v>151</v>
      </c>
      <c r="B83" s="60"/>
      <c r="C83" s="60"/>
      <c r="D83" s="60"/>
      <c r="E83" s="60"/>
      <c r="F83" s="60"/>
      <c r="G83" s="67"/>
      <c r="H83" s="72"/>
      <c r="I83" s="72"/>
      <c r="J83" s="72"/>
      <c r="K83" s="72"/>
      <c r="L83" s="72"/>
      <c r="M83" s="72"/>
      <c r="N83" s="72"/>
    </row>
    <row r="84" spans="1:14" ht="16.5" customHeight="1" x14ac:dyDescent="0.2">
      <c r="A84" s="60"/>
      <c r="B84" s="60" t="s">
        <v>152</v>
      </c>
      <c r="C84" s="60"/>
      <c r="D84" s="60"/>
      <c r="E84" s="60"/>
      <c r="F84" s="60"/>
      <c r="G84" s="67"/>
      <c r="H84" s="72">
        <v>6027</v>
      </c>
      <c r="I84" s="72"/>
      <c r="J84" s="72">
        <v>8864</v>
      </c>
      <c r="K84" s="72"/>
      <c r="L84" s="72">
        <v>238</v>
      </c>
      <c r="M84" s="72"/>
      <c r="N84" s="72">
        <v>7260</v>
      </c>
    </row>
    <row r="85" spans="1:14" ht="16.5" customHeight="1" x14ac:dyDescent="0.2">
      <c r="A85" s="60" t="s">
        <v>187</v>
      </c>
      <c r="B85" s="60"/>
      <c r="C85" s="60"/>
      <c r="D85" s="60"/>
      <c r="E85" s="60"/>
      <c r="F85" s="67">
        <v>16.100000000000001</v>
      </c>
      <c r="G85" s="67"/>
      <c r="H85" s="72">
        <v>219001</v>
      </c>
      <c r="I85" s="72"/>
      <c r="J85" s="72">
        <v>278863</v>
      </c>
      <c r="K85" s="72"/>
      <c r="L85" s="72">
        <v>209600</v>
      </c>
      <c r="M85" s="72"/>
      <c r="N85" s="72">
        <v>160300</v>
      </c>
    </row>
    <row r="86" spans="1:14" ht="16.5" customHeight="1" x14ac:dyDescent="0.2">
      <c r="A86" s="60" t="s">
        <v>188</v>
      </c>
      <c r="B86" s="60"/>
      <c r="C86" s="60"/>
      <c r="D86" s="60"/>
      <c r="E86" s="60"/>
      <c r="F86" s="67">
        <v>16.100000000000001</v>
      </c>
      <c r="G86" s="67"/>
      <c r="H86" s="72">
        <v>189100</v>
      </c>
      <c r="I86" s="72"/>
      <c r="J86" s="72">
        <v>0</v>
      </c>
      <c r="K86" s="72"/>
      <c r="L86" s="72">
        <v>189100</v>
      </c>
      <c r="M86" s="72"/>
      <c r="N86" s="72">
        <v>0</v>
      </c>
    </row>
    <row r="87" spans="1:14" ht="16.5" customHeight="1" x14ac:dyDescent="0.2">
      <c r="A87" s="60" t="s">
        <v>200</v>
      </c>
      <c r="B87" s="60"/>
      <c r="C87" s="60"/>
      <c r="D87" s="60"/>
      <c r="E87" s="60"/>
      <c r="F87" s="67">
        <v>16.100000000000001</v>
      </c>
      <c r="G87" s="67"/>
      <c r="H87" s="72">
        <v>-339000</v>
      </c>
      <c r="I87" s="72"/>
      <c r="J87" s="72">
        <v>0</v>
      </c>
      <c r="K87" s="72"/>
      <c r="L87" s="72">
        <v>-339000</v>
      </c>
      <c r="M87" s="72"/>
      <c r="N87" s="72">
        <v>0</v>
      </c>
    </row>
    <row r="88" spans="1:14" ht="16.5" customHeight="1" x14ac:dyDescent="0.2">
      <c r="A88" s="60" t="s">
        <v>189</v>
      </c>
      <c r="B88" s="60"/>
      <c r="C88" s="60"/>
      <c r="D88" s="60"/>
      <c r="E88" s="60"/>
      <c r="F88" s="67">
        <v>16.100000000000001</v>
      </c>
      <c r="G88" s="67"/>
      <c r="H88" s="72">
        <v>-173519</v>
      </c>
      <c r="I88" s="72"/>
      <c r="J88" s="72">
        <v>-250654</v>
      </c>
      <c r="K88" s="72"/>
      <c r="L88" s="72">
        <v>-122024</v>
      </c>
      <c r="M88" s="72"/>
      <c r="N88" s="72">
        <v>-228834</v>
      </c>
    </row>
    <row r="89" spans="1:14" ht="16.5" customHeight="1" x14ac:dyDescent="0.2">
      <c r="A89" s="60" t="s">
        <v>190</v>
      </c>
      <c r="B89" s="60"/>
      <c r="C89" s="60"/>
      <c r="D89" s="60"/>
      <c r="E89" s="60"/>
      <c r="F89" s="67"/>
      <c r="G89" s="67"/>
      <c r="H89" s="72">
        <v>-5262</v>
      </c>
      <c r="I89" s="72"/>
      <c r="J89" s="72">
        <v>0</v>
      </c>
      <c r="K89" s="72"/>
      <c r="L89" s="72">
        <v>-3416</v>
      </c>
      <c r="M89" s="72"/>
      <c r="N89" s="72">
        <v>0</v>
      </c>
    </row>
    <row r="90" spans="1:14" ht="16.5" customHeight="1" x14ac:dyDescent="0.2">
      <c r="A90" s="60" t="s">
        <v>153</v>
      </c>
      <c r="B90" s="60"/>
      <c r="C90" s="60"/>
      <c r="D90" s="60"/>
      <c r="E90" s="60"/>
      <c r="F90" s="67"/>
      <c r="G90" s="67"/>
      <c r="H90" s="79">
        <v>-1301</v>
      </c>
      <c r="I90" s="72"/>
      <c r="J90" s="79">
        <v>-8070</v>
      </c>
      <c r="K90" s="72"/>
      <c r="L90" s="79">
        <v>-1808</v>
      </c>
      <c r="M90" s="72"/>
      <c r="N90" s="79">
        <v>-2292</v>
      </c>
    </row>
    <row r="91" spans="1:14" ht="16.5" customHeight="1" x14ac:dyDescent="0.2">
      <c r="A91" s="60"/>
      <c r="B91" s="60"/>
      <c r="C91" s="60"/>
      <c r="D91" s="60"/>
      <c r="E91" s="60"/>
      <c r="F91" s="60"/>
      <c r="G91" s="67"/>
      <c r="H91" s="72"/>
      <c r="I91" s="72"/>
      <c r="J91" s="72"/>
      <c r="K91" s="72"/>
      <c r="L91" s="72"/>
      <c r="M91" s="72"/>
      <c r="N91" s="72"/>
    </row>
    <row r="92" spans="1:14" ht="16.5" customHeight="1" x14ac:dyDescent="0.2">
      <c r="A92" s="59" t="s">
        <v>191</v>
      </c>
      <c r="B92" s="59"/>
      <c r="C92" s="60"/>
      <c r="D92" s="60"/>
      <c r="E92" s="60"/>
      <c r="F92" s="60"/>
      <c r="G92" s="67"/>
      <c r="H92" s="79">
        <f>SUM(H83:H91)</f>
        <v>-104954</v>
      </c>
      <c r="I92" s="72"/>
      <c r="J92" s="79">
        <f>SUM(J83:J91)</f>
        <v>29003</v>
      </c>
      <c r="K92" s="72"/>
      <c r="L92" s="79">
        <f>SUM(L84:L90)</f>
        <v>-67310</v>
      </c>
      <c r="M92" s="72"/>
      <c r="N92" s="79">
        <f>SUM(N84:N90)</f>
        <v>-63566</v>
      </c>
    </row>
    <row r="93" spans="1:14" ht="16.5" customHeight="1" x14ac:dyDescent="0.2">
      <c r="A93" s="60"/>
      <c r="B93" s="60"/>
      <c r="C93" s="60"/>
      <c r="D93" s="60"/>
      <c r="E93" s="60"/>
      <c r="F93" s="60"/>
      <c r="G93" s="67"/>
      <c r="H93" s="72"/>
      <c r="I93" s="72"/>
      <c r="J93" s="72"/>
      <c r="K93" s="72"/>
      <c r="L93" s="72"/>
      <c r="M93" s="72"/>
      <c r="N93" s="72"/>
    </row>
    <row r="94" spans="1:14" ht="16.5" customHeight="1" x14ac:dyDescent="0.2">
      <c r="A94" s="59" t="s">
        <v>154</v>
      </c>
      <c r="B94" s="59"/>
      <c r="C94" s="60"/>
      <c r="D94" s="60"/>
      <c r="E94" s="60"/>
      <c r="F94" s="60"/>
      <c r="G94" s="67"/>
      <c r="H94" s="72">
        <f>SUM(H45,H80,H92)</f>
        <v>-96733</v>
      </c>
      <c r="I94" s="72"/>
      <c r="J94" s="72">
        <f>SUM(J45,J80,J92)</f>
        <v>18509</v>
      </c>
      <c r="K94" s="72"/>
      <c r="L94" s="72">
        <f>SUM(L45,L80,L92)</f>
        <v>-72158</v>
      </c>
      <c r="M94" s="72"/>
      <c r="N94" s="72">
        <f>SUM(N45,N80,N92)</f>
        <v>-12775</v>
      </c>
    </row>
    <row r="95" spans="1:14" ht="16.5" customHeight="1" x14ac:dyDescent="0.2">
      <c r="A95" s="60" t="s">
        <v>155</v>
      </c>
      <c r="B95" s="59"/>
      <c r="C95" s="60"/>
      <c r="D95" s="60"/>
      <c r="E95" s="60"/>
      <c r="F95" s="60"/>
      <c r="G95" s="67"/>
      <c r="H95" s="79">
        <v>189613</v>
      </c>
      <c r="I95" s="72"/>
      <c r="J95" s="79">
        <v>262211</v>
      </c>
      <c r="K95" s="72"/>
      <c r="L95" s="79">
        <v>94477</v>
      </c>
      <c r="M95" s="72"/>
      <c r="N95" s="79">
        <v>74462</v>
      </c>
    </row>
    <row r="96" spans="1:14" ht="16.5" customHeight="1" x14ac:dyDescent="0.2">
      <c r="A96" s="60"/>
      <c r="B96" s="60"/>
      <c r="C96" s="60"/>
      <c r="D96" s="60"/>
      <c r="E96" s="60"/>
      <c r="F96" s="60"/>
      <c r="G96" s="67"/>
      <c r="H96" s="72"/>
      <c r="I96" s="72"/>
      <c r="J96" s="72"/>
      <c r="K96" s="72"/>
      <c r="L96" s="72"/>
      <c r="M96" s="72"/>
      <c r="N96" s="72"/>
    </row>
    <row r="97" spans="1:14" ht="16.5" customHeight="1" thickBot="1" x14ac:dyDescent="0.25">
      <c r="A97" s="59" t="s">
        <v>156</v>
      </c>
      <c r="B97" s="60"/>
      <c r="C97" s="60"/>
      <c r="D97" s="60"/>
      <c r="E97" s="60"/>
      <c r="F97" s="60"/>
      <c r="G97" s="67"/>
      <c r="H97" s="86">
        <f>SUM(H94:H96)</f>
        <v>92880</v>
      </c>
      <c r="I97" s="72"/>
      <c r="J97" s="86">
        <f>SUM(J94:J96)</f>
        <v>280720</v>
      </c>
      <c r="K97" s="72"/>
      <c r="L97" s="86">
        <f>SUM(L94:L96)</f>
        <v>22319</v>
      </c>
      <c r="M97" s="72"/>
      <c r="N97" s="86">
        <f>SUM(N94:N96)</f>
        <v>61687</v>
      </c>
    </row>
    <row r="98" spans="1:14" ht="16.5" customHeight="1" thickTop="1" x14ac:dyDescent="0.2">
      <c r="A98" s="59"/>
      <c r="B98" s="60"/>
      <c r="C98" s="60"/>
      <c r="D98" s="60"/>
      <c r="E98" s="60"/>
      <c r="F98" s="60"/>
      <c r="G98" s="67"/>
      <c r="H98" s="72"/>
      <c r="I98" s="72"/>
      <c r="J98" s="72"/>
      <c r="K98" s="72"/>
      <c r="L98" s="72"/>
      <c r="M98" s="72"/>
      <c r="N98" s="72"/>
    </row>
    <row r="99" spans="1:14" ht="16.5" customHeight="1" x14ac:dyDescent="0.2">
      <c r="A99" s="59"/>
      <c r="B99" s="60"/>
      <c r="C99" s="60"/>
      <c r="D99" s="60"/>
      <c r="E99" s="60"/>
      <c r="F99" s="60"/>
      <c r="G99" s="67"/>
      <c r="H99" s="72"/>
      <c r="I99" s="72"/>
      <c r="J99" s="72"/>
      <c r="K99" s="72"/>
      <c r="L99" s="72"/>
      <c r="M99" s="72"/>
      <c r="N99" s="72"/>
    </row>
    <row r="100" spans="1:14" ht="16.5" customHeight="1" x14ac:dyDescent="0.2">
      <c r="A100" s="59" t="s">
        <v>157</v>
      </c>
      <c r="B100" s="60"/>
      <c r="C100" s="60"/>
      <c r="D100" s="60"/>
      <c r="E100" s="60"/>
      <c r="F100" s="60"/>
      <c r="G100" s="67"/>
      <c r="H100" s="72"/>
      <c r="I100" s="72"/>
      <c r="J100" s="72"/>
      <c r="K100" s="72"/>
      <c r="L100" s="72"/>
      <c r="M100" s="72"/>
      <c r="N100" s="72"/>
    </row>
    <row r="101" spans="1:14" ht="16.5" customHeight="1" x14ac:dyDescent="0.2">
      <c r="A101" s="60"/>
      <c r="B101" s="60"/>
      <c r="C101" s="60"/>
      <c r="D101" s="60"/>
      <c r="E101" s="60"/>
      <c r="F101" s="60"/>
      <c r="G101" s="67"/>
      <c r="H101" s="72"/>
      <c r="I101" s="72"/>
      <c r="J101" s="72"/>
      <c r="K101" s="72"/>
      <c r="L101" s="72"/>
      <c r="M101" s="72"/>
      <c r="N101" s="72"/>
    </row>
    <row r="102" spans="1:14" ht="16.5" customHeight="1" x14ac:dyDescent="0.2">
      <c r="A102" s="60" t="s">
        <v>158</v>
      </c>
      <c r="B102" s="60"/>
      <c r="C102" s="60"/>
      <c r="D102" s="60"/>
      <c r="E102" s="60"/>
      <c r="F102" s="60"/>
      <c r="G102" s="67"/>
      <c r="H102" s="72">
        <v>-673</v>
      </c>
      <c r="I102" s="72"/>
      <c r="J102" s="72">
        <v>0</v>
      </c>
      <c r="K102" s="72"/>
      <c r="L102" s="72">
        <v>-55</v>
      </c>
      <c r="M102" s="72"/>
      <c r="N102" s="72">
        <v>0</v>
      </c>
    </row>
    <row r="103" spans="1:14" ht="16.5" customHeight="1" x14ac:dyDescent="0.2">
      <c r="A103" s="60" t="s">
        <v>159</v>
      </c>
      <c r="B103" s="60"/>
      <c r="C103" s="60"/>
      <c r="D103" s="60"/>
      <c r="E103" s="60"/>
      <c r="F103" s="60"/>
      <c r="G103" s="67"/>
      <c r="H103" s="72"/>
      <c r="I103" s="72"/>
      <c r="J103" s="72"/>
      <c r="K103" s="72"/>
      <c r="L103" s="72"/>
      <c r="M103" s="72"/>
      <c r="N103" s="72"/>
    </row>
    <row r="104" spans="1:14" s="12" customFormat="1" ht="16.5" customHeight="1" x14ac:dyDescent="0.2">
      <c r="B104" s="60" t="s">
        <v>192</v>
      </c>
      <c r="H104" s="72">
        <v>0</v>
      </c>
      <c r="I104" s="72"/>
      <c r="J104" s="72">
        <v>301641</v>
      </c>
      <c r="K104" s="72"/>
      <c r="L104" s="72">
        <v>0</v>
      </c>
      <c r="M104" s="72"/>
      <c r="N104" s="72">
        <v>0</v>
      </c>
    </row>
    <row r="105" spans="1:14" ht="16.5" customHeight="1" x14ac:dyDescent="0.2">
      <c r="A105" s="60" t="s">
        <v>207</v>
      </c>
      <c r="B105" s="60"/>
      <c r="C105" s="60"/>
      <c r="D105" s="60"/>
      <c r="E105" s="60"/>
      <c r="F105" s="67">
        <v>12</v>
      </c>
      <c r="G105" s="67"/>
      <c r="H105" s="72">
        <v>-305</v>
      </c>
      <c r="I105" s="72"/>
      <c r="J105" s="72">
        <v>0</v>
      </c>
      <c r="K105" s="72"/>
      <c r="L105" s="72">
        <v>0</v>
      </c>
      <c r="M105" s="72"/>
      <c r="N105" s="72">
        <v>0</v>
      </c>
    </row>
    <row r="106" spans="1:14" s="12" customFormat="1" ht="16.5" customHeight="1" x14ac:dyDescent="0.2">
      <c r="B106" s="60"/>
      <c r="H106" s="98"/>
      <c r="I106" s="98"/>
      <c r="J106" s="98"/>
      <c r="K106" s="98"/>
      <c r="L106" s="98"/>
      <c r="M106" s="98"/>
      <c r="N106" s="98"/>
    </row>
    <row r="107" spans="1:14" s="12" customFormat="1" ht="9" customHeight="1" x14ac:dyDescent="0.2">
      <c r="B107" s="60"/>
      <c r="H107" s="98"/>
      <c r="I107" s="98"/>
      <c r="J107" s="98"/>
      <c r="K107" s="98"/>
      <c r="L107" s="98"/>
      <c r="M107" s="98"/>
      <c r="N107" s="98"/>
    </row>
    <row r="108" spans="1:14" ht="21.95" customHeight="1" x14ac:dyDescent="0.2">
      <c r="A108" s="64" t="s">
        <v>34</v>
      </c>
      <c r="B108" s="64"/>
      <c r="C108" s="64"/>
      <c r="D108" s="64"/>
      <c r="E108" s="64"/>
      <c r="F108" s="64"/>
      <c r="G108" s="87"/>
      <c r="H108" s="79"/>
      <c r="I108" s="79"/>
      <c r="J108" s="79"/>
      <c r="K108" s="79"/>
      <c r="L108" s="79"/>
      <c r="M108" s="79"/>
      <c r="N108" s="79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  <rowBreaks count="1" manualBreakCount="1">
    <brk id="54" max="13" man="1"/>
  </rowBreaks>
  <ignoredErrors>
    <ignoredError sqref="H8:N8 H62:N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d88a238fed741ee607885f96dfaa6570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1eb8b627b9b719faa0f75d5554e4da28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7A9BC-41F1-4870-80A7-E65A08BDFB0B}">
  <ds:schemaRefs>
    <ds:schemaRef ds:uri="http://purl.org/dc/dcmitype/"/>
    <ds:schemaRef ds:uri="http://purl.org/dc/elements/1.1/"/>
    <ds:schemaRef ds:uri="http://purl.org/dc/terms/"/>
    <ds:schemaRef ds:uri="89819279-d0a4-41c8-b0c9-5621653b6e03"/>
    <ds:schemaRef ds:uri="http://schemas.microsoft.com/office/2006/metadata/properties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BB3FBD-A0FC-437D-BC33-69A76E4BB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A42471-85C3-4F89-85B2-0A5CB5F16C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CF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2025-05-13T07:19:21Z</cp:lastPrinted>
  <dcterms:created xsi:type="dcterms:W3CDTF">2022-08-01T08:40:54Z</dcterms:created>
  <dcterms:modified xsi:type="dcterms:W3CDTF">2025-05-13T07:31:51Z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