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Q1'Mar25\"/>
    </mc:Choice>
  </mc:AlternateContent>
  <xr:revisionPtr revIDLastSave="0" documentId="13_ncr:1_{B8BDBC0E-F987-4752-A7E5-BCD30DD60D2C}" xr6:coauthVersionLast="47" xr6:coauthVersionMax="47" xr10:uidLastSave="{00000000-0000-0000-0000-000000000000}"/>
  <bookViews>
    <workbookView xWindow="-120" yWindow="-120" windowWidth="21840" windowHeight="13020" tabRatio="916" activeTab="3" xr2:uid="{00000000-000D-0000-FFFF-FFFF00000000}"/>
  </bookViews>
  <sheets>
    <sheet name="T2-4 BS" sheetId="11" r:id="rId1"/>
    <sheet name="T5-6 PL (3M)" sheetId="13" r:id="rId2"/>
    <sheet name="T 7 changes conso" sheetId="14" r:id="rId3"/>
    <sheet name="T8 changes com" sheetId="15" r:id="rId4"/>
    <sheet name="T 9-11 CF" sheetId="16" r:id="rId5"/>
  </sheets>
  <definedNames>
    <definedName name="__123Graph_X" localSheetId="2" hidden="1">#REF!</definedName>
    <definedName name="__123Graph_X" localSheetId="0" hidden="1">#REF!</definedName>
    <definedName name="__123Graph_X" localSheetId="1" hidden="1">#REF!</definedName>
    <definedName name="__123Graph_X" hidden="1">#REF!</definedName>
    <definedName name="__FDS_HYPERLINK_TOGGLE_STATE__" hidden="1">"ON"</definedName>
    <definedName name="__IntlFixup" hidden="1">TRUE</definedName>
    <definedName name="__KEY1" localSheetId="2" hidden="1">#REF!</definedName>
    <definedName name="__KEY1" localSheetId="1" hidden="1">#REF!</definedName>
    <definedName name="__KEY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2" hidden="1">#REF!</definedName>
    <definedName name="_Fill" localSheetId="1" hidden="1">#REF!</definedName>
    <definedName name="_Fill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localSheetId="1" hidden="1">#REF!</definedName>
    <definedName name="_Sort" hidden="1">#REF!</definedName>
    <definedName name="aa" localSheetId="2" hidden="1">{#N/A,#N/A,FALSE,"M01";#N/A,#N/A,FALSE,"M02";#N/A,#N/A,FALSE,"M03";#N/A,#N/A,FALSE,"M04";#N/A,#N/A,FALSE,"M05";#N/A,#N/A,FALSE,"M08"}</definedName>
    <definedName name="aa" localSheetId="0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2" hidden="1">{#N/A,#N/A,FALSE,"QR";#N/A,#N/A,FALSE,"R02";#N/A,#N/A,FALSE,"R04";#N/A,#N/A,FALSE,"R05";#N/A,#N/A,FALSE,"R08"}</definedName>
    <definedName name="aaaa" localSheetId="0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2" hidden="1">{#N/A,#N/A,FALSE,"M06";#N/A,#N/A,FALSE,"M07"}</definedName>
    <definedName name="aaaaa" localSheetId="0" hidden="1">{#N/A,#N/A,FALSE,"M06";#N/A,#N/A,FALSE,"M07"}</definedName>
    <definedName name="aaaaa" hidden="1">{#N/A,#N/A,FALSE,"M06";#N/A,#N/A,FALSE,"M07"}</definedName>
    <definedName name="ab" localSheetId="2" hidden="1">{#N/A,#N/A,FALSE,"M01";#N/A,#N/A,FALSE,"M02";#N/A,#N/A,FALSE,"M03";#N/A,#N/A,FALSE,"M04";#N/A,#N/A,FALSE,"M05";#N/A,#N/A,FALSE,"M08"}</definedName>
    <definedName name="ab" localSheetId="0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2" hidden="1">{#N/A,#N/A,FALSE,"M01";#N/A,#N/A,FALSE,"M02";#N/A,#N/A,FALSE,"M03";#N/A,#N/A,FALSE,"M04";#N/A,#N/A,FALSE,"M05";#N/A,#N/A,FALSE,"M08"}</definedName>
    <definedName name="accrual" localSheetId="0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2" hidden="1">{"'Model'!$A$1:$N$53"}</definedName>
    <definedName name="aoe" localSheetId="0" hidden="1">{"'Model'!$A$1:$N$53"}</definedName>
    <definedName name="aoe" hidden="1">{"'Model'!$A$1:$N$53"}</definedName>
    <definedName name="AS2DocOpenMode" hidden="1">"AS2DocumentEdit"</definedName>
    <definedName name="asdgfwef" localSheetId="2" hidden="1">{#N/A,#N/A,FALSE,"R479495"}</definedName>
    <definedName name="asdgfwef" localSheetId="0" hidden="1">{#N/A,#N/A,FALSE,"R479495"}</definedName>
    <definedName name="asdgfwef" hidden="1">{#N/A,#N/A,FALSE,"R479495"}</definedName>
    <definedName name="Assur" localSheetId="2" hidden="1">{#N/A,#N/A,FALSE,"R479495"}</definedName>
    <definedName name="Assur" localSheetId="0" hidden="1">{#N/A,#N/A,FALSE,"R479495"}</definedName>
    <definedName name="Assur" hidden="1">{#N/A,#N/A,FALSE,"R479495"}</definedName>
    <definedName name="b" localSheetId="2" hidden="1">{#N/A,#N/A,FALSE,"M01";#N/A,#N/A,FALSE,"M02";#N/A,#N/A,FALSE,"M03";#N/A,#N/A,FALSE,"M04";#N/A,#N/A,FALSE,"M05";#N/A,#N/A,FALSE,"M08"}</definedName>
    <definedName name="b" localSheetId="0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2" hidden="1">{#N/A,#N/A,FALSE,"M06";#N/A,#N/A,FALSE,"M07"}</definedName>
    <definedName name="BARU" localSheetId="0" hidden="1">{#N/A,#N/A,FALSE,"M06";#N/A,#N/A,FALSE,"M07"}</definedName>
    <definedName name="BARU" hidden="1">{#N/A,#N/A,FALSE,"M06";#N/A,#N/A,FALSE,"M07"}</definedName>
    <definedName name="bb" localSheetId="2" hidden="1">{#N/A,#N/A,FALSE,"M01";#N/A,#N/A,FALSE,"M02";#N/A,#N/A,FALSE,"M03";#N/A,#N/A,FALSE,"M04";#N/A,#N/A,FALSE,"M05";#N/A,#N/A,FALSE,"M08"}</definedName>
    <definedName name="bb" localSheetId="0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2" hidden="1">{#N/A,#N/A,FALSE,"QR";#N/A,#N/A,FALSE,"R02";#N/A,#N/A,FALSE,"R04";#N/A,#N/A,FALSE,"R05";#N/A,#N/A,FALSE,"R08"}</definedName>
    <definedName name="bbbbbb" localSheetId="0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2" hidden="1">{"'Model'!$A$1:$N$53"}</definedName>
    <definedName name="beau" localSheetId="0" hidden="1">{"'Model'!$A$1:$N$53"}</definedName>
    <definedName name="beau" hidden="1">{"'Model'!$A$1:$N$53"}</definedName>
    <definedName name="cc" localSheetId="2" hidden="1">{#N/A,#N/A,FALSE,"QR";#N/A,#N/A,FALSE,"R02";#N/A,#N/A,FALSE,"R04";#N/A,#N/A,FALSE,"R05";#N/A,#N/A,FALSE,"R08"}</definedName>
    <definedName name="cc" localSheetId="0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2" hidden="1">{#N/A,#N/A,FALSE,"M01";#N/A,#N/A,FALSE,"M02";#N/A,#N/A,FALSE,"M03";#N/A,#N/A,FALSE,"M04";#N/A,#N/A,FALSE,"M05";#N/A,#N/A,FALSE,"M08"}</definedName>
    <definedName name="COP" localSheetId="0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2" hidden="1">{#N/A,#N/A,FALSE,"M01";#N/A,#N/A,FALSE,"M02";#N/A,#N/A,FALSE,"M03";#N/A,#N/A,FALSE,"M04";#N/A,#N/A,FALSE,"M05";#N/A,#N/A,FALSE,"M08"}</definedName>
    <definedName name="COPP" localSheetId="0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2" hidden="1">{"'Model'!$A$1:$N$53"}</definedName>
    <definedName name="CPPC2001" localSheetId="0" hidden="1">{"'Model'!$A$1:$N$53"}</definedName>
    <definedName name="CPPC2001" hidden="1">{"'Model'!$A$1:$N$53"}</definedName>
    <definedName name="DASJ" localSheetId="2" hidden="1">{#N/A,#N/A,FALSE,"M06";#N/A,#N/A,FALSE,"M07"}</definedName>
    <definedName name="DASJ" localSheetId="0" hidden="1">{#N/A,#N/A,FALSE,"M06";#N/A,#N/A,FALSE,"M07"}</definedName>
    <definedName name="DASJ" hidden="1">{#N/A,#N/A,FALSE,"M06";#N/A,#N/A,FALSE,"M07"}</definedName>
    <definedName name="ddd" localSheetId="2" hidden="1">{#N/A,#N/A,FALSE,"M01";#N/A,#N/A,FALSE,"M02";#N/A,#N/A,FALSE,"M03";#N/A,#N/A,FALSE,"M04";#N/A,#N/A,FALSE,"M05";#N/A,#N/A,FALSE,"M08"}</definedName>
    <definedName name="ddd" localSheetId="0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#REF!</definedName>
    <definedName name="e" localSheetId="2" hidden="1">{#N/A,#N/A,FALSE,"QR";#N/A,#N/A,FALSE,"R02";#N/A,#N/A,FALSE,"R04";#N/A,#N/A,FALSE,"R05";#N/A,#N/A,FALSE,"R08"}</definedName>
    <definedName name="e" localSheetId="0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2" hidden="1">{#N/A,#N/A,FALSE,"R479495"}</definedName>
    <definedName name="eawrtewqr" localSheetId="0" hidden="1">{#N/A,#N/A,FALSE,"R479495"}</definedName>
    <definedName name="eawrtewqr" hidden="1">{#N/A,#N/A,FALSE,"R479495"}</definedName>
    <definedName name="ebe" localSheetId="2" hidden="1">{#N/A,#N/A,FALSE,"M06";#N/A,#N/A,FALSE,"M07"}</definedName>
    <definedName name="ebe" localSheetId="0" hidden="1">{#N/A,#N/A,FALSE,"M06";#N/A,#N/A,FALSE,"M07"}</definedName>
    <definedName name="ebe" hidden="1">{#N/A,#N/A,FALSE,"M06";#N/A,#N/A,FALSE,"M07"}</definedName>
    <definedName name="ee" localSheetId="2" hidden="1">{#N/A,#N/A,FALSE,"M01";#N/A,#N/A,FALSE,"M02";#N/A,#N/A,FALSE,"M03";#N/A,#N/A,FALSE,"M04";#N/A,#N/A,FALSE,"M05";#N/A,#N/A,FALSE,"M08"}</definedName>
    <definedName name="ee" localSheetId="0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2" hidden="1">{#N/A,#N/A,FALSE,"M06";#N/A,#N/A,FALSE,"M07"}</definedName>
    <definedName name="f" localSheetId="0" hidden="1">{#N/A,#N/A,FALSE,"M06";#N/A,#N/A,FALSE,"M07"}</definedName>
    <definedName name="f" hidden="1">{#N/A,#N/A,FALSE,"M06";#N/A,#N/A,FALSE,"M07"}</definedName>
    <definedName name="ff" localSheetId="2" hidden="1">{#N/A,#N/A,FALSE,"M01";#N/A,#N/A,FALSE,"M02";#N/A,#N/A,FALSE,"M03";#N/A,#N/A,FALSE,"M04";#N/A,#N/A,FALSE,"M05";#N/A,#N/A,FALSE,"M08"}</definedName>
    <definedName name="ff" localSheetId="0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2" hidden="1">{#N/A,#N/A,FALSE,"M06";#N/A,#N/A,FALSE,"M07"}</definedName>
    <definedName name="FIRM" localSheetId="0" hidden="1">{#N/A,#N/A,FALSE,"M06";#N/A,#N/A,FALSE,"M07"}</definedName>
    <definedName name="FIRM" hidden="1">{#N/A,#N/A,FALSE,"M06";#N/A,#N/A,FALSE,"M07"}</definedName>
    <definedName name="g" localSheetId="2" hidden="1">{#N/A,#N/A,FALSE,"M01";#N/A,#N/A,FALSE,"M02";#N/A,#N/A,FALSE,"M03";#N/A,#N/A,FALSE,"M04";#N/A,#N/A,FALSE,"M05";#N/A,#N/A,FALSE,"M08"}</definedName>
    <definedName name="g" localSheetId="0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2" hidden="1">{#N/A,#N/A,FALSE,"QR";#N/A,#N/A,FALSE,"R02";#N/A,#N/A,FALSE,"R04";#N/A,#N/A,FALSE,"R05";#N/A,#N/A,FALSE,"R08"}</definedName>
    <definedName name="ggg" localSheetId="0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2" hidden="1">{#N/A,#N/A,FALSE,"M01";#N/A,#N/A,FALSE,"M02";#N/A,#N/A,FALSE,"M03";#N/A,#N/A,FALSE,"M04";#N/A,#N/A,FALSE,"M05";#N/A,#N/A,FALSE,"M08"}</definedName>
    <definedName name="h" localSheetId="0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2" hidden="1">{"'Sheet1'!$A$1:$Z$85","'Sheet1'!$AB$3"}</definedName>
    <definedName name="HTML_Control" localSheetId="0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localSheetId="2" hidden="1">{"'Model'!$A$1:$N$53"}</definedName>
    <definedName name="iopo" localSheetId="0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2" hidden="1">{"'Model'!$A$1:$N$53"}</definedName>
    <definedName name="ked" localSheetId="0" hidden="1">{"'Model'!$A$1:$N$53"}</definedName>
    <definedName name="ked" hidden="1">{"'Model'!$A$1:$N$53"}</definedName>
    <definedName name="n" localSheetId="2" hidden="1">{"'Model'!$A$1:$N$53"}</definedName>
    <definedName name="n" localSheetId="0" hidden="1">{"'Model'!$A$1:$N$53"}</definedName>
    <definedName name="n" hidden="1">{"'Model'!$A$1:$N$53"}</definedName>
    <definedName name="REPORT03" localSheetId="2" hidden="1">{#N/A,#N/A,FALSE,"QR";#N/A,#N/A,FALSE,"R02";#N/A,#N/A,FALSE,"R04";#N/A,#N/A,FALSE,"R05";#N/A,#N/A,FALSE,"R08"}</definedName>
    <definedName name="REPORT03" localSheetId="0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2" hidden="1">{#N/A,#N/A,FALSE,"M06";#N/A,#N/A,FALSE,"M07"}</definedName>
    <definedName name="SDA" localSheetId="0" hidden="1">{#N/A,#N/A,FALSE,"M06";#N/A,#N/A,FALSE,"M07"}</definedName>
    <definedName name="SDA" hidden="1">{#N/A,#N/A,FALSE,"M06";#N/A,#N/A,FALSE,"M07"}</definedName>
    <definedName name="tbdetail" localSheetId="2" hidden="1">{#N/A,#N/A,FALSE,"M01";#N/A,#N/A,FALSE,"M02";#N/A,#N/A,FALSE,"M03";#N/A,#N/A,FALSE,"M04";#N/A,#N/A,FALSE,"M05";#N/A,#N/A,FALSE,"M08"}</definedName>
    <definedName name="tbdetail" localSheetId="0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2" hidden="1">{"'Model'!$A$1:$N$53"}</definedName>
    <definedName name="tun" localSheetId="0" hidden="1">{"'Model'!$A$1:$N$53"}</definedName>
    <definedName name="tun" hidden="1">{"'Model'!$A$1:$N$53"}</definedName>
    <definedName name="wrn.BALANCE._.SHEET._.COMPARATION." localSheetId="2" hidden="1">{"BALANCE SHEET COMPARATION","BALANCE SHEET COMPARATION",FALSE,"Q3";"BALANCE SHEET COMPARATION","BALANCE SHEET COMPARATION",FALSE,"Q4"}</definedName>
    <definedName name="wrn.BALANCE._.SHEET._.COMPARATION." localSheetId="0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2" hidden="1">{"CASHFLOW STATEMENT","CASHFLOW STATEMENT",FALSE,"Q3";"CASHFLOW STATEMENT","CASHFLOW STATEMENT",FALSE,"Q4"}</definedName>
    <definedName name="wrn.CASHFLOW._.STATEMENT." localSheetId="0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2" hidden="1">{#N/A,#N/A,FALSE,"M01";#N/A,#N/A,FALSE,"M02";#N/A,#N/A,FALSE,"M03";#N/A,#N/A,FALSE,"M04";#N/A,#N/A,FALSE,"M05";#N/A,#N/A,FALSE,"M08"}</definedName>
    <definedName name="wrn.M." localSheetId="0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2" hidden="1">{#N/A,#N/A,FALSE,"R479495"}</definedName>
    <definedName name="wrn.prodtax." localSheetId="0" hidden="1">{#N/A,#N/A,FALSE,"R479495"}</definedName>
    <definedName name="wrn.prodtax." hidden="1">{#N/A,#N/A,FALSE,"R479495"}</definedName>
    <definedName name="wrn.prodtotals." localSheetId="2" hidden="1">{#N/A,#N/A,FALSE,"R479495"}</definedName>
    <definedName name="wrn.prodtotals." localSheetId="0" hidden="1">{#N/A,#N/A,FALSE,"R479495"}</definedName>
    <definedName name="wrn.prodtotals." hidden="1">{#N/A,#N/A,FALSE,"R479495"}</definedName>
    <definedName name="wrn.Quater." localSheetId="2" hidden="1">{#N/A,#N/A,FALSE,"QR";#N/A,#N/A,FALSE,"R02";#N/A,#N/A,FALSE,"R04";#N/A,#N/A,FALSE,"R05";#N/A,#N/A,FALSE,"R08"}</definedName>
    <definedName name="wrn.Quater." localSheetId="0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2" hidden="1">{#N/A,#N/A,FALSE,"M06";#N/A,#N/A,FALSE,"M07"}</definedName>
    <definedName name="wrn.Variance." localSheetId="0" hidden="1">{#N/A,#N/A,FALSE,"M06";#N/A,#N/A,FALSE,"M07"}</definedName>
    <definedName name="wrn.Variance." hidden="1">{#N/A,#N/A,FALSE,"M06";#N/A,#N/A,FALSE,"M07"}</definedName>
    <definedName name="Z" localSheetId="2" hidden="1">{#N/A,#N/A,FALSE,"M01";#N/A,#N/A,FALSE,"M02";#N/A,#N/A,FALSE,"M03";#N/A,#N/A,FALSE,"M04";#N/A,#N/A,FALSE,"M05";#N/A,#N/A,FALSE,"M08"}</definedName>
    <definedName name="Z" localSheetId="0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2" hidden="1">{"'Model'!$A$1:$N$53"}</definedName>
    <definedName name="ร" localSheetId="0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14" l="1"/>
  <c r="W18" i="14" l="1"/>
  <c r="AA18" i="14" s="1"/>
  <c r="W17" i="14" l="1"/>
  <c r="W19" i="14"/>
  <c r="W15" i="14"/>
  <c r="AA15" i="14" s="1"/>
  <c r="H71" i="16"/>
  <c r="S22" i="15"/>
  <c r="S21" i="15"/>
  <c r="S20" i="15"/>
  <c r="K24" i="15"/>
  <c r="I24" i="15"/>
  <c r="G24" i="15"/>
  <c r="E24" i="15"/>
  <c r="M24" i="15"/>
  <c r="O24" i="15"/>
  <c r="Q24" i="15"/>
  <c r="W25" i="14"/>
  <c r="W24" i="14"/>
  <c r="W23" i="14"/>
  <c r="AA23" i="14" s="1"/>
  <c r="S16" i="15" l="1"/>
  <c r="U16" i="15" s="1"/>
  <c r="G48" i="13"/>
  <c r="K48" i="13"/>
  <c r="I38" i="13"/>
  <c r="M48" i="13"/>
  <c r="I48" i="13"/>
  <c r="U20" i="15"/>
  <c r="S14" i="15"/>
  <c r="U14" i="15" s="1"/>
  <c r="J71" i="16"/>
  <c r="J81" i="16"/>
  <c r="L25" i="16"/>
  <c r="L39" i="16" s="1"/>
  <c r="L43" i="16" s="1"/>
  <c r="L71" i="16"/>
  <c r="L81" i="16"/>
  <c r="A3" i="14"/>
  <c r="A3" i="15" s="1"/>
  <c r="H25" i="16"/>
  <c r="H39" i="16" s="1"/>
  <c r="H43" i="16" s="1"/>
  <c r="H81" i="16"/>
  <c r="A3" i="16"/>
  <c r="A91" i="16" s="1"/>
  <c r="A90" i="16"/>
  <c r="F81" i="16"/>
  <c r="F71" i="16"/>
  <c r="F25" i="16"/>
  <c r="F39" i="16" s="1"/>
  <c r="F43" i="16" s="1"/>
  <c r="U21" i="15"/>
  <c r="U22" i="15"/>
  <c r="S15" i="15"/>
  <c r="U15" i="15" s="1"/>
  <c r="Q18" i="15"/>
  <c r="O18" i="15"/>
  <c r="M18" i="15"/>
  <c r="K18" i="15"/>
  <c r="I18" i="15"/>
  <c r="G18" i="15"/>
  <c r="E18" i="15"/>
  <c r="W27" i="14"/>
  <c r="AA24" i="14"/>
  <c r="AA25" i="14"/>
  <c r="Y27" i="14"/>
  <c r="U27" i="14"/>
  <c r="S27" i="14"/>
  <c r="Q27" i="14"/>
  <c r="O27" i="14"/>
  <c r="M27" i="14"/>
  <c r="K27" i="14"/>
  <c r="I27" i="14"/>
  <c r="G27" i="14"/>
  <c r="E27" i="14"/>
  <c r="AA17" i="14"/>
  <c r="AA19" i="14"/>
  <c r="Y21" i="14"/>
  <c r="U21" i="14"/>
  <c r="S21" i="14"/>
  <c r="Q21" i="14"/>
  <c r="M21" i="14"/>
  <c r="K21" i="14"/>
  <c r="I21" i="14"/>
  <c r="G21" i="14"/>
  <c r="E21" i="14"/>
  <c r="M73" i="13"/>
  <c r="K73" i="13"/>
  <c r="I73" i="13"/>
  <c r="G73" i="13"/>
  <c r="M67" i="13"/>
  <c r="K67" i="13"/>
  <c r="I67" i="13"/>
  <c r="G67" i="13"/>
  <c r="A57" i="13"/>
  <c r="M12" i="13"/>
  <c r="M25" i="13" s="1"/>
  <c r="M28" i="13" s="1"/>
  <c r="M38" i="13"/>
  <c r="K12" i="13"/>
  <c r="K25" i="13" s="1"/>
  <c r="K38" i="13"/>
  <c r="I12" i="13"/>
  <c r="I25" i="13" s="1"/>
  <c r="I28" i="13" s="1"/>
  <c r="G12" i="13"/>
  <c r="G25" i="13" s="1"/>
  <c r="G28" i="13" s="1"/>
  <c r="G38" i="13"/>
  <c r="G47" i="11"/>
  <c r="G32" i="11"/>
  <c r="A53" i="11"/>
  <c r="K47" i="11"/>
  <c r="I32" i="11"/>
  <c r="A145" i="11"/>
  <c r="M128" i="11"/>
  <c r="M131" i="11" s="1"/>
  <c r="K128" i="11"/>
  <c r="K131" i="11" s="1"/>
  <c r="I128" i="11"/>
  <c r="I131" i="11" s="1"/>
  <c r="G128" i="11"/>
  <c r="G131" i="11" s="1"/>
  <c r="A100" i="11"/>
  <c r="A97" i="11"/>
  <c r="M90" i="11"/>
  <c r="K90" i="11"/>
  <c r="I90" i="11"/>
  <c r="G90" i="11"/>
  <c r="M78" i="11"/>
  <c r="K78" i="11"/>
  <c r="I78" i="11"/>
  <c r="G78" i="11"/>
  <c r="A54" i="11"/>
  <c r="M47" i="11"/>
  <c r="I47" i="11"/>
  <c r="M32" i="11"/>
  <c r="K32" i="11"/>
  <c r="K28" i="13" l="1"/>
  <c r="J25" i="16"/>
  <c r="J39" i="16" s="1"/>
  <c r="J43" i="16" s="1"/>
  <c r="J97" i="16" s="1"/>
  <c r="J101" i="16" s="1"/>
  <c r="K50" i="13"/>
  <c r="M50" i="13"/>
  <c r="M52" i="13" s="1"/>
  <c r="F97" i="16"/>
  <c r="F101" i="16" s="1"/>
  <c r="H97" i="16"/>
  <c r="H101" i="16" s="1"/>
  <c r="AA27" i="14"/>
  <c r="I50" i="13"/>
  <c r="I52" i="13" s="1"/>
  <c r="M49" i="11"/>
  <c r="M92" i="11"/>
  <c r="M133" i="11" s="1"/>
  <c r="I49" i="11"/>
  <c r="G92" i="11"/>
  <c r="G133" i="11" s="1"/>
  <c r="I92" i="11"/>
  <c r="I133" i="11" s="1"/>
  <c r="U24" i="15"/>
  <c r="S24" i="15"/>
  <c r="W21" i="14"/>
  <c r="AA21" i="14"/>
  <c r="G50" i="13"/>
  <c r="G52" i="13" s="1"/>
  <c r="G49" i="11"/>
  <c r="L97" i="16"/>
  <c r="L101" i="16" s="1"/>
  <c r="A48" i="16"/>
  <c r="S18" i="15"/>
  <c r="U18" i="15"/>
  <c r="K92" i="11"/>
  <c r="K133" i="11" s="1"/>
  <c r="K49" i="11"/>
  <c r="K52" i="13" l="1"/>
</calcChain>
</file>

<file path=xl/sharedStrings.xml><?xml version="1.0" encoding="utf-8"?>
<sst xmlns="http://schemas.openxmlformats.org/spreadsheetml/2006/main" count="461" uniqueCount="238">
  <si>
    <t>บริษัท บ้านปู เพาเวอร์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</si>
  <si>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</si>
  <si>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</si>
  <si>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</si>
  <si>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</si>
  <si>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</si>
  <si>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</si>
  <si>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</si>
  <si>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</si>
  <si>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</si>
  <si>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</si>
  <si>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</si>
  <si>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</si>
  <si>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เงินลงทุนในตราสารหนี้ที่วัดมูลค่าด้วยมูลค่ายุติธรรม</t>
  </si>
  <si>
    <t>ผ่านกำไรหรือขาดทุน</t>
  </si>
  <si>
    <t>7, 8</t>
  </si>
  <si>
    <t>ผ่านกำไรขาดทุนเบ็ดเสร็จอื่น</t>
  </si>
  <si>
    <t>ลูกหนี้กิจการที่เกี่ยวข้องกัน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</si>
  <si>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</si>
  <si>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</si>
  <si>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</si>
  <si>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</si>
  <si>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สินทรัพย์อนุพันธ์การเงินที่ถึงกำหนดภายในหนึ่งปี</t>
  </si>
  <si>
    <t>เชื้อเพลิง</t>
  </si>
  <si>
    <t>วัสดุสำรองคลัง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</si>
  <si>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</si>
  <si>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</si>
  <si>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</si>
  <si>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</si>
  <si>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เงินลงทุนในบริษัทย่อย สุทธิ</t>
  </si>
  <si>
    <t>เงินลงทุนในบริษัทร่วม</t>
  </si>
  <si>
    <t>สินทรัพย์อนุพันธ์การเงิน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</si>
  <si>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</si>
  <si>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</si>
  <si>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</si>
  <si>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</si>
  <si>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</si>
  <si>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</si>
  <si>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</si>
  <si>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</si>
  <si>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</si>
  <si>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</si>
  <si>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</si>
  <si>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เงินทดรองรับและเจ้าหนี้กิจการที่เกี่ยวข้องกัน</t>
  </si>
  <si>
    <t>หนี้สินตามสัญญาเช่าส่วนที่ถึงกำหนดชำระ</t>
  </si>
  <si>
    <t>ภายในหนึ่งปี สุทธิ</t>
  </si>
  <si>
    <t>หนี้สินอนุพันธ์การเงินที่ถึงกำหนดภายในหนึ่งปี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</si>
  <si>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</si>
  <si>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</si>
  <si>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</si>
  <si>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</si>
  <si>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</si>
  <si>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เงินกู้ยืมระยะยาวจากกิจการที่เกี่ยวข้องกัน</t>
  </si>
  <si>
    <t>หุ้นกู้ สุทธิ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</si>
  <si>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</si>
  <si>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</si>
  <si>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</si>
  <si>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</si>
  <si>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</si>
  <si>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</si>
  <si>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</si>
  <si>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3,101,202,000 หุ้น</t>
  </si>
  <si>
    <t>มูลค่าที่ตราไว้หุ้นละ 10 บาท</t>
  </si>
  <si>
    <t>ทุนที่ออกและชำระเต็มมูลค่าแล้ว</t>
  </si>
  <si>
    <t>หุ้นสามัญจำนวน 3,047,731,700 หุ้น</t>
  </si>
  <si>
    <t>ส่วนเกินมูลค่าหุ้น</t>
  </si>
  <si>
    <t>ส่วนเกินจากการรวมธุรกิจภายใต้การควบคุมเดียวกัน</t>
  </si>
  <si>
    <t>สำรองการจ่ายโดยใช้หุ้นเป็นเกณฑ์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</si>
  <si>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</si>
  <si>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</si>
  <si>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</si>
  <si>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</si>
  <si>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</si>
  <si>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</si>
  <si>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</si>
  <si>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</si>
  <si>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</si>
  <si>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</si>
  <si>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</si>
  <si>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</si>
  <si>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กำไรขั้นต้น</t>
  </si>
  <si>
    <t>รายได้ค่าบริหารจัดการและอื่น ๆ</t>
  </si>
  <si>
    <t>ดอกเบี้ยรับ</t>
  </si>
  <si>
    <t>ค่าใช้จ่ายในการขาย</t>
  </si>
  <si>
    <t>ค่าใช้จ่ายในการบริหาร</t>
  </si>
  <si>
    <t>กำไร (ขาดทุน) สุทธิจากการวัดมูลค่าเครื่องมือทางการเงิน</t>
  </si>
  <si>
    <t>กำไร (ขาดทุน) สุทธิจากอัตราแลกเปลี่ยน</t>
  </si>
  <si>
    <t>ดอกเบี้ยจ่าย</t>
  </si>
  <si>
    <t>ต้นทุนทางการเงินอื่น</t>
  </si>
  <si>
    <t>กำไร (ขาดทุน) สำหรับรอบระยะเวลา</t>
  </si>
  <si>
    <t>กำไร (ขาดทุน) เบ็ดเสร็จอื่นสุทธิจากภาษี</t>
  </si>
  <si>
    <t>รายการที่จะไม่จัดประเภทรายการใหม่ไปยังกำไรหรือขาดทุน</t>
  </si>
  <si>
    <t>ในภายหลัง</t>
  </si>
  <si>
    <t>-</t>
  </si>
  <si>
    <t>ส่วนแบ่งกำไร (ขาดทุน) เบ็ดเสร็จอื่นจากบริษัทร่วม</t>
  </si>
  <si>
    <t>และการร่วมค้าตามวิธีส่วนได้เสีย</t>
  </si>
  <si>
    <t>รวมรายการที่จะไม่จัดประเภทรายการใหม่ไปยังกำไรหรือขาดทุน</t>
  </si>
  <si>
    <t>ในภายหลังสุทธิจากภาษี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</si>
  <si>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</si>
  <si>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ผลต่างของอัตราแลกเปลี่ยนจากการแปลงค่าข้อมูลทางการเงิน</t>
  </si>
  <si>
    <t>รวมรายการที่จะจัดประเภทรายการใหม่ไปยังกำไรหรือขาดทุน</t>
  </si>
  <si>
    <t>กำไร (ขาดทุน) เบ็ดเสร็จอื่นสำหรับรอบระยะเวลาสุทธิจากภาษี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</si>
  <si>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</si>
  <si>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</si>
  <si>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เงินปันผลรับจากบริษัทย่อย</t>
  </si>
  <si>
    <t>กำไรก่อนภาษีเงินได้</t>
  </si>
  <si>
    <t>กำไรสำหรับรอบระยะเวลา</t>
  </si>
  <si>
    <t>กำไรเบ็ดเสร็จรวมสำหรับรอบระยะเวลา</t>
  </si>
  <si>
    <t>กำไรต่อหุ้นสำหรับรอบระยะเวลา (บาท)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</si>
  <si>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</si>
  <si>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</si>
  <si>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</t>
  </si>
  <si>
    <t>ส่วนเกิน</t>
  </si>
  <si>
    <t>กำไร (ขาดทุน) เบ็ดเสร็จอื่น</t>
  </si>
  <si>
    <t>จากการรวม</t>
  </si>
  <si>
    <t>สำรอง</t>
  </si>
  <si>
    <t>การเปลี่ยนแปลง</t>
  </si>
  <si>
    <t>ผลต่างของอัตรา</t>
  </si>
  <si>
    <t>รวม</t>
  </si>
  <si>
    <t>ธุรกิจภายใต้</t>
  </si>
  <si>
    <t>การจ่าย</t>
  </si>
  <si>
    <t>การป้องกัน</t>
  </si>
  <si>
    <t>มูลค่ายุติธรรม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</si>
  <si>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</si>
  <si>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</si>
  <si>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</si>
  <si>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</si>
  <si>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</si>
  <si>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โดยใช้หุ้น</t>
  </si>
  <si>
    <t>สำรองตาม</t>
  </si>
  <si>
    <t>ยังไม่ได้</t>
  </si>
  <si>
    <t>ความเสี่ยง</t>
  </si>
  <si>
    <t>ของสินทรัพย์</t>
  </si>
  <si>
    <t>การแปลงค่า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</si>
  <si>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</si>
  <si>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</si>
  <si>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</si>
  <si>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</si>
  <si>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</si>
  <si>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เดียวกัน</t>
  </si>
  <si>
    <t>เป็นเกณฑ์</t>
  </si>
  <si>
    <t>กฎหมาย</t>
  </si>
  <si>
    <t>จัดสรร</t>
  </si>
  <si>
    <t>กระแสเงินสด</t>
  </si>
  <si>
    <t>ทางการเงิน</t>
  </si>
  <si>
    <t>ข้อมูลทางการเงิน</t>
  </si>
  <si>
    <t>เจ้าของ</t>
  </si>
  <si>
    <t>ควบคุม</t>
  </si>
  <si>
    <t>ยอดคงเหลือ ณ วันที่ 1 มกราคม พ.ศ. 2567</t>
  </si>
  <si>
    <t>กำไร (ขาดทุน) เบ็ดเสร็จอื่นสำหรับรอบระยะเวลา</t>
  </si>
  <si>
    <t>ข้อมูลทางการเงินเฉพาะกิจการ (ยังไม่ได้ตรวจสอบ)</t>
  </si>
  <si>
    <t xml:space="preserve">การป้องกัน </t>
  </si>
  <si>
    <t>กำไรเบ็ดเสร็จอื่นสำหรับรอบระยะเวลา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</si>
  <si>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</si>
  <si>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</si>
  <si>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ปรับกระทบกำไรก่อนภาษีเงินได้เป็นเงินสดรับ (จ่าย)</t>
  </si>
  <si>
    <t>จากการดำเนินงาน</t>
  </si>
  <si>
    <t>ค่าเสื่อมราคาและค่าตัดจำหน่าย</t>
  </si>
  <si>
    <t>กำไรสุทธิจากการจำหน่ายที่ดิน อาคารและอุปกรณ์</t>
  </si>
  <si>
    <t>ตัดจำหน่ายที่ดิน อาคารและอุปกรณ์</t>
  </si>
  <si>
    <t>(กำไร) ขาดทุนสุทธิจากอัตราแลกเปลี่ยน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</si>
  <si>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</si>
  <si>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</t>
  </si>
  <si>
    <t>การซื้อและการจำหน่ายบริษัทย่อย)</t>
  </si>
  <si>
    <t xml:space="preserve">                                         -</t>
  </si>
  <si>
    <t>เชื้อเพลิงและวัสดุสำรองคลัง</t>
  </si>
  <si>
    <t>เงินสดได้มาจาก (ใช้ไปใน) การดำเนินงาน</t>
  </si>
  <si>
    <t>การจ่ายดอกเบี้ย</t>
  </si>
  <si>
    <t>การจ่ายภาษีเงินได้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</si>
  <si>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</si>
  <si>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</si>
  <si>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เงินสดรับจากเงินลงทุนในตราสารหนี้ที่วัดมูลค่าด้วย</t>
  </si>
  <si>
    <t>มูลค่ายุติธรรมผ่านกำไรหรือขาดทุน</t>
  </si>
  <si>
    <t>เงินสดจ่ายสำหรับเงินลงทุนในตราสารหนี้ที่วัดมูลค่าด้วย</t>
  </si>
  <si>
    <t>เงินสดรับจากสินทรัพย์ทางการเงินที่วัดมูลค่าด้วย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</si>
  <si>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</si>
  <si>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เงินสดจ่ายสำหรับสินทรัพย์ทางการเงินที่วัดมูลค่าด้วย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</si>
  <si>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</si>
  <si>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</si>
  <si>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</si>
  <si>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เงินสดจ่ายเพื่อเพิ่มเงินลงทุนในบริษัทย่อย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</si>
  <si>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</si>
  <si>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</si>
  <si>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</si>
  <si>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</si>
  <si>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</si>
  <si>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</si>
  <si>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</si>
  <si>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</si>
  <si>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เงินสดจ่ายสำหรับต้นทุนทางการเงินอื่น</t>
  </si>
  <si>
    <t>เงินสดจ่ายคืนเงินต้นตามสัญญาเช่า</t>
  </si>
  <si>
    <t>เงินสดสุทธิได้มาจาก (ใช้ไปใน) กิจกรรมจัดหาเงิน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</si>
  <si>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</si>
  <si>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วันต้นรอบระยะเวลา</t>
  </si>
  <si>
    <t>ข้อมูลเพิ่มเติมกระแสเงินสด</t>
  </si>
  <si>
    <t>เจ้าหนี้อื่นจากการซื้อที่ดิน อาคารและอุปกรณ์</t>
  </si>
  <si>
    <t>31 มีนาคม</t>
  </si>
  <si>
    <t>ยอดคงเหลือ ณ วันที่ 31 มีนาคม พ.ศ. 2567</t>
  </si>
  <si>
    <t>รายการที่มิใช่เงินสดที่มีสาระสำคัญ ณ วันที่ 31 มีนาคม</t>
  </si>
  <si>
    <t>ณ วันที่ 31 มีนาคม พ.ศ. 2568</t>
  </si>
  <si>
    <t>พ.ศ. 2568</t>
  </si>
  <si>
    <t>สำหรับรอบระยะเวลาสามเดือนสิ้นสุดวันที่ 31 มีนาคม พ.ศ. 2568</t>
  </si>
  <si>
    <t>ยอดคงเหลือ ณ วันที่ 1 มกราคม พ.ศ. 2568</t>
  </si>
  <si>
    <t>ยอดคงเหลือ ณ วันที่ 31 มีนาคม พ.ศ. 2568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</si>
  <si>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</si>
  <si>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 xml:space="preserve">  ตามวิธีส่วนได้เสีย</t>
  </si>
  <si>
    <t>ส่วนของเงินกู้ยืมระยะยาวจากสถาบันการเงิน</t>
  </si>
  <si>
    <t>ที่ถึงกำหนดภายในหนึ่งปี สุทธิ</t>
  </si>
  <si>
    <t>10, 18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</si>
  <si>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</si>
  <si>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</si>
  <si>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ดอกเบี้ยค้างจ่าย</t>
  </si>
  <si>
    <t xml:space="preserve">จ่ายชำระแล้วหุ้นละ 10 บาท </t>
  </si>
  <si>
    <t>กำไรสำหรับรอบระยะเวลาก่อนภาษีเงินได้</t>
  </si>
  <si>
    <t>เงินสดรับจากเงินปันผลจากการร่วมค้า</t>
  </si>
  <si>
    <t>ส่วนแบ่งกำไรเบ็ดเสร็จอื่นจากบริษัทร่วม</t>
  </si>
  <si>
    <t>ผลขาดทุนจากการป้องกันความเสี่ยงกระแสเงินสด</t>
  </si>
  <si>
    <t>การแบ่งปันกำไร (ขาดทุน)</t>
  </si>
  <si>
    <t>การแบ่งปันกำไร (ขาดทุน) เบ็ดเสร็จรวม</t>
  </si>
  <si>
    <t>โอนปิดกำไรสุทธิจากเงินลงทุนในตราสารทุน</t>
  </si>
  <si>
    <t>ของบริษัทร่วมไปกำไรสะสม</t>
  </si>
  <si>
    <t>ขาดทุนสุทธิจากการวัดมูลค่าเครื่องมือทางการเงิน</t>
  </si>
  <si>
    <t>เงินสดและรายการเทียบเท่าเงินสดลดลงสุทธิ</t>
  </si>
  <si>
    <r>
      <rPr>
        <u/>
        <sz val="13"/>
        <rFont val="Cordia New"/>
        <family val="2"/>
      </rPr>
      <t>หัก</t>
    </r>
    <r>
      <rPr>
        <sz val="13"/>
        <rFont val="Cordia New"/>
        <family val="2"/>
      </rPr>
      <t xml:space="preserve"> ภาษีเงินได้จากขาดทุนเบ็ดเสร็จอื่น</t>
    </r>
  </si>
  <si>
    <t>ลูกหนี้การค้า สุทธิ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</si>
  <si>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</si>
  <si>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</si>
  <si>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รายได้ (ค่าใช้จ่าย) ภาษีเงินได้</t>
  </si>
  <si>
    <t>ลูกหนี้การค้า</t>
  </si>
  <si>
    <t>เงินลงทุนในการร่วมค้า สุทธิ</t>
  </si>
  <si>
    <t>ส่วนแบ่งกำไรสุทธิจากบริษัทร่วมและการร่วมค้าตามวิธีส่วนได้เสีย</t>
  </si>
  <si>
    <t>ส่วนแบ่งกำไรสุทธิจากบริษัทร่วมและการร่วมค้า</t>
  </si>
  <si>
    <t>เงินสดและรายการเทียบเท่าเงินสด ณ วันสิ้นรอบระยะเวลา</t>
  </si>
  <si>
    <t>หนี้สินอนุพันธ์การเงิน</t>
  </si>
  <si>
    <t>(กลับรายการ) ผลขาดทุนด้านเครดิตที่คาดว่าจะเกิดขึ้น</t>
  </si>
  <si>
    <t>ผลขาดทุนด้านเครดิตที่คาดว่าจะเกิดขึ้น</t>
  </si>
  <si>
    <t>จากบริษัทย่อยเป็นเงินลงทุน</t>
  </si>
  <si>
    <t>การแปลงเงินให้กู้ยืมระยะยาวแก่และดอกเบี้ยค้างรับ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</si>
</sst>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\-"/>
    <numFmt numFmtId="168" formatCode="#,##0;\(#,##0\)"/>
    <numFmt numFmtId="169" formatCode="_(* #,##0_);_(* \(#,##0\);_(* &quot;-&quot;??_);_(@_)"/>
    <numFmt numFmtId="170" formatCode="#,##0.0;\(#,##0.0\)"/>
    <numFmt numFmtId="171" formatCode="_(* #,##0.000_);_(* \(#,##0.000\);_(* &quot;-&quot;_)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0\ [$AUD]_-;\-* #,##0.00\ [$AUD]_-;_-* &quot;-&quot;??\ [$AUD]_-;_-@_-"/>
    <numFmt numFmtId="175" formatCode="&quot;฿&quot;#,##0.00;[Red]\-&quot;฿&quot;#,##0.00"/>
    <numFmt numFmtId="176" formatCode="_(* #,##0.00_);_(* \(#,##0.00\);_(* &quot;-&quot;_);_(@_)"/>
  </numFmts>
  <fonts count="5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sz val="13"/>
      <name val="Cordia New"/>
      <family val="2"/>
    </font>
    <font>
      <b/>
      <sz val="13"/>
      <name val="Cordia New"/>
      <family val="2"/>
    </font>
    <font>
      <u/>
      <sz val="13"/>
      <name val="Cordia New"/>
      <family val="2"/>
    </font>
    <font>
      <sz val="13"/>
      <color theme="1"/>
      <name val="Cord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3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5" applyNumberFormat="0" applyAlignment="0" applyProtection="0"/>
    <xf numFmtId="0" fontId="13" fillId="28" borderId="6" applyNumberFormat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9" fillId="32" borderId="11" applyNumberFormat="0" applyFont="0" applyAlignment="0" applyProtection="0"/>
    <xf numFmtId="0" fontId="22" fillId="2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5" applyNumberFormat="0" applyAlignment="0" applyProtection="0"/>
    <xf numFmtId="0" fontId="30" fillId="28" borderId="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6" fillId="30" borderId="5" applyNumberFormat="0" applyAlignment="0" applyProtection="0"/>
    <xf numFmtId="0" fontId="37" fillId="0" borderId="10" applyNumberFormat="0" applyFill="0" applyAlignment="0" applyProtection="0"/>
    <xf numFmtId="0" fontId="38" fillId="31" borderId="0" applyNumberFormat="0" applyBorder="0" applyAlignment="0" applyProtection="0"/>
    <xf numFmtId="0" fontId="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3" fillId="32" borderId="11" applyNumberFormat="0" applyFont="0" applyAlignment="0" applyProtection="0"/>
    <xf numFmtId="0" fontId="39" fillId="27" borderId="12" applyNumberFormat="0" applyAlignment="0" applyProtection="0"/>
    <xf numFmtId="9" fontId="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2" borderId="11" applyNumberFormat="0" applyFont="0" applyAlignment="0" applyProtection="0"/>
    <xf numFmtId="166" fontId="6" fillId="0" borderId="0" applyFont="0" applyFill="0" applyBorder="0" applyAlignment="0" applyProtection="0"/>
    <xf numFmtId="0" fontId="1" fillId="0" borderId="0"/>
    <xf numFmtId="0" fontId="7" fillId="0" borderId="0"/>
    <xf numFmtId="0" fontId="43" fillId="0" borderId="0"/>
    <xf numFmtId="0" fontId="44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6" fillId="0" borderId="0" applyNumberFormat="0" applyFill="0" applyBorder="0" applyAlignment="0" applyProtection="0">
      <alignment wrapText="1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16" applyNumberFormat="0" applyFill="0" applyBorder="0" applyAlignment="0">
      <alignment wrapText="1"/>
      <protection locked="0"/>
    </xf>
    <xf numFmtId="0" fontId="7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43" fontId="1" fillId="0" borderId="0" applyFont="0" applyFill="0" applyBorder="0" applyAlignment="0" applyProtection="0"/>
    <xf numFmtId="0" fontId="49" fillId="0" borderId="0"/>
    <xf numFmtId="0" fontId="47" fillId="0" borderId="0"/>
    <xf numFmtId="43" fontId="47" fillId="0" borderId="0" applyFont="0" applyFill="0" applyBorder="0" applyAlignment="0" applyProtection="0"/>
    <xf numFmtId="0" fontId="49" fillId="2" borderId="0" applyNumberFormat="0" applyBorder="0" applyAlignment="0" applyProtection="0"/>
    <xf numFmtId="42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46" fillId="0" borderId="16" applyNumberFormat="0" applyFill="0" applyBorder="0" applyAlignment="0">
      <alignment wrapText="1"/>
      <protection locked="0"/>
    </xf>
    <xf numFmtId="0" fontId="1" fillId="0" borderId="0"/>
    <xf numFmtId="43" fontId="43" fillId="0" borderId="0" applyFont="0" applyFill="0" applyBorder="0" applyAlignment="0" applyProtection="0"/>
    <xf numFmtId="0" fontId="44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52" fillId="0" borderId="0"/>
    <xf numFmtId="0" fontId="53" fillId="0" borderId="16" applyNumberFormat="0" applyFill="0" applyAlignment="0">
      <protection locked="0"/>
    </xf>
    <xf numFmtId="43" fontId="43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206">
    <xf numFmtId="0" fontId="0" fillId="0" borderId="0" xfId="0"/>
    <xf numFmtId="164" fontId="54" fillId="0" borderId="0" xfId="30" applyNumberFormat="1" applyFont="1" applyFill="1" applyBorder="1" applyAlignment="1">
      <alignment horizontal="right" vertical="center"/>
    </xf>
    <xf numFmtId="164" fontId="54" fillId="0" borderId="0" xfId="30" applyNumberFormat="1" applyFont="1" applyFill="1" applyAlignment="1">
      <alignment horizontal="right" vertical="center"/>
    </xf>
    <xf numFmtId="164" fontId="54" fillId="0" borderId="0" xfId="30" applyNumberFormat="1" applyFont="1" applyFill="1" applyAlignment="1">
      <alignment vertical="center"/>
    </xf>
    <xf numFmtId="164" fontId="55" fillId="0" borderId="0" xfId="30" applyNumberFormat="1" applyFont="1" applyFill="1" applyAlignment="1">
      <alignment vertical="center"/>
    </xf>
    <xf numFmtId="164" fontId="54" fillId="0" borderId="1" xfId="30" applyNumberFormat="1" applyFont="1" applyFill="1" applyBorder="1" applyAlignment="1">
      <alignment horizontal="right" vertical="center"/>
    </xf>
    <xf numFmtId="164" fontId="55" fillId="0" borderId="0" xfId="30" applyNumberFormat="1" applyFont="1" applyFill="1" applyBorder="1" applyAlignment="1">
      <alignment horizontal="right" vertical="top"/>
    </xf>
    <xf numFmtId="164" fontId="55" fillId="0" borderId="0" xfId="30" applyNumberFormat="1" applyFont="1" applyFill="1" applyAlignment="1">
      <alignment horizontal="right" vertical="top"/>
    </xf>
    <xf numFmtId="164" fontId="55" fillId="0" borderId="1" xfId="30" applyNumberFormat="1" applyFont="1" applyFill="1" applyBorder="1" applyAlignment="1">
      <alignment horizontal="right" vertical="top"/>
    </xf>
    <xf numFmtId="164" fontId="54" fillId="0" borderId="0" xfId="30" applyNumberFormat="1" applyFont="1" applyFill="1" applyAlignment="1">
      <alignment vertical="top"/>
    </xf>
    <xf numFmtId="164" fontId="54" fillId="0" borderId="0" xfId="235" applyNumberFormat="1" applyFont="1" applyFill="1" applyAlignment="1">
      <alignment vertical="top"/>
    </xf>
    <xf numFmtId="164" fontId="54" fillId="0" borderId="0" xfId="30" applyNumberFormat="1" applyFont="1" applyFill="1" applyAlignment="1">
      <alignment horizontal="right" vertical="top"/>
    </xf>
    <xf numFmtId="164" fontId="54" fillId="0" borderId="0" xfId="33" applyNumberFormat="1" applyFont="1" applyFill="1" applyAlignment="1">
      <alignment vertical="top"/>
    </xf>
    <xf numFmtId="164" fontId="54" fillId="0" borderId="0" xfId="33" applyNumberFormat="1" applyFont="1" applyFill="1" applyAlignment="1">
      <alignment horizontal="right" vertical="top"/>
    </xf>
    <xf numFmtId="164" fontId="54" fillId="0" borderId="0" xfId="30" applyNumberFormat="1" applyFont="1" applyFill="1" applyBorder="1" applyAlignment="1">
      <alignment horizontal="right" vertical="top"/>
    </xf>
    <xf numFmtId="164" fontId="54" fillId="0" borderId="1" xfId="33" applyNumberFormat="1" applyFont="1" applyFill="1" applyBorder="1" applyAlignment="1">
      <alignment horizontal="right" vertical="top"/>
    </xf>
    <xf numFmtId="164" fontId="54" fillId="0" borderId="1" xfId="30" applyNumberFormat="1" applyFont="1" applyFill="1" applyBorder="1" applyAlignment="1">
      <alignment horizontal="right" vertical="top"/>
    </xf>
    <xf numFmtId="164" fontId="54" fillId="0" borderId="0" xfId="235" applyNumberFormat="1" applyFont="1" applyFill="1" applyBorder="1" applyAlignment="1">
      <alignment vertical="top"/>
    </xf>
    <xf numFmtId="164" fontId="54" fillId="0" borderId="0" xfId="235" applyNumberFormat="1" applyFont="1" applyFill="1" applyBorder="1" applyAlignment="1">
      <alignment horizontal="right" vertical="top"/>
    </xf>
    <xf numFmtId="164" fontId="54" fillId="0" borderId="0" xfId="235" applyNumberFormat="1" applyFont="1" applyFill="1" applyAlignment="1">
      <alignment horizontal="right" vertical="top"/>
    </xf>
    <xf numFmtId="164" fontId="54" fillId="0" borderId="3" xfId="30" applyNumberFormat="1" applyFont="1" applyFill="1" applyBorder="1" applyAlignment="1">
      <alignment horizontal="right" vertical="top"/>
    </xf>
    <xf numFmtId="164" fontId="54" fillId="0" borderId="0" xfId="33" applyNumberFormat="1" applyFont="1" applyFill="1" applyBorder="1" applyAlignment="1">
      <alignment vertical="top"/>
    </xf>
    <xf numFmtId="164" fontId="55" fillId="0" borderId="1" xfId="30" applyNumberFormat="1" applyFont="1" applyFill="1" applyBorder="1" applyAlignment="1">
      <alignment horizontal="right" vertical="center"/>
    </xf>
    <xf numFmtId="164" fontId="54" fillId="0" borderId="0" xfId="235" applyNumberFormat="1" applyFont="1" applyFill="1" applyAlignment="1">
      <alignment vertical="center"/>
    </xf>
    <xf numFmtId="164" fontId="54" fillId="0" borderId="0" xfId="33" applyNumberFormat="1" applyFont="1" applyFill="1" applyAlignment="1">
      <alignment vertical="center"/>
    </xf>
    <xf numFmtId="164" fontId="54" fillId="0" borderId="0" xfId="235" applyNumberFormat="1" applyFont="1" applyFill="1" applyBorder="1" applyAlignment="1">
      <alignment horizontal="right" vertical="center"/>
    </xf>
    <xf numFmtId="164" fontId="54" fillId="0" borderId="0" xfId="33" applyNumberFormat="1" applyFont="1" applyFill="1" applyBorder="1" applyAlignment="1">
      <alignment horizontal="right" vertical="center"/>
    </xf>
    <xf numFmtId="164" fontId="54" fillId="0" borderId="0" xfId="235" applyNumberFormat="1" applyFont="1" applyFill="1" applyAlignment="1">
      <alignment horizontal="right" vertical="center"/>
    </xf>
    <xf numFmtId="164" fontId="54" fillId="0" borderId="0" xfId="33" applyNumberFormat="1" applyFont="1" applyFill="1" applyAlignment="1">
      <alignment horizontal="right" vertical="center"/>
    </xf>
    <xf numFmtId="164" fontId="54" fillId="0" borderId="3" xfId="30" applyNumberFormat="1" applyFont="1" applyFill="1" applyBorder="1" applyAlignment="1">
      <alignment horizontal="right" vertical="center"/>
    </xf>
    <xf numFmtId="164" fontId="54" fillId="0" borderId="1" xfId="235" applyNumberFormat="1" applyFont="1" applyFill="1" applyBorder="1" applyAlignment="1">
      <alignment horizontal="right" vertical="center"/>
    </xf>
    <xf numFmtId="164" fontId="54" fillId="0" borderId="3" xfId="235" applyNumberFormat="1" applyFont="1" applyFill="1" applyBorder="1" applyAlignment="1">
      <alignment horizontal="right" vertical="center"/>
    </xf>
    <xf numFmtId="164" fontId="54" fillId="0" borderId="0" xfId="235" applyNumberFormat="1" applyFont="1" applyFill="1" applyBorder="1" applyAlignment="1">
      <alignment vertical="center"/>
    </xf>
    <xf numFmtId="164" fontId="54" fillId="0" borderId="0" xfId="33" applyNumberFormat="1" applyFont="1" applyFill="1" applyBorder="1" applyAlignment="1">
      <alignment vertical="center"/>
    </xf>
    <xf numFmtId="164" fontId="54" fillId="0" borderId="2" xfId="30" applyNumberFormat="1" applyFont="1" applyFill="1" applyBorder="1" applyAlignment="1">
      <alignment horizontal="right" vertical="center"/>
    </xf>
    <xf numFmtId="176" fontId="54" fillId="0" borderId="0" xfId="30" applyNumberFormat="1" applyFont="1" applyFill="1" applyBorder="1" applyAlignment="1">
      <alignment horizontal="right" vertical="center"/>
    </xf>
    <xf numFmtId="168" fontId="54" fillId="0" borderId="0" xfId="46" applyNumberFormat="1" applyFont="1" applyAlignment="1">
      <alignment vertical="top"/>
    </xf>
    <xf numFmtId="164" fontId="54" fillId="0" borderId="4" xfId="30" applyNumberFormat="1" applyFont="1" applyFill="1" applyBorder="1" applyAlignment="1">
      <alignment horizontal="right" vertical="center"/>
    </xf>
    <xf numFmtId="0" fontId="54" fillId="0" borderId="0" xfId="51" applyFont="1" applyAlignment="1">
      <alignment vertical="top"/>
    </xf>
    <xf numFmtId="164" fontId="55" fillId="0" borderId="0" xfId="30" applyNumberFormat="1" applyFont="1" applyFill="1" applyBorder="1" applyAlignment="1">
      <alignment horizontal="right" vertical="center"/>
    </xf>
    <xf numFmtId="164" fontId="55" fillId="0" borderId="0" xfId="30" applyNumberFormat="1" applyFont="1" applyFill="1" applyAlignment="1">
      <alignment horizontal="right" vertical="center"/>
    </xf>
    <xf numFmtId="164" fontId="54" fillId="0" borderId="0" xfId="30" applyNumberFormat="1" applyFont="1" applyFill="1" applyBorder="1" applyAlignment="1">
      <alignment vertical="center"/>
    </xf>
    <xf numFmtId="171" fontId="54" fillId="0" borderId="0" xfId="30" applyNumberFormat="1" applyFont="1" applyFill="1" applyAlignment="1">
      <alignment horizontal="right" vertical="center"/>
    </xf>
    <xf numFmtId="171" fontId="54" fillId="0" borderId="0" xfId="30" applyNumberFormat="1" applyFont="1" applyFill="1" applyBorder="1" applyAlignment="1">
      <alignment horizontal="right" vertical="center"/>
    </xf>
    <xf numFmtId="171" fontId="54" fillId="0" borderId="0" xfId="30" applyNumberFormat="1" applyFont="1" applyFill="1" applyBorder="1" applyAlignment="1">
      <alignment vertical="center"/>
    </xf>
    <xf numFmtId="169" fontId="54" fillId="0" borderId="0" xfId="30" applyNumberFormat="1" applyFont="1" applyFill="1" applyAlignment="1">
      <alignment horizontal="right" vertical="center"/>
    </xf>
    <xf numFmtId="169" fontId="54" fillId="0" borderId="3" xfId="30" applyNumberFormat="1" applyFont="1" applyFill="1" applyBorder="1" applyAlignment="1">
      <alignment horizontal="right" vertical="center"/>
    </xf>
    <xf numFmtId="168" fontId="55" fillId="0" borderId="0" xfId="51" applyNumberFormat="1" applyFont="1" applyAlignment="1">
      <alignment vertical="center"/>
    </xf>
    <xf numFmtId="0" fontId="54" fillId="0" borderId="0" xfId="51" applyFont="1" applyAlignment="1">
      <alignment vertical="center"/>
    </xf>
    <xf numFmtId="167" fontId="54" fillId="0" borderId="0" xfId="51" applyNumberFormat="1" applyFont="1" applyAlignment="1">
      <alignment horizontal="right" vertical="center"/>
    </xf>
    <xf numFmtId="164" fontId="54" fillId="0" borderId="0" xfId="51" applyNumberFormat="1" applyFont="1" applyAlignment="1">
      <alignment horizontal="right" vertical="center"/>
    </xf>
    <xf numFmtId="164" fontId="54" fillId="0" borderId="0" xfId="51" applyNumberFormat="1" applyFont="1" applyAlignment="1">
      <alignment vertical="center"/>
    </xf>
    <xf numFmtId="164" fontId="55" fillId="0" borderId="0" xfId="0" applyNumberFormat="1" applyFont="1" applyAlignment="1">
      <alignment horizontal="center" vertical="center"/>
    </xf>
    <xf numFmtId="0" fontId="55" fillId="0" borderId="0" xfId="51" applyFont="1" applyAlignment="1">
      <alignment vertical="center"/>
    </xf>
    <xf numFmtId="0" fontId="55" fillId="0" borderId="1" xfId="51" applyFont="1" applyBorder="1" applyAlignment="1">
      <alignment vertical="center"/>
    </xf>
    <xf numFmtId="0" fontId="54" fillId="0" borderId="1" xfId="51" applyFont="1" applyBorder="1" applyAlignment="1">
      <alignment vertical="center"/>
    </xf>
    <xf numFmtId="167" fontId="54" fillId="0" borderId="1" xfId="51" applyNumberFormat="1" applyFont="1" applyBorder="1" applyAlignment="1">
      <alignment horizontal="right" vertical="center"/>
    </xf>
    <xf numFmtId="164" fontId="54" fillId="0" borderId="1" xfId="51" applyNumberFormat="1" applyFont="1" applyBorder="1" applyAlignment="1">
      <alignment horizontal="right" vertical="center"/>
    </xf>
    <xf numFmtId="164" fontId="54" fillId="0" borderId="1" xfId="51" applyNumberFormat="1" applyFont="1" applyBorder="1" applyAlignment="1">
      <alignment vertical="center"/>
    </xf>
    <xf numFmtId="0" fontId="55" fillId="0" borderId="0" xfId="46" applyFont="1" applyAlignment="1">
      <alignment horizontal="left" vertical="center"/>
    </xf>
    <xf numFmtId="167" fontId="55" fillId="0" borderId="0" xfId="46" applyNumberFormat="1" applyFont="1" applyAlignment="1">
      <alignment horizontal="left" vertical="center"/>
    </xf>
    <xf numFmtId="164" fontId="54" fillId="0" borderId="0" xfId="46" applyNumberFormat="1" applyFont="1" applyAlignment="1">
      <alignment horizontal="right" vertical="center"/>
    </xf>
    <xf numFmtId="164" fontId="54" fillId="0" borderId="0" xfId="46" applyNumberFormat="1" applyFont="1" applyAlignment="1">
      <alignment vertical="center"/>
    </xf>
    <xf numFmtId="164" fontId="55" fillId="0" borderId="0" xfId="46" applyNumberFormat="1" applyFont="1" applyAlignment="1">
      <alignment horizontal="right" vertical="center"/>
    </xf>
    <xf numFmtId="0" fontId="54" fillId="0" borderId="0" xfId="46" applyFont="1" applyAlignment="1">
      <alignment vertical="center"/>
    </xf>
    <xf numFmtId="164" fontId="54" fillId="0" borderId="1" xfId="46" applyNumberFormat="1" applyFont="1" applyBorder="1" applyAlignment="1">
      <alignment horizontal="right" vertical="center"/>
    </xf>
    <xf numFmtId="164" fontId="54" fillId="0" borderId="1" xfId="46" applyNumberFormat="1" applyFont="1" applyBorder="1" applyAlignment="1">
      <alignment vertical="center"/>
    </xf>
    <xf numFmtId="164" fontId="55" fillId="0" borderId="1" xfId="46" applyNumberFormat="1" applyFont="1" applyBorder="1" applyAlignment="1">
      <alignment horizontal="right" vertical="center"/>
    </xf>
    <xf numFmtId="168" fontId="54" fillId="0" borderId="0" xfId="46" applyNumberFormat="1" applyFont="1" applyAlignment="1">
      <alignment vertical="center"/>
    </xf>
    <xf numFmtId="167" fontId="54" fillId="0" borderId="0" xfId="46" applyNumberFormat="1" applyFont="1" applyAlignment="1">
      <alignment vertical="center"/>
    </xf>
    <xf numFmtId="164" fontId="55" fillId="0" borderId="0" xfId="46" applyNumberFormat="1" applyFont="1" applyAlignment="1">
      <alignment vertical="center"/>
    </xf>
    <xf numFmtId="164" fontId="55" fillId="0" borderId="3" xfId="46" applyNumberFormat="1" applyFont="1" applyBorder="1" applyAlignment="1">
      <alignment horizontal="right" vertical="center"/>
    </xf>
    <xf numFmtId="168" fontId="55" fillId="0" borderId="0" xfId="46" applyNumberFormat="1" applyFont="1" applyAlignment="1">
      <alignment vertical="center"/>
    </xf>
    <xf numFmtId="168" fontId="54" fillId="0" borderId="0" xfId="46" applyNumberFormat="1" applyFont="1" applyAlignment="1">
      <alignment horizontal="center" vertical="center"/>
    </xf>
    <xf numFmtId="168" fontId="55" fillId="0" borderId="0" xfId="46" applyNumberFormat="1" applyFont="1" applyAlignment="1">
      <alignment vertical="top"/>
    </xf>
    <xf numFmtId="168" fontId="54" fillId="0" borderId="1" xfId="51" applyNumberFormat="1" applyFont="1" applyBorder="1" applyAlignment="1">
      <alignment vertical="center"/>
    </xf>
    <xf numFmtId="0" fontId="55" fillId="0" borderId="0" xfId="47" applyFont="1" applyAlignment="1">
      <alignment horizontal="left" vertical="top"/>
    </xf>
    <xf numFmtId="0" fontId="54" fillId="0" borderId="0" xfId="51" applyFont="1" applyAlignment="1">
      <alignment horizontal="right" vertical="top"/>
    </xf>
    <xf numFmtId="167" fontId="54" fillId="0" borderId="0" xfId="51" applyNumberFormat="1" applyFont="1" applyAlignment="1">
      <alignment horizontal="right" vertical="top"/>
    </xf>
    <xf numFmtId="164" fontId="54" fillId="0" borderId="0" xfId="51" applyNumberFormat="1" applyFont="1" applyAlignment="1">
      <alignment horizontal="right" vertical="top"/>
    </xf>
    <xf numFmtId="164" fontId="54" fillId="0" borderId="0" xfId="51" applyNumberFormat="1" applyFont="1" applyAlignment="1">
      <alignment vertical="top"/>
    </xf>
    <xf numFmtId="164" fontId="55" fillId="0" borderId="0" xfId="0" applyNumberFormat="1" applyFont="1" applyAlignment="1">
      <alignment horizontal="center" vertical="top"/>
    </xf>
    <xf numFmtId="0" fontId="55" fillId="0" borderId="0" xfId="51" applyFont="1" applyAlignment="1">
      <alignment vertical="top"/>
    </xf>
    <xf numFmtId="0" fontId="55" fillId="0" borderId="3" xfId="51" applyFont="1" applyBorder="1" applyAlignment="1">
      <alignment vertical="top"/>
    </xf>
    <xf numFmtId="0" fontId="54" fillId="0" borderId="3" xfId="51" applyFont="1" applyBorder="1" applyAlignment="1">
      <alignment vertical="top"/>
    </xf>
    <xf numFmtId="0" fontId="54" fillId="0" borderId="3" xfId="51" applyFont="1" applyBorder="1" applyAlignment="1">
      <alignment horizontal="right" vertical="top"/>
    </xf>
    <xf numFmtId="167" fontId="54" fillId="0" borderId="3" xfId="51" applyNumberFormat="1" applyFont="1" applyBorder="1" applyAlignment="1">
      <alignment horizontal="right" vertical="top"/>
    </xf>
    <xf numFmtId="164" fontId="54" fillId="0" borderId="3" xfId="51" applyNumberFormat="1" applyFont="1" applyBorder="1" applyAlignment="1">
      <alignment horizontal="right" vertical="top"/>
    </xf>
    <xf numFmtId="164" fontId="54" fillId="0" borderId="3" xfId="51" applyNumberFormat="1" applyFont="1" applyBorder="1" applyAlignment="1">
      <alignment vertical="top"/>
    </xf>
    <xf numFmtId="0" fontId="55" fillId="0" borderId="0" xfId="46" applyFont="1" applyAlignment="1">
      <alignment horizontal="left" vertical="top"/>
    </xf>
    <xf numFmtId="164" fontId="54" fillId="0" borderId="0" xfId="46" applyNumberFormat="1" applyFont="1" applyAlignment="1">
      <alignment horizontal="right" vertical="top"/>
    </xf>
    <xf numFmtId="164" fontId="54" fillId="0" borderId="0" xfId="46" applyNumberFormat="1" applyFont="1" applyAlignment="1">
      <alignment vertical="top"/>
    </xf>
    <xf numFmtId="164" fontId="55" fillId="0" borderId="0" xfId="46" applyNumberFormat="1" applyFont="1" applyAlignment="1">
      <alignment horizontal="right" vertical="top"/>
    </xf>
    <xf numFmtId="0" fontId="54" fillId="0" borderId="0" xfId="46" applyFont="1" applyAlignment="1">
      <alignment vertical="top"/>
    </xf>
    <xf numFmtId="164" fontId="54" fillId="0" borderId="15" xfId="46" applyNumberFormat="1" applyFont="1" applyBorder="1" applyAlignment="1">
      <alignment vertical="top"/>
    </xf>
    <xf numFmtId="164" fontId="55" fillId="0" borderId="15" xfId="46" applyNumberFormat="1" applyFont="1" applyBorder="1" applyAlignment="1">
      <alignment horizontal="right" vertical="top"/>
    </xf>
    <xf numFmtId="164" fontId="55" fillId="0" borderId="0" xfId="46" applyNumberFormat="1" applyFont="1" applyAlignment="1">
      <alignment vertical="top"/>
    </xf>
    <xf numFmtId="164" fontId="55" fillId="0" borderId="3" xfId="46" applyNumberFormat="1" applyFont="1" applyBorder="1" applyAlignment="1">
      <alignment vertical="top"/>
    </xf>
    <xf numFmtId="164" fontId="55" fillId="0" borderId="3" xfId="46" applyNumberFormat="1" applyFont="1" applyBorder="1" applyAlignment="1">
      <alignment horizontal="right" vertical="top"/>
    </xf>
    <xf numFmtId="168" fontId="54" fillId="0" borderId="0" xfId="46" applyNumberFormat="1" applyFont="1" applyAlignment="1">
      <alignment horizontal="center" vertical="top"/>
    </xf>
    <xf numFmtId="164" fontId="54" fillId="0" borderId="3" xfId="46" applyNumberFormat="1" applyFont="1" applyBorder="1" applyAlignment="1">
      <alignment horizontal="right" vertical="top"/>
    </xf>
    <xf numFmtId="170" fontId="54" fillId="0" borderId="0" xfId="46" applyNumberFormat="1" applyFont="1" applyAlignment="1">
      <alignment vertical="top"/>
    </xf>
    <xf numFmtId="164" fontId="54" fillId="0" borderId="4" xfId="46" applyNumberFormat="1" applyFont="1" applyBorder="1" applyAlignment="1">
      <alignment horizontal="right" vertical="top"/>
    </xf>
    <xf numFmtId="168" fontId="54" fillId="0" borderId="3" xfId="51" applyNumberFormat="1" applyFont="1" applyBorder="1" applyAlignment="1">
      <alignment vertical="top"/>
    </xf>
    <xf numFmtId="168" fontId="55" fillId="0" borderId="0" xfId="44" applyNumberFormat="1" applyFont="1" applyAlignment="1">
      <alignment vertical="center"/>
    </xf>
    <xf numFmtId="170" fontId="55" fillId="0" borderId="0" xfId="44" applyNumberFormat="1" applyFont="1" applyAlignment="1">
      <alignment horizontal="center" vertical="center"/>
    </xf>
    <xf numFmtId="164" fontId="55" fillId="0" borderId="0" xfId="44" applyNumberFormat="1" applyFont="1" applyAlignment="1">
      <alignment horizontal="right" vertical="center"/>
    </xf>
    <xf numFmtId="164" fontId="55" fillId="0" borderId="0" xfId="44" applyNumberFormat="1" applyFont="1" applyAlignment="1">
      <alignment vertical="center"/>
    </xf>
    <xf numFmtId="168" fontId="55" fillId="0" borderId="1" xfId="44" applyNumberFormat="1" applyFont="1" applyBorder="1" applyAlignment="1">
      <alignment vertical="center"/>
    </xf>
    <xf numFmtId="170" fontId="55" fillId="0" borderId="1" xfId="44" applyNumberFormat="1" applyFont="1" applyBorder="1" applyAlignment="1">
      <alignment horizontal="center" vertical="center"/>
    </xf>
    <xf numFmtId="164" fontId="55" fillId="0" borderId="1" xfId="44" applyNumberFormat="1" applyFont="1" applyBorder="1" applyAlignment="1">
      <alignment horizontal="right" vertical="center"/>
    </xf>
    <xf numFmtId="164" fontId="55" fillId="0" borderId="1" xfId="44" applyNumberFormat="1" applyFont="1" applyBorder="1" applyAlignment="1">
      <alignment vertical="center"/>
    </xf>
    <xf numFmtId="168" fontId="54" fillId="0" borderId="0" xfId="44" applyNumberFormat="1" applyFont="1" applyAlignment="1">
      <alignment vertical="center"/>
    </xf>
    <xf numFmtId="170" fontId="54" fillId="0" borderId="0" xfId="44" applyNumberFormat="1" applyFont="1" applyAlignment="1">
      <alignment horizontal="center" vertical="center"/>
    </xf>
    <xf numFmtId="164" fontId="54" fillId="0" borderId="0" xfId="44" applyNumberFormat="1" applyFont="1" applyAlignment="1">
      <alignment horizontal="right" vertical="center"/>
    </xf>
    <xf numFmtId="164" fontId="54" fillId="0" borderId="0" xfId="44" applyNumberFormat="1" applyFont="1" applyAlignment="1">
      <alignment vertical="center"/>
    </xf>
    <xf numFmtId="168" fontId="54" fillId="0" borderId="0" xfId="44" applyNumberFormat="1" applyFont="1" applyAlignment="1">
      <alignment horizontal="center" vertical="center"/>
    </xf>
    <xf numFmtId="0" fontId="54" fillId="0" borderId="0" xfId="45" applyFont="1" applyAlignment="1">
      <alignment vertical="center"/>
    </xf>
    <xf numFmtId="0" fontId="54" fillId="0" borderId="0" xfId="44" applyFont="1" applyAlignment="1">
      <alignment vertical="center"/>
    </xf>
    <xf numFmtId="164" fontId="54" fillId="0" borderId="1" xfId="44" applyNumberFormat="1" applyFont="1" applyBorder="1" applyAlignment="1">
      <alignment horizontal="right" vertical="center"/>
    </xf>
    <xf numFmtId="164" fontId="54" fillId="0" borderId="3" xfId="44" applyNumberFormat="1" applyFont="1" applyBorder="1" applyAlignment="1">
      <alignment horizontal="right" vertical="center"/>
    </xf>
    <xf numFmtId="168" fontId="57" fillId="0" borderId="0" xfId="0" applyNumberFormat="1" applyFont="1" applyAlignment="1">
      <alignment vertical="top"/>
    </xf>
    <xf numFmtId="168" fontId="54" fillId="0" borderId="0" xfId="44" applyNumberFormat="1" applyFont="1" applyAlignment="1">
      <alignment horizontal="right" vertical="center"/>
    </xf>
    <xf numFmtId="167" fontId="54" fillId="0" borderId="0" xfId="44" applyNumberFormat="1" applyFont="1" applyAlignment="1">
      <alignment horizontal="right" vertical="center"/>
    </xf>
    <xf numFmtId="164" fontId="54" fillId="0" borderId="2" xfId="44" applyNumberFormat="1" applyFont="1" applyBorder="1" applyAlignment="1">
      <alignment horizontal="right" vertical="center"/>
    </xf>
    <xf numFmtId="167" fontId="55" fillId="0" borderId="0" xfId="44" applyNumberFormat="1" applyFont="1" applyAlignment="1">
      <alignment horizontal="right" vertical="center"/>
    </xf>
    <xf numFmtId="168" fontId="55" fillId="0" borderId="0" xfId="44" applyNumberFormat="1" applyFont="1" applyAlignment="1">
      <alignment horizontal="center" vertical="center"/>
    </xf>
    <xf numFmtId="0" fontId="57" fillId="0" borderId="0" xfId="45" applyFont="1" applyAlignment="1">
      <alignment vertical="center"/>
    </xf>
    <xf numFmtId="168" fontId="57" fillId="0" borderId="0" xfId="0" applyNumberFormat="1" applyFont="1" applyAlignment="1">
      <alignment vertical="center"/>
    </xf>
    <xf numFmtId="164" fontId="54" fillId="0" borderId="4" xfId="44" applyNumberFormat="1" applyFont="1" applyBorder="1" applyAlignment="1">
      <alignment horizontal="right" vertical="center"/>
    </xf>
    <xf numFmtId="168" fontId="54" fillId="0" borderId="0" xfId="44" quotePrefix="1" applyNumberFormat="1" applyFont="1" applyAlignment="1">
      <alignment vertical="center"/>
    </xf>
    <xf numFmtId="168" fontId="55" fillId="0" borderId="0" xfId="0" applyNumberFormat="1" applyFont="1" applyAlignment="1">
      <alignment vertical="center"/>
    </xf>
    <xf numFmtId="170" fontId="55" fillId="0" borderId="0" xfId="0" applyNumberFormat="1" applyFont="1" applyAlignment="1">
      <alignment horizontal="center" vertical="center"/>
    </xf>
    <xf numFmtId="164" fontId="55" fillId="0" borderId="0" xfId="0" applyNumberFormat="1" applyFont="1" applyAlignment="1">
      <alignment horizontal="right" vertical="center"/>
    </xf>
    <xf numFmtId="0" fontId="55" fillId="0" borderId="1" xfId="50" applyFont="1" applyBorder="1" applyAlignment="1">
      <alignment horizontal="left" vertical="center"/>
    </xf>
    <xf numFmtId="168" fontId="55" fillId="0" borderId="1" xfId="0" applyNumberFormat="1" applyFont="1" applyBorder="1" applyAlignment="1">
      <alignment vertical="center"/>
    </xf>
    <xf numFmtId="170" fontId="55" fillId="0" borderId="1" xfId="0" applyNumberFormat="1" applyFont="1" applyBorder="1" applyAlignment="1">
      <alignment horizontal="center" vertical="center"/>
    </xf>
    <xf numFmtId="164" fontId="55" fillId="0" borderId="1" xfId="0" applyNumberFormat="1" applyFont="1" applyBorder="1" applyAlignment="1">
      <alignment horizontal="right" vertical="center"/>
    </xf>
    <xf numFmtId="0" fontId="55" fillId="0" borderId="0" xfId="50" applyFont="1" applyAlignment="1">
      <alignment horizontal="left" vertical="center"/>
    </xf>
    <xf numFmtId="0" fontId="54" fillId="0" borderId="0" xfId="0" applyFont="1" applyAlignment="1">
      <alignment vertical="center"/>
    </xf>
    <xf numFmtId="0" fontId="54" fillId="0" borderId="0" xfId="0" applyFont="1" applyAlignment="1">
      <alignment horizontal="center" vertical="center"/>
    </xf>
    <xf numFmtId="164" fontId="54" fillId="0" borderId="0" xfId="0" applyNumberFormat="1" applyFont="1" applyAlignment="1">
      <alignment horizontal="right" vertical="center"/>
    </xf>
    <xf numFmtId="164" fontId="54" fillId="0" borderId="1" xfId="0" applyNumberFormat="1" applyFont="1" applyBorder="1" applyAlignment="1">
      <alignment horizontal="right" vertical="center"/>
    </xf>
    <xf numFmtId="0" fontId="55" fillId="0" borderId="0" xfId="45" applyFont="1" applyAlignment="1">
      <alignment vertical="center"/>
    </xf>
    <xf numFmtId="168" fontId="54" fillId="0" borderId="0" xfId="0" applyNumberFormat="1" applyFont="1" applyAlignment="1">
      <alignment vertical="center"/>
    </xf>
    <xf numFmtId="170" fontId="54" fillId="0" borderId="0" xfId="0" applyNumberFormat="1" applyFont="1" applyAlignment="1">
      <alignment horizontal="center" vertical="center"/>
    </xf>
    <xf numFmtId="164" fontId="54" fillId="0" borderId="0" xfId="0" applyNumberFormat="1" applyFont="1" applyAlignment="1">
      <alignment vertical="center"/>
    </xf>
    <xf numFmtId="0" fontId="55" fillId="0" borderId="0" xfId="0" applyFont="1" applyAlignment="1">
      <alignment vertical="center"/>
    </xf>
    <xf numFmtId="0" fontId="54" fillId="0" borderId="0" xfId="50" applyFont="1" applyAlignment="1">
      <alignment vertical="center"/>
    </xf>
    <xf numFmtId="0" fontId="56" fillId="0" borderId="0" xfId="50" applyFont="1" applyAlignment="1">
      <alignment vertical="center"/>
    </xf>
    <xf numFmtId="0" fontId="54" fillId="0" borderId="0" xfId="50" applyFont="1" applyAlignment="1">
      <alignment horizontal="center" vertical="center"/>
    </xf>
    <xf numFmtId="164" fontId="54" fillId="0" borderId="0" xfId="50" applyNumberFormat="1" applyFont="1" applyAlignment="1">
      <alignment horizontal="right" vertical="center"/>
    </xf>
    <xf numFmtId="164" fontId="54" fillId="0" borderId="3" xfId="50" applyNumberFormat="1" applyFont="1" applyBorder="1" applyAlignment="1">
      <alignment horizontal="right" vertical="center"/>
    </xf>
    <xf numFmtId="164" fontId="54" fillId="0" borderId="2" xfId="0" applyNumberFormat="1" applyFont="1" applyBorder="1" applyAlignment="1">
      <alignment horizontal="right" vertical="center"/>
    </xf>
    <xf numFmtId="0" fontId="55" fillId="0" borderId="0" xfId="50" applyFont="1" applyAlignment="1">
      <alignment vertical="center"/>
    </xf>
    <xf numFmtId="0" fontId="54" fillId="0" borderId="0" xfId="45" applyFont="1" applyAlignment="1">
      <alignment horizontal="center" vertical="center"/>
    </xf>
    <xf numFmtId="0" fontId="55" fillId="0" borderId="0" xfId="49" applyFont="1" applyAlignment="1">
      <alignment horizontal="left" vertical="center"/>
    </xf>
    <xf numFmtId="167" fontId="54" fillId="0" borderId="0" xfId="49" applyNumberFormat="1" applyFont="1" applyAlignment="1">
      <alignment vertical="center"/>
    </xf>
    <xf numFmtId="164" fontId="54" fillId="0" borderId="0" xfId="49" applyNumberFormat="1" applyFont="1" applyAlignment="1">
      <alignment horizontal="centerContinuous" vertical="center"/>
    </xf>
    <xf numFmtId="164" fontId="55" fillId="0" borderId="0" xfId="49" applyNumberFormat="1" applyFont="1" applyAlignment="1">
      <alignment vertical="center"/>
    </xf>
    <xf numFmtId="37" fontId="55" fillId="0" borderId="1" xfId="49" applyNumberFormat="1" applyFont="1" applyBorder="1" applyAlignment="1">
      <alignment horizontal="left" vertical="center"/>
    </xf>
    <xf numFmtId="0" fontId="55" fillId="0" borderId="1" xfId="49" applyFont="1" applyBorder="1" applyAlignment="1">
      <alignment horizontal="left" vertical="center"/>
    </xf>
    <xf numFmtId="167" fontId="54" fillId="0" borderId="1" xfId="49" applyNumberFormat="1" applyFont="1" applyBorder="1" applyAlignment="1">
      <alignment horizontal="center" vertical="center"/>
    </xf>
    <xf numFmtId="164" fontId="54" fillId="0" borderId="1" xfId="49" applyNumberFormat="1" applyFont="1" applyBorder="1" applyAlignment="1">
      <alignment horizontal="centerContinuous" vertical="center"/>
    </xf>
    <xf numFmtId="167" fontId="54" fillId="0" borderId="0" xfId="49" applyNumberFormat="1" applyFont="1" applyAlignment="1">
      <alignment horizontal="center" vertical="center"/>
    </xf>
    <xf numFmtId="168" fontId="55" fillId="0" borderId="0" xfId="44" applyNumberFormat="1" applyFont="1" applyAlignment="1">
      <alignment vertical="top"/>
    </xf>
    <xf numFmtId="167" fontId="55" fillId="0" borderId="0" xfId="44" applyNumberFormat="1" applyFont="1" applyAlignment="1">
      <alignment horizontal="center" vertical="top"/>
    </xf>
    <xf numFmtId="167" fontId="55" fillId="0" borderId="0" xfId="44" applyNumberFormat="1" applyFont="1" applyAlignment="1">
      <alignment vertical="top"/>
    </xf>
    <xf numFmtId="164" fontId="55" fillId="0" borderId="0" xfId="44" applyNumberFormat="1" applyFont="1" applyAlignment="1">
      <alignment horizontal="right" vertical="top"/>
    </xf>
    <xf numFmtId="170" fontId="55" fillId="0" borderId="0" xfId="0" applyNumberFormat="1" applyFont="1" applyAlignment="1">
      <alignment horizontal="center" vertical="top"/>
    </xf>
    <xf numFmtId="168" fontId="55" fillId="0" borderId="0" xfId="0" applyNumberFormat="1" applyFont="1" applyAlignment="1">
      <alignment vertical="top"/>
    </xf>
    <xf numFmtId="164" fontId="55" fillId="0" borderId="0" xfId="0" applyNumberFormat="1" applyFont="1" applyAlignment="1">
      <alignment horizontal="right" vertical="top"/>
    </xf>
    <xf numFmtId="170" fontId="55" fillId="0" borderId="1" xfId="0" applyNumberFormat="1" applyFont="1" applyBorder="1" applyAlignment="1">
      <alignment horizontal="center" vertical="top"/>
    </xf>
    <xf numFmtId="0" fontId="55" fillId="0" borderId="0" xfId="49" applyFont="1" applyAlignment="1">
      <alignment vertical="top"/>
    </xf>
    <xf numFmtId="0" fontId="54" fillId="0" borderId="0" xfId="49" applyFont="1" applyAlignment="1">
      <alignment vertical="top"/>
    </xf>
    <xf numFmtId="167" fontId="54" fillId="0" borderId="0" xfId="49" applyNumberFormat="1" applyFont="1" applyAlignment="1">
      <alignment vertical="top"/>
    </xf>
    <xf numFmtId="167" fontId="54" fillId="0" borderId="0" xfId="49" applyNumberFormat="1" applyFont="1" applyAlignment="1">
      <alignment horizontal="center" vertical="top"/>
    </xf>
    <xf numFmtId="164" fontId="54" fillId="0" borderId="0" xfId="49" applyNumberFormat="1" applyFont="1" applyAlignment="1">
      <alignment vertical="top"/>
    </xf>
    <xf numFmtId="0" fontId="54" fillId="0" borderId="0" xfId="44" applyFont="1" applyAlignment="1">
      <alignment vertical="top"/>
    </xf>
    <xf numFmtId="0" fontId="54" fillId="0" borderId="0" xfId="49" applyFont="1" applyAlignment="1">
      <alignment horizontal="center" vertical="top"/>
    </xf>
    <xf numFmtId="0" fontId="54" fillId="0" borderId="0" xfId="52" applyFont="1" applyAlignment="1">
      <alignment vertical="top"/>
    </xf>
    <xf numFmtId="0" fontId="54" fillId="0" borderId="0" xfId="49" quotePrefix="1" applyFont="1" applyAlignment="1">
      <alignment horizontal="center" vertical="top"/>
    </xf>
    <xf numFmtId="0" fontId="54" fillId="0" borderId="0" xfId="49" applyFont="1" applyAlignment="1">
      <alignment horizontal="left" vertical="top"/>
    </xf>
    <xf numFmtId="167" fontId="55" fillId="0" borderId="0" xfId="44" applyNumberFormat="1" applyFont="1" applyAlignment="1">
      <alignment horizontal="center" vertical="center"/>
    </xf>
    <xf numFmtId="167" fontId="55" fillId="0" borderId="0" xfId="44" applyNumberFormat="1" applyFont="1" applyAlignment="1">
      <alignment vertical="center"/>
    </xf>
    <xf numFmtId="0" fontId="55" fillId="0" borderId="0" xfId="49" applyFont="1" applyAlignment="1">
      <alignment vertical="center"/>
    </xf>
    <xf numFmtId="0" fontId="54" fillId="0" borderId="0" xfId="49" applyFont="1" applyAlignment="1">
      <alignment vertical="center"/>
    </xf>
    <xf numFmtId="164" fontId="54" fillId="0" borderId="0" xfId="49" applyNumberFormat="1" applyFont="1" applyAlignment="1">
      <alignment vertical="center"/>
    </xf>
    <xf numFmtId="164" fontId="54" fillId="0" borderId="0" xfId="49" applyNumberFormat="1" applyFont="1" applyAlignment="1">
      <alignment horizontal="right" vertical="center"/>
    </xf>
    <xf numFmtId="0" fontId="54" fillId="0" borderId="0" xfId="52" applyFont="1" applyAlignment="1">
      <alignment vertical="center"/>
    </xf>
    <xf numFmtId="0" fontId="54" fillId="0" borderId="3" xfId="49" applyFont="1" applyBorder="1" applyAlignment="1">
      <alignment vertical="center"/>
    </xf>
    <xf numFmtId="167" fontId="54" fillId="0" borderId="3" xfId="49" applyNumberFormat="1" applyFont="1" applyBorder="1" applyAlignment="1">
      <alignment vertical="center"/>
    </xf>
    <xf numFmtId="167" fontId="54" fillId="0" borderId="0" xfId="44" applyNumberFormat="1" applyFont="1" applyAlignment="1">
      <alignment vertical="center"/>
    </xf>
    <xf numFmtId="168" fontId="55" fillId="0" borderId="0" xfId="46" applyNumberFormat="1" applyFont="1" applyAlignment="1">
      <alignment horizontal="center" vertical="center"/>
    </xf>
    <xf numFmtId="164" fontId="55" fillId="0" borderId="1" xfId="44" applyNumberFormat="1" applyFont="1" applyBorder="1" applyAlignment="1">
      <alignment horizontal="right" vertical="center"/>
    </xf>
    <xf numFmtId="168" fontId="54" fillId="0" borderId="1" xfId="44" applyNumberFormat="1" applyFont="1" applyBorder="1" applyAlignment="1">
      <alignment horizontal="left" vertical="center" wrapText="1"/>
    </xf>
    <xf numFmtId="168" fontId="54" fillId="0" borderId="1" xfId="44" applyNumberFormat="1" applyFont="1" applyBorder="1" applyAlignment="1">
      <alignment horizontal="left" vertical="center"/>
    </xf>
    <xf numFmtId="168" fontId="54" fillId="0" borderId="3" xfId="0" applyNumberFormat="1" applyFont="1" applyBorder="1" applyAlignment="1">
      <alignment horizontal="justify" vertical="center" wrapText="1"/>
    </xf>
    <xf numFmtId="164" fontId="55" fillId="0" borderId="1" xfId="0" applyNumberFormat="1" applyFont="1" applyBorder="1" applyAlignment="1">
      <alignment horizontal="right" vertical="center"/>
    </xf>
    <xf numFmtId="164" fontId="55" fillId="0" borderId="1" xfId="30" applyNumberFormat="1" applyFont="1" applyFill="1" applyBorder="1" applyAlignment="1">
      <alignment horizontal="right" vertical="center"/>
    </xf>
    <xf numFmtId="164" fontId="55" fillId="0" borderId="14" xfId="46" applyNumberFormat="1" applyFont="1" applyBorder="1" applyAlignment="1">
      <alignment horizontal="right" vertical="top"/>
    </xf>
    <xf numFmtId="164" fontId="55" fillId="0" borderId="17" xfId="46" applyNumberFormat="1" applyFont="1" applyBorder="1" applyAlignment="1">
      <alignment horizontal="right" vertical="center"/>
    </xf>
    <xf numFmtId="164" fontId="55" fillId="0" borderId="14" xfId="46" applyNumberFormat="1" applyFont="1" applyBorder="1" applyAlignment="1">
      <alignment horizontal="right" vertical="center"/>
    </xf>
    <xf numFmtId="164" fontId="55" fillId="0" borderId="3" xfId="46" applyNumberFormat="1" applyFont="1" applyBorder="1" applyAlignment="1">
      <alignment horizontal="right" vertical="center"/>
    </xf>
    <xf numFmtId="0" fontId="54" fillId="0" borderId="1" xfId="49" applyFont="1" applyBorder="1" applyAlignment="1">
      <alignment horizontal="left" vertical="center" wrapText="1"/>
    </xf>
    <xf numFmtId="164" fontId="55" fillId="0" borderId="1" xfId="44" applyNumberFormat="1" applyFont="1" applyBorder="1" applyAlignment="1">
      <alignment horizontal="right" vertical="top"/>
    </xf>
  </cellXfs>
  <cellStyles count="236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1 2 3" xfId="172" xr:uid="{C1BEC929-1A22-4913-A327-2E328C98FA38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2 3" xfId="212" xr:uid="{350BBBB1-D58D-425E-A100-70306B91FDC5}"/>
    <cellStyle name="Comma 10 3" xfId="116" xr:uid="{0BD85B2C-932B-4F19-AC4F-49D27AD97B20}"/>
    <cellStyle name="Comma 10 3 2" xfId="213" xr:uid="{7FD414A1-DF22-45F8-9F59-5FE4089E7272}"/>
    <cellStyle name="Comma 10 3 3" xfId="166" xr:uid="{22F01444-8A29-4423-8FA8-5086596CE7BE}"/>
    <cellStyle name="Comma 10 4" xfId="144" xr:uid="{949FA8C2-1515-4048-A4B0-81968A4B9CB1}"/>
    <cellStyle name="Comma 10 5" xfId="164" xr:uid="{1830A57D-657F-4E91-8557-BB65A4952FCF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18" xfId="192" xr:uid="{8FE9FDA5-16AB-433E-AED2-FB74F449C174}"/>
    <cellStyle name="Comma 2 2 18 2" xfId="227" xr:uid="{CEC1B44B-B517-4FA9-B12E-9396509E6609}"/>
    <cellStyle name="Comma 2 2 2" xfId="137" xr:uid="{D4D6212E-73BC-43DE-9F86-EB9E6DE364BB}"/>
    <cellStyle name="Comma 2 2 2 2" xfId="200" xr:uid="{355171DC-F15D-4CFA-BE71-8C05381C6A24}"/>
    <cellStyle name="Comma 2 2 2 2 2" xfId="229" xr:uid="{26E98063-CA28-40AF-9659-06A0E91D3072}"/>
    <cellStyle name="Comma 2 2 2 3" xfId="210" xr:uid="{5A855E9E-BBE7-4569-8543-E7790498651B}"/>
    <cellStyle name="Comma 2 2 3" xfId="160" xr:uid="{8AAA9CF3-781C-41DE-9E8D-F78CFBEEA694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15" xfId="183" xr:uid="{7A013E20-2E71-4CED-9B7C-25BF80ACACBE}"/>
    <cellStyle name="Comma 2 3 15 2" xfId="224" xr:uid="{FB06F32D-D25C-4076-B8DC-6B8AF1835C78}"/>
    <cellStyle name="Comma 2 3 2" xfId="138" xr:uid="{DBE2D7B5-4511-4A08-974F-B19AE8CF8AE2}"/>
    <cellStyle name="Comma 2 3 2 2" xfId="225" xr:uid="{5C6D7881-E599-4963-BB17-125B0B0ABAE3}"/>
    <cellStyle name="Comma 2 3 2 3" xfId="185" xr:uid="{17917DC2-DEA6-44D2-96AE-69F5F7ACC1D1}"/>
    <cellStyle name="Comma 2 3 4" xfId="163" xr:uid="{46592BB5-F7E1-40F9-BE7A-06C215377104}"/>
    <cellStyle name="Comma 2 3 4 2" xfId="211" xr:uid="{19122822-DC42-48FD-9AA9-F03D9A561833}"/>
    <cellStyle name="Comma 2 4" xfId="150" xr:uid="{690F823E-2F19-4C44-A7CC-C4F3EBA006D0}"/>
    <cellStyle name="Comma 2 5" xfId="92" xr:uid="{911D8EEF-5E32-4E87-9171-121E5C4DF2CD}"/>
    <cellStyle name="Comma 2 5 2" xfId="140" xr:uid="{6A8D9636-6131-4D91-869F-5293500099E3}"/>
    <cellStyle name="Comma 2 6 13 3" xfId="173" xr:uid="{FFECBD0A-A2F9-47BB-9051-DA8221DC1FC7}"/>
    <cellStyle name="Comma 2 6 13 3 2" xfId="216" xr:uid="{2DD6ECB3-B1C0-41DD-9BAC-3007D1356F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 7 4 2 4" xfId="235" xr:uid="{C7294B21-7955-4F29-85F9-9FB70C696046}"/>
    <cellStyle name="Comma 23" xfId="201" xr:uid="{31294AAB-47AE-4349-846B-D43524AE690B}"/>
    <cellStyle name="Comma 23 2" xfId="230" xr:uid="{B095A150-19F9-452A-80A1-EBC305972C53}"/>
    <cellStyle name="Comma 244 2" xfId="189" xr:uid="{EE567289-942A-40DC-ACC1-AC30493EB750}"/>
    <cellStyle name="Comma 244 2 2" xfId="226" xr:uid="{986E2071-7315-4411-A314-523A3DB8724A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248 3 2" xfId="168" xr:uid="{4F496212-18B2-4997-9532-EC69A752F56D}"/>
    <cellStyle name="Comma 248 3 2 2" xfId="214" xr:uid="{F4C0B0D8-09AF-4074-9777-ECE6E1F6E884}"/>
    <cellStyle name="Comma 3" xfId="94" xr:uid="{E926A411-7A39-43EB-A3EF-DB3E38F569B4}"/>
    <cellStyle name="Comma 3 2" xfId="142" xr:uid="{ACF09EF1-EF1D-4122-8830-39D9C56634AC}"/>
    <cellStyle name="Comma 3 2 2" xfId="208" xr:uid="{161C074D-25B5-4E3E-9232-99FAB7577D7B}"/>
    <cellStyle name="Comma 3 3" xfId="149" xr:uid="{CF3C832C-775B-432A-8228-B28317DB3933}"/>
    <cellStyle name="Comma 3 4" xfId="202" xr:uid="{AA6A6BF4-B11B-4D36-B2A2-DF797D459A30}"/>
    <cellStyle name="Comma 3 4 2" xfId="231" xr:uid="{861EA0BC-2BDA-41A7-908A-24949275102B}"/>
    <cellStyle name="Comma 4" xfId="85" xr:uid="{AD7892B3-41A5-42BF-B498-65DD6E2AC6A9}"/>
    <cellStyle name="Comma 4 16" xfId="171" xr:uid="{AEDD8263-F0F8-4E53-9543-7E50E84202E5}"/>
    <cellStyle name="Comma 4 16 2" xfId="215" xr:uid="{06622A2E-A9D0-4B0C-BB1C-7B78F77D728F}"/>
    <cellStyle name="Comma 4 2" xfId="133" xr:uid="{E684E9CF-A541-4872-8783-D30565DAB20C}"/>
    <cellStyle name="Comma 4 2 2" xfId="232" xr:uid="{705005D2-80F0-4284-8BC3-A1851B1D0E0F}"/>
    <cellStyle name="Comma 4 2 2 11" xfId="181" xr:uid="{41DB3348-E359-4551-9A02-9B4AA4298276}"/>
    <cellStyle name="Comma 4 2 2 11 2" xfId="222" xr:uid="{B20EABD0-E601-49CF-B51E-E31DCA6351B0}"/>
    <cellStyle name="Comma 4 2 3" xfId="206" xr:uid="{43201C09-DCD6-45C9-8DEB-9221202ABC6C}"/>
    <cellStyle name="Comma 4 27" xfId="176" xr:uid="{73768BAE-2F50-4A96-9055-6A795DFCABBF}"/>
    <cellStyle name="Comma 4 27 2" xfId="197" xr:uid="{5FB6A845-93E3-4DA4-A44B-95DFAFDB3577}"/>
    <cellStyle name="Comma 4 27 2 2" xfId="228" xr:uid="{319F46A0-8939-4002-B338-5D7DE963EEC6}"/>
    <cellStyle name="Comma 4 27 3" xfId="219" xr:uid="{5A192540-20AA-42E8-85E4-28F80796746C}"/>
    <cellStyle name="Comma 4 3" xfId="209" xr:uid="{7BE84798-F541-4D96-A5D3-BB20103D049C}"/>
    <cellStyle name="Comma 4 4" xfId="159" xr:uid="{D57658BD-D2B0-42A4-85B4-4CDD9E6497DC}"/>
    <cellStyle name="Comma 4 9" xfId="175" xr:uid="{EB814014-74B7-4A21-80E4-AE8C7A2EC21F}"/>
    <cellStyle name="Comma 4 9 2" xfId="218" xr:uid="{C71D7D0E-37F7-427C-935C-9E101CADED4C}"/>
    <cellStyle name="Comma 5" xfId="174" xr:uid="{9FF82DD2-D8E6-44D9-A37B-EDF4AE59081E}"/>
    <cellStyle name="Comma 5 2" xfId="177" xr:uid="{6BF3186A-AB71-403B-9D43-E4D8E851767B}"/>
    <cellStyle name="Comma 5 2 2" xfId="220" xr:uid="{73E991CC-996F-4843-97A9-8437E5A4F2C2}"/>
    <cellStyle name="Comma 5 2 2 2" xfId="179" xr:uid="{2E3627F8-7C94-4AB4-8FF0-557CFD38F8AB}"/>
    <cellStyle name="Comma 5 2 2 2 2" xfId="221" xr:uid="{5140009E-D3F0-46F5-8EE4-605812F0D4C7}"/>
    <cellStyle name="Comma 5 3" xfId="217" xr:uid="{B176017E-09F1-4CDB-8F8C-1C9B5037E7A3}"/>
    <cellStyle name="Comma 5 3 12" xfId="182" xr:uid="{1E558BC2-B2B6-4F3E-A630-970C305367B9}"/>
    <cellStyle name="Comma 5 3 12 2" xfId="223" xr:uid="{536E1899-2223-4B53-9714-8EB1524A336C}"/>
    <cellStyle name="Comma 6" xfId="234" xr:uid="{B1208C81-FB69-4428-BE2F-AFAE4E82E996}"/>
    <cellStyle name="Comma 6 11" xfId="203" xr:uid="{A1E7C898-E690-490E-BA0B-FA0878C54AE6}"/>
    <cellStyle name="Currency 2" xfId="151" xr:uid="{4F375814-7AEB-47FE-AE62-18565E899773}"/>
    <cellStyle name="Currency 3" xfId="195" xr:uid="{8460D444-EF45-4A51-B082-BDC6B226DE90}"/>
    <cellStyle name="Explanatory Text" xfId="35" builtinId="53" customBuiltin="1"/>
    <cellStyle name="Explanatory Text 2" xfId="95" xr:uid="{D28294FC-1BA2-4D71-B310-E8E564D53D69}"/>
    <cellStyle name="Followed Hyperlink" xfId="154" xr:uid="{212FECDD-FA35-4C33-8510-3875EC6CCAFD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Hyperlink" xfId="156" xr:uid="{CA12DFAB-7785-4BAF-A765-A2153920D652}"/>
    <cellStyle name="Hyperlink 2" xfId="155" xr:uid="{631C6112-4550-46DB-9904-E61692D42A2A}"/>
    <cellStyle name="Hyperlink 2 2" xfId="187" xr:uid="{82C0DF99-72AF-45F8-9949-C2DCFF3B673C}"/>
    <cellStyle name="Hyperlink 2 3" xfId="165" xr:uid="{FCCA2175-4E41-417D-921D-28D164865329}"/>
    <cellStyle name="Hyperlink 3" xfId="205" xr:uid="{4A8BD396-9C76-4D89-8F1E-D979FC10E10D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" xfId="207" xr:uid="{2F5B4C51-D963-4FD0-B0BD-2C871E5619E7}"/>
    <cellStyle name="Normal 10 12" xfId="44" xr:uid="{00000000-0005-0000-0000-00002C000000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14" xfId="191" xr:uid="{ED40DA7D-7265-4038-8C3A-45CB94093FF1}"/>
    <cellStyle name="Normal 195" xfId="190" xr:uid="{B640378B-AEE1-4D2B-B9C1-FFE2AB182810}"/>
    <cellStyle name="Normal 198" xfId="169" xr:uid="{DC2FF166-7532-47E8-916F-BE0979DEF0A8}"/>
    <cellStyle name="Normal 2" xfId="47" xr:uid="{00000000-0005-0000-0000-00002F000000}"/>
    <cellStyle name="Normal 2 16" xfId="167" xr:uid="{E804BA98-F5A3-4A60-891E-224BE57ABC97}"/>
    <cellStyle name="Normal 2 2" xfId="48" xr:uid="{00000000-0005-0000-0000-000030000000}"/>
    <cellStyle name="Normal 2 2 2" xfId="152" xr:uid="{174B4A21-4A3A-4F94-A08D-B0F891F82F68}"/>
    <cellStyle name="Normal 2 3" xfId="49" xr:uid="{00000000-0005-0000-0000-000031000000}"/>
    <cellStyle name="Normal 2 3 2" xfId="170" xr:uid="{7BE4BD9D-4962-43E3-8CF0-50F049A8C379}"/>
    <cellStyle name="Normal 2 3 3" xfId="199" xr:uid="{4FB04CEC-4DF1-4B4D-BE42-8CFC38B3AE06}"/>
    <cellStyle name="Normal 2 3 4" xfId="158" xr:uid="{F3DA247E-053A-4238-916C-F5BC81131BF8}"/>
    <cellStyle name="Normal 2 4" xfId="146" xr:uid="{EC728BC3-DCA8-4F07-B0BA-7ED3D21E1D27}"/>
    <cellStyle name="Normal 3" xfId="50" xr:uid="{00000000-0005-0000-0000-000032000000}"/>
    <cellStyle name="Normal 3 2" xfId="105" xr:uid="{B19261B7-B002-4395-816F-60E40D6EFA98}"/>
    <cellStyle name="Normal 3 2 2" xfId="148" xr:uid="{A7C091EF-DB48-4144-A02C-EDAA2E68012A}"/>
    <cellStyle name="Normal 3 3" xfId="106" xr:uid="{50A0988B-8C89-46A0-8B5F-3107A85F4541}"/>
    <cellStyle name="Normal 3 3 2" xfId="107" xr:uid="{7D140BE6-48D7-407A-9184-639D16FEA042}"/>
    <cellStyle name="Normal 3 4" xfId="147" xr:uid="{A662E445-39BB-485E-B7BC-F7839895EF6D}"/>
    <cellStyle name="Normal 3 5" xfId="108" xr:uid="{4FD1C6C3-1C4C-4FF5-8C55-40E46501E9CC}"/>
    <cellStyle name="Normal 37" xfId="198" xr:uid="{FCAAE35F-ABA4-4B6E-B838-7498C2EBFE79}"/>
    <cellStyle name="Normal 4" xfId="51" xr:uid="{00000000-0005-0000-0000-000033000000}"/>
    <cellStyle name="Normal 4 2" xfId="161" xr:uid="{A36FBE8F-C929-4D38-ACF2-D0181ECBE59E}"/>
    <cellStyle name="Normal 4 2 2" xfId="184" xr:uid="{8DDE2665-24D3-4955-A196-4A8F84BECE24}"/>
    <cellStyle name="Normal 4 20" xfId="178" xr:uid="{553EA2D3-76F4-4669-87A2-92EF50EB8172}"/>
    <cellStyle name="Normal 4 3" xfId="188" xr:uid="{F82AAAF3-B925-473E-9E89-9C7BAEFBF0E7}"/>
    <cellStyle name="Normal 4 4" xfId="233" xr:uid="{278B720B-F337-42E6-BB65-FA8D125C9E8E}"/>
    <cellStyle name="Normal 5" xfId="157" xr:uid="{1F89784B-DFF3-40BB-9B15-3246DAB14840}"/>
    <cellStyle name="Normal 6" xfId="145" xr:uid="{E7BFBC90-E6FA-4B78-836A-758269CD8C0A}"/>
    <cellStyle name="Normal 6 5" xfId="204" xr:uid="{1641978E-EC2C-4038-AF39-9765CEADC02E}"/>
    <cellStyle name="Normal 7" xfId="193" xr:uid="{01EB6EF1-7909-4973-95DC-A90BE87999A2}"/>
    <cellStyle name="Normal 7 2" xfId="109" xr:uid="{42FDBB1C-5A44-46CF-819C-B648481B2A69}"/>
    <cellStyle name="Normal 7 2 2" xfId="196" xr:uid="{B40D79D7-DE08-4554-AC28-C0946C763D5D}"/>
    <cellStyle name="Normal 9" xfId="186" xr:uid="{088FAF4F-9685-468A-BE33-3FE3E08E90FB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Output" xfId="54" builtinId="21" customBuiltin="1"/>
    <cellStyle name="Output 2" xfId="111" xr:uid="{5769B487-8527-4B5B-B646-4D4082105BFB}"/>
    <cellStyle name="Percent 145" xfId="194" xr:uid="{43AD61FA-BCBC-4F06-AF6D-6322C97E06A0}"/>
    <cellStyle name="Percent 2" xfId="112" xr:uid="{1ADD9231-2B15-4898-B954-42FD231EA48F}"/>
    <cellStyle name="Percent 2 2" xfId="153" xr:uid="{AFB8F48B-8DC1-47C3-A03E-067871C75C1D}"/>
    <cellStyle name="Percent 3" xfId="162" xr:uid="{11C2F1CA-15D9-4F47-B442-FD7C315F2B5A}"/>
    <cellStyle name="Percent 3 2" xfId="180" xr:uid="{5E877D55-49FB-456D-A6B3-B519CEF4FBC4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0C874-D93E-423D-8420-474378C0162D}">
  <sheetPr>
    <tabColor theme="8" tint="0.79998168889431442"/>
  </sheetPr>
  <dimension ref="A1:M145"/>
  <sheetViews>
    <sheetView topLeftCell="A124" zoomScaleNormal="100" zoomScaleSheetLayoutView="90" workbookViewId="0">
      <selection activeCell="D140" sqref="D140"/>
    </sheetView>
  </sheetViews>
  <sheetFormatPr defaultColWidth="9.140625" defaultRowHeight="21.75" customHeight="1"/>
  <cols>
    <col min="1" max="3" width="1.7109375" style="112" customWidth="1"/>
    <col min="4" max="4" width="36.7109375" style="112" customWidth="1"/>
    <col min="5" max="5" width="8.5703125" style="113" customWidth="1"/>
    <col min="6" max="6" width="0.7109375" style="112" customWidth="1"/>
    <col min="7" max="7" width="15.140625" style="114" customWidth="1"/>
    <col min="8" max="8" width="0.7109375" style="114" customWidth="1"/>
    <col min="9" max="9" width="12.7109375" style="114" customWidth="1"/>
    <col min="10" max="10" width="0.7109375" style="114" customWidth="1"/>
    <col min="11" max="11" width="15.140625" style="115" customWidth="1"/>
    <col min="12" max="12" width="0.7109375" style="115" customWidth="1"/>
    <col min="13" max="13" width="12.7109375" style="115" customWidth="1"/>
    <col min="14" max="14" width="9.140625" style="112" customWidth="1"/>
    <col min="15" max="16384" width="9.140625" style="112"/>
  </cols>
  <sheetData>
    <row r="1" spans="1:13" s="104" customFormat="1" ht="21.75" customHeight="1">
      <c r="A1" s="104" t="s">
        <v>0</v>
      </c>
      <c r="E1" s="105"/>
      <c r="G1" s="106"/>
      <c r="H1" s="106"/>
      <c r="I1" s="106"/>
      <c r="J1" s="106"/>
      <c r="K1" s="107"/>
      <c r="L1" s="107"/>
      <c r="M1" s="107"/>
    </row>
    <row r="2" spans="1:13" s="104" customFormat="1" ht="21.75" customHeight="1">
      <c r="A2" s="104" t="s">
        <v>1</v>
      </c>
      <c r="E2" s="105"/>
      <c r="G2" s="106"/>
      <c r="H2" s="106"/>
      <c r="I2" s="106"/>
      <c r="J2" s="106"/>
      <c r="K2" s="107"/>
      <c r="L2" s="107"/>
      <c r="M2" s="107"/>
    </row>
    <row r="3" spans="1:13" s="104" customFormat="1" ht="21.75" customHeight="1">
      <c r="A3" s="108" t="s">
        <v>199</v>
      </c>
      <c r="B3" s="108"/>
      <c r="C3" s="108"/>
      <c r="D3" s="108"/>
      <c r="E3" s="109"/>
      <c r="F3" s="108"/>
      <c r="G3" s="110"/>
      <c r="H3" s="110"/>
      <c r="I3" s="110"/>
      <c r="J3" s="110"/>
      <c r="K3" s="111"/>
      <c r="L3" s="111"/>
      <c r="M3" s="111"/>
    </row>
    <row r="4" spans="1:13" s="104" customFormat="1" ht="15" customHeight="1">
      <c r="E4" s="105"/>
      <c r="G4" s="106"/>
      <c r="H4" s="106"/>
      <c r="I4" s="106"/>
      <c r="J4" s="106"/>
      <c r="K4" s="107"/>
      <c r="L4" s="107"/>
      <c r="M4" s="107"/>
    </row>
    <row r="5" spans="1:13" s="104" customFormat="1" ht="19.5" customHeight="1">
      <c r="E5" s="105"/>
      <c r="G5" s="194" t="s">
        <v>2</v>
      </c>
      <c r="H5" s="194"/>
      <c r="I5" s="194"/>
      <c r="J5" s="107"/>
      <c r="K5" s="194" t="s">
        <v>3</v>
      </c>
      <c r="L5" s="194"/>
      <c r="M5" s="194"/>
    </row>
    <row r="6" spans="1:13" s="104" customFormat="1" ht="19.5" customHeight="1">
      <c r="E6" s="105"/>
      <c r="G6" s="106" t="s">
        <v>4</v>
      </c>
      <c r="H6" s="106"/>
      <c r="I6" s="106" t="s">
        <v>5</v>
      </c>
      <c r="J6" s="106"/>
      <c r="K6" s="106" t="s">
        <v>4</v>
      </c>
      <c r="L6" s="106"/>
      <c r="M6" s="106" t="s">
        <v>5</v>
      </c>
    </row>
    <row r="7" spans="1:13" s="104" customFormat="1" ht="19.5" customHeight="1">
      <c r="E7" s="105"/>
      <c r="G7" s="106" t="s">
        <v>196</v>
      </c>
      <c r="H7" s="106"/>
      <c r="I7" s="106" t="s">
        <v>6</v>
      </c>
      <c r="J7" s="106"/>
      <c r="K7" s="106" t="s">
        <v>196</v>
      </c>
      <c r="L7" s="106"/>
      <c r="M7" s="106" t="s">
        <v>6</v>
      </c>
    </row>
    <row r="8" spans="1:13" s="104" customFormat="1" ht="19.5" customHeight="1">
      <c r="E8" s="105"/>
      <c r="G8" s="106" t="s">
        <v>200</v>
      </c>
      <c r="H8" s="106"/>
      <c r="I8" s="106" t="s">
        <v>7</v>
      </c>
      <c r="J8" s="106"/>
      <c r="K8" s="106" t="s">
        <v>200</v>
      </c>
      <c r="L8" s="106"/>
      <c r="M8" s="106" t="s">
        <v>7</v>
      </c>
    </row>
    <row r="9" spans="1:13" s="104" customFormat="1" ht="19.5" customHeight="1">
      <c r="E9" s="109" t="s">
        <v>8</v>
      </c>
      <c r="G9" s="110" t="s">
        <v>9</v>
      </c>
      <c r="H9" s="106"/>
      <c r="I9" s="110" t="s">
        <v>9</v>
      </c>
      <c r="J9" s="106"/>
      <c r="K9" s="110" t="s">
        <v>9</v>
      </c>
      <c r="L9" s="106"/>
      <c r="M9" s="110" t="s">
        <v>9</v>
      </c>
    </row>
    <row r="10" spans="1:13" s="104" customFormat="1" ht="19.5" customHeight="1">
      <c r="A10" s="104" t="s">
        <v>10</v>
      </c>
      <c r="E10" s="105"/>
      <c r="G10" s="106"/>
      <c r="H10" s="106"/>
      <c r="I10" s="106"/>
      <c r="J10" s="106"/>
      <c r="K10" s="107"/>
      <c r="L10" s="107"/>
      <c r="M10" s="107"/>
    </row>
    <row r="11" spans="1:13" s="104" customFormat="1" ht="5.0999999999999996" customHeight="1">
      <c r="E11" s="105"/>
      <c r="G11" s="106"/>
      <c r="H11" s="106"/>
      <c r="I11" s="106"/>
      <c r="J11" s="106"/>
      <c r="K11" s="107"/>
      <c r="L11" s="107"/>
      <c r="M11" s="107"/>
    </row>
    <row r="12" spans="1:13" ht="19.5" customHeight="1">
      <c r="A12" s="104" t="s">
        <v>11</v>
      </c>
    </row>
    <row r="13" spans="1:13" s="104" customFormat="1" ht="5.0999999999999996" customHeight="1">
      <c r="E13" s="105"/>
      <c r="G13" s="106"/>
      <c r="H13" s="106"/>
      <c r="I13" s="106"/>
      <c r="J13" s="106"/>
      <c r="K13" s="107"/>
      <c r="L13" s="107"/>
      <c r="M13" s="107"/>
    </row>
    <row r="14" spans="1:13" ht="19.5" customHeight="1">
      <c r="A14" s="112" t="s">
        <v>12</v>
      </c>
      <c r="E14" s="116"/>
      <c r="G14" s="114">
        <v>6389637</v>
      </c>
      <c r="I14" s="114">
        <v>7591168</v>
      </c>
      <c r="K14" s="114">
        <v>2250512</v>
      </c>
      <c r="L14" s="114"/>
      <c r="M14" s="114">
        <v>3673872</v>
      </c>
    </row>
    <row r="15" spans="1:13" ht="19.5" customHeight="1">
      <c r="A15" s="112" t="s">
        <v>13</v>
      </c>
      <c r="E15" s="116"/>
      <c r="J15" s="115"/>
      <c r="K15" s="114"/>
      <c r="L15" s="114"/>
      <c r="M15" s="114"/>
    </row>
    <row r="16" spans="1:13" ht="19.5" customHeight="1">
      <c r="B16" s="112" t="s">
        <v>14</v>
      </c>
      <c r="E16" s="116" t="s">
        <v>15</v>
      </c>
      <c r="G16" s="114">
        <v>626088</v>
      </c>
      <c r="I16" s="114">
        <v>186252</v>
      </c>
      <c r="J16" s="115"/>
      <c r="K16" s="114">
        <v>0</v>
      </c>
      <c r="L16" s="114"/>
      <c r="M16" s="114">
        <v>0</v>
      </c>
    </row>
    <row r="17" spans="1:13" ht="19.5" customHeight="1">
      <c r="A17" s="112" t="s">
        <v>13</v>
      </c>
      <c r="E17" s="116"/>
      <c r="J17" s="115"/>
      <c r="K17" s="114"/>
      <c r="L17" s="114"/>
      <c r="M17" s="114"/>
    </row>
    <row r="18" spans="1:13" ht="19.5" customHeight="1">
      <c r="B18" s="112" t="s">
        <v>16</v>
      </c>
      <c r="E18" s="116">
        <v>7</v>
      </c>
      <c r="G18" s="114">
        <v>5176</v>
      </c>
      <c r="I18" s="114">
        <v>2827</v>
      </c>
      <c r="J18" s="115"/>
      <c r="K18" s="114">
        <v>0</v>
      </c>
      <c r="L18" s="114"/>
      <c r="M18" s="114">
        <v>0</v>
      </c>
    </row>
    <row r="19" spans="1:13" ht="19.5" customHeight="1">
      <c r="A19" s="112" t="s">
        <v>224</v>
      </c>
      <c r="E19" s="116">
        <v>9</v>
      </c>
      <c r="G19" s="114">
        <v>2198843</v>
      </c>
      <c r="I19" s="114">
        <v>2172188</v>
      </c>
      <c r="K19" s="114">
        <v>0</v>
      </c>
      <c r="L19" s="114"/>
      <c r="M19" s="114">
        <v>0</v>
      </c>
    </row>
    <row r="20" spans="1:13" ht="19.5" customHeight="1">
      <c r="A20" s="112" t="s">
        <v>17</v>
      </c>
      <c r="E20" s="116">
        <v>18</v>
      </c>
      <c r="G20" s="114">
        <v>512417</v>
      </c>
      <c r="I20" s="114">
        <v>455792</v>
      </c>
      <c r="K20" s="114">
        <v>364819</v>
      </c>
      <c r="L20" s="114"/>
      <c r="M20" s="114">
        <v>315183</v>
      </c>
    </row>
    <row r="21" spans="1:13" ht="19.5" customHeight="1">
      <c r="A21" s="117" t="s">
        <v>209</v>
      </c>
      <c r="E21" s="116"/>
      <c r="K21" s="114"/>
      <c r="L21" s="114"/>
      <c r="M21" s="114"/>
    </row>
    <row r="22" spans="1:13" ht="19.5" customHeight="1">
      <c r="A22" s="117"/>
      <c r="B22" s="112" t="s">
        <v>210</v>
      </c>
      <c r="E22" s="116" t="s">
        <v>208</v>
      </c>
      <c r="G22" s="114">
        <v>0</v>
      </c>
      <c r="I22" s="114">
        <v>0</v>
      </c>
      <c r="K22" s="114">
        <v>250000</v>
      </c>
      <c r="L22" s="114"/>
      <c r="M22" s="114">
        <v>0</v>
      </c>
    </row>
    <row r="23" spans="1:13" ht="19.5" customHeight="1">
      <c r="A23" s="112" t="s">
        <v>18</v>
      </c>
      <c r="E23" s="116">
        <v>18</v>
      </c>
      <c r="G23" s="114">
        <v>12345</v>
      </c>
      <c r="I23" s="114">
        <v>25808</v>
      </c>
      <c r="K23" s="114">
        <v>12345</v>
      </c>
      <c r="L23" s="114"/>
      <c r="M23" s="114">
        <v>25808</v>
      </c>
    </row>
    <row r="24" spans="1:13" ht="19.5" customHeight="1">
      <c r="A24" s="112" t="s">
        <v>19</v>
      </c>
      <c r="E24" s="116">
        <v>18</v>
      </c>
      <c r="G24" s="114">
        <v>9345</v>
      </c>
      <c r="I24" s="114">
        <v>9313</v>
      </c>
      <c r="K24" s="114">
        <v>0</v>
      </c>
      <c r="L24" s="114"/>
      <c r="M24" s="114">
        <v>0</v>
      </c>
    </row>
    <row r="25" spans="1:13" ht="19.5" customHeight="1">
      <c r="A25" s="117" t="s">
        <v>20</v>
      </c>
      <c r="E25" s="116"/>
      <c r="K25" s="114"/>
      <c r="L25" s="114"/>
      <c r="M25" s="114"/>
    </row>
    <row r="26" spans="1:13" ht="19.5" customHeight="1">
      <c r="A26" s="117"/>
      <c r="B26" s="112" t="s">
        <v>21</v>
      </c>
      <c r="E26" s="116">
        <v>18</v>
      </c>
      <c r="G26" s="114">
        <v>0</v>
      </c>
      <c r="I26" s="114">
        <v>0</v>
      </c>
      <c r="K26" s="114">
        <v>0</v>
      </c>
      <c r="L26" s="114"/>
      <c r="M26" s="114">
        <v>152946</v>
      </c>
    </row>
    <row r="27" spans="1:13" ht="19.5" customHeight="1">
      <c r="A27" s="112" t="s">
        <v>23</v>
      </c>
      <c r="E27" s="116"/>
      <c r="G27" s="114">
        <v>459260</v>
      </c>
      <c r="I27" s="114">
        <v>977915</v>
      </c>
      <c r="K27" s="114">
        <v>0</v>
      </c>
      <c r="L27" s="114"/>
      <c r="M27" s="114">
        <v>0</v>
      </c>
    </row>
    <row r="28" spans="1:13" ht="19.5" customHeight="1">
      <c r="A28" s="112" t="s">
        <v>24</v>
      </c>
      <c r="E28" s="116"/>
      <c r="G28" s="114">
        <v>537634</v>
      </c>
      <c r="I28" s="114">
        <v>541153</v>
      </c>
      <c r="K28" s="114">
        <v>0</v>
      </c>
      <c r="L28" s="114"/>
      <c r="M28" s="114">
        <v>0</v>
      </c>
    </row>
    <row r="29" spans="1:13" ht="19.5" customHeight="1">
      <c r="A29" s="118" t="s">
        <v>22</v>
      </c>
      <c r="E29" s="116">
        <v>7</v>
      </c>
      <c r="G29" s="114">
        <v>809167</v>
      </c>
      <c r="I29" s="114">
        <v>322025</v>
      </c>
      <c r="K29" s="114">
        <v>0</v>
      </c>
      <c r="L29" s="114"/>
      <c r="M29" s="114">
        <v>0</v>
      </c>
    </row>
    <row r="30" spans="1:13" ht="19.5" customHeight="1">
      <c r="A30" s="112" t="s">
        <v>25</v>
      </c>
      <c r="E30" s="116"/>
      <c r="G30" s="119">
        <v>378506</v>
      </c>
      <c r="I30" s="120">
        <v>425136</v>
      </c>
      <c r="K30" s="120">
        <v>45833</v>
      </c>
      <c r="L30" s="114"/>
      <c r="M30" s="120">
        <v>50710</v>
      </c>
    </row>
    <row r="31" spans="1:13" s="104" customFormat="1" ht="5.0999999999999996" customHeight="1">
      <c r="E31" s="105"/>
      <c r="G31" s="106"/>
      <c r="H31" s="106"/>
      <c r="I31" s="106"/>
      <c r="J31" s="106"/>
      <c r="K31" s="107"/>
      <c r="L31" s="107"/>
      <c r="M31" s="107"/>
    </row>
    <row r="32" spans="1:13" ht="19.5" customHeight="1">
      <c r="A32" s="104" t="s">
        <v>26</v>
      </c>
      <c r="G32" s="119">
        <f>SUM(G14:G30)</f>
        <v>11938418</v>
      </c>
      <c r="I32" s="119">
        <f>SUM(I14:I30)</f>
        <v>12709577</v>
      </c>
      <c r="K32" s="119">
        <f>SUM(K14:K30)</f>
        <v>2923509</v>
      </c>
      <c r="M32" s="119">
        <f>SUM(M14:M30)</f>
        <v>4218519</v>
      </c>
    </row>
    <row r="33" spans="1:13" ht="19.5" customHeight="1"/>
    <row r="34" spans="1:13" ht="19.5" customHeight="1">
      <c r="A34" s="104" t="s">
        <v>27</v>
      </c>
    </row>
    <row r="35" spans="1:13" s="104" customFormat="1" ht="5.0999999999999996" customHeight="1">
      <c r="E35" s="105"/>
      <c r="G35" s="106"/>
      <c r="H35" s="106"/>
      <c r="I35" s="106"/>
      <c r="J35" s="106"/>
      <c r="K35" s="107"/>
      <c r="L35" s="107"/>
      <c r="M35" s="107"/>
    </row>
    <row r="36" spans="1:13" ht="19.5" customHeight="1">
      <c r="A36" s="121" t="s">
        <v>28</v>
      </c>
      <c r="E36" s="116">
        <v>18</v>
      </c>
      <c r="G36" s="114">
        <v>3191742</v>
      </c>
      <c r="H36" s="115"/>
      <c r="I36" s="114">
        <v>2849242</v>
      </c>
      <c r="J36" s="122"/>
      <c r="K36" s="114">
        <v>7712352</v>
      </c>
      <c r="L36" s="123"/>
      <c r="M36" s="114">
        <v>9538984</v>
      </c>
    </row>
    <row r="37" spans="1:13" ht="19.5" customHeight="1">
      <c r="A37" s="121" t="s">
        <v>29</v>
      </c>
      <c r="E37" s="116">
        <v>10</v>
      </c>
      <c r="G37" s="114">
        <v>0</v>
      </c>
      <c r="H37" s="115"/>
      <c r="I37" s="114">
        <v>0</v>
      </c>
      <c r="J37" s="115"/>
      <c r="K37" s="114">
        <v>19525175</v>
      </c>
      <c r="L37" s="114"/>
      <c r="M37" s="114">
        <v>16922840</v>
      </c>
    </row>
    <row r="38" spans="1:13" ht="19.5" customHeight="1">
      <c r="A38" s="121" t="s">
        <v>30</v>
      </c>
      <c r="E38" s="116">
        <v>10</v>
      </c>
      <c r="G38" s="114">
        <v>10271710</v>
      </c>
      <c r="I38" s="114">
        <v>10105227</v>
      </c>
      <c r="K38" s="114">
        <v>10608649</v>
      </c>
      <c r="L38" s="114"/>
      <c r="M38" s="114">
        <v>10608649</v>
      </c>
    </row>
    <row r="39" spans="1:13" ht="19.5" customHeight="1">
      <c r="A39" s="121" t="s">
        <v>229</v>
      </c>
      <c r="E39" s="116">
        <v>10</v>
      </c>
      <c r="G39" s="114">
        <v>34489222</v>
      </c>
      <c r="I39" s="114">
        <v>34834670</v>
      </c>
      <c r="K39" s="114">
        <v>26719682</v>
      </c>
      <c r="L39" s="114"/>
      <c r="M39" s="114">
        <v>26778356</v>
      </c>
    </row>
    <row r="40" spans="1:13" ht="19.5" customHeight="1">
      <c r="A40" s="121" t="s">
        <v>32</v>
      </c>
      <c r="E40" s="116">
        <v>11</v>
      </c>
      <c r="G40" s="114">
        <v>35243302</v>
      </c>
      <c r="I40" s="114">
        <v>35637132</v>
      </c>
      <c r="K40" s="114">
        <v>1670</v>
      </c>
      <c r="L40" s="114"/>
      <c r="M40" s="114">
        <v>1580</v>
      </c>
    </row>
    <row r="41" spans="1:13" ht="19.5" customHeight="1">
      <c r="A41" s="121" t="s">
        <v>33</v>
      </c>
      <c r="E41" s="116"/>
      <c r="G41" s="114">
        <v>497682</v>
      </c>
      <c r="I41" s="114">
        <v>503268</v>
      </c>
      <c r="K41" s="114">
        <v>2810</v>
      </c>
      <c r="L41" s="114"/>
      <c r="M41" s="114">
        <v>3147</v>
      </c>
    </row>
    <row r="42" spans="1:13" ht="19.5" customHeight="1">
      <c r="A42" s="121" t="s">
        <v>31</v>
      </c>
      <c r="E42" s="116">
        <v>7</v>
      </c>
      <c r="G42" s="114">
        <v>85171</v>
      </c>
      <c r="I42" s="114">
        <v>70722</v>
      </c>
      <c r="K42" s="114">
        <v>60214</v>
      </c>
      <c r="L42" s="114"/>
      <c r="M42" s="114">
        <v>68987</v>
      </c>
    </row>
    <row r="43" spans="1:13" ht="19.5" customHeight="1">
      <c r="A43" s="121" t="s">
        <v>225</v>
      </c>
      <c r="E43" s="116"/>
      <c r="G43" s="114">
        <v>475864</v>
      </c>
      <c r="I43" s="114">
        <v>484399</v>
      </c>
      <c r="K43" s="114">
        <v>0</v>
      </c>
      <c r="L43" s="114"/>
      <c r="M43" s="114">
        <v>0</v>
      </c>
    </row>
    <row r="44" spans="1:13" ht="19.5" customHeight="1">
      <c r="A44" s="121" t="s">
        <v>34</v>
      </c>
      <c r="E44" s="116"/>
      <c r="G44" s="114">
        <v>43027</v>
      </c>
      <c r="I44" s="114">
        <v>43105</v>
      </c>
      <c r="K44" s="114">
        <v>0</v>
      </c>
      <c r="L44" s="114"/>
      <c r="M44" s="114">
        <v>0</v>
      </c>
    </row>
    <row r="45" spans="1:13" ht="19.5" customHeight="1">
      <c r="A45" s="121" t="s">
        <v>35</v>
      </c>
      <c r="E45" s="116"/>
      <c r="G45" s="119">
        <v>605846</v>
      </c>
      <c r="I45" s="120">
        <v>445330</v>
      </c>
      <c r="K45" s="120">
        <v>220479</v>
      </c>
      <c r="L45" s="114"/>
      <c r="M45" s="120">
        <v>217545</v>
      </c>
    </row>
    <row r="46" spans="1:13" s="104" customFormat="1" ht="5.0999999999999996" customHeight="1">
      <c r="E46" s="105"/>
      <c r="G46" s="106"/>
      <c r="H46" s="106"/>
      <c r="I46" s="106"/>
      <c r="J46" s="106"/>
      <c r="K46" s="107"/>
      <c r="L46" s="107"/>
      <c r="M46" s="107"/>
    </row>
    <row r="47" spans="1:13" ht="19.5" customHeight="1">
      <c r="A47" s="104" t="s">
        <v>36</v>
      </c>
      <c r="G47" s="119">
        <f>SUM(G36:G46)</f>
        <v>84903566</v>
      </c>
      <c r="I47" s="119">
        <f>SUM(I36:I45)</f>
        <v>84973095</v>
      </c>
      <c r="K47" s="119">
        <f>SUM(K36:K45)</f>
        <v>64851031</v>
      </c>
      <c r="M47" s="119">
        <f>SUM(M36:M45)</f>
        <v>64140088</v>
      </c>
    </row>
    <row r="48" spans="1:13" s="104" customFormat="1" ht="5.0999999999999996" customHeight="1">
      <c r="E48" s="105"/>
      <c r="G48" s="106"/>
      <c r="H48" s="106"/>
      <c r="I48" s="106"/>
      <c r="J48" s="106"/>
      <c r="K48" s="106"/>
      <c r="L48" s="107"/>
      <c r="M48" s="106"/>
    </row>
    <row r="49" spans="1:13" ht="19.5" customHeight="1" thickBot="1">
      <c r="A49" s="104" t="s">
        <v>37</v>
      </c>
      <c r="G49" s="124">
        <f>G47+G32</f>
        <v>96841984</v>
      </c>
      <c r="I49" s="124">
        <f>SUM(I32,I47)</f>
        <v>97682672</v>
      </c>
      <c r="K49" s="124">
        <f>K47+K32</f>
        <v>67774540</v>
      </c>
      <c r="L49" s="107"/>
      <c r="M49" s="124">
        <f>SUM(M32,M47)</f>
        <v>68358607</v>
      </c>
    </row>
    <row r="50" spans="1:13" ht="6.75" customHeight="1" thickTop="1">
      <c r="A50" s="104"/>
    </row>
    <row r="51" spans="1:13" ht="21.95" customHeight="1">
      <c r="A51" s="196" t="s">
        <v>38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</row>
    <row r="52" spans="1:13" s="104" customFormat="1" ht="21.75" customHeight="1">
      <c r="A52" s="104" t="s">
        <v>0</v>
      </c>
      <c r="E52" s="105"/>
      <c r="G52" s="106"/>
      <c r="H52" s="106"/>
      <c r="I52" s="106"/>
      <c r="J52" s="106"/>
      <c r="K52" s="107"/>
      <c r="L52" s="107"/>
      <c r="M52" s="107"/>
    </row>
    <row r="53" spans="1:13" s="104" customFormat="1" ht="21.75" customHeight="1">
      <c r="A53" s="104" t="str">
        <f>A2</f>
        <v>งบฐานะการเงิน</v>
      </c>
      <c r="E53" s="105"/>
      <c r="G53" s="106"/>
      <c r="H53" s="106"/>
      <c r="I53" s="106"/>
      <c r="J53" s="106"/>
      <c r="K53" s="107"/>
      <c r="L53" s="107"/>
      <c r="M53" s="107"/>
    </row>
    <row r="54" spans="1:13" s="104" customFormat="1" ht="21.75" customHeight="1">
      <c r="A54" s="108" t="str">
        <f>+A3</f>
        <v>ณ วันที่ 31 มีนาคม พ.ศ. 2568</v>
      </c>
      <c r="B54" s="108"/>
      <c r="C54" s="108"/>
      <c r="D54" s="108"/>
      <c r="E54" s="109"/>
      <c r="F54" s="108"/>
      <c r="G54" s="110"/>
      <c r="H54" s="110"/>
      <c r="I54" s="110"/>
      <c r="J54" s="110"/>
      <c r="K54" s="111"/>
      <c r="L54" s="111"/>
      <c r="M54" s="111"/>
    </row>
    <row r="55" spans="1:13" s="104" customFormat="1" ht="21.75" customHeight="1">
      <c r="E55" s="105"/>
      <c r="G55" s="106"/>
      <c r="H55" s="106"/>
      <c r="I55" s="106"/>
      <c r="J55" s="106"/>
      <c r="K55" s="107"/>
      <c r="L55" s="107"/>
      <c r="M55" s="107"/>
    </row>
    <row r="56" spans="1:13" s="104" customFormat="1" ht="21.75" customHeight="1">
      <c r="E56" s="105"/>
      <c r="G56" s="194" t="s">
        <v>2</v>
      </c>
      <c r="H56" s="194"/>
      <c r="I56" s="194"/>
      <c r="J56" s="107"/>
      <c r="K56" s="194" t="s">
        <v>3</v>
      </c>
      <c r="L56" s="194"/>
      <c r="M56" s="194"/>
    </row>
    <row r="57" spans="1:13" s="104" customFormat="1" ht="21.75" customHeight="1">
      <c r="E57" s="105"/>
      <c r="G57" s="106" t="s">
        <v>4</v>
      </c>
      <c r="H57" s="106"/>
      <c r="I57" s="106" t="s">
        <v>5</v>
      </c>
      <c r="J57" s="106"/>
      <c r="K57" s="106" t="s">
        <v>4</v>
      </c>
      <c r="L57" s="106"/>
      <c r="M57" s="106" t="s">
        <v>5</v>
      </c>
    </row>
    <row r="58" spans="1:13" s="104" customFormat="1" ht="21.75" customHeight="1">
      <c r="E58" s="105"/>
      <c r="G58" s="106" t="s">
        <v>196</v>
      </c>
      <c r="H58" s="106"/>
      <c r="I58" s="106" t="s">
        <v>6</v>
      </c>
      <c r="J58" s="106"/>
      <c r="K58" s="106" t="s">
        <v>196</v>
      </c>
      <c r="L58" s="106"/>
      <c r="M58" s="106" t="s">
        <v>6</v>
      </c>
    </row>
    <row r="59" spans="1:13" s="104" customFormat="1" ht="21.75" customHeight="1">
      <c r="E59" s="105"/>
      <c r="G59" s="106" t="s">
        <v>200</v>
      </c>
      <c r="H59" s="106"/>
      <c r="I59" s="106" t="s">
        <v>7</v>
      </c>
      <c r="J59" s="106"/>
      <c r="K59" s="106" t="s">
        <v>200</v>
      </c>
      <c r="L59" s="106"/>
      <c r="M59" s="106" t="s">
        <v>7</v>
      </c>
    </row>
    <row r="60" spans="1:13" s="104" customFormat="1" ht="21.75" customHeight="1">
      <c r="E60" s="109" t="s">
        <v>8</v>
      </c>
      <c r="G60" s="110" t="s">
        <v>9</v>
      </c>
      <c r="H60" s="106"/>
      <c r="I60" s="110" t="s">
        <v>9</v>
      </c>
      <c r="J60" s="106"/>
      <c r="K60" s="110" t="s">
        <v>9</v>
      </c>
      <c r="L60" s="106"/>
      <c r="M60" s="110" t="s">
        <v>9</v>
      </c>
    </row>
    <row r="61" spans="1:13" s="104" customFormat="1" ht="21.75" customHeight="1">
      <c r="E61" s="105"/>
      <c r="G61" s="106"/>
      <c r="H61" s="106"/>
      <c r="I61" s="106"/>
      <c r="J61" s="106"/>
      <c r="K61" s="107"/>
      <c r="L61" s="107"/>
      <c r="M61" s="107"/>
    </row>
    <row r="62" spans="1:13" s="104" customFormat="1" ht="21.75" customHeight="1">
      <c r="A62" s="104" t="s">
        <v>39</v>
      </c>
      <c r="E62" s="105"/>
      <c r="G62" s="106"/>
      <c r="H62" s="106"/>
      <c r="I62" s="106"/>
      <c r="J62" s="106"/>
      <c r="K62" s="107"/>
      <c r="L62" s="107"/>
      <c r="M62" s="107"/>
    </row>
    <row r="63" spans="1:13" s="104" customFormat="1" ht="8.1" customHeight="1">
      <c r="E63" s="105"/>
      <c r="G63" s="106"/>
      <c r="H63" s="106"/>
      <c r="I63" s="106"/>
      <c r="J63" s="106"/>
      <c r="K63" s="107"/>
      <c r="L63" s="107"/>
      <c r="M63" s="107"/>
    </row>
    <row r="64" spans="1:13" ht="21.75" customHeight="1">
      <c r="A64" s="104" t="s">
        <v>40</v>
      </c>
    </row>
    <row r="65" spans="1:13" s="104" customFormat="1" ht="8.1" customHeight="1">
      <c r="E65" s="105"/>
      <c r="G65" s="106"/>
      <c r="H65" s="106"/>
      <c r="I65" s="106"/>
      <c r="J65" s="106"/>
      <c r="K65" s="107"/>
      <c r="L65" s="107"/>
      <c r="M65" s="107"/>
    </row>
    <row r="66" spans="1:13" s="104" customFormat="1" ht="21.75" customHeight="1">
      <c r="A66" s="112" t="s">
        <v>41</v>
      </c>
      <c r="E66" s="116">
        <v>12</v>
      </c>
      <c r="G66" s="114">
        <v>4050000</v>
      </c>
      <c r="H66" s="106"/>
      <c r="I66" s="114">
        <v>5050000</v>
      </c>
      <c r="J66" s="114"/>
      <c r="K66" s="114">
        <v>4050000</v>
      </c>
      <c r="L66" s="125"/>
      <c r="M66" s="114">
        <v>5050000</v>
      </c>
    </row>
    <row r="67" spans="1:13" s="104" customFormat="1" ht="21.75" customHeight="1">
      <c r="A67" s="117" t="s">
        <v>42</v>
      </c>
      <c r="E67" s="105"/>
      <c r="G67" s="114">
        <v>139997</v>
      </c>
      <c r="H67" s="106"/>
      <c r="I67" s="114">
        <v>131210</v>
      </c>
      <c r="J67" s="114"/>
      <c r="K67" s="114">
        <v>0</v>
      </c>
      <c r="L67" s="125"/>
      <c r="M67" s="114">
        <v>0</v>
      </c>
    </row>
    <row r="68" spans="1:13" ht="21.75" customHeight="1">
      <c r="A68" s="112" t="s">
        <v>43</v>
      </c>
      <c r="E68" s="116">
        <v>18</v>
      </c>
      <c r="G68" s="114">
        <v>420896</v>
      </c>
      <c r="I68" s="114">
        <v>329400</v>
      </c>
      <c r="K68" s="114">
        <v>5</v>
      </c>
      <c r="L68" s="114"/>
      <c r="M68" s="114">
        <v>12472</v>
      </c>
    </row>
    <row r="69" spans="1:13" ht="21.75" customHeight="1">
      <c r="A69" s="112" t="s">
        <v>211</v>
      </c>
      <c r="E69" s="116"/>
      <c r="G69" s="114">
        <v>177596</v>
      </c>
      <c r="I69" s="114">
        <v>94665</v>
      </c>
      <c r="K69" s="114">
        <v>177596</v>
      </c>
      <c r="L69" s="114"/>
      <c r="M69" s="114">
        <v>94665</v>
      </c>
    </row>
    <row r="70" spans="1:13" ht="21.75" customHeight="1">
      <c r="A70" s="117" t="s">
        <v>206</v>
      </c>
      <c r="E70" s="116"/>
      <c r="K70" s="114"/>
      <c r="M70" s="114"/>
    </row>
    <row r="71" spans="1:13" ht="21.75" customHeight="1">
      <c r="A71" s="117"/>
      <c r="B71" s="112" t="s">
        <v>207</v>
      </c>
      <c r="E71" s="116">
        <v>14</v>
      </c>
      <c r="G71" s="114">
        <v>1693630</v>
      </c>
      <c r="I71" s="114">
        <v>1877943</v>
      </c>
      <c r="K71" s="114">
        <v>1367839</v>
      </c>
      <c r="L71" s="114"/>
      <c r="M71" s="114">
        <v>1555891</v>
      </c>
    </row>
    <row r="72" spans="1:13" ht="21.75" customHeight="1">
      <c r="A72" s="112" t="s">
        <v>44</v>
      </c>
      <c r="E72" s="116"/>
      <c r="K72" s="114"/>
      <c r="L72" s="114"/>
      <c r="M72" s="114"/>
    </row>
    <row r="73" spans="1:13" ht="21.75" customHeight="1">
      <c r="B73" s="112" t="s">
        <v>45</v>
      </c>
      <c r="E73" s="116"/>
      <c r="G73" s="114">
        <v>10174</v>
      </c>
      <c r="I73" s="114">
        <v>10128</v>
      </c>
      <c r="K73" s="114">
        <v>1301</v>
      </c>
      <c r="L73" s="114"/>
      <c r="M73" s="114">
        <v>1279</v>
      </c>
    </row>
    <row r="74" spans="1:13" ht="21.75" customHeight="1">
      <c r="A74" s="118" t="s">
        <v>46</v>
      </c>
      <c r="E74" s="116">
        <v>7</v>
      </c>
      <c r="G74" s="114">
        <v>1249113</v>
      </c>
      <c r="I74" s="114">
        <v>681280</v>
      </c>
      <c r="K74" s="114">
        <v>0</v>
      </c>
      <c r="L74" s="114"/>
      <c r="M74" s="114">
        <v>0</v>
      </c>
    </row>
    <row r="75" spans="1:13" ht="21.75" customHeight="1">
      <c r="A75" s="112" t="s">
        <v>47</v>
      </c>
      <c r="E75" s="116"/>
      <c r="G75" s="114">
        <v>169505</v>
      </c>
      <c r="I75" s="114">
        <v>85737</v>
      </c>
      <c r="K75" s="114">
        <v>0</v>
      </c>
      <c r="L75" s="114"/>
      <c r="M75" s="114">
        <v>0</v>
      </c>
    </row>
    <row r="76" spans="1:13" ht="21.75" customHeight="1">
      <c r="A76" s="112" t="s">
        <v>48</v>
      </c>
      <c r="E76" s="116">
        <v>13</v>
      </c>
      <c r="G76" s="119">
        <v>1433845</v>
      </c>
      <c r="I76" s="120">
        <v>2372985</v>
      </c>
      <c r="K76" s="120">
        <v>6283</v>
      </c>
      <c r="L76" s="114"/>
      <c r="M76" s="120">
        <v>17339</v>
      </c>
    </row>
    <row r="77" spans="1:13" s="104" customFormat="1" ht="8.1" customHeight="1">
      <c r="E77" s="126"/>
      <c r="G77" s="106"/>
      <c r="H77" s="106"/>
      <c r="I77" s="106"/>
      <c r="J77" s="106"/>
      <c r="K77" s="107"/>
      <c r="L77" s="107"/>
      <c r="M77" s="107"/>
    </row>
    <row r="78" spans="1:13" ht="21.75" customHeight="1">
      <c r="A78" s="104" t="s">
        <v>49</v>
      </c>
      <c r="E78" s="116"/>
      <c r="G78" s="119">
        <f>SUM(G66:G76)</f>
        <v>9344756</v>
      </c>
      <c r="I78" s="119">
        <f>SUM(I66:I76)</f>
        <v>10633348</v>
      </c>
      <c r="K78" s="119">
        <f>SUM(K66:K76)</f>
        <v>5603024</v>
      </c>
      <c r="L78" s="107"/>
      <c r="M78" s="119">
        <f>SUM(M66:M76)</f>
        <v>6731646</v>
      </c>
    </row>
    <row r="79" spans="1:13" ht="21.75" customHeight="1">
      <c r="B79" s="104"/>
      <c r="C79" s="104"/>
      <c r="E79" s="116"/>
    </row>
    <row r="80" spans="1:13" ht="21.75" customHeight="1">
      <c r="A80" s="104" t="s">
        <v>50</v>
      </c>
      <c r="B80" s="104"/>
      <c r="C80" s="104"/>
      <c r="E80" s="116"/>
    </row>
    <row r="81" spans="1:13" s="104" customFormat="1" ht="8.1" customHeight="1">
      <c r="E81" s="126"/>
      <c r="G81" s="106"/>
      <c r="H81" s="106"/>
      <c r="I81" s="106"/>
      <c r="J81" s="106"/>
      <c r="K81" s="107"/>
      <c r="L81" s="107"/>
      <c r="M81" s="107"/>
    </row>
    <row r="82" spans="1:13" ht="21.75" customHeight="1">
      <c r="A82" s="127" t="s">
        <v>51</v>
      </c>
      <c r="E82" s="116">
        <v>14</v>
      </c>
      <c r="G82" s="45">
        <v>23035643</v>
      </c>
      <c r="I82" s="114">
        <v>23233566</v>
      </c>
      <c r="K82" s="114">
        <v>6813725</v>
      </c>
      <c r="L82" s="114"/>
      <c r="M82" s="114">
        <v>6965464</v>
      </c>
    </row>
    <row r="83" spans="1:13" ht="21.75" customHeight="1">
      <c r="A83" s="128" t="s">
        <v>52</v>
      </c>
      <c r="E83" s="116">
        <v>18</v>
      </c>
      <c r="G83" s="45">
        <v>3562283</v>
      </c>
      <c r="I83" s="114">
        <v>3568730</v>
      </c>
      <c r="K83" s="114">
        <v>0</v>
      </c>
      <c r="L83" s="114"/>
      <c r="M83" s="114">
        <v>0</v>
      </c>
    </row>
    <row r="84" spans="1:13" ht="21.75" customHeight="1">
      <c r="A84" s="128" t="s">
        <v>53</v>
      </c>
      <c r="E84" s="116">
        <v>15</v>
      </c>
      <c r="G84" s="45">
        <v>5494581</v>
      </c>
      <c r="I84" s="114">
        <v>5494295</v>
      </c>
      <c r="K84" s="114">
        <v>5494581</v>
      </c>
      <c r="L84" s="114"/>
      <c r="M84" s="114">
        <v>5494295</v>
      </c>
    </row>
    <row r="85" spans="1:13" ht="21.75" customHeight="1">
      <c r="A85" s="128" t="s">
        <v>233</v>
      </c>
      <c r="E85" s="116">
        <v>7</v>
      </c>
      <c r="G85" s="45">
        <v>341338</v>
      </c>
      <c r="I85" s="114">
        <v>0</v>
      </c>
      <c r="K85" s="114">
        <v>0</v>
      </c>
      <c r="L85" s="114"/>
      <c r="M85" s="114">
        <v>0</v>
      </c>
    </row>
    <row r="86" spans="1:13" ht="21.75" customHeight="1">
      <c r="A86" s="128" t="s">
        <v>54</v>
      </c>
      <c r="E86" s="116"/>
      <c r="G86" s="45">
        <v>10670</v>
      </c>
      <c r="I86" s="114">
        <v>13611</v>
      </c>
      <c r="K86" s="114">
        <v>1966</v>
      </c>
      <c r="L86" s="114"/>
      <c r="M86" s="114">
        <v>2300</v>
      </c>
    </row>
    <row r="87" spans="1:13" ht="21.75" customHeight="1">
      <c r="A87" s="127" t="s">
        <v>226</v>
      </c>
      <c r="E87" s="116"/>
      <c r="G87" s="45">
        <v>96812</v>
      </c>
      <c r="I87" s="114">
        <v>190164</v>
      </c>
      <c r="K87" s="114">
        <v>3</v>
      </c>
      <c r="L87" s="114"/>
      <c r="M87" s="114">
        <v>2110</v>
      </c>
    </row>
    <row r="88" spans="1:13" ht="21.75" customHeight="1">
      <c r="A88" s="127" t="s">
        <v>55</v>
      </c>
      <c r="E88" s="116"/>
      <c r="G88" s="46">
        <v>61076</v>
      </c>
      <c r="I88" s="120">
        <v>59296</v>
      </c>
      <c r="K88" s="120">
        <v>61076</v>
      </c>
      <c r="L88" s="114"/>
      <c r="M88" s="120">
        <v>59296</v>
      </c>
    </row>
    <row r="89" spans="1:13" s="104" customFormat="1" ht="8.1" customHeight="1">
      <c r="E89" s="105"/>
      <c r="G89" s="106"/>
      <c r="H89" s="106"/>
      <c r="I89" s="106"/>
      <c r="J89" s="106"/>
      <c r="K89" s="107"/>
      <c r="L89" s="107"/>
      <c r="M89" s="107"/>
    </row>
    <row r="90" spans="1:13" ht="21.75" customHeight="1">
      <c r="A90" s="104" t="s">
        <v>56</v>
      </c>
      <c r="G90" s="119">
        <f>SUM(G82:G88)</f>
        <v>32602403</v>
      </c>
      <c r="I90" s="119">
        <f>SUM(I82:I88)</f>
        <v>32559662</v>
      </c>
      <c r="K90" s="119">
        <f>SUM(K82:K88)</f>
        <v>12371351</v>
      </c>
      <c r="L90" s="107"/>
      <c r="M90" s="119">
        <f>SUM(M82:M88)</f>
        <v>12523465</v>
      </c>
    </row>
    <row r="91" spans="1:13" s="104" customFormat="1" ht="8.1" customHeight="1">
      <c r="E91" s="105"/>
      <c r="G91" s="106"/>
      <c r="H91" s="106"/>
      <c r="I91" s="106"/>
      <c r="J91" s="106"/>
      <c r="K91" s="107"/>
      <c r="L91" s="107"/>
      <c r="M91" s="106"/>
    </row>
    <row r="92" spans="1:13" ht="21.75" customHeight="1">
      <c r="A92" s="104" t="s">
        <v>57</v>
      </c>
      <c r="G92" s="119">
        <f>SUM(G78,G90)</f>
        <v>41947159</v>
      </c>
      <c r="I92" s="119">
        <f>SUM(I78,I90)</f>
        <v>43193010</v>
      </c>
      <c r="K92" s="119">
        <f>SUM(K78,K90)</f>
        <v>17974375</v>
      </c>
      <c r="L92" s="107"/>
      <c r="M92" s="119">
        <f>SUM(M78,M90)</f>
        <v>19255111</v>
      </c>
    </row>
    <row r="93" spans="1:13" ht="21.75" customHeight="1">
      <c r="A93" s="104"/>
    </row>
    <row r="94" spans="1:13" ht="21.75" customHeight="1">
      <c r="A94" s="104"/>
    </row>
    <row r="95" spans="1:13" ht="20.25" customHeight="1">
      <c r="A95" s="104"/>
    </row>
    <row r="96" spans="1:13" ht="6" customHeight="1">
      <c r="A96" s="104"/>
    </row>
    <row r="97" spans="1:13" ht="21.95" customHeight="1">
      <c r="A97" s="195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95"/>
      <c r="C97" s="195"/>
      <c r="D97" s="195"/>
      <c r="E97" s="195"/>
      <c r="F97" s="195"/>
      <c r="G97" s="195"/>
      <c r="H97" s="195"/>
      <c r="I97" s="195"/>
      <c r="J97" s="195"/>
      <c r="K97" s="195"/>
      <c r="L97" s="195"/>
      <c r="M97" s="195"/>
    </row>
    <row r="98" spans="1:13" s="104" customFormat="1" ht="21.75" customHeight="1">
      <c r="A98" s="104" t="s">
        <v>0</v>
      </c>
      <c r="E98" s="105"/>
      <c r="G98" s="106"/>
      <c r="H98" s="106"/>
      <c r="I98" s="106"/>
      <c r="J98" s="106"/>
      <c r="K98" s="107"/>
      <c r="L98" s="107"/>
      <c r="M98" s="107"/>
    </row>
    <row r="99" spans="1:13" s="104" customFormat="1" ht="21.75" customHeight="1">
      <c r="A99" s="104" t="s">
        <v>1</v>
      </c>
      <c r="E99" s="105"/>
      <c r="G99" s="106"/>
      <c r="H99" s="106"/>
      <c r="I99" s="106"/>
      <c r="J99" s="106"/>
      <c r="K99" s="107"/>
      <c r="L99" s="107"/>
      <c r="M99" s="107"/>
    </row>
    <row r="100" spans="1:13" s="104" customFormat="1" ht="21.75" customHeight="1">
      <c r="A100" s="108" t="str">
        <f>+A3</f>
        <v>ณ วันที่ 31 มีนาคม พ.ศ. 2568</v>
      </c>
      <c r="B100" s="108"/>
      <c r="C100" s="108"/>
      <c r="D100" s="108"/>
      <c r="E100" s="109"/>
      <c r="F100" s="108"/>
      <c r="G100" s="110"/>
      <c r="H100" s="110"/>
      <c r="I100" s="110"/>
      <c r="J100" s="110"/>
      <c r="K100" s="111"/>
      <c r="L100" s="111"/>
      <c r="M100" s="111"/>
    </row>
    <row r="101" spans="1:13" s="104" customFormat="1" ht="21.75" customHeight="1">
      <c r="E101" s="105"/>
      <c r="G101" s="106"/>
      <c r="H101" s="106"/>
      <c r="I101" s="106"/>
      <c r="J101" s="106"/>
      <c r="K101" s="107"/>
      <c r="L101" s="107"/>
      <c r="M101" s="107"/>
    </row>
    <row r="102" spans="1:13" s="104" customFormat="1" ht="21" customHeight="1">
      <c r="E102" s="105"/>
      <c r="G102" s="194" t="s">
        <v>2</v>
      </c>
      <c r="H102" s="194"/>
      <c r="I102" s="194"/>
      <c r="J102" s="107"/>
      <c r="K102" s="194" t="s">
        <v>3</v>
      </c>
      <c r="L102" s="194"/>
      <c r="M102" s="194"/>
    </row>
    <row r="103" spans="1:13" s="104" customFormat="1" ht="21" customHeight="1">
      <c r="E103" s="105"/>
      <c r="G103" s="106" t="s">
        <v>4</v>
      </c>
      <c r="H103" s="106"/>
      <c r="I103" s="106" t="s">
        <v>5</v>
      </c>
      <c r="J103" s="106"/>
      <c r="K103" s="106" t="s">
        <v>4</v>
      </c>
      <c r="L103" s="106"/>
      <c r="M103" s="106" t="s">
        <v>5</v>
      </c>
    </row>
    <row r="104" spans="1:13" s="104" customFormat="1" ht="21" customHeight="1">
      <c r="E104" s="105"/>
      <c r="G104" s="106" t="s">
        <v>196</v>
      </c>
      <c r="H104" s="106"/>
      <c r="I104" s="106" t="s">
        <v>6</v>
      </c>
      <c r="J104" s="106"/>
      <c r="K104" s="106" t="s">
        <v>196</v>
      </c>
      <c r="L104" s="106"/>
      <c r="M104" s="106" t="s">
        <v>6</v>
      </c>
    </row>
    <row r="105" spans="1:13" s="104" customFormat="1" ht="21" customHeight="1">
      <c r="E105" s="105"/>
      <c r="G105" s="106" t="s">
        <v>200</v>
      </c>
      <c r="H105" s="106"/>
      <c r="I105" s="106" t="s">
        <v>7</v>
      </c>
      <c r="J105" s="106"/>
      <c r="K105" s="106" t="s">
        <v>200</v>
      </c>
      <c r="L105" s="106"/>
      <c r="M105" s="106" t="s">
        <v>7</v>
      </c>
    </row>
    <row r="106" spans="1:13" s="104" customFormat="1" ht="21" customHeight="1">
      <c r="E106" s="105"/>
      <c r="G106" s="110" t="s">
        <v>9</v>
      </c>
      <c r="H106" s="106"/>
      <c r="I106" s="110" t="s">
        <v>9</v>
      </c>
      <c r="J106" s="106"/>
      <c r="K106" s="110" t="s">
        <v>9</v>
      </c>
      <c r="L106" s="106"/>
      <c r="M106" s="110" t="s">
        <v>9</v>
      </c>
    </row>
    <row r="107" spans="1:13" s="104" customFormat="1" ht="21" customHeight="1">
      <c r="E107" s="105"/>
      <c r="G107" s="107"/>
      <c r="H107" s="107"/>
      <c r="I107" s="107"/>
      <c r="J107" s="106"/>
      <c r="K107" s="106"/>
      <c r="L107" s="107"/>
      <c r="M107" s="106"/>
    </row>
    <row r="108" spans="1:13" s="104" customFormat="1" ht="21" customHeight="1">
      <c r="A108" s="104" t="s">
        <v>204</v>
      </c>
      <c r="E108" s="105"/>
      <c r="G108" s="106"/>
      <c r="H108" s="106"/>
      <c r="I108" s="106"/>
      <c r="J108" s="106"/>
      <c r="K108" s="107"/>
      <c r="L108" s="107"/>
      <c r="M108" s="107"/>
    </row>
    <row r="109" spans="1:13" s="104" customFormat="1" ht="6" customHeight="1">
      <c r="E109" s="105"/>
      <c r="G109" s="106"/>
      <c r="H109" s="106"/>
      <c r="I109" s="106"/>
      <c r="J109" s="106"/>
      <c r="K109" s="107"/>
      <c r="L109" s="107"/>
      <c r="M109" s="107"/>
    </row>
    <row r="110" spans="1:13" ht="21" customHeight="1">
      <c r="A110" s="104" t="s">
        <v>58</v>
      </c>
      <c r="E110" s="105"/>
    </row>
    <row r="111" spans="1:13" s="104" customFormat="1" ht="6" customHeight="1">
      <c r="E111" s="105"/>
      <c r="G111" s="106"/>
      <c r="H111" s="106"/>
      <c r="I111" s="106"/>
      <c r="J111" s="106"/>
      <c r="K111" s="107"/>
      <c r="L111" s="107"/>
      <c r="M111" s="107"/>
    </row>
    <row r="112" spans="1:13" ht="21" customHeight="1">
      <c r="A112" s="112" t="s">
        <v>59</v>
      </c>
      <c r="E112" s="116"/>
    </row>
    <row r="113" spans="1:13" ht="21" customHeight="1">
      <c r="B113" s="112" t="s">
        <v>60</v>
      </c>
      <c r="E113" s="116"/>
      <c r="G113" s="115"/>
      <c r="H113" s="115"/>
      <c r="I113" s="115"/>
      <c r="J113" s="115"/>
    </row>
    <row r="114" spans="1:13" ht="21" customHeight="1">
      <c r="C114" s="112" t="s">
        <v>61</v>
      </c>
      <c r="E114" s="116"/>
      <c r="G114" s="115"/>
      <c r="H114" s="115"/>
      <c r="I114" s="115"/>
      <c r="J114" s="115"/>
    </row>
    <row r="115" spans="1:13" ht="21" customHeight="1" thickBot="1">
      <c r="D115" s="112" t="s">
        <v>62</v>
      </c>
      <c r="E115" s="116"/>
      <c r="G115" s="129">
        <v>31012020</v>
      </c>
      <c r="I115" s="129">
        <v>31012020</v>
      </c>
      <c r="K115" s="129">
        <v>31012020</v>
      </c>
      <c r="L115" s="114"/>
      <c r="M115" s="129">
        <v>31012020</v>
      </c>
    </row>
    <row r="116" spans="1:13" ht="21" customHeight="1" thickTop="1">
      <c r="B116" s="112" t="s">
        <v>63</v>
      </c>
      <c r="E116" s="116"/>
    </row>
    <row r="117" spans="1:13" ht="21" customHeight="1">
      <c r="C117" s="112" t="s">
        <v>64</v>
      </c>
      <c r="E117" s="116"/>
    </row>
    <row r="118" spans="1:13" ht="21" customHeight="1">
      <c r="D118" s="112" t="s">
        <v>212</v>
      </c>
      <c r="E118" s="116"/>
      <c r="G118" s="114">
        <v>30477317</v>
      </c>
      <c r="I118" s="114">
        <v>30477317</v>
      </c>
      <c r="K118" s="114">
        <v>30477317</v>
      </c>
      <c r="L118" s="114"/>
      <c r="M118" s="114">
        <v>30477317</v>
      </c>
    </row>
    <row r="119" spans="1:13" ht="21" customHeight="1">
      <c r="A119" s="112" t="s">
        <v>65</v>
      </c>
      <c r="E119" s="116"/>
      <c r="G119" s="114">
        <v>7231386</v>
      </c>
      <c r="I119" s="114">
        <v>7231386</v>
      </c>
      <c r="K119" s="114">
        <v>7231386</v>
      </c>
      <c r="L119" s="114"/>
      <c r="M119" s="114">
        <v>7231386</v>
      </c>
    </row>
    <row r="120" spans="1:13" ht="21" customHeight="1">
      <c r="A120" s="112" t="s">
        <v>66</v>
      </c>
      <c r="E120" s="116"/>
      <c r="G120" s="114">
        <v>-3891564</v>
      </c>
      <c r="I120" s="114">
        <v>-3891564</v>
      </c>
      <c r="K120" s="114">
        <v>0</v>
      </c>
      <c r="L120" s="114"/>
      <c r="M120" s="114">
        <v>0</v>
      </c>
    </row>
    <row r="121" spans="1:13" ht="21" customHeight="1">
      <c r="A121" s="112" t="s">
        <v>67</v>
      </c>
      <c r="E121" s="116"/>
      <c r="G121" s="114">
        <v>40326</v>
      </c>
      <c r="I121" s="114">
        <v>40326</v>
      </c>
      <c r="K121" s="114">
        <v>40326</v>
      </c>
      <c r="L121" s="114"/>
      <c r="M121" s="114">
        <v>40326</v>
      </c>
    </row>
    <row r="122" spans="1:13" ht="21" customHeight="1">
      <c r="A122" s="112" t="s">
        <v>68</v>
      </c>
      <c r="E122" s="116"/>
    </row>
    <row r="123" spans="1:13" ht="21" customHeight="1">
      <c r="B123" s="112" t="s">
        <v>69</v>
      </c>
      <c r="E123" s="116"/>
    </row>
    <row r="124" spans="1:13" ht="21" customHeight="1">
      <c r="C124" s="130" t="s">
        <v>70</v>
      </c>
      <c r="E124" s="116"/>
      <c r="G124" s="114">
        <v>2364620</v>
      </c>
      <c r="I124" s="114">
        <v>2364620</v>
      </c>
      <c r="K124" s="114">
        <v>2364620</v>
      </c>
      <c r="L124" s="114"/>
      <c r="M124" s="114">
        <v>2364620</v>
      </c>
    </row>
    <row r="125" spans="1:13" ht="21" customHeight="1">
      <c r="B125" s="112" t="s">
        <v>71</v>
      </c>
      <c r="E125" s="116"/>
      <c r="G125" s="114">
        <v>16969933</v>
      </c>
      <c r="I125" s="114">
        <v>16385435</v>
      </c>
      <c r="K125" s="114">
        <v>9730004</v>
      </c>
      <c r="L125" s="114"/>
      <c r="M125" s="114">
        <v>8995426</v>
      </c>
    </row>
    <row r="126" spans="1:13" ht="21" customHeight="1">
      <c r="A126" s="112" t="s">
        <v>72</v>
      </c>
      <c r="E126" s="116"/>
      <c r="G126" s="119">
        <v>-2833151</v>
      </c>
      <c r="I126" s="120">
        <v>-2978577</v>
      </c>
      <c r="K126" s="120">
        <v>-43488</v>
      </c>
      <c r="L126" s="114"/>
      <c r="M126" s="120">
        <v>-5579</v>
      </c>
    </row>
    <row r="127" spans="1:13" s="104" customFormat="1" ht="6" customHeight="1">
      <c r="E127" s="105"/>
      <c r="G127" s="106"/>
      <c r="H127" s="106"/>
      <c r="I127" s="106"/>
      <c r="J127" s="106"/>
      <c r="K127" s="107"/>
      <c r="L127" s="107"/>
      <c r="M127" s="107"/>
    </row>
    <row r="128" spans="1:13" ht="21" customHeight="1">
      <c r="A128" s="112" t="s">
        <v>73</v>
      </c>
      <c r="E128" s="116"/>
      <c r="G128" s="114">
        <f>SUM(G118:G126)</f>
        <v>50358867</v>
      </c>
      <c r="I128" s="114">
        <f>SUM(I118:I126)</f>
        <v>49628943</v>
      </c>
      <c r="K128" s="114">
        <f>SUM(K118:K126)</f>
        <v>49800165</v>
      </c>
      <c r="M128" s="114">
        <f>SUM(M118:M126)</f>
        <v>49103496</v>
      </c>
    </row>
    <row r="129" spans="1:13" ht="21" customHeight="1">
      <c r="A129" s="112" t="s">
        <v>74</v>
      </c>
      <c r="E129" s="116"/>
      <c r="G129" s="119">
        <v>4535958</v>
      </c>
      <c r="I129" s="119">
        <v>4860719</v>
      </c>
      <c r="K129" s="120">
        <v>0</v>
      </c>
      <c r="L129" s="114"/>
      <c r="M129" s="119">
        <v>0</v>
      </c>
    </row>
    <row r="130" spans="1:13" s="104" customFormat="1" ht="6" customHeight="1">
      <c r="E130" s="105"/>
      <c r="G130" s="106"/>
      <c r="H130" s="106"/>
      <c r="I130" s="106"/>
      <c r="J130" s="106"/>
      <c r="K130" s="107"/>
      <c r="L130" s="107"/>
      <c r="M130" s="106"/>
    </row>
    <row r="131" spans="1:13" ht="21" customHeight="1">
      <c r="A131" s="104" t="s">
        <v>75</v>
      </c>
      <c r="G131" s="119">
        <f>SUM(G128:G129)</f>
        <v>54894825</v>
      </c>
      <c r="I131" s="119">
        <f>SUM(I128:I129)</f>
        <v>54489662</v>
      </c>
      <c r="K131" s="119">
        <f>SUM(K128:K129)</f>
        <v>49800165</v>
      </c>
      <c r="M131" s="119">
        <f>SUM(M128:M129)</f>
        <v>49103496</v>
      </c>
    </row>
    <row r="132" spans="1:13" s="104" customFormat="1" ht="6" customHeight="1">
      <c r="E132" s="105"/>
      <c r="G132" s="106"/>
      <c r="H132" s="106"/>
      <c r="I132" s="106"/>
      <c r="J132" s="106"/>
      <c r="K132" s="106"/>
      <c r="L132" s="107"/>
      <c r="M132" s="106"/>
    </row>
    <row r="133" spans="1:13" ht="21" customHeight="1" thickBot="1">
      <c r="A133" s="104" t="s">
        <v>76</v>
      </c>
      <c r="G133" s="124">
        <f>SUM(G92,G131)</f>
        <v>96841984</v>
      </c>
      <c r="I133" s="124">
        <f>SUM(I92,I131)</f>
        <v>97682672</v>
      </c>
      <c r="K133" s="124">
        <f>SUM(K92,K131)</f>
        <v>67774540</v>
      </c>
      <c r="L133" s="107"/>
      <c r="M133" s="124">
        <f>SUM(M92,M131)</f>
        <v>68358607</v>
      </c>
    </row>
    <row r="134" spans="1:13" ht="19.5" customHeight="1" thickTop="1">
      <c r="A134" s="104"/>
      <c r="K134" s="114"/>
      <c r="L134" s="107"/>
      <c r="M134" s="114"/>
    </row>
    <row r="135" spans="1:13" ht="19.5" customHeight="1">
      <c r="A135" s="104"/>
      <c r="K135" s="114"/>
      <c r="L135" s="107"/>
      <c r="M135" s="114"/>
    </row>
    <row r="136" spans="1:13" ht="19.5" customHeight="1">
      <c r="A136" s="104"/>
      <c r="K136" s="114"/>
      <c r="L136" s="107"/>
      <c r="M136" s="114"/>
    </row>
    <row r="137" spans="1:13" ht="19.5" customHeight="1">
      <c r="A137" s="104"/>
      <c r="K137" s="114"/>
      <c r="L137" s="107"/>
      <c r="M137" s="114"/>
    </row>
    <row r="138" spans="1:13" ht="19.5" customHeight="1">
      <c r="A138" s="104"/>
      <c r="K138" s="114"/>
      <c r="L138" s="107"/>
      <c r="M138" s="114"/>
    </row>
    <row r="139" spans="1:13" ht="19.5" customHeight="1">
      <c r="A139" s="104"/>
      <c r="K139" s="114"/>
      <c r="L139" s="107"/>
      <c r="M139" s="114"/>
    </row>
    <row r="140" spans="1:13" ht="19.5" customHeight="1">
      <c r="A140" s="104"/>
      <c r="K140" s="114"/>
      <c r="L140" s="107"/>
      <c r="M140" s="114"/>
    </row>
    <row r="141" spans="1:13" ht="19.5" customHeight="1">
      <c r="A141" s="104"/>
      <c r="K141" s="114"/>
      <c r="L141" s="107"/>
      <c r="M141" s="114"/>
    </row>
    <row r="142" spans="1:13" ht="19.5" customHeight="1">
      <c r="A142" s="104"/>
      <c r="K142" s="114"/>
      <c r="L142" s="107"/>
      <c r="M142" s="114"/>
    </row>
    <row r="143" spans="1:13" ht="15.75" customHeight="1">
      <c r="A143" s="104"/>
      <c r="K143" s="114"/>
      <c r="L143" s="107"/>
      <c r="M143" s="114"/>
    </row>
    <row r="144" spans="1:13" ht="4.5" customHeight="1">
      <c r="A144" s="104"/>
      <c r="K144" s="114"/>
      <c r="L144" s="107"/>
      <c r="M144" s="114"/>
    </row>
    <row r="145" spans="1:13" ht="21.95" customHeight="1">
      <c r="A145" s="195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195"/>
      <c r="C145" s="195"/>
      <c r="D145" s="195"/>
      <c r="E145" s="195"/>
      <c r="F145" s="195"/>
      <c r="G145" s="195"/>
      <c r="H145" s="195"/>
      <c r="I145" s="195"/>
      <c r="J145" s="195"/>
      <c r="K145" s="195"/>
      <c r="L145" s="195"/>
      <c r="M145" s="195"/>
    </row>
  </sheetData>
  <mergeCells count="9">
    <mergeCell ref="G102:I102"/>
    <mergeCell ref="K102:M102"/>
    <mergeCell ref="A145:M145"/>
    <mergeCell ref="G5:I5"/>
    <mergeCell ref="K5:M5"/>
    <mergeCell ref="A51:M51"/>
    <mergeCell ref="G56:I56"/>
    <mergeCell ref="K56:M56"/>
    <mergeCell ref="A97:M9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&amp;R&amp;13&amp;P</oddFooter>
  </headerFooter>
  <rowBreaks count="2" manualBreakCount="2">
    <brk id="51" max="13" man="1"/>
    <brk id="9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201E7-03AD-4964-9801-87ABC7205756}">
  <sheetPr>
    <tabColor theme="8" tint="0.79998168889431442"/>
  </sheetPr>
  <dimension ref="A1:M100"/>
  <sheetViews>
    <sheetView topLeftCell="A82" zoomScaleNormal="100" zoomScaleSheetLayoutView="80" workbookViewId="0">
      <selection activeCell="A100" sqref="A100:M100"/>
    </sheetView>
  </sheetViews>
  <sheetFormatPr defaultColWidth="9.140625" defaultRowHeight="21.75" customHeight="1"/>
  <cols>
    <col min="1" max="3" width="1.7109375" style="144" customWidth="1"/>
    <col min="4" max="4" width="44.5703125" style="144" customWidth="1"/>
    <col min="5" max="5" width="7.7109375" style="145" customWidth="1"/>
    <col min="6" max="6" width="0.7109375" style="144" customWidth="1"/>
    <col min="7" max="7" width="12.140625" style="141" customWidth="1"/>
    <col min="8" max="8" width="0.7109375" style="141" customWidth="1"/>
    <col min="9" max="9" width="12.140625" style="141" customWidth="1"/>
    <col min="10" max="10" width="0.7109375" style="1" customWidth="1"/>
    <col min="11" max="11" width="12.140625" style="2" customWidth="1"/>
    <col min="12" max="12" width="0.7109375" style="2" customWidth="1"/>
    <col min="13" max="13" width="12.140625" style="2" customWidth="1"/>
    <col min="14" max="14" width="9.140625" style="144" customWidth="1"/>
    <col min="15" max="16384" width="9.140625" style="144"/>
  </cols>
  <sheetData>
    <row r="1" spans="1:13" s="131" customFormat="1" ht="21.75" customHeight="1">
      <c r="A1" s="131" t="s">
        <v>0</v>
      </c>
      <c r="E1" s="132"/>
      <c r="G1" s="133"/>
      <c r="H1" s="133"/>
      <c r="I1" s="133"/>
      <c r="J1" s="39"/>
      <c r="K1" s="39"/>
      <c r="L1" s="39"/>
      <c r="M1" s="39"/>
    </row>
    <row r="2" spans="1:13" s="131" customFormat="1" ht="21.75" customHeight="1">
      <c r="A2" s="131" t="s">
        <v>77</v>
      </c>
      <c r="E2" s="132"/>
      <c r="G2" s="133"/>
      <c r="H2" s="133"/>
      <c r="I2" s="133"/>
      <c r="J2" s="39"/>
      <c r="K2" s="39"/>
      <c r="L2" s="39"/>
      <c r="M2" s="39"/>
    </row>
    <row r="3" spans="1:13" s="131" customFormat="1" ht="21.75" customHeight="1">
      <c r="A3" s="134" t="s">
        <v>201</v>
      </c>
      <c r="B3" s="135"/>
      <c r="C3" s="135"/>
      <c r="D3" s="135"/>
      <c r="E3" s="136"/>
      <c r="F3" s="135"/>
      <c r="G3" s="137"/>
      <c r="H3" s="137"/>
      <c r="I3" s="137"/>
      <c r="J3" s="22"/>
      <c r="K3" s="22"/>
      <c r="L3" s="22"/>
      <c r="M3" s="22"/>
    </row>
    <row r="4" spans="1:13" s="131" customFormat="1" ht="19.5" customHeight="1">
      <c r="A4" s="138"/>
      <c r="E4" s="132"/>
      <c r="G4" s="133"/>
      <c r="H4" s="133"/>
      <c r="I4" s="133"/>
      <c r="J4" s="39"/>
      <c r="K4" s="39"/>
      <c r="L4" s="39"/>
      <c r="M4" s="39"/>
    </row>
    <row r="5" spans="1:13" s="131" customFormat="1" ht="19.5" customHeight="1">
      <c r="A5" s="138"/>
      <c r="E5" s="132"/>
      <c r="G5" s="198" t="s">
        <v>2</v>
      </c>
      <c r="H5" s="198"/>
      <c r="I5" s="198"/>
      <c r="J5" s="39"/>
      <c r="K5" s="199" t="s">
        <v>3</v>
      </c>
      <c r="L5" s="199"/>
      <c r="M5" s="199"/>
    </row>
    <row r="6" spans="1:13" s="131" customFormat="1" ht="19.5" customHeight="1">
      <c r="E6" s="132"/>
      <c r="G6" s="133" t="s">
        <v>200</v>
      </c>
      <c r="H6" s="133"/>
      <c r="I6" s="133" t="s">
        <v>7</v>
      </c>
      <c r="J6" s="39"/>
      <c r="K6" s="40" t="s">
        <v>200</v>
      </c>
      <c r="L6" s="40"/>
      <c r="M6" s="133" t="s">
        <v>7</v>
      </c>
    </row>
    <row r="7" spans="1:13" s="131" customFormat="1" ht="19.5" customHeight="1">
      <c r="E7" s="136" t="s">
        <v>8</v>
      </c>
      <c r="G7" s="137" t="s">
        <v>9</v>
      </c>
      <c r="H7" s="133"/>
      <c r="I7" s="137" t="s">
        <v>9</v>
      </c>
      <c r="J7" s="39"/>
      <c r="K7" s="22" t="s">
        <v>9</v>
      </c>
      <c r="L7" s="40"/>
      <c r="M7" s="22" t="s">
        <v>9</v>
      </c>
    </row>
    <row r="8" spans="1:13" s="131" customFormat="1" ht="5.0999999999999996" customHeight="1">
      <c r="E8" s="132"/>
      <c r="G8" s="133"/>
      <c r="H8" s="133"/>
      <c r="I8" s="133"/>
      <c r="J8" s="39"/>
      <c r="K8" s="39"/>
      <c r="L8" s="39"/>
      <c r="M8" s="39"/>
    </row>
    <row r="9" spans="1:13" s="131" customFormat="1" ht="19.5" customHeight="1">
      <c r="A9" s="117" t="s">
        <v>78</v>
      </c>
      <c r="D9" s="139"/>
      <c r="E9" s="140"/>
      <c r="F9" s="139"/>
      <c r="G9" s="141">
        <v>7105984</v>
      </c>
      <c r="H9" s="141"/>
      <c r="I9" s="141">
        <v>6746051</v>
      </c>
      <c r="J9" s="141"/>
      <c r="K9" s="141">
        <v>0</v>
      </c>
      <c r="L9" s="1"/>
      <c r="M9" s="1">
        <v>0</v>
      </c>
    </row>
    <row r="10" spans="1:13" s="131" customFormat="1" ht="19.5" customHeight="1">
      <c r="A10" s="117" t="s">
        <v>79</v>
      </c>
      <c r="D10" s="139"/>
      <c r="E10" s="140"/>
      <c r="F10" s="139"/>
      <c r="G10" s="142">
        <v>-6295223</v>
      </c>
      <c r="H10" s="141"/>
      <c r="I10" s="142">
        <v>-5909912</v>
      </c>
      <c r="J10" s="141"/>
      <c r="K10" s="142">
        <v>0</v>
      </c>
      <c r="L10" s="1"/>
      <c r="M10" s="5">
        <v>0</v>
      </c>
    </row>
    <row r="11" spans="1:13" s="131" customFormat="1" ht="5.0999999999999996" customHeight="1">
      <c r="E11" s="132"/>
      <c r="G11" s="133"/>
      <c r="H11" s="133"/>
      <c r="I11" s="133"/>
      <c r="J11" s="39"/>
      <c r="K11" s="39"/>
      <c r="L11" s="39"/>
      <c r="M11" s="39"/>
    </row>
    <row r="12" spans="1:13" s="131" customFormat="1" ht="19.5" customHeight="1">
      <c r="A12" s="143" t="s">
        <v>80</v>
      </c>
      <c r="D12" s="139"/>
      <c r="E12" s="140"/>
      <c r="F12" s="139"/>
      <c r="G12" s="141">
        <f>SUM(G9:G10)</f>
        <v>810761</v>
      </c>
      <c r="H12" s="141"/>
      <c r="I12" s="141">
        <f>SUM(I9:I10)</f>
        <v>836139</v>
      </c>
      <c r="J12" s="1"/>
      <c r="K12" s="1">
        <f>SUM(K9:K10)</f>
        <v>0</v>
      </c>
      <c r="L12" s="1"/>
      <c r="M12" s="1">
        <f>SUM(M9:M10)</f>
        <v>0</v>
      </c>
    </row>
    <row r="13" spans="1:13" s="131" customFormat="1" ht="19.5" customHeight="1">
      <c r="A13" s="139" t="s">
        <v>104</v>
      </c>
      <c r="D13" s="139"/>
      <c r="E13" s="116">
        <v>18</v>
      </c>
      <c r="F13" s="139"/>
      <c r="G13" s="141">
        <v>0</v>
      </c>
      <c r="H13" s="141"/>
      <c r="I13" s="1">
        <v>0</v>
      </c>
      <c r="J13" s="141"/>
      <c r="K13" s="1">
        <v>250000</v>
      </c>
      <c r="L13" s="1"/>
      <c r="M13" s="1">
        <v>176000</v>
      </c>
    </row>
    <row r="14" spans="1:13" s="131" customFormat="1" ht="19.5" customHeight="1">
      <c r="A14" s="139" t="s">
        <v>81</v>
      </c>
      <c r="D14" s="139"/>
      <c r="E14" s="140"/>
      <c r="F14" s="139"/>
      <c r="G14" s="1">
        <v>235827</v>
      </c>
      <c r="H14" s="141"/>
      <c r="I14" s="1">
        <v>117012</v>
      </c>
      <c r="J14" s="141"/>
      <c r="K14" s="1">
        <v>4000</v>
      </c>
      <c r="L14" s="1"/>
      <c r="M14" s="1">
        <v>5240</v>
      </c>
    </row>
    <row r="15" spans="1:13" s="131" customFormat="1" ht="19.5" customHeight="1">
      <c r="A15" s="139" t="s">
        <v>82</v>
      </c>
      <c r="D15" s="139"/>
      <c r="E15" s="140"/>
      <c r="F15" s="139"/>
      <c r="G15" s="1">
        <v>71559</v>
      </c>
      <c r="H15" s="141"/>
      <c r="I15" s="1">
        <v>66224</v>
      </c>
      <c r="J15" s="141"/>
      <c r="K15" s="1">
        <v>155593</v>
      </c>
      <c r="L15" s="1"/>
      <c r="M15" s="1">
        <v>168954</v>
      </c>
    </row>
    <row r="16" spans="1:13" s="131" customFormat="1" ht="19.5" customHeight="1">
      <c r="A16" s="139" t="s">
        <v>83</v>
      </c>
      <c r="D16" s="139"/>
      <c r="E16" s="140"/>
      <c r="F16" s="139"/>
      <c r="G16" s="1">
        <v>-1521</v>
      </c>
      <c r="H16" s="141"/>
      <c r="I16" s="1">
        <v>-3227</v>
      </c>
      <c r="J16" s="141"/>
      <c r="K16" s="1">
        <v>0</v>
      </c>
      <c r="L16" s="1"/>
      <c r="M16" s="1">
        <v>0</v>
      </c>
    </row>
    <row r="17" spans="1:13" s="131" customFormat="1" ht="19.5" customHeight="1">
      <c r="A17" s="139" t="s">
        <v>84</v>
      </c>
      <c r="D17" s="139"/>
      <c r="E17" s="140"/>
      <c r="F17" s="139"/>
      <c r="G17" s="1">
        <v>-489527</v>
      </c>
      <c r="H17" s="141"/>
      <c r="I17" s="1">
        <v>-505863</v>
      </c>
      <c r="J17" s="141"/>
      <c r="K17" s="1">
        <v>-73984</v>
      </c>
      <c r="L17" s="1"/>
      <c r="M17" s="1">
        <v>-73207</v>
      </c>
    </row>
    <row r="18" spans="1:13" s="131" customFormat="1" ht="19.5" customHeight="1">
      <c r="A18" s="139" t="s">
        <v>235</v>
      </c>
      <c r="D18" s="139"/>
      <c r="E18" s="140"/>
      <c r="F18" s="139"/>
      <c r="G18" s="1">
        <v>-97579</v>
      </c>
      <c r="H18" s="141"/>
      <c r="I18" s="1">
        <v>0</v>
      </c>
      <c r="J18" s="141"/>
      <c r="K18" s="1">
        <v>6402</v>
      </c>
      <c r="L18" s="1"/>
      <c r="M18" s="1">
        <v>0</v>
      </c>
    </row>
    <row r="19" spans="1:13" s="131" customFormat="1" ht="19.5" customHeight="1">
      <c r="A19" s="139" t="s">
        <v>85</v>
      </c>
      <c r="D19" s="139"/>
      <c r="E19" s="140"/>
      <c r="F19" s="139"/>
      <c r="G19" s="1">
        <v>-561</v>
      </c>
      <c r="H19" s="141"/>
      <c r="I19" s="1">
        <v>74218</v>
      </c>
      <c r="J19" s="141"/>
      <c r="K19" s="1">
        <v>10326</v>
      </c>
      <c r="L19" s="1"/>
      <c r="M19" s="1">
        <v>0</v>
      </c>
    </row>
    <row r="20" spans="1:13" ht="19.5" customHeight="1">
      <c r="A20" s="144" t="s">
        <v>86</v>
      </c>
      <c r="G20" s="146">
        <v>8831</v>
      </c>
      <c r="I20" s="146">
        <v>418979</v>
      </c>
      <c r="J20" s="141"/>
      <c r="K20" s="146">
        <v>-13816</v>
      </c>
      <c r="L20" s="1"/>
      <c r="M20" s="41">
        <v>483800</v>
      </c>
    </row>
    <row r="21" spans="1:13" ht="19.5" customHeight="1">
      <c r="A21" s="117" t="s">
        <v>87</v>
      </c>
      <c r="E21" s="140"/>
      <c r="G21" s="146">
        <v>-640669</v>
      </c>
      <c r="I21" s="146">
        <v>-749268</v>
      </c>
      <c r="J21" s="141"/>
      <c r="K21" s="146">
        <v>-184792</v>
      </c>
      <c r="L21" s="1"/>
      <c r="M21" s="41">
        <v>-199153</v>
      </c>
    </row>
    <row r="22" spans="1:13" s="131" customFormat="1" ht="19.5" customHeight="1">
      <c r="A22" s="139" t="s">
        <v>88</v>
      </c>
      <c r="D22" s="139"/>
      <c r="E22" s="140"/>
      <c r="F22" s="139"/>
      <c r="G22" s="1">
        <v>-6603</v>
      </c>
      <c r="H22" s="141"/>
      <c r="I22" s="1">
        <v>-16198</v>
      </c>
      <c r="J22" s="141"/>
      <c r="K22" s="1">
        <v>-1400</v>
      </c>
      <c r="L22" s="1"/>
      <c r="M22" s="1">
        <v>-1508</v>
      </c>
    </row>
    <row r="23" spans="1:13" s="131" customFormat="1" ht="19.5" customHeight="1">
      <c r="A23" s="139" t="s">
        <v>230</v>
      </c>
      <c r="D23" s="139"/>
      <c r="E23" s="140">
        <v>10</v>
      </c>
      <c r="F23" s="139"/>
      <c r="G23" s="5">
        <v>499045</v>
      </c>
      <c r="H23" s="141"/>
      <c r="I23" s="5">
        <v>303879</v>
      </c>
      <c r="J23" s="141"/>
      <c r="K23" s="5">
        <v>581896</v>
      </c>
      <c r="L23" s="1"/>
      <c r="M23" s="5">
        <v>688294</v>
      </c>
    </row>
    <row r="24" spans="1:13" s="131" customFormat="1" ht="5.0999999999999996" customHeight="1">
      <c r="E24" s="132"/>
      <c r="G24" s="133"/>
      <c r="H24" s="133"/>
      <c r="I24" s="133"/>
      <c r="J24" s="39"/>
      <c r="K24" s="39"/>
      <c r="L24" s="39"/>
      <c r="M24" s="39"/>
    </row>
    <row r="25" spans="1:13" s="131" customFormat="1" ht="19.5" customHeight="1">
      <c r="A25" s="147" t="s">
        <v>105</v>
      </c>
      <c r="D25" s="139"/>
      <c r="E25" s="140"/>
      <c r="F25" s="139"/>
      <c r="G25" s="141">
        <f>SUM(G12:G23)</f>
        <v>389563</v>
      </c>
      <c r="H25" s="141"/>
      <c r="I25" s="141">
        <f>SUM(I12:I23)</f>
        <v>541895</v>
      </c>
      <c r="J25" s="1"/>
      <c r="K25" s="1">
        <f>SUM(K12:K23)</f>
        <v>734225</v>
      </c>
      <c r="L25" s="1"/>
      <c r="M25" s="1">
        <f>SUM(M12:M23)</f>
        <v>1248420</v>
      </c>
    </row>
    <row r="26" spans="1:13" ht="19.5" customHeight="1">
      <c r="A26" s="139" t="s">
        <v>227</v>
      </c>
      <c r="D26" s="139"/>
      <c r="E26" s="140">
        <v>17</v>
      </c>
      <c r="F26" s="139"/>
      <c r="G26" s="142">
        <v>-76220</v>
      </c>
      <c r="I26" s="142">
        <v>-68787</v>
      </c>
      <c r="J26" s="141"/>
      <c r="K26" s="142">
        <v>353</v>
      </c>
      <c r="L26" s="41"/>
      <c r="M26" s="5">
        <v>193</v>
      </c>
    </row>
    <row r="27" spans="1:13" ht="5.0999999999999996" customHeight="1">
      <c r="A27" s="139"/>
      <c r="D27" s="139"/>
      <c r="E27" s="140"/>
      <c r="F27" s="139"/>
      <c r="K27" s="1"/>
      <c r="L27" s="1"/>
      <c r="M27" s="1"/>
    </row>
    <row r="28" spans="1:13" ht="19.5" customHeight="1">
      <c r="A28" s="131" t="s">
        <v>106</v>
      </c>
      <c r="D28" s="139"/>
      <c r="E28" s="140"/>
      <c r="F28" s="139"/>
      <c r="G28" s="142">
        <f>SUM(G25:G26)</f>
        <v>313343</v>
      </c>
      <c r="I28" s="142">
        <f>SUM(I25:I26)</f>
        <v>473108</v>
      </c>
      <c r="K28" s="5">
        <f>SUM(K25:K26)</f>
        <v>734578</v>
      </c>
      <c r="L28" s="1"/>
      <c r="M28" s="5">
        <f>SUM(M25:M26)</f>
        <v>1248613</v>
      </c>
    </row>
    <row r="29" spans="1:13" ht="10.5" customHeight="1">
      <c r="K29" s="1"/>
      <c r="L29" s="1"/>
      <c r="M29" s="1"/>
    </row>
    <row r="30" spans="1:13" ht="19.5" customHeight="1">
      <c r="A30" s="131" t="s">
        <v>90</v>
      </c>
      <c r="B30" s="148"/>
      <c r="C30" s="149"/>
      <c r="D30" s="150"/>
      <c r="E30" s="150"/>
      <c r="G30" s="151"/>
      <c r="H30" s="151"/>
      <c r="I30" s="151"/>
      <c r="K30" s="1"/>
      <c r="L30" s="1"/>
      <c r="M30" s="1"/>
    </row>
    <row r="31" spans="1:13" ht="5.0999999999999996" customHeight="1">
      <c r="B31" s="148"/>
      <c r="C31" s="148"/>
      <c r="D31" s="150"/>
      <c r="E31" s="150"/>
      <c r="G31" s="151"/>
      <c r="H31" s="151"/>
      <c r="I31" s="151"/>
      <c r="K31" s="1"/>
      <c r="L31" s="1"/>
      <c r="M31" s="1"/>
    </row>
    <row r="32" spans="1:13" ht="19.5" customHeight="1">
      <c r="A32" s="148" t="s">
        <v>91</v>
      </c>
      <c r="B32" s="148"/>
      <c r="C32" s="149"/>
      <c r="D32" s="150"/>
      <c r="E32" s="150"/>
      <c r="G32" s="151"/>
      <c r="H32" s="151"/>
      <c r="I32" s="151"/>
      <c r="K32" s="1"/>
      <c r="L32" s="1"/>
      <c r="M32" s="1"/>
    </row>
    <row r="33" spans="1:13" ht="19.5" customHeight="1">
      <c r="A33" s="148"/>
      <c r="B33" s="148" t="s">
        <v>92</v>
      </c>
      <c r="C33" s="148"/>
      <c r="D33" s="150"/>
      <c r="E33" s="150"/>
      <c r="G33" s="151"/>
      <c r="H33" s="151"/>
      <c r="I33" s="151"/>
      <c r="K33" s="1"/>
      <c r="L33" s="1"/>
      <c r="M33" s="1"/>
    </row>
    <row r="34" spans="1:13" ht="19.5" customHeight="1">
      <c r="A34" s="148"/>
      <c r="B34" s="148" t="s">
        <v>93</v>
      </c>
      <c r="C34" s="148" t="s">
        <v>215</v>
      </c>
      <c r="D34" s="150"/>
      <c r="E34" s="150"/>
      <c r="G34" s="151"/>
      <c r="H34" s="151"/>
      <c r="I34" s="151"/>
      <c r="K34" s="1"/>
      <c r="L34" s="1"/>
      <c r="M34" s="1"/>
    </row>
    <row r="35" spans="1:13" ht="19.5" customHeight="1">
      <c r="A35" s="148"/>
      <c r="D35" s="144" t="s">
        <v>95</v>
      </c>
      <c r="E35" s="150">
        <v>10</v>
      </c>
      <c r="G35" s="152">
        <v>53967</v>
      </c>
      <c r="H35" s="151"/>
      <c r="I35" s="152">
        <v>43370</v>
      </c>
      <c r="J35" s="151"/>
      <c r="K35" s="152">
        <v>0</v>
      </c>
      <c r="L35" s="1"/>
      <c r="M35" s="29">
        <v>0</v>
      </c>
    </row>
    <row r="36" spans="1:13" ht="5.0999999999999996" customHeight="1">
      <c r="B36" s="148"/>
      <c r="C36" s="148"/>
      <c r="D36" s="150"/>
      <c r="E36" s="150"/>
      <c r="G36" s="151"/>
      <c r="H36" s="151"/>
      <c r="I36" s="151"/>
      <c r="K36" s="1"/>
      <c r="L36" s="1"/>
      <c r="M36" s="1"/>
    </row>
    <row r="37" spans="1:13" ht="19.5" customHeight="1">
      <c r="A37" s="148" t="s">
        <v>96</v>
      </c>
      <c r="B37" s="148"/>
      <c r="E37" s="150"/>
      <c r="G37" s="151"/>
      <c r="H37" s="151"/>
      <c r="I37" s="151"/>
      <c r="K37" s="1"/>
      <c r="L37" s="1"/>
      <c r="M37" s="1"/>
    </row>
    <row r="38" spans="1:13" ht="19.5" customHeight="1">
      <c r="A38" s="148"/>
      <c r="B38" s="148" t="s">
        <v>97</v>
      </c>
      <c r="E38" s="150"/>
      <c r="G38" s="152">
        <f>SUM(G34:G37)</f>
        <v>53967</v>
      </c>
      <c r="H38" s="151"/>
      <c r="I38" s="152">
        <f>SUM(I35:I37)</f>
        <v>43370</v>
      </c>
      <c r="K38" s="29">
        <f>SUM(K35:K37)</f>
        <v>0</v>
      </c>
      <c r="L38" s="1"/>
      <c r="M38" s="29">
        <f>SUM(M35:M37)</f>
        <v>0</v>
      </c>
    </row>
    <row r="39" spans="1:13" ht="5.0999999999999996" customHeight="1">
      <c r="A39" s="139"/>
      <c r="D39" s="139"/>
      <c r="E39" s="140"/>
      <c r="F39" s="139"/>
      <c r="K39" s="1"/>
      <c r="L39" s="1"/>
      <c r="M39" s="1"/>
    </row>
    <row r="40" spans="1:13" ht="19.5" customHeight="1">
      <c r="A40" s="148" t="s">
        <v>98</v>
      </c>
      <c r="B40" s="148"/>
      <c r="C40" s="149"/>
      <c r="D40" s="150"/>
      <c r="E40" s="150"/>
      <c r="G40" s="151"/>
      <c r="H40" s="151"/>
      <c r="I40" s="151"/>
      <c r="K40" s="1"/>
      <c r="L40" s="1"/>
      <c r="M40" s="1"/>
    </row>
    <row r="41" spans="1:13" ht="19.5" customHeight="1">
      <c r="A41" s="148"/>
      <c r="B41" s="148" t="s">
        <v>93</v>
      </c>
      <c r="C41" s="144" t="s">
        <v>216</v>
      </c>
      <c r="D41" s="139"/>
      <c r="E41" s="150"/>
      <c r="G41" s="151">
        <v>-119668</v>
      </c>
      <c r="H41" s="151"/>
      <c r="I41" s="151">
        <v>-123276</v>
      </c>
      <c r="J41" s="151"/>
      <c r="K41" s="151">
        <v>-5825</v>
      </c>
      <c r="L41" s="151"/>
      <c r="M41" s="151">
        <v>0</v>
      </c>
    </row>
    <row r="42" spans="1:13" s="131" customFormat="1" ht="19.5" customHeight="1">
      <c r="A42" s="139"/>
      <c r="B42" s="148"/>
      <c r="D42" s="139" t="s">
        <v>223</v>
      </c>
      <c r="E42" s="140"/>
      <c r="F42" s="139"/>
      <c r="G42" s="151">
        <v>13708</v>
      </c>
      <c r="H42" s="151"/>
      <c r="I42" s="151">
        <v>12944</v>
      </c>
      <c r="J42" s="151"/>
      <c r="K42" s="151">
        <v>1754</v>
      </c>
      <c r="L42" s="151"/>
      <c r="M42" s="151">
        <v>0</v>
      </c>
    </row>
    <row r="43" spans="1:13" ht="19.5" customHeight="1">
      <c r="A43" s="139"/>
      <c r="B43" s="148" t="s">
        <v>93</v>
      </c>
      <c r="C43" s="148" t="s">
        <v>94</v>
      </c>
      <c r="D43" s="150"/>
      <c r="E43" s="140"/>
      <c r="J43" s="141"/>
      <c r="K43" s="141"/>
      <c r="L43" s="1"/>
    </row>
    <row r="44" spans="1:13" ht="19.5" customHeight="1">
      <c r="A44" s="139"/>
      <c r="D44" s="144" t="s">
        <v>95</v>
      </c>
      <c r="E44" s="140">
        <v>10</v>
      </c>
      <c r="G44" s="141">
        <v>124755</v>
      </c>
      <c r="I44" s="141">
        <v>1624008</v>
      </c>
      <c r="J44" s="141"/>
      <c r="K44" s="141">
        <v>-33838</v>
      </c>
      <c r="L44" s="1"/>
      <c r="M44" s="2">
        <v>524317</v>
      </c>
    </row>
    <row r="45" spans="1:13" ht="19.5" customHeight="1">
      <c r="A45" s="139"/>
      <c r="B45" s="148" t="s">
        <v>93</v>
      </c>
      <c r="C45" s="148" t="s">
        <v>99</v>
      </c>
      <c r="D45" s="150"/>
      <c r="E45" s="140"/>
      <c r="G45" s="142">
        <v>19058</v>
      </c>
      <c r="I45" s="142">
        <v>728627</v>
      </c>
      <c r="J45" s="141"/>
      <c r="K45" s="142">
        <v>0</v>
      </c>
      <c r="L45" s="1"/>
      <c r="M45" s="5">
        <v>0</v>
      </c>
    </row>
    <row r="46" spans="1:13" ht="5.0999999999999996" customHeight="1">
      <c r="A46" s="139"/>
      <c r="D46" s="139"/>
      <c r="E46" s="140"/>
      <c r="F46" s="139"/>
      <c r="K46" s="1"/>
      <c r="L46" s="1"/>
      <c r="M46" s="1"/>
    </row>
    <row r="47" spans="1:13" ht="19.5" customHeight="1">
      <c r="A47" s="148" t="s">
        <v>100</v>
      </c>
      <c r="B47" s="149"/>
      <c r="C47" s="148"/>
      <c r="D47" s="150"/>
      <c r="E47" s="150"/>
      <c r="G47" s="151"/>
      <c r="H47" s="151"/>
      <c r="I47" s="151"/>
      <c r="K47" s="1"/>
      <c r="L47" s="1"/>
      <c r="M47" s="1"/>
    </row>
    <row r="48" spans="1:13" ht="19.5" customHeight="1">
      <c r="A48" s="148"/>
      <c r="B48" s="148" t="s">
        <v>97</v>
      </c>
      <c r="C48" s="148"/>
      <c r="D48" s="150"/>
      <c r="E48" s="150"/>
      <c r="G48" s="142">
        <f>SUM(G41:G45)</f>
        <v>37853</v>
      </c>
      <c r="I48" s="142">
        <f>SUM(I41:I45)</f>
        <v>2242303</v>
      </c>
      <c r="K48" s="5">
        <f>SUM(K41:K45)</f>
        <v>-37909</v>
      </c>
      <c r="L48" s="1"/>
      <c r="M48" s="5">
        <f>SUM(M41:M45)</f>
        <v>524317</v>
      </c>
    </row>
    <row r="49" spans="1:13" ht="5.0999999999999996" customHeight="1">
      <c r="A49" s="148"/>
      <c r="B49" s="148"/>
      <c r="C49" s="148"/>
      <c r="D49" s="150"/>
      <c r="E49" s="150"/>
      <c r="G49" s="151"/>
      <c r="H49" s="151"/>
      <c r="I49" s="151"/>
      <c r="K49" s="1"/>
      <c r="L49" s="1"/>
      <c r="M49" s="1"/>
    </row>
    <row r="50" spans="1:13" s="131" customFormat="1" ht="19.5" customHeight="1">
      <c r="A50" s="131" t="s">
        <v>101</v>
      </c>
      <c r="E50" s="132"/>
      <c r="G50" s="142">
        <f>SUM(G38,G48)</f>
        <v>91820</v>
      </c>
      <c r="H50" s="141"/>
      <c r="I50" s="142">
        <f>SUM(I38,I48)</f>
        <v>2285673</v>
      </c>
      <c r="J50" s="1"/>
      <c r="K50" s="5">
        <f>SUM(K38,K48)</f>
        <v>-37909</v>
      </c>
      <c r="L50" s="1"/>
      <c r="M50" s="5">
        <f>SUM(M38,M48)</f>
        <v>524317</v>
      </c>
    </row>
    <row r="51" spans="1:13" ht="5.0999999999999996" customHeight="1">
      <c r="A51" s="139"/>
      <c r="D51" s="139"/>
      <c r="E51" s="140"/>
      <c r="F51" s="139"/>
      <c r="K51" s="1"/>
      <c r="L51" s="1"/>
      <c r="M51" s="1"/>
    </row>
    <row r="52" spans="1:13" ht="19.5" customHeight="1" thickBot="1">
      <c r="A52" s="147" t="s">
        <v>107</v>
      </c>
      <c r="G52" s="153">
        <f>SUM(G28,G50)</f>
        <v>405163</v>
      </c>
      <c r="I52" s="153">
        <f>SUM(I28,I50)</f>
        <v>2758781</v>
      </c>
      <c r="K52" s="34">
        <f>SUM(K28,K50)</f>
        <v>696669</v>
      </c>
      <c r="L52" s="1"/>
      <c r="M52" s="34">
        <f>SUM(M28,M50)</f>
        <v>1772930</v>
      </c>
    </row>
    <row r="53" spans="1:13" ht="10.5" customHeight="1" thickTop="1">
      <c r="A53" s="147"/>
      <c r="K53" s="1"/>
      <c r="L53" s="1"/>
      <c r="M53" s="1"/>
    </row>
    <row r="54" spans="1:13" ht="21.95" customHeight="1">
      <c r="A54" s="197" t="s">
        <v>38</v>
      </c>
      <c r="B54" s="197"/>
      <c r="C54" s="197"/>
      <c r="D54" s="197"/>
      <c r="E54" s="197"/>
      <c r="F54" s="197"/>
      <c r="G54" s="197"/>
      <c r="H54" s="197"/>
      <c r="I54" s="197"/>
      <c r="J54" s="197"/>
      <c r="K54" s="197"/>
      <c r="L54" s="197"/>
      <c r="M54" s="197"/>
    </row>
    <row r="55" spans="1:13" s="131" customFormat="1" ht="21.75" customHeight="1">
      <c r="A55" s="131" t="s">
        <v>0</v>
      </c>
      <c r="E55" s="132"/>
      <c r="G55" s="133"/>
      <c r="H55" s="133"/>
      <c r="I55" s="133"/>
      <c r="J55" s="39"/>
      <c r="K55" s="40"/>
      <c r="L55" s="40"/>
      <c r="M55" s="40"/>
    </row>
    <row r="56" spans="1:13" s="131" customFormat="1" ht="21.75" customHeight="1">
      <c r="A56" s="131" t="s">
        <v>77</v>
      </c>
      <c r="E56" s="132"/>
      <c r="G56" s="133"/>
      <c r="H56" s="133"/>
      <c r="I56" s="133"/>
      <c r="J56" s="39"/>
      <c r="K56" s="40"/>
      <c r="L56" s="40"/>
      <c r="M56" s="40"/>
    </row>
    <row r="57" spans="1:13" s="131" customFormat="1" ht="21.75" customHeight="1">
      <c r="A57" s="134" t="str">
        <f>+A3</f>
        <v>สำหรับรอบระยะเวลาสามเดือนสิ้นสุดวันที่ 31 มีนาคม พ.ศ. 2568</v>
      </c>
      <c r="B57" s="135"/>
      <c r="C57" s="135"/>
      <c r="D57" s="135"/>
      <c r="E57" s="136"/>
      <c r="F57" s="135"/>
      <c r="G57" s="137"/>
      <c r="H57" s="137"/>
      <c r="I57" s="137"/>
      <c r="J57" s="22"/>
      <c r="K57" s="22"/>
      <c r="L57" s="22"/>
      <c r="M57" s="22"/>
    </row>
    <row r="58" spans="1:13" s="131" customFormat="1" ht="20.100000000000001" customHeight="1">
      <c r="A58" s="138"/>
      <c r="E58" s="132"/>
      <c r="G58" s="133"/>
      <c r="H58" s="133"/>
      <c r="I58" s="133"/>
      <c r="J58" s="39"/>
      <c r="K58" s="39"/>
      <c r="L58" s="39"/>
      <c r="M58" s="39"/>
    </row>
    <row r="59" spans="1:13" s="131" customFormat="1" ht="20.100000000000001" customHeight="1">
      <c r="E59" s="132"/>
      <c r="G59" s="198" t="s">
        <v>2</v>
      </c>
      <c r="H59" s="198"/>
      <c r="I59" s="198"/>
      <c r="J59" s="39"/>
      <c r="K59" s="199" t="s">
        <v>3</v>
      </c>
      <c r="L59" s="199"/>
      <c r="M59" s="199"/>
    </row>
    <row r="60" spans="1:13" s="131" customFormat="1" ht="20.100000000000001" customHeight="1">
      <c r="E60" s="132"/>
      <c r="G60" s="133" t="s">
        <v>200</v>
      </c>
      <c r="H60" s="133"/>
      <c r="I60" s="133" t="s">
        <v>7</v>
      </c>
      <c r="J60" s="39"/>
      <c r="K60" s="40" t="s">
        <v>200</v>
      </c>
      <c r="L60" s="40"/>
      <c r="M60" s="133" t="s">
        <v>7</v>
      </c>
    </row>
    <row r="61" spans="1:13" s="131" customFormat="1" ht="20.100000000000001" customHeight="1">
      <c r="E61" s="136" t="s">
        <v>8</v>
      </c>
      <c r="G61" s="137" t="s">
        <v>9</v>
      </c>
      <c r="H61" s="133"/>
      <c r="I61" s="137" t="s">
        <v>9</v>
      </c>
      <c r="J61" s="39"/>
      <c r="K61" s="22" t="s">
        <v>9</v>
      </c>
      <c r="L61" s="40"/>
      <c r="M61" s="22" t="s">
        <v>9</v>
      </c>
    </row>
    <row r="62" spans="1:13" s="131" customFormat="1" ht="20.100000000000001" customHeight="1">
      <c r="E62" s="132"/>
      <c r="G62" s="133"/>
      <c r="H62" s="133"/>
      <c r="I62" s="133"/>
      <c r="J62" s="39"/>
      <c r="K62" s="39"/>
      <c r="L62" s="39"/>
      <c r="M62" s="39"/>
    </row>
    <row r="63" spans="1:13" ht="20.100000000000001" customHeight="1">
      <c r="A63" s="154" t="s">
        <v>217</v>
      </c>
      <c r="B63" s="149"/>
      <c r="C63" s="149"/>
      <c r="G63" s="1"/>
      <c r="I63" s="1"/>
      <c r="K63" s="1"/>
      <c r="L63" s="41"/>
      <c r="M63" s="1"/>
    </row>
    <row r="64" spans="1:13" ht="20.100000000000001" customHeight="1">
      <c r="A64" s="148" t="s">
        <v>102</v>
      </c>
      <c r="B64" s="149"/>
      <c r="C64" s="149"/>
      <c r="G64" s="141">
        <v>574355</v>
      </c>
      <c r="I64" s="141">
        <v>677256</v>
      </c>
      <c r="J64" s="141"/>
      <c r="K64" s="141">
        <v>734578</v>
      </c>
      <c r="L64" s="1"/>
      <c r="M64" s="1">
        <v>1248613</v>
      </c>
    </row>
    <row r="65" spans="1:13" ht="20.100000000000001" customHeight="1">
      <c r="A65" s="148" t="s">
        <v>103</v>
      </c>
      <c r="B65" s="149"/>
      <c r="C65" s="149"/>
      <c r="G65" s="142">
        <v>-261012</v>
      </c>
      <c r="I65" s="142">
        <v>-204148</v>
      </c>
      <c r="J65" s="141"/>
      <c r="K65" s="142">
        <v>0</v>
      </c>
      <c r="L65" s="1"/>
      <c r="M65" s="22">
        <v>0</v>
      </c>
    </row>
    <row r="66" spans="1:13" ht="6" customHeight="1">
      <c r="A66" s="139"/>
      <c r="D66" s="139"/>
      <c r="E66" s="140"/>
      <c r="F66" s="139"/>
      <c r="K66" s="1"/>
      <c r="L66" s="1"/>
      <c r="M66" s="1"/>
    </row>
    <row r="67" spans="1:13" ht="20.100000000000001" customHeight="1" thickBot="1">
      <c r="A67" s="148"/>
      <c r="B67" s="149"/>
      <c r="C67" s="149"/>
      <c r="G67" s="34">
        <f>SUM(G64:G65)</f>
        <v>313343</v>
      </c>
      <c r="H67" s="2"/>
      <c r="I67" s="34">
        <f>SUM(I64:I65)</f>
        <v>473108</v>
      </c>
      <c r="K67" s="34">
        <f>SUM(K64:K65)</f>
        <v>734578</v>
      </c>
      <c r="L67" s="1"/>
      <c r="M67" s="34">
        <f>SUM(M64:M65)</f>
        <v>1248613</v>
      </c>
    </row>
    <row r="68" spans="1:13" ht="20.100000000000001" customHeight="1" thickTop="1">
      <c r="A68" s="148"/>
      <c r="B68" s="149"/>
      <c r="C68" s="149"/>
      <c r="G68" s="146"/>
      <c r="I68" s="146"/>
      <c r="J68" s="41"/>
      <c r="K68" s="41"/>
      <c r="M68" s="41"/>
    </row>
    <row r="69" spans="1:13" ht="20.100000000000001" customHeight="1">
      <c r="A69" s="154" t="s">
        <v>218</v>
      </c>
      <c r="B69" s="149"/>
      <c r="C69" s="149"/>
      <c r="G69" s="1"/>
      <c r="I69" s="1"/>
      <c r="K69" s="1"/>
      <c r="L69" s="41"/>
      <c r="M69" s="1"/>
    </row>
    <row r="70" spans="1:13" ht="20.100000000000001" customHeight="1">
      <c r="A70" s="148" t="s">
        <v>102</v>
      </c>
      <c r="B70" s="149"/>
      <c r="C70" s="149"/>
      <c r="G70" s="141">
        <v>729924</v>
      </c>
      <c r="I70" s="141">
        <v>2749810</v>
      </c>
      <c r="J70" s="141"/>
      <c r="K70" s="141">
        <v>696669</v>
      </c>
      <c r="L70" s="1"/>
      <c r="M70" s="1">
        <v>1772930</v>
      </c>
    </row>
    <row r="71" spans="1:13" ht="20.100000000000001" customHeight="1">
      <c r="A71" s="148" t="s">
        <v>103</v>
      </c>
      <c r="B71" s="149"/>
      <c r="C71" s="149"/>
      <c r="G71" s="142">
        <v>-324761</v>
      </c>
      <c r="I71" s="142">
        <v>8971</v>
      </c>
      <c r="J71" s="141"/>
      <c r="K71" s="142">
        <v>0</v>
      </c>
      <c r="L71" s="1"/>
      <c r="M71" s="5">
        <v>0</v>
      </c>
    </row>
    <row r="72" spans="1:13" ht="6" customHeight="1">
      <c r="A72" s="139"/>
      <c r="D72" s="139"/>
      <c r="E72" s="140"/>
      <c r="F72" s="139"/>
      <c r="K72" s="1"/>
      <c r="L72" s="1"/>
      <c r="M72" s="1"/>
    </row>
    <row r="73" spans="1:13" ht="20.100000000000001" customHeight="1" thickBot="1">
      <c r="A73" s="148"/>
      <c r="B73" s="149"/>
      <c r="C73" s="149"/>
      <c r="G73" s="34">
        <f>SUM(G70:G71)</f>
        <v>405163</v>
      </c>
      <c r="I73" s="34">
        <f>SUM(I70:I71)</f>
        <v>2758781</v>
      </c>
      <c r="K73" s="34">
        <f>SUM(K70:K71)</f>
        <v>696669</v>
      </c>
      <c r="L73" s="1"/>
      <c r="M73" s="34">
        <f>SUM(M70:M71)</f>
        <v>1772930</v>
      </c>
    </row>
    <row r="74" spans="1:13" s="131" customFormat="1" ht="20.100000000000001" customHeight="1" thickTop="1">
      <c r="A74" s="139"/>
      <c r="D74" s="139"/>
      <c r="E74" s="140"/>
      <c r="F74" s="139"/>
      <c r="G74" s="141"/>
      <c r="H74" s="141"/>
      <c r="I74" s="141"/>
      <c r="J74" s="35"/>
      <c r="K74" s="35"/>
      <c r="L74" s="35"/>
      <c r="M74" s="35"/>
    </row>
    <row r="75" spans="1:13" s="117" customFormat="1" ht="20.100000000000001" customHeight="1">
      <c r="A75" s="117" t="s">
        <v>108</v>
      </c>
      <c r="E75" s="155">
        <v>16</v>
      </c>
      <c r="F75" s="155"/>
      <c r="G75" s="43">
        <v>0.1884532498264283</v>
      </c>
      <c r="H75" s="42"/>
      <c r="I75" s="43">
        <v>0.22221638910507879</v>
      </c>
      <c r="J75" s="42"/>
      <c r="K75" s="43">
        <v>0.24099999999999999</v>
      </c>
      <c r="L75" s="44"/>
      <c r="M75" s="43">
        <v>0.41</v>
      </c>
    </row>
    <row r="76" spans="1:13" s="131" customFormat="1" ht="20.100000000000001" customHeight="1">
      <c r="A76" s="144"/>
      <c r="D76" s="139"/>
      <c r="E76" s="140"/>
      <c r="F76" s="139"/>
      <c r="G76" s="141"/>
      <c r="H76" s="141"/>
      <c r="I76" s="141"/>
      <c r="J76" s="1"/>
      <c r="K76" s="1"/>
      <c r="L76" s="1"/>
      <c r="M76" s="1"/>
    </row>
    <row r="77" spans="1:13" ht="20.100000000000001" customHeight="1">
      <c r="K77" s="1"/>
      <c r="L77" s="1"/>
      <c r="M77" s="1"/>
    </row>
    <row r="78" spans="1:13" ht="20.100000000000001" customHeight="1">
      <c r="K78" s="1"/>
      <c r="L78" s="1"/>
      <c r="M78" s="1"/>
    </row>
    <row r="79" spans="1:13" ht="20.100000000000001" customHeight="1">
      <c r="K79" s="1"/>
      <c r="L79" s="1"/>
      <c r="M79" s="1"/>
    </row>
    <row r="80" spans="1:13" ht="20.100000000000001" customHeight="1">
      <c r="K80" s="1"/>
      <c r="L80" s="1"/>
      <c r="M80" s="1"/>
    </row>
    <row r="81" spans="11:13" ht="20.100000000000001" customHeight="1">
      <c r="K81" s="1"/>
      <c r="L81" s="1"/>
      <c r="M81" s="1"/>
    </row>
    <row r="82" spans="11:13" ht="20.100000000000001" customHeight="1">
      <c r="K82" s="1"/>
      <c r="L82" s="1"/>
      <c r="M82" s="1"/>
    </row>
    <row r="83" spans="11:13" ht="20.100000000000001" customHeight="1">
      <c r="K83" s="1"/>
      <c r="L83" s="1"/>
      <c r="M83" s="1"/>
    </row>
    <row r="84" spans="11:13" ht="20.100000000000001" customHeight="1">
      <c r="K84" s="1"/>
      <c r="L84" s="1"/>
      <c r="M84" s="1"/>
    </row>
    <row r="85" spans="11:13" ht="20.100000000000001" customHeight="1">
      <c r="K85" s="1"/>
      <c r="L85" s="1"/>
      <c r="M85" s="1"/>
    </row>
    <row r="86" spans="11:13" ht="20.100000000000001" customHeight="1">
      <c r="K86" s="1"/>
      <c r="L86" s="1"/>
      <c r="M86" s="1"/>
    </row>
    <row r="87" spans="11:13" ht="20.100000000000001" customHeight="1">
      <c r="K87" s="1"/>
      <c r="L87" s="1"/>
      <c r="M87" s="1"/>
    </row>
    <row r="88" spans="11:13" ht="20.100000000000001" customHeight="1">
      <c r="K88" s="1"/>
      <c r="L88" s="1"/>
      <c r="M88" s="1"/>
    </row>
    <row r="89" spans="11:13" ht="20.100000000000001" customHeight="1">
      <c r="K89" s="1"/>
      <c r="L89" s="1"/>
      <c r="M89" s="1"/>
    </row>
    <row r="90" spans="11:13" ht="20.100000000000001" customHeight="1">
      <c r="K90" s="1"/>
      <c r="L90" s="1"/>
      <c r="M90" s="1"/>
    </row>
    <row r="91" spans="11:13" ht="20.100000000000001" customHeight="1">
      <c r="K91" s="1"/>
      <c r="L91" s="1"/>
      <c r="M91" s="1"/>
    </row>
    <row r="92" spans="11:13" ht="20.100000000000001" customHeight="1">
      <c r="K92" s="1"/>
      <c r="L92" s="1"/>
      <c r="M92" s="1"/>
    </row>
    <row r="93" spans="11:13" ht="20.100000000000001" customHeight="1">
      <c r="K93" s="1"/>
      <c r="L93" s="1"/>
      <c r="M93" s="1"/>
    </row>
    <row r="94" spans="11:13" ht="20.100000000000001" customHeight="1">
      <c r="K94" s="1"/>
      <c r="L94" s="1"/>
      <c r="M94" s="1"/>
    </row>
    <row r="95" spans="11:13" ht="20.100000000000001" customHeight="1"/>
    <row r="96" spans="11:13" ht="20.100000000000001" customHeight="1"/>
    <row r="97" spans="1:13" ht="20.100000000000001" customHeight="1"/>
    <row r="99" spans="1:13" ht="18.75" customHeight="1"/>
    <row r="100" spans="1:13" ht="22.15" customHeight="1">
      <c r="A100" s="197" t="s">
        <v>38</v>
      </c>
      <c r="B100" s="197"/>
      <c r="C100" s="197"/>
      <c r="D100" s="197"/>
      <c r="E100" s="197"/>
      <c r="F100" s="197"/>
      <c r="G100" s="197"/>
      <c r="H100" s="197"/>
      <c r="I100" s="197"/>
      <c r="J100" s="197"/>
      <c r="K100" s="197"/>
      <c r="L100" s="197"/>
      <c r="M100" s="197"/>
    </row>
  </sheetData>
  <mergeCells count="6">
    <mergeCell ref="A100:M100"/>
    <mergeCell ref="G5:I5"/>
    <mergeCell ref="K5:M5"/>
    <mergeCell ref="A54:M54"/>
    <mergeCell ref="G59:I59"/>
    <mergeCell ref="K59:M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5EF6-6E80-450B-9368-4452D77056CD}">
  <dimension ref="A1:AA33"/>
  <sheetViews>
    <sheetView topLeftCell="A13" zoomScale="90" zoomScaleNormal="90" zoomScaleSheetLayoutView="90" workbookViewId="0">
      <selection activeCell="AA33" sqref="AA33"/>
    </sheetView>
  </sheetViews>
  <sheetFormatPr defaultColWidth="9.140625" defaultRowHeight="21.75" customHeight="1"/>
  <cols>
    <col min="1" max="1" width="1.7109375" style="38" customWidth="1"/>
    <col min="2" max="2" width="35.28515625" style="38" customWidth="1"/>
    <col min="3" max="3" width="8.28515625" style="77" customWidth="1"/>
    <col min="4" max="4" width="0.85546875" style="77" customWidth="1"/>
    <col min="5" max="5" width="11.85546875" style="78" customWidth="1"/>
    <col min="6" max="6" width="0.85546875" style="78" customWidth="1"/>
    <col min="7" max="7" width="10.140625" style="78" bestFit="1" customWidth="1"/>
    <col min="8" max="8" width="0.85546875" style="78" customWidth="1"/>
    <col min="9" max="9" width="10.85546875" style="78" customWidth="1"/>
    <col min="10" max="10" width="0.85546875" style="78" customWidth="1"/>
    <col min="11" max="11" width="9.140625" style="79" customWidth="1"/>
    <col min="12" max="12" width="0.85546875" style="79" customWidth="1"/>
    <col min="13" max="13" width="11" style="79" bestFit="1" customWidth="1"/>
    <col min="14" max="14" width="0.85546875" style="79" customWidth="1"/>
    <col min="15" max="15" width="11" style="80" customWidth="1"/>
    <col min="16" max="16" width="0.85546875" style="80" customWidth="1"/>
    <col min="17" max="17" width="11.140625" style="80" customWidth="1"/>
    <col min="18" max="18" width="0.85546875" style="80" customWidth="1"/>
    <col min="19" max="19" width="14.42578125" style="80" customWidth="1"/>
    <col min="20" max="20" width="0.85546875" style="80" customWidth="1"/>
    <col min="21" max="21" width="15" style="80" customWidth="1"/>
    <col min="22" max="22" width="0.85546875" style="80" customWidth="1"/>
    <col min="23" max="23" width="13.85546875" style="80" customWidth="1"/>
    <col min="24" max="24" width="0.85546875" style="80" customWidth="1"/>
    <col min="25" max="25" width="10.7109375" style="80" customWidth="1"/>
    <col min="26" max="26" width="0.85546875" style="80" customWidth="1"/>
    <col min="27" max="27" width="10.85546875" style="80" customWidth="1"/>
    <col min="28" max="16384" width="9.140625" style="38"/>
  </cols>
  <sheetData>
    <row r="1" spans="1:27" ht="21.75" customHeight="1">
      <c r="A1" s="76" t="s">
        <v>0</v>
      </c>
      <c r="AA1" s="81"/>
    </row>
    <row r="2" spans="1:27" ht="21.75" customHeight="1">
      <c r="A2" s="82" t="s">
        <v>109</v>
      </c>
    </row>
    <row r="3" spans="1:27" ht="21.75" customHeight="1">
      <c r="A3" s="83" t="str">
        <f>'T5-6 PL (3M)'!A3</f>
        <v>สำหรับรอบระยะเวลาสามเดือนสิ้นสุดวันที่ 31 มีนาคม พ.ศ. 2568</v>
      </c>
      <c r="B3" s="84"/>
      <c r="C3" s="85"/>
      <c r="D3" s="85"/>
      <c r="E3" s="86"/>
      <c r="F3" s="86"/>
      <c r="G3" s="86"/>
      <c r="H3" s="86"/>
      <c r="I3" s="86"/>
      <c r="J3" s="86"/>
      <c r="K3" s="87"/>
      <c r="L3" s="87"/>
      <c r="M3" s="87"/>
      <c r="N3" s="87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</row>
    <row r="4" spans="1:27" ht="21.75" customHeight="1">
      <c r="A4" s="82"/>
    </row>
    <row r="5" spans="1:27" s="93" customFormat="1" ht="21.75" customHeight="1">
      <c r="A5" s="89"/>
      <c r="B5" s="89"/>
      <c r="C5" s="89"/>
      <c r="D5" s="89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1"/>
      <c r="X5" s="91"/>
      <c r="Y5" s="92"/>
      <c r="Z5" s="91"/>
      <c r="AA5" s="92" t="s">
        <v>110</v>
      </c>
    </row>
    <row r="6" spans="1:27" s="93" customFormat="1" ht="21.75" customHeight="1">
      <c r="A6" s="89"/>
      <c r="B6" s="89"/>
      <c r="C6" s="89"/>
      <c r="D6" s="89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1"/>
      <c r="X6" s="91"/>
      <c r="Y6" s="92"/>
      <c r="Z6" s="91"/>
      <c r="AA6" s="92" t="s">
        <v>9</v>
      </c>
    </row>
    <row r="7" spans="1:27" s="93" customFormat="1" ht="21.75" customHeight="1">
      <c r="A7" s="89"/>
      <c r="B7" s="89"/>
      <c r="C7" s="89"/>
      <c r="D7" s="89"/>
      <c r="E7" s="200" t="s">
        <v>111</v>
      </c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94"/>
      <c r="Y7" s="95"/>
      <c r="Z7" s="94"/>
      <c r="AA7" s="95"/>
    </row>
    <row r="8" spans="1:27" s="93" customFormat="1" ht="21.75" customHeight="1">
      <c r="A8" s="89"/>
      <c r="B8" s="89"/>
      <c r="C8" s="89"/>
      <c r="D8" s="89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6"/>
      <c r="Q8" s="200" t="s">
        <v>72</v>
      </c>
      <c r="R8" s="200"/>
      <c r="S8" s="200"/>
      <c r="T8" s="200"/>
      <c r="U8" s="200"/>
      <c r="V8" s="200"/>
      <c r="W8" s="200"/>
      <c r="X8" s="92"/>
      <c r="Y8" s="92"/>
      <c r="Z8" s="92"/>
      <c r="AA8" s="92"/>
    </row>
    <row r="9" spans="1:27" s="93" customFormat="1" ht="21.75" customHeight="1">
      <c r="A9" s="89"/>
      <c r="B9" s="89"/>
      <c r="C9" s="89"/>
      <c r="D9" s="89"/>
      <c r="E9" s="92"/>
      <c r="F9" s="92"/>
      <c r="G9" s="92"/>
      <c r="H9" s="92"/>
      <c r="I9" s="92" t="s">
        <v>112</v>
      </c>
      <c r="J9" s="92"/>
      <c r="K9" s="92"/>
      <c r="L9" s="92"/>
      <c r="M9" s="92"/>
      <c r="N9" s="92"/>
      <c r="O9" s="92"/>
      <c r="P9" s="96"/>
      <c r="Q9" s="200" t="s">
        <v>113</v>
      </c>
      <c r="R9" s="200"/>
      <c r="S9" s="200"/>
      <c r="T9" s="200"/>
      <c r="U9" s="200"/>
      <c r="V9" s="92"/>
      <c r="W9" s="92"/>
      <c r="X9" s="92"/>
      <c r="Y9" s="92"/>
      <c r="Z9" s="92"/>
      <c r="AA9" s="92"/>
    </row>
    <row r="10" spans="1:27" s="93" customFormat="1" ht="21.75" customHeight="1">
      <c r="A10" s="89"/>
      <c r="B10" s="89"/>
      <c r="C10" s="89"/>
      <c r="D10" s="89"/>
      <c r="E10" s="92"/>
      <c r="F10" s="92"/>
      <c r="G10" s="92"/>
      <c r="H10" s="92"/>
      <c r="I10" s="92" t="s">
        <v>114</v>
      </c>
      <c r="J10" s="92"/>
      <c r="K10" s="92" t="s">
        <v>115</v>
      </c>
      <c r="L10" s="92"/>
      <c r="M10" s="92"/>
      <c r="N10" s="92"/>
      <c r="O10" s="92"/>
      <c r="P10" s="92"/>
      <c r="Q10" s="92"/>
      <c r="R10" s="92"/>
      <c r="S10" s="92" t="s">
        <v>116</v>
      </c>
      <c r="T10" s="92"/>
      <c r="U10" s="92" t="s">
        <v>117</v>
      </c>
      <c r="V10" s="92"/>
      <c r="W10" s="92" t="s">
        <v>118</v>
      </c>
      <c r="X10" s="92"/>
      <c r="Y10" s="91"/>
      <c r="Z10" s="92"/>
      <c r="AA10" s="92"/>
    </row>
    <row r="11" spans="1:27" s="36" customFormat="1" ht="21.75" customHeight="1">
      <c r="E11" s="92"/>
      <c r="F11" s="92"/>
      <c r="G11" s="92"/>
      <c r="H11" s="92"/>
      <c r="I11" s="92" t="s">
        <v>119</v>
      </c>
      <c r="J11" s="92"/>
      <c r="K11" s="92" t="s">
        <v>120</v>
      </c>
      <c r="L11" s="92"/>
      <c r="M11" s="97"/>
      <c r="N11" s="97"/>
      <c r="O11" s="98" t="s">
        <v>68</v>
      </c>
      <c r="P11" s="92"/>
      <c r="Q11" s="92" t="s">
        <v>121</v>
      </c>
      <c r="R11" s="92"/>
      <c r="S11" s="92" t="s">
        <v>122</v>
      </c>
      <c r="T11" s="92"/>
      <c r="U11" s="92" t="s">
        <v>123</v>
      </c>
      <c r="V11" s="92"/>
      <c r="W11" s="92" t="s">
        <v>124</v>
      </c>
      <c r="X11" s="91"/>
      <c r="Y11" s="92" t="s">
        <v>125</v>
      </c>
      <c r="Z11" s="91"/>
      <c r="AA11" s="92"/>
    </row>
    <row r="12" spans="1:27" s="36" customFormat="1" ht="21.75" customHeight="1">
      <c r="E12" s="92" t="s">
        <v>126</v>
      </c>
      <c r="F12" s="92"/>
      <c r="G12" s="92" t="s">
        <v>112</v>
      </c>
      <c r="H12" s="92"/>
      <c r="I12" s="92" t="s">
        <v>127</v>
      </c>
      <c r="J12" s="92"/>
      <c r="K12" s="92" t="s">
        <v>128</v>
      </c>
      <c r="L12" s="92"/>
      <c r="M12" s="92" t="s">
        <v>129</v>
      </c>
      <c r="N12" s="92"/>
      <c r="O12" s="92" t="s">
        <v>130</v>
      </c>
      <c r="P12" s="92"/>
      <c r="Q12" s="92" t="s">
        <v>131</v>
      </c>
      <c r="R12" s="92"/>
      <c r="S12" s="92" t="s">
        <v>132</v>
      </c>
      <c r="T12" s="92"/>
      <c r="U12" s="92" t="s">
        <v>133</v>
      </c>
      <c r="V12" s="92"/>
      <c r="W12" s="92" t="s">
        <v>134</v>
      </c>
      <c r="X12" s="92"/>
      <c r="Y12" s="92" t="s">
        <v>135</v>
      </c>
      <c r="Z12" s="92"/>
      <c r="AA12" s="92" t="s">
        <v>136</v>
      </c>
    </row>
    <row r="13" spans="1:27" s="36" customFormat="1" ht="21.75" customHeight="1">
      <c r="C13" s="193"/>
      <c r="E13" s="98" t="s">
        <v>137</v>
      </c>
      <c r="F13" s="90"/>
      <c r="G13" s="98" t="s">
        <v>138</v>
      </c>
      <c r="H13" s="92"/>
      <c r="I13" s="98" t="s">
        <v>139</v>
      </c>
      <c r="J13" s="90"/>
      <c r="K13" s="98" t="s">
        <v>140</v>
      </c>
      <c r="L13" s="92"/>
      <c r="M13" s="98" t="s">
        <v>141</v>
      </c>
      <c r="N13" s="92"/>
      <c r="O13" s="98" t="s">
        <v>142</v>
      </c>
      <c r="P13" s="90"/>
      <c r="Q13" s="98" t="s">
        <v>143</v>
      </c>
      <c r="R13" s="90"/>
      <c r="S13" s="98" t="s">
        <v>144</v>
      </c>
      <c r="T13" s="90"/>
      <c r="U13" s="98" t="s">
        <v>145</v>
      </c>
      <c r="V13" s="92"/>
      <c r="W13" s="98" t="s">
        <v>146</v>
      </c>
      <c r="X13" s="90"/>
      <c r="Y13" s="98" t="s">
        <v>147</v>
      </c>
      <c r="Z13" s="90"/>
      <c r="AA13" s="98" t="s">
        <v>146</v>
      </c>
    </row>
    <row r="14" spans="1:27" s="36" customFormat="1" ht="21.75" customHeight="1">
      <c r="B14" s="74"/>
      <c r="C14" s="99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2"/>
      <c r="W14" s="90"/>
      <c r="X14" s="90"/>
      <c r="Y14" s="90"/>
      <c r="Z14" s="90"/>
      <c r="AA14" s="90"/>
    </row>
    <row r="15" spans="1:27" s="36" customFormat="1" ht="21.75" customHeight="1">
      <c r="A15" s="74" t="s">
        <v>202</v>
      </c>
      <c r="B15" s="74"/>
      <c r="C15" s="99"/>
      <c r="E15" s="90">
        <v>30477317</v>
      </c>
      <c r="F15" s="90"/>
      <c r="G15" s="90">
        <v>7231386</v>
      </c>
      <c r="H15" s="90"/>
      <c r="I15" s="90">
        <v>-3891564</v>
      </c>
      <c r="J15" s="90"/>
      <c r="K15" s="90">
        <v>40326</v>
      </c>
      <c r="L15" s="90"/>
      <c r="M15" s="90">
        <v>2364620</v>
      </c>
      <c r="N15" s="90"/>
      <c r="O15" s="90">
        <v>16385435</v>
      </c>
      <c r="P15" s="90"/>
      <c r="Q15" s="90">
        <v>14683</v>
      </c>
      <c r="R15" s="90"/>
      <c r="S15" s="90">
        <v>19040</v>
      </c>
      <c r="T15" s="90"/>
      <c r="U15" s="90">
        <v>-3012300</v>
      </c>
      <c r="V15" s="92"/>
      <c r="W15" s="90">
        <f>SUM(Q15:U15)</f>
        <v>-2978577</v>
      </c>
      <c r="X15" s="90"/>
      <c r="Y15" s="90">
        <v>4860719</v>
      </c>
      <c r="Z15" s="90"/>
      <c r="AA15" s="90">
        <f t="shared" ref="AA15:AA19" si="0">SUM(Y15,W15,O15,M15,K15,I15,G15,E15)</f>
        <v>54489662</v>
      </c>
    </row>
    <row r="16" spans="1:27" s="36" customFormat="1" ht="21.75" customHeight="1">
      <c r="A16" s="36" t="s">
        <v>219</v>
      </c>
      <c r="B16" s="74"/>
      <c r="C16" s="73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2"/>
      <c r="W16" s="90"/>
      <c r="X16" s="90"/>
      <c r="Y16" s="90"/>
      <c r="Z16" s="90"/>
      <c r="AA16" s="90"/>
    </row>
    <row r="17" spans="1:27" s="36" customFormat="1" ht="21.75" customHeight="1">
      <c r="B17" s="36" t="s">
        <v>220</v>
      </c>
      <c r="C17" s="73"/>
      <c r="E17" s="90" t="s">
        <v>93</v>
      </c>
      <c r="F17" s="90"/>
      <c r="G17" s="90" t="s">
        <v>93</v>
      </c>
      <c r="H17" s="90"/>
      <c r="I17" s="90" t="s">
        <v>93</v>
      </c>
      <c r="J17" s="90"/>
      <c r="K17" s="90" t="s">
        <v>93</v>
      </c>
      <c r="L17" s="90"/>
      <c r="M17" s="90" t="s">
        <v>93</v>
      </c>
      <c r="N17" s="90"/>
      <c r="O17" s="90">
        <v>9976</v>
      </c>
      <c r="P17" s="90"/>
      <c r="Q17" s="90">
        <v>0</v>
      </c>
      <c r="R17" s="90"/>
      <c r="S17" s="90">
        <v>-9976</v>
      </c>
      <c r="T17" s="90"/>
      <c r="U17" s="90">
        <v>0</v>
      </c>
      <c r="V17" s="92"/>
      <c r="W17" s="90">
        <f t="shared" ref="W17:W19" si="1">SUM(Q17:U17)</f>
        <v>-9976</v>
      </c>
      <c r="X17" s="90"/>
      <c r="Y17" s="90">
        <v>0</v>
      </c>
      <c r="Z17" s="90"/>
      <c r="AA17" s="90">
        <f t="shared" si="0"/>
        <v>0</v>
      </c>
    </row>
    <row r="18" spans="1:27" s="36" customFormat="1" ht="21.75" customHeight="1">
      <c r="A18" s="36" t="s">
        <v>89</v>
      </c>
      <c r="B18" s="74"/>
      <c r="C18" s="73"/>
      <c r="E18" s="90" t="s">
        <v>93</v>
      </c>
      <c r="F18" s="90"/>
      <c r="G18" s="90" t="s">
        <v>93</v>
      </c>
      <c r="H18" s="90"/>
      <c r="I18" s="90" t="s">
        <v>93</v>
      </c>
      <c r="J18" s="90"/>
      <c r="K18" s="90" t="s">
        <v>93</v>
      </c>
      <c r="L18" s="90"/>
      <c r="M18" s="90" t="s">
        <v>93</v>
      </c>
      <c r="N18" s="90"/>
      <c r="O18" s="90">
        <v>574355</v>
      </c>
      <c r="P18" s="90"/>
      <c r="Q18" s="90">
        <v>0</v>
      </c>
      <c r="R18" s="90"/>
      <c r="S18" s="90">
        <v>0</v>
      </c>
      <c r="T18" s="90"/>
      <c r="U18" s="90">
        <v>0</v>
      </c>
      <c r="V18" s="92"/>
      <c r="W18" s="90">
        <f t="shared" ref="W18" si="2">SUM(Q18:U18)</f>
        <v>0</v>
      </c>
      <c r="X18" s="90"/>
      <c r="Y18" s="90">
        <v>-261012</v>
      </c>
      <c r="Z18" s="90"/>
      <c r="AA18" s="90">
        <f t="shared" ref="AA18" si="3">SUM(Y18,W18,O18,M18,K18,I18,G18,E18)</f>
        <v>313343</v>
      </c>
    </row>
    <row r="19" spans="1:27" s="36" customFormat="1" ht="21.75" customHeight="1">
      <c r="A19" s="38" t="s">
        <v>149</v>
      </c>
      <c r="B19" s="38"/>
      <c r="C19" s="99"/>
      <c r="E19" s="100" t="s">
        <v>93</v>
      </c>
      <c r="F19" s="90"/>
      <c r="G19" s="100" t="s">
        <v>93</v>
      </c>
      <c r="H19" s="90"/>
      <c r="I19" s="100" t="s">
        <v>93</v>
      </c>
      <c r="J19" s="90"/>
      <c r="K19" s="100" t="s">
        <v>93</v>
      </c>
      <c r="L19" s="90"/>
      <c r="M19" s="100" t="s">
        <v>93</v>
      </c>
      <c r="N19" s="90"/>
      <c r="O19" s="100">
        <v>167</v>
      </c>
      <c r="P19" s="90"/>
      <c r="Q19" s="100">
        <v>-99774</v>
      </c>
      <c r="R19" s="90"/>
      <c r="S19" s="100">
        <v>53800</v>
      </c>
      <c r="T19" s="90"/>
      <c r="U19" s="100">
        <v>201376</v>
      </c>
      <c r="V19" s="92"/>
      <c r="W19" s="100">
        <f t="shared" si="1"/>
        <v>155402</v>
      </c>
      <c r="X19" s="90"/>
      <c r="Y19" s="100">
        <v>-63749</v>
      </c>
      <c r="Z19" s="90"/>
      <c r="AA19" s="100">
        <f t="shared" si="0"/>
        <v>91820</v>
      </c>
    </row>
    <row r="20" spans="1:27" s="36" customFormat="1" ht="6" customHeight="1">
      <c r="C20" s="99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2"/>
      <c r="W20" s="90"/>
      <c r="X20" s="90"/>
      <c r="Y20" s="90"/>
      <c r="Z20" s="90"/>
      <c r="AA20" s="90"/>
    </row>
    <row r="21" spans="1:27" s="36" customFormat="1" ht="21.75" customHeight="1" thickBot="1">
      <c r="A21" s="74" t="s">
        <v>203</v>
      </c>
      <c r="B21" s="74"/>
      <c r="C21" s="101"/>
      <c r="E21" s="102">
        <f>SUM(E15:E20)</f>
        <v>30477317</v>
      </c>
      <c r="F21" s="90"/>
      <c r="G21" s="102">
        <f>SUM(G15:G20)</f>
        <v>7231386</v>
      </c>
      <c r="H21" s="90"/>
      <c r="I21" s="102">
        <f>SUM(I15:I20)</f>
        <v>-3891564</v>
      </c>
      <c r="J21" s="90"/>
      <c r="K21" s="102">
        <f>SUM(K15:K20)</f>
        <v>40326</v>
      </c>
      <c r="L21" s="90"/>
      <c r="M21" s="102">
        <f>SUM(M15:M20)</f>
        <v>2364620</v>
      </c>
      <c r="N21" s="90"/>
      <c r="O21" s="102">
        <f>SUM(O15:O20)</f>
        <v>16969933</v>
      </c>
      <c r="P21" s="90"/>
      <c r="Q21" s="102">
        <f>SUM(Q15:Q20)</f>
        <v>-85091</v>
      </c>
      <c r="R21" s="90"/>
      <c r="S21" s="102">
        <f>SUM(S15:S20)</f>
        <v>62864</v>
      </c>
      <c r="T21" s="90"/>
      <c r="U21" s="102">
        <f>SUM(U15:U20)</f>
        <v>-2810924</v>
      </c>
      <c r="V21" s="92"/>
      <c r="W21" s="102">
        <f>SUM(W15:W20)</f>
        <v>-2833151</v>
      </c>
      <c r="X21" s="90"/>
      <c r="Y21" s="102">
        <f>SUM(Y15:Y20)</f>
        <v>4535958</v>
      </c>
      <c r="Z21" s="90"/>
      <c r="AA21" s="102">
        <f>SUM(AA15:AA20)</f>
        <v>54894825</v>
      </c>
    </row>
    <row r="22" spans="1:27" s="36" customFormat="1" ht="21.75" customHeight="1" thickTop="1">
      <c r="A22" s="74"/>
      <c r="B22" s="74"/>
      <c r="C22" s="101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2"/>
      <c r="W22" s="90"/>
      <c r="X22" s="90"/>
      <c r="Y22" s="90"/>
      <c r="Z22" s="90"/>
      <c r="AA22" s="90"/>
    </row>
    <row r="23" spans="1:27" s="36" customFormat="1" ht="21.75" customHeight="1">
      <c r="A23" s="74" t="s">
        <v>148</v>
      </c>
      <c r="B23" s="74"/>
      <c r="C23" s="99"/>
      <c r="E23" s="90">
        <v>30477317</v>
      </c>
      <c r="F23" s="90"/>
      <c r="G23" s="90">
        <v>7231386</v>
      </c>
      <c r="H23" s="90"/>
      <c r="I23" s="90">
        <v>-3891564</v>
      </c>
      <c r="J23" s="90"/>
      <c r="K23" s="90">
        <v>40326</v>
      </c>
      <c r="L23" s="90"/>
      <c r="M23" s="90">
        <v>1866620</v>
      </c>
      <c r="N23" s="90"/>
      <c r="O23" s="90">
        <v>17298778</v>
      </c>
      <c r="P23" s="90"/>
      <c r="Q23" s="90">
        <v>-80255</v>
      </c>
      <c r="R23" s="90"/>
      <c r="S23" s="90">
        <v>25708</v>
      </c>
      <c r="T23" s="90"/>
      <c r="U23" s="90">
        <v>-2783616</v>
      </c>
      <c r="V23" s="90"/>
      <c r="W23" s="90">
        <f>SUM(U23,S23,Q23)</f>
        <v>-2838163</v>
      </c>
      <c r="X23" s="90"/>
      <c r="Y23" s="90">
        <v>4492273</v>
      </c>
      <c r="Z23" s="90"/>
      <c r="AA23" s="90">
        <f>+E23+G23+I23+K23+M23+O23+W23+Y23</f>
        <v>54676973</v>
      </c>
    </row>
    <row r="24" spans="1:27" s="36" customFormat="1" ht="21.75" customHeight="1">
      <c r="A24" s="36" t="s">
        <v>89</v>
      </c>
      <c r="B24" s="74"/>
      <c r="C24" s="73"/>
      <c r="E24" s="90">
        <v>0</v>
      </c>
      <c r="F24" s="90"/>
      <c r="G24" s="90">
        <v>0</v>
      </c>
      <c r="H24" s="90"/>
      <c r="I24" s="90">
        <v>0</v>
      </c>
      <c r="J24" s="90"/>
      <c r="K24" s="90">
        <v>0</v>
      </c>
      <c r="L24" s="90"/>
      <c r="M24" s="90">
        <v>0</v>
      </c>
      <c r="N24" s="90"/>
      <c r="O24" s="90">
        <v>677256</v>
      </c>
      <c r="P24" s="90"/>
      <c r="Q24" s="90">
        <v>0</v>
      </c>
      <c r="R24" s="90"/>
      <c r="S24" s="90">
        <v>0</v>
      </c>
      <c r="T24" s="90"/>
      <c r="U24" s="90">
        <v>0</v>
      </c>
      <c r="V24" s="90"/>
      <c r="W24" s="90">
        <f>SUM(U24,S24,Q24)</f>
        <v>0</v>
      </c>
      <c r="X24" s="90"/>
      <c r="Y24" s="90">
        <v>-204148</v>
      </c>
      <c r="Z24" s="90"/>
      <c r="AA24" s="90">
        <f>+E24+G24+I24+K24+M24+O24+W24+Y24</f>
        <v>473108</v>
      </c>
    </row>
    <row r="25" spans="1:27" s="36" customFormat="1" ht="21.75" customHeight="1">
      <c r="A25" s="38" t="s">
        <v>152</v>
      </c>
      <c r="B25" s="38"/>
      <c r="C25" s="99"/>
      <c r="E25" s="100">
        <v>0</v>
      </c>
      <c r="F25" s="90"/>
      <c r="G25" s="100">
        <v>0</v>
      </c>
      <c r="H25" s="90"/>
      <c r="I25" s="100">
        <v>0</v>
      </c>
      <c r="J25" s="90"/>
      <c r="K25" s="100">
        <v>0</v>
      </c>
      <c r="L25" s="90"/>
      <c r="M25" s="100">
        <v>0</v>
      </c>
      <c r="N25" s="90"/>
      <c r="O25" s="100">
        <v>0</v>
      </c>
      <c r="P25" s="90"/>
      <c r="Q25" s="100">
        <v>426595</v>
      </c>
      <c r="R25" s="90"/>
      <c r="S25" s="100">
        <v>43370</v>
      </c>
      <c r="T25" s="90"/>
      <c r="U25" s="100">
        <v>1602589</v>
      </c>
      <c r="V25" s="90"/>
      <c r="W25" s="100">
        <f>SUM(U25,S25,Q25)</f>
        <v>2072554</v>
      </c>
      <c r="X25" s="90"/>
      <c r="Y25" s="100">
        <v>213119</v>
      </c>
      <c r="Z25" s="90"/>
      <c r="AA25" s="100">
        <f>+E25+G25+I25+K25+M25+O25+W25+Y25</f>
        <v>2285673</v>
      </c>
    </row>
    <row r="26" spans="1:27" s="36" customFormat="1" ht="6" customHeight="1">
      <c r="C26" s="99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2"/>
      <c r="W26" s="90"/>
      <c r="X26" s="90"/>
      <c r="Y26" s="90"/>
      <c r="Z26" s="90"/>
      <c r="AA26" s="90"/>
    </row>
    <row r="27" spans="1:27" s="36" customFormat="1" ht="21.75" customHeight="1" thickBot="1">
      <c r="A27" s="74" t="s">
        <v>197</v>
      </c>
      <c r="B27" s="74"/>
      <c r="C27" s="101"/>
      <c r="E27" s="102">
        <f>SUM(E23:E26)</f>
        <v>30477317</v>
      </c>
      <c r="F27" s="90"/>
      <c r="G27" s="102">
        <f>SUM(G23:G26)</f>
        <v>7231386</v>
      </c>
      <c r="H27" s="90"/>
      <c r="I27" s="102">
        <f>SUM(I23:I26)</f>
        <v>-3891564</v>
      </c>
      <c r="J27" s="90"/>
      <c r="K27" s="102">
        <f>SUM(K23:K26)</f>
        <v>40326</v>
      </c>
      <c r="L27" s="90"/>
      <c r="M27" s="102">
        <f>SUM(M23:M26)</f>
        <v>1866620</v>
      </c>
      <c r="N27" s="90"/>
      <c r="O27" s="102">
        <f>SUM(O23:O26)</f>
        <v>17976034</v>
      </c>
      <c r="P27" s="90"/>
      <c r="Q27" s="102">
        <f>SUM(Q23:Q26)</f>
        <v>346340</v>
      </c>
      <c r="R27" s="90"/>
      <c r="S27" s="102">
        <f>SUM(S23:S26)</f>
        <v>69078</v>
      </c>
      <c r="T27" s="90"/>
      <c r="U27" s="102">
        <f>SUM(U23:U26)</f>
        <v>-1181027</v>
      </c>
      <c r="V27" s="92"/>
      <c r="W27" s="102">
        <f>SUM(W23:W26)</f>
        <v>-765609</v>
      </c>
      <c r="X27" s="90"/>
      <c r="Y27" s="102">
        <f>SUM(Y23:Y26)</f>
        <v>4501244</v>
      </c>
      <c r="Z27" s="90"/>
      <c r="AA27" s="102">
        <f>SUM(AA23:AA26)</f>
        <v>57435754</v>
      </c>
    </row>
    <row r="28" spans="1:27" s="36" customFormat="1" ht="21.75" customHeight="1" thickTop="1">
      <c r="A28" s="74"/>
      <c r="B28" s="74"/>
      <c r="C28" s="101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2"/>
      <c r="W28" s="90"/>
      <c r="X28" s="90"/>
      <c r="Y28" s="90"/>
      <c r="Z28" s="90"/>
      <c r="AA28" s="90"/>
    </row>
    <row r="29" spans="1:27" s="36" customFormat="1" ht="21.75" customHeight="1">
      <c r="A29" s="74"/>
      <c r="B29" s="74"/>
      <c r="C29" s="101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2"/>
      <c r="W29" s="90"/>
      <c r="X29" s="90"/>
      <c r="Y29" s="90"/>
      <c r="Z29" s="90"/>
      <c r="AA29" s="90"/>
    </row>
    <row r="30" spans="1:27" s="36" customFormat="1" ht="21.75" customHeight="1">
      <c r="A30" s="74"/>
      <c r="B30" s="74"/>
      <c r="C30" s="101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2"/>
      <c r="W30" s="90"/>
      <c r="X30" s="90"/>
      <c r="Y30" s="90"/>
      <c r="Z30" s="90"/>
      <c r="AA30" s="90"/>
    </row>
    <row r="31" spans="1:27" s="36" customFormat="1" ht="21.75" customHeight="1">
      <c r="A31" s="74"/>
      <c r="B31" s="74"/>
      <c r="C31" s="101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</row>
    <row r="32" spans="1:27" s="36" customFormat="1" ht="18" customHeight="1">
      <c r="A32" s="74"/>
      <c r="B32" s="74"/>
      <c r="C32" s="101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</row>
    <row r="33" spans="1:27" ht="21.95" customHeight="1">
      <c r="A33" s="103" t="s">
        <v>38</v>
      </c>
      <c r="B33" s="84"/>
      <c r="C33" s="85"/>
      <c r="D33" s="85"/>
      <c r="E33" s="86"/>
      <c r="F33" s="86"/>
      <c r="G33" s="86"/>
      <c r="H33" s="86"/>
      <c r="I33" s="86"/>
      <c r="J33" s="86"/>
      <c r="K33" s="87"/>
      <c r="L33" s="87"/>
      <c r="M33" s="87"/>
      <c r="N33" s="87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</row>
  </sheetData>
  <mergeCells count="3">
    <mergeCell ref="E7:W7"/>
    <mergeCell ref="Q8:W8"/>
    <mergeCell ref="Q9:U9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D511E-078B-4FE0-8851-84949D880733}">
  <sheetPr>
    <tabColor theme="8" tint="0.79998168889431442"/>
  </sheetPr>
  <dimension ref="A1:U30"/>
  <sheetViews>
    <sheetView tabSelected="1" topLeftCell="A9" zoomScaleNormal="100" zoomScaleSheetLayoutView="90" workbookViewId="0">
      <selection activeCell="C26" sqref="C26"/>
    </sheetView>
  </sheetViews>
  <sheetFormatPr defaultColWidth="9.140625" defaultRowHeight="21.75" customHeight="1"/>
  <cols>
    <col min="1" max="1" width="1.7109375" style="48" customWidth="1"/>
    <col min="2" max="2" width="33.7109375" style="48" customWidth="1"/>
    <col min="3" max="3" width="7.5703125" style="48" customWidth="1"/>
    <col min="4" max="4" width="0.85546875" style="49" customWidth="1"/>
    <col min="5" max="5" width="11.28515625" style="50" customWidth="1"/>
    <col min="6" max="6" width="0.85546875" style="50" customWidth="1"/>
    <col min="7" max="7" width="10.42578125" style="50" customWidth="1"/>
    <col min="8" max="8" width="0.85546875" style="50" customWidth="1"/>
    <col min="9" max="9" width="10.28515625" style="50" customWidth="1"/>
    <col min="10" max="10" width="0.85546875" style="50" customWidth="1"/>
    <col min="11" max="11" width="9.5703125" style="50" customWidth="1"/>
    <col min="12" max="12" width="0.85546875" style="50" customWidth="1"/>
    <col min="13" max="13" width="12.28515625" style="51" customWidth="1"/>
    <col min="14" max="14" width="0.85546875" style="50" customWidth="1"/>
    <col min="15" max="15" width="12.140625" style="51" customWidth="1"/>
    <col min="16" max="16" width="0.85546875" style="51" customWidth="1"/>
    <col min="17" max="17" width="14.42578125" style="51" customWidth="1"/>
    <col min="18" max="18" width="0.85546875" style="51" customWidth="1"/>
    <col min="19" max="19" width="13.28515625" style="51" customWidth="1"/>
    <col min="20" max="20" width="0.85546875" style="51" customWidth="1"/>
    <col min="21" max="21" width="11.7109375" style="51" customWidth="1"/>
    <col min="22" max="22" width="9.140625" style="48" customWidth="1"/>
    <col min="23" max="16384" width="9.140625" style="48"/>
  </cols>
  <sheetData>
    <row r="1" spans="1:21" ht="21.75" customHeight="1">
      <c r="A1" s="47" t="s">
        <v>0</v>
      </c>
      <c r="U1" s="52"/>
    </row>
    <row r="2" spans="1:21" ht="21.75" customHeight="1">
      <c r="A2" s="53" t="s">
        <v>109</v>
      </c>
    </row>
    <row r="3" spans="1:21" ht="21.75" customHeight="1">
      <c r="A3" s="54" t="str">
        <f>'T 7 changes conso'!A3</f>
        <v>สำหรับรอบระยะเวลาสามเดือนสิ้นสุดวันที่ 31 มีนาคม พ.ศ. 2568</v>
      </c>
      <c r="B3" s="55"/>
      <c r="C3" s="55"/>
      <c r="D3" s="56"/>
      <c r="E3" s="57"/>
      <c r="F3" s="57"/>
      <c r="G3" s="57"/>
      <c r="H3" s="57"/>
      <c r="I3" s="57"/>
      <c r="J3" s="57"/>
      <c r="K3" s="57"/>
      <c r="L3" s="57"/>
      <c r="M3" s="58"/>
      <c r="N3" s="57"/>
      <c r="O3" s="58"/>
      <c r="P3" s="58"/>
      <c r="Q3" s="58"/>
      <c r="R3" s="58"/>
      <c r="S3" s="58"/>
      <c r="T3" s="58"/>
      <c r="U3" s="58"/>
    </row>
    <row r="4" spans="1:21" ht="21.75" customHeight="1">
      <c r="A4" s="53"/>
    </row>
    <row r="5" spans="1:21" s="64" customFormat="1" ht="19.149999999999999" customHeight="1">
      <c r="A5" s="59"/>
      <c r="B5" s="59"/>
      <c r="C5" s="59"/>
      <c r="D5" s="60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/>
      <c r="Q5" s="62"/>
      <c r="R5" s="62"/>
      <c r="S5" s="62"/>
      <c r="T5" s="62"/>
      <c r="U5" s="63" t="s">
        <v>150</v>
      </c>
    </row>
    <row r="6" spans="1:21" s="64" customFormat="1" ht="19.149999999999999" customHeight="1">
      <c r="A6" s="59"/>
      <c r="B6" s="59"/>
      <c r="C6" s="59"/>
      <c r="D6" s="60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6"/>
      <c r="Q6" s="66"/>
      <c r="R6" s="66"/>
      <c r="S6" s="66"/>
      <c r="T6" s="66"/>
      <c r="U6" s="67" t="s">
        <v>9</v>
      </c>
    </row>
    <row r="7" spans="1:21" s="68" customFormat="1" ht="19.149999999999999" customHeight="1">
      <c r="D7" s="69"/>
      <c r="E7" s="63"/>
      <c r="F7" s="63"/>
      <c r="G7" s="63"/>
      <c r="H7" s="63"/>
      <c r="J7" s="63"/>
      <c r="K7" s="70"/>
      <c r="L7" s="70"/>
      <c r="M7" s="70"/>
      <c r="N7" s="70"/>
      <c r="O7" s="201" t="s">
        <v>72</v>
      </c>
      <c r="P7" s="201"/>
      <c r="Q7" s="201"/>
      <c r="R7" s="201"/>
      <c r="S7" s="201"/>
      <c r="T7" s="62"/>
      <c r="U7" s="63"/>
    </row>
    <row r="8" spans="1:21" s="68" customFormat="1" ht="19.149999999999999" customHeight="1">
      <c r="D8" s="69"/>
      <c r="E8" s="63"/>
      <c r="F8" s="63"/>
      <c r="G8" s="63"/>
      <c r="H8" s="63"/>
      <c r="J8" s="63"/>
      <c r="K8" s="70"/>
      <c r="L8" s="70"/>
      <c r="M8" s="70"/>
      <c r="N8" s="70"/>
      <c r="O8" s="202" t="s">
        <v>113</v>
      </c>
      <c r="P8" s="202"/>
      <c r="Q8" s="202"/>
      <c r="R8" s="62"/>
      <c r="S8" s="62"/>
      <c r="T8" s="62"/>
      <c r="U8" s="63"/>
    </row>
    <row r="9" spans="1:21" s="68" customFormat="1" ht="19.149999999999999" customHeight="1">
      <c r="D9" s="69"/>
      <c r="F9" s="63"/>
      <c r="H9" s="63"/>
      <c r="I9" s="63" t="s">
        <v>115</v>
      </c>
      <c r="J9" s="63"/>
      <c r="L9" s="63"/>
      <c r="M9" s="63"/>
      <c r="N9" s="63"/>
      <c r="O9" s="63"/>
      <c r="P9" s="63"/>
      <c r="Q9" s="63" t="s">
        <v>117</v>
      </c>
      <c r="R9" s="63"/>
      <c r="S9" s="63" t="s">
        <v>118</v>
      </c>
      <c r="T9" s="63"/>
      <c r="U9" s="63"/>
    </row>
    <row r="10" spans="1:21" s="68" customFormat="1" ht="19.149999999999999" customHeight="1">
      <c r="D10" s="69"/>
      <c r="E10" s="63"/>
      <c r="F10" s="63"/>
      <c r="G10" s="63"/>
      <c r="H10" s="63"/>
      <c r="I10" s="63" t="s">
        <v>120</v>
      </c>
      <c r="J10" s="63"/>
      <c r="K10" s="203" t="s">
        <v>68</v>
      </c>
      <c r="L10" s="203"/>
      <c r="M10" s="203"/>
      <c r="N10" s="63"/>
      <c r="O10" s="63" t="s">
        <v>151</v>
      </c>
      <c r="P10" s="63"/>
      <c r="Q10" s="63" t="s">
        <v>123</v>
      </c>
      <c r="R10" s="63"/>
      <c r="S10" s="63" t="s">
        <v>124</v>
      </c>
      <c r="T10" s="63"/>
      <c r="U10" s="63"/>
    </row>
    <row r="11" spans="1:21" s="68" customFormat="1" ht="19.149999999999999" customHeight="1">
      <c r="D11" s="69"/>
      <c r="E11" s="63" t="s">
        <v>126</v>
      </c>
      <c r="F11" s="63"/>
      <c r="G11" s="63" t="s">
        <v>112</v>
      </c>
      <c r="H11" s="63"/>
      <c r="I11" s="63" t="s">
        <v>128</v>
      </c>
      <c r="J11" s="63"/>
      <c r="K11" s="63" t="s">
        <v>129</v>
      </c>
      <c r="L11" s="63"/>
      <c r="M11" s="63"/>
      <c r="N11" s="63"/>
      <c r="O11" s="63" t="s">
        <v>131</v>
      </c>
      <c r="P11" s="63"/>
      <c r="Q11" s="63" t="s">
        <v>133</v>
      </c>
      <c r="R11" s="63"/>
      <c r="S11" s="63" t="s">
        <v>134</v>
      </c>
      <c r="T11" s="63"/>
      <c r="U11" s="63" t="s">
        <v>136</v>
      </c>
    </row>
    <row r="12" spans="1:21" s="68" customFormat="1" ht="19.149999999999999" customHeight="1">
      <c r="D12" s="69"/>
      <c r="E12" s="71" t="s">
        <v>137</v>
      </c>
      <c r="F12" s="61"/>
      <c r="G12" s="71" t="s">
        <v>138</v>
      </c>
      <c r="H12" s="63"/>
      <c r="I12" s="71" t="s">
        <v>140</v>
      </c>
      <c r="J12" s="61"/>
      <c r="K12" s="71" t="s">
        <v>141</v>
      </c>
      <c r="L12" s="63"/>
      <c r="M12" s="71" t="s">
        <v>71</v>
      </c>
      <c r="N12" s="63"/>
      <c r="O12" s="71" t="s">
        <v>143</v>
      </c>
      <c r="P12" s="61"/>
      <c r="Q12" s="71" t="s">
        <v>145</v>
      </c>
      <c r="R12" s="61"/>
      <c r="S12" s="71" t="s">
        <v>146</v>
      </c>
      <c r="T12" s="61"/>
      <c r="U12" s="71" t="s">
        <v>146</v>
      </c>
    </row>
    <row r="13" spans="1:21" s="68" customFormat="1" ht="6" customHeight="1">
      <c r="A13" s="72"/>
      <c r="B13" s="72"/>
      <c r="D13" s="69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</row>
    <row r="14" spans="1:21" s="68" customFormat="1" ht="19.149999999999999" customHeight="1">
      <c r="A14" s="72" t="s">
        <v>202</v>
      </c>
      <c r="B14" s="72"/>
      <c r="D14" s="69"/>
      <c r="E14" s="1">
        <v>30477317</v>
      </c>
      <c r="F14" s="1"/>
      <c r="G14" s="1">
        <v>7231386</v>
      </c>
      <c r="H14" s="1"/>
      <c r="I14" s="1">
        <v>40326</v>
      </c>
      <c r="J14" s="1"/>
      <c r="K14" s="1">
        <v>2364620</v>
      </c>
      <c r="L14" s="1"/>
      <c r="M14" s="1">
        <v>8995426.2628000006</v>
      </c>
      <c r="N14" s="1"/>
      <c r="O14" s="1">
        <v>738</v>
      </c>
      <c r="P14" s="1"/>
      <c r="Q14" s="1">
        <v>-6317</v>
      </c>
      <c r="R14" s="1"/>
      <c r="S14" s="1">
        <f>SUM(O14:Q14)</f>
        <v>-5579</v>
      </c>
      <c r="T14" s="1"/>
      <c r="U14" s="1">
        <f>SUM(E14:M14,S14)</f>
        <v>49103496.262800001</v>
      </c>
    </row>
    <row r="15" spans="1:21" s="68" customFormat="1" ht="19.149999999999999" customHeight="1">
      <c r="A15" s="36" t="s">
        <v>106</v>
      </c>
      <c r="B15" s="72"/>
      <c r="D15" s="69"/>
      <c r="E15" s="1">
        <v>0</v>
      </c>
      <c r="F15" s="1"/>
      <c r="G15" s="1">
        <v>0</v>
      </c>
      <c r="H15" s="1"/>
      <c r="I15" s="1">
        <v>0</v>
      </c>
      <c r="J15" s="1"/>
      <c r="K15" s="1">
        <v>0</v>
      </c>
      <c r="L15" s="1"/>
      <c r="M15" s="1">
        <v>734578</v>
      </c>
      <c r="N15" s="1"/>
      <c r="O15" s="1">
        <v>0</v>
      </c>
      <c r="P15" s="1"/>
      <c r="Q15" s="1">
        <v>0</v>
      </c>
      <c r="R15" s="1"/>
      <c r="S15" s="1">
        <f>SUM(O15:Q15)</f>
        <v>0</v>
      </c>
      <c r="T15" s="1"/>
      <c r="U15" s="1">
        <f>SUM(E15:M15,S15)</f>
        <v>734578</v>
      </c>
    </row>
    <row r="16" spans="1:21" s="68" customFormat="1" ht="19.149999999999999" customHeight="1">
      <c r="A16" s="36" t="s">
        <v>149</v>
      </c>
      <c r="B16" s="72"/>
      <c r="D16" s="69"/>
      <c r="E16" s="29">
        <v>0</v>
      </c>
      <c r="F16" s="1"/>
      <c r="G16" s="29">
        <v>0</v>
      </c>
      <c r="H16" s="1"/>
      <c r="I16" s="29">
        <v>0</v>
      </c>
      <c r="J16" s="1"/>
      <c r="K16" s="29">
        <v>0</v>
      </c>
      <c r="L16" s="1"/>
      <c r="M16" s="29">
        <v>0</v>
      </c>
      <c r="N16" s="1"/>
      <c r="O16" s="29">
        <v>-38057</v>
      </c>
      <c r="P16" s="1"/>
      <c r="Q16" s="29">
        <v>148</v>
      </c>
      <c r="R16" s="1"/>
      <c r="S16" s="29">
        <f>SUM(O16:Q16)</f>
        <v>-37909</v>
      </c>
      <c r="T16" s="1"/>
      <c r="U16" s="29">
        <f>SUM(E16:M16,S16)</f>
        <v>-37909</v>
      </c>
    </row>
    <row r="17" spans="1:21" s="68" customFormat="1" ht="6" customHeight="1">
      <c r="D17" s="69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2"/>
    </row>
    <row r="18" spans="1:21" s="68" customFormat="1" ht="19.149999999999999" customHeight="1" thickBot="1">
      <c r="A18" s="74" t="s">
        <v>203</v>
      </c>
      <c r="B18" s="72"/>
      <c r="D18" s="69"/>
      <c r="E18" s="37">
        <f>SUM(E14:E16)</f>
        <v>30477317</v>
      </c>
      <c r="F18" s="2"/>
      <c r="G18" s="37">
        <f>SUM(G14:G16)</f>
        <v>7231386</v>
      </c>
      <c r="H18" s="1"/>
      <c r="I18" s="37">
        <f>SUM(I14:I16)</f>
        <v>40326</v>
      </c>
      <c r="J18" s="2"/>
      <c r="K18" s="37">
        <f>SUM(K14:K16)</f>
        <v>2364620</v>
      </c>
      <c r="L18" s="1"/>
      <c r="M18" s="37">
        <f>SUM(M14:M16)</f>
        <v>9730004.2628000006</v>
      </c>
      <c r="N18" s="2"/>
      <c r="O18" s="37">
        <f>SUM(O14:O16)</f>
        <v>-37319</v>
      </c>
      <c r="P18" s="2"/>
      <c r="Q18" s="37">
        <f>SUM(Q14:Q16)</f>
        <v>-6169</v>
      </c>
      <c r="R18" s="2"/>
      <c r="S18" s="37">
        <f>SUM(S14:S16)</f>
        <v>-43488</v>
      </c>
      <c r="T18" s="2"/>
      <c r="U18" s="37">
        <f>SUM(U14:U16)</f>
        <v>49800165.262800001</v>
      </c>
    </row>
    <row r="19" spans="1:21" s="68" customFormat="1" ht="19.149999999999999" customHeight="1" thickTop="1">
      <c r="A19" s="72"/>
      <c r="B19" s="72"/>
      <c r="D19" s="69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</row>
    <row r="20" spans="1:21" s="68" customFormat="1" ht="19.149999999999999" customHeight="1">
      <c r="A20" s="72" t="s">
        <v>148</v>
      </c>
      <c r="B20" s="72"/>
      <c r="D20" s="69"/>
      <c r="E20" s="1">
        <v>30477317</v>
      </c>
      <c r="F20" s="1"/>
      <c r="G20" s="1">
        <v>7231386</v>
      </c>
      <c r="H20" s="1"/>
      <c r="I20" s="1">
        <v>40326</v>
      </c>
      <c r="J20" s="1"/>
      <c r="K20" s="1">
        <v>1866620</v>
      </c>
      <c r="L20" s="1"/>
      <c r="M20" s="1">
        <v>11776686</v>
      </c>
      <c r="N20" s="1"/>
      <c r="O20" s="1">
        <v>155422</v>
      </c>
      <c r="P20" s="1"/>
      <c r="Q20" s="1">
        <v>-2574</v>
      </c>
      <c r="R20" s="1"/>
      <c r="S20" s="1">
        <f t="shared" ref="S20:S22" si="0">SUM(O20:Q20)</f>
        <v>152848</v>
      </c>
      <c r="T20" s="1"/>
      <c r="U20" s="1">
        <f>SUM(E20:M20,S20)</f>
        <v>51545183</v>
      </c>
    </row>
    <row r="21" spans="1:21" s="68" customFormat="1" ht="19.149999999999999" customHeight="1">
      <c r="A21" s="36" t="s">
        <v>106</v>
      </c>
      <c r="B21" s="72"/>
      <c r="D21" s="69"/>
      <c r="E21" s="1">
        <v>0</v>
      </c>
      <c r="F21" s="1"/>
      <c r="G21" s="1">
        <v>0</v>
      </c>
      <c r="H21" s="1"/>
      <c r="I21" s="1">
        <v>0</v>
      </c>
      <c r="J21" s="1"/>
      <c r="K21" s="1">
        <v>0</v>
      </c>
      <c r="L21" s="1"/>
      <c r="M21" s="1">
        <v>1248613</v>
      </c>
      <c r="N21" s="1"/>
      <c r="O21" s="1">
        <v>0</v>
      </c>
      <c r="P21" s="1"/>
      <c r="Q21" s="1">
        <v>0</v>
      </c>
      <c r="R21" s="1"/>
      <c r="S21" s="1">
        <f t="shared" si="0"/>
        <v>0</v>
      </c>
      <c r="T21" s="1"/>
      <c r="U21" s="1">
        <f>SUM(E21:M21,S21)</f>
        <v>1248613</v>
      </c>
    </row>
    <row r="22" spans="1:21" s="68" customFormat="1" ht="19.149999999999999" customHeight="1">
      <c r="A22" s="36" t="s">
        <v>152</v>
      </c>
      <c r="B22" s="72"/>
      <c r="D22" s="69"/>
      <c r="E22" s="29">
        <v>0</v>
      </c>
      <c r="F22" s="1"/>
      <c r="G22" s="29">
        <v>0</v>
      </c>
      <c r="H22" s="1"/>
      <c r="I22" s="29">
        <v>0</v>
      </c>
      <c r="J22" s="1"/>
      <c r="K22" s="29">
        <v>0</v>
      </c>
      <c r="L22" s="1"/>
      <c r="M22" s="29">
        <v>0</v>
      </c>
      <c r="N22" s="1"/>
      <c r="O22" s="29">
        <v>513494</v>
      </c>
      <c r="P22" s="1"/>
      <c r="Q22" s="29">
        <v>10823</v>
      </c>
      <c r="R22" s="1"/>
      <c r="S22" s="29">
        <f t="shared" si="0"/>
        <v>524317</v>
      </c>
      <c r="T22" s="1"/>
      <c r="U22" s="29">
        <f>SUM(E22:M22,S22)</f>
        <v>524317</v>
      </c>
    </row>
    <row r="23" spans="1:21" s="68" customFormat="1" ht="6" customHeight="1">
      <c r="D23" s="69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s="68" customFormat="1" ht="19.149999999999999" customHeight="1" thickBot="1">
      <c r="A24" s="74" t="s">
        <v>197</v>
      </c>
      <c r="B24" s="72"/>
      <c r="D24" s="69"/>
      <c r="E24" s="37">
        <f>SUM(E20:E22)</f>
        <v>30477317</v>
      </c>
      <c r="F24" s="2"/>
      <c r="G24" s="37">
        <f>SUM(G20:G22)</f>
        <v>7231386</v>
      </c>
      <c r="H24" s="1"/>
      <c r="I24" s="37">
        <f>SUM(I20:I22)</f>
        <v>40326</v>
      </c>
      <c r="J24" s="2"/>
      <c r="K24" s="37">
        <f>SUM(K20:K22)</f>
        <v>1866620</v>
      </c>
      <c r="L24" s="1"/>
      <c r="M24" s="37">
        <f>SUM(M20:M22)</f>
        <v>13025299</v>
      </c>
      <c r="N24" s="2"/>
      <c r="O24" s="37">
        <f>SUM(O20:O22)</f>
        <v>668916</v>
      </c>
      <c r="P24" s="2"/>
      <c r="Q24" s="37">
        <f>SUM(Q20:Q22)</f>
        <v>8249</v>
      </c>
      <c r="R24" s="2"/>
      <c r="S24" s="37">
        <f>SUM(S20:S22)</f>
        <v>677165</v>
      </c>
      <c r="T24" s="2"/>
      <c r="U24" s="37">
        <f>SUM(U20:U22)</f>
        <v>53318113</v>
      </c>
    </row>
    <row r="25" spans="1:21" s="68" customFormat="1" ht="19.149999999999999" customHeight="1" thickTop="1">
      <c r="A25" s="72"/>
      <c r="B25" s="72"/>
      <c r="D25" s="69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s="68" customFormat="1" ht="19.149999999999999" customHeight="1">
      <c r="A26" s="72"/>
      <c r="B26" s="72"/>
      <c r="D26" s="69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s="68" customFormat="1" ht="19.149999999999999" customHeight="1">
      <c r="A27" s="72"/>
      <c r="B27" s="72"/>
      <c r="D27" s="69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s="68" customFormat="1" ht="19.149999999999999" customHeight="1">
      <c r="A28" s="72"/>
      <c r="B28" s="72"/>
      <c r="D28" s="69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s="68" customFormat="1" ht="18" customHeight="1">
      <c r="A29" s="72"/>
      <c r="B29" s="72"/>
      <c r="D29" s="69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21.95" customHeight="1">
      <c r="A30" s="75" t="s">
        <v>38</v>
      </c>
      <c r="B30" s="55"/>
      <c r="C30" s="55"/>
      <c r="D30" s="56"/>
      <c r="E30" s="57"/>
      <c r="F30" s="57"/>
      <c r="G30" s="57"/>
      <c r="H30" s="57"/>
      <c r="I30" s="57"/>
      <c r="J30" s="57"/>
      <c r="K30" s="57"/>
      <c r="L30" s="57"/>
      <c r="M30" s="58"/>
      <c r="N30" s="57"/>
      <c r="O30" s="58"/>
      <c r="P30" s="58"/>
      <c r="Q30" s="58"/>
      <c r="R30" s="58"/>
      <c r="S30" s="58"/>
      <c r="T30" s="58"/>
      <c r="U30" s="58"/>
    </row>
  </sheetData>
  <mergeCells count="3">
    <mergeCell ref="O7:S7"/>
    <mergeCell ref="O8:Q8"/>
    <mergeCell ref="K10:M10"/>
  </mergeCells>
  <pageMargins left="0.3" right="0.3" top="0.5" bottom="0.6" header="0.49" footer="0.4"/>
  <pageSetup paperSize="9" firstPageNumber="8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F51F8-2F3D-4904-B4D1-001C3D0B87E4}">
  <sheetPr>
    <tabColor theme="8" tint="0.79998168889431442"/>
  </sheetPr>
  <dimension ref="A1:L129"/>
  <sheetViews>
    <sheetView topLeftCell="A113" zoomScaleNormal="100" zoomScaleSheetLayoutView="100" workbookViewId="0">
      <selection activeCell="H122" sqref="H122"/>
    </sheetView>
  </sheetViews>
  <sheetFormatPr defaultColWidth="9.140625" defaultRowHeight="21.75" customHeight="1"/>
  <cols>
    <col min="1" max="2" width="1.7109375" style="118" customWidth="1"/>
    <col min="3" max="3" width="42.7109375" style="118" customWidth="1"/>
    <col min="4" max="4" width="8" style="192" customWidth="1"/>
    <col min="5" max="5" width="0.7109375" style="192" customWidth="1"/>
    <col min="6" max="6" width="11.5703125" style="3" customWidth="1"/>
    <col min="7" max="7" width="0.7109375" style="115" customWidth="1"/>
    <col min="8" max="8" width="11.5703125" style="3" customWidth="1"/>
    <col min="9" max="9" width="0.7109375" style="115" customWidth="1"/>
    <col min="10" max="10" width="11.5703125" style="3" customWidth="1"/>
    <col min="11" max="11" width="0.7109375" style="115" customWidth="1"/>
    <col min="12" max="12" width="11.5703125" style="3" customWidth="1"/>
    <col min="13" max="13" width="9.140625" style="118" customWidth="1"/>
    <col min="14" max="16384" width="9.140625" style="118"/>
  </cols>
  <sheetData>
    <row r="1" spans="1:12" ht="21.75" customHeight="1">
      <c r="A1" s="156" t="s">
        <v>0</v>
      </c>
      <c r="B1" s="156"/>
      <c r="C1" s="156"/>
      <c r="D1" s="157"/>
      <c r="E1" s="157"/>
      <c r="G1" s="158"/>
      <c r="I1" s="158"/>
      <c r="K1" s="158"/>
    </row>
    <row r="2" spans="1:12" ht="21.75" customHeight="1">
      <c r="A2" s="156" t="s">
        <v>153</v>
      </c>
      <c r="B2" s="156"/>
      <c r="C2" s="156"/>
      <c r="D2" s="157"/>
      <c r="E2" s="157"/>
      <c r="F2" s="4"/>
      <c r="G2" s="159"/>
      <c r="H2" s="4"/>
      <c r="I2" s="159"/>
      <c r="J2" s="4"/>
      <c r="K2" s="159"/>
      <c r="L2" s="4"/>
    </row>
    <row r="3" spans="1:12" ht="21.75" customHeight="1">
      <c r="A3" s="160" t="str">
        <f>'T5-6 PL (3M)'!A3</f>
        <v>สำหรับรอบระยะเวลาสามเดือนสิ้นสุดวันที่ 31 มีนาคม พ.ศ. 2568</v>
      </c>
      <c r="B3" s="161"/>
      <c r="C3" s="161"/>
      <c r="D3" s="162"/>
      <c r="E3" s="162"/>
      <c r="F3" s="5"/>
      <c r="G3" s="163"/>
      <c r="H3" s="5"/>
      <c r="I3" s="163"/>
      <c r="J3" s="5"/>
      <c r="K3" s="163"/>
      <c r="L3" s="5"/>
    </row>
    <row r="4" spans="1:12" ht="20.100000000000001" customHeight="1">
      <c r="A4" s="156"/>
      <c r="B4" s="156"/>
      <c r="C4" s="156"/>
      <c r="D4" s="164"/>
      <c r="E4" s="164"/>
      <c r="F4" s="1"/>
      <c r="G4" s="158"/>
      <c r="H4" s="1"/>
      <c r="I4" s="158"/>
      <c r="J4" s="1"/>
      <c r="K4" s="158"/>
      <c r="L4" s="1"/>
    </row>
    <row r="5" spans="1:12" s="165" customFormat="1" ht="20.100000000000001" customHeight="1">
      <c r="D5" s="166"/>
      <c r="E5" s="167"/>
      <c r="F5" s="205" t="s">
        <v>2</v>
      </c>
      <c r="G5" s="205"/>
      <c r="H5" s="205"/>
      <c r="I5" s="168"/>
      <c r="J5" s="205" t="s">
        <v>3</v>
      </c>
      <c r="K5" s="205"/>
      <c r="L5" s="205"/>
    </row>
    <row r="6" spans="1:12" s="165" customFormat="1" ht="20.100000000000001" customHeight="1">
      <c r="D6" s="169"/>
      <c r="E6" s="170"/>
      <c r="F6" s="171" t="s">
        <v>200</v>
      </c>
      <c r="G6" s="171"/>
      <c r="H6" s="171" t="s">
        <v>7</v>
      </c>
      <c r="I6" s="6"/>
      <c r="J6" s="7" t="s">
        <v>200</v>
      </c>
      <c r="K6" s="7"/>
      <c r="L6" s="171" t="s">
        <v>7</v>
      </c>
    </row>
    <row r="7" spans="1:12" s="165" customFormat="1" ht="20.100000000000001" customHeight="1">
      <c r="D7" s="172" t="s">
        <v>8</v>
      </c>
      <c r="E7" s="170"/>
      <c r="F7" s="8" t="s">
        <v>9</v>
      </c>
      <c r="G7" s="171"/>
      <c r="H7" s="8" t="s">
        <v>9</v>
      </c>
      <c r="I7" s="171"/>
      <c r="J7" s="8" t="s">
        <v>9</v>
      </c>
      <c r="K7" s="171"/>
      <c r="L7" s="8" t="s">
        <v>9</v>
      </c>
    </row>
    <row r="8" spans="1:12" s="178" customFormat="1" ht="20.100000000000001" customHeight="1">
      <c r="A8" s="173" t="s">
        <v>154</v>
      </c>
      <c r="B8" s="174"/>
      <c r="C8" s="174"/>
      <c r="D8" s="175"/>
      <c r="E8" s="176"/>
      <c r="F8" s="9"/>
      <c r="G8" s="177"/>
      <c r="H8" s="9"/>
      <c r="I8" s="177"/>
      <c r="J8" s="11"/>
      <c r="K8" s="10"/>
      <c r="L8" s="11"/>
    </row>
    <row r="9" spans="1:12" s="178" customFormat="1" ht="20.100000000000001" customHeight="1">
      <c r="A9" s="174" t="s">
        <v>213</v>
      </c>
      <c r="C9" s="174"/>
      <c r="D9" s="175"/>
      <c r="E9" s="175"/>
      <c r="F9" s="11">
        <v>389563</v>
      </c>
      <c r="G9" s="10"/>
      <c r="H9" s="11">
        <v>541895</v>
      </c>
      <c r="I9" s="12"/>
      <c r="J9" s="11">
        <v>734225</v>
      </c>
      <c r="K9" s="12"/>
      <c r="L9" s="11">
        <v>1248420</v>
      </c>
    </row>
    <row r="10" spans="1:12" s="178" customFormat="1" ht="20.100000000000001" customHeight="1">
      <c r="A10" s="174"/>
      <c r="B10" s="174" t="s">
        <v>155</v>
      </c>
      <c r="C10" s="174"/>
      <c r="D10" s="175"/>
      <c r="E10" s="175"/>
      <c r="F10" s="9"/>
      <c r="G10" s="177"/>
      <c r="H10" s="9"/>
      <c r="I10" s="177"/>
      <c r="J10" s="9"/>
      <c r="K10" s="177"/>
      <c r="L10" s="11"/>
    </row>
    <row r="11" spans="1:12" s="178" customFormat="1" ht="20.100000000000001" customHeight="1">
      <c r="A11" s="174"/>
      <c r="B11" s="174"/>
      <c r="C11" s="174" t="s">
        <v>156</v>
      </c>
      <c r="D11" s="175"/>
      <c r="E11" s="175"/>
      <c r="F11" s="9"/>
      <c r="G11" s="177"/>
      <c r="H11" s="9"/>
      <c r="I11" s="177"/>
      <c r="J11" s="9"/>
      <c r="K11" s="177"/>
      <c r="L11" s="11"/>
    </row>
    <row r="12" spans="1:12" s="178" customFormat="1" ht="20.100000000000001" customHeight="1">
      <c r="A12" s="174"/>
      <c r="B12" s="179" t="s">
        <v>93</v>
      </c>
      <c r="C12" s="174" t="s">
        <v>157</v>
      </c>
      <c r="D12" s="176"/>
      <c r="E12" s="175"/>
      <c r="F12" s="11">
        <v>436543</v>
      </c>
      <c r="G12" s="10"/>
      <c r="H12" s="11">
        <v>453055</v>
      </c>
      <c r="I12" s="12"/>
      <c r="J12" s="11">
        <v>570</v>
      </c>
      <c r="K12" s="12"/>
      <c r="L12" s="11">
        <v>562</v>
      </c>
    </row>
    <row r="13" spans="1:12" s="178" customFormat="1" ht="20.100000000000001" customHeight="1">
      <c r="A13" s="174"/>
      <c r="B13" s="179" t="s">
        <v>93</v>
      </c>
      <c r="C13" s="180" t="s">
        <v>82</v>
      </c>
      <c r="D13" s="175"/>
      <c r="E13" s="175"/>
      <c r="F13" s="11">
        <v>-71559</v>
      </c>
      <c r="G13" s="10"/>
      <c r="H13" s="11">
        <v>-66224</v>
      </c>
      <c r="I13" s="12"/>
      <c r="J13" s="11">
        <v>-155593</v>
      </c>
      <c r="K13" s="12"/>
      <c r="L13" s="11">
        <v>-168954</v>
      </c>
    </row>
    <row r="14" spans="1:12" s="178" customFormat="1" ht="20.100000000000001" customHeight="1">
      <c r="A14" s="174"/>
      <c r="B14" s="179" t="s">
        <v>93</v>
      </c>
      <c r="C14" s="180" t="s">
        <v>87</v>
      </c>
      <c r="D14" s="175"/>
      <c r="E14" s="175"/>
      <c r="F14" s="11">
        <v>640669</v>
      </c>
      <c r="G14" s="10"/>
      <c r="H14" s="11">
        <v>749268</v>
      </c>
      <c r="I14" s="12"/>
      <c r="J14" s="11">
        <v>184792</v>
      </c>
      <c r="K14" s="12"/>
      <c r="L14" s="11">
        <v>199153</v>
      </c>
    </row>
    <row r="15" spans="1:12" s="178" customFormat="1" ht="20.100000000000001" customHeight="1">
      <c r="A15" s="174"/>
      <c r="B15" s="179" t="s">
        <v>93</v>
      </c>
      <c r="C15" s="180" t="s">
        <v>88</v>
      </c>
      <c r="D15" s="175"/>
      <c r="E15" s="175"/>
      <c r="F15" s="11">
        <v>6603</v>
      </c>
      <c r="G15" s="10"/>
      <c r="H15" s="11">
        <v>16198</v>
      </c>
      <c r="I15" s="12"/>
      <c r="J15" s="11">
        <v>1400</v>
      </c>
      <c r="K15" s="12"/>
      <c r="L15" s="11">
        <v>1508</v>
      </c>
    </row>
    <row r="16" spans="1:12" s="178" customFormat="1" ht="20.100000000000001" customHeight="1">
      <c r="A16" s="174"/>
      <c r="B16" s="179" t="s">
        <v>93</v>
      </c>
      <c r="C16" s="180" t="s">
        <v>231</v>
      </c>
      <c r="D16" s="176"/>
      <c r="E16" s="175"/>
      <c r="F16" s="11"/>
      <c r="G16" s="10"/>
      <c r="H16" s="11"/>
      <c r="I16" s="12"/>
      <c r="J16" s="11"/>
      <c r="K16" s="12"/>
      <c r="L16" s="11"/>
    </row>
    <row r="17" spans="1:12" s="178" customFormat="1" ht="20.100000000000001" customHeight="1">
      <c r="A17" s="174"/>
      <c r="B17" s="179"/>
      <c r="C17" s="180" t="s">
        <v>205</v>
      </c>
      <c r="D17" s="176">
        <v>10</v>
      </c>
      <c r="E17" s="175"/>
      <c r="F17" s="11">
        <v>-499045</v>
      </c>
      <c r="G17" s="10"/>
      <c r="H17" s="11">
        <v>-303879</v>
      </c>
      <c r="I17" s="12"/>
      <c r="J17" s="11">
        <v>-581896</v>
      </c>
      <c r="K17" s="12"/>
      <c r="L17" s="11">
        <v>-688294</v>
      </c>
    </row>
    <row r="18" spans="1:12" s="178" customFormat="1" ht="20.100000000000001" customHeight="1">
      <c r="A18" s="174"/>
      <c r="B18" s="179" t="s">
        <v>93</v>
      </c>
      <c r="C18" s="180" t="s">
        <v>104</v>
      </c>
      <c r="D18" s="116">
        <v>18</v>
      </c>
      <c r="E18" s="175"/>
      <c r="F18" s="11">
        <v>0</v>
      </c>
      <c r="G18" s="10"/>
      <c r="H18" s="13">
        <v>0</v>
      </c>
      <c r="I18" s="12"/>
      <c r="J18" s="13">
        <v>-250000</v>
      </c>
      <c r="K18" s="12"/>
      <c r="L18" s="11">
        <v>-176000</v>
      </c>
    </row>
    <row r="19" spans="1:12" s="178" customFormat="1" ht="20.100000000000001" customHeight="1">
      <c r="A19" s="174"/>
      <c r="B19" s="179" t="s">
        <v>93</v>
      </c>
      <c r="C19" s="180" t="s">
        <v>234</v>
      </c>
      <c r="D19" s="116"/>
      <c r="E19" s="175"/>
      <c r="F19" s="11">
        <v>97579</v>
      </c>
      <c r="G19" s="10"/>
      <c r="H19" s="13">
        <v>0</v>
      </c>
      <c r="I19" s="12"/>
      <c r="J19" s="13">
        <v>-6402</v>
      </c>
      <c r="K19" s="12"/>
      <c r="L19" s="11">
        <v>0</v>
      </c>
    </row>
    <row r="20" spans="1:12" s="178" customFormat="1" ht="20.100000000000001" customHeight="1">
      <c r="A20" s="174"/>
      <c r="B20" s="179" t="s">
        <v>93</v>
      </c>
      <c r="C20" s="180" t="s">
        <v>158</v>
      </c>
      <c r="D20" s="176"/>
      <c r="E20" s="175"/>
      <c r="F20" s="19">
        <v>0</v>
      </c>
      <c r="G20" s="10"/>
      <c r="H20" s="13">
        <v>-2011</v>
      </c>
      <c r="I20" s="12"/>
      <c r="J20" s="13">
        <v>0</v>
      </c>
      <c r="K20" s="12"/>
      <c r="L20" s="11">
        <v>-15</v>
      </c>
    </row>
    <row r="21" spans="1:12" s="178" customFormat="1" ht="20.100000000000001" customHeight="1">
      <c r="A21" s="174"/>
      <c r="B21" s="179" t="s">
        <v>93</v>
      </c>
      <c r="C21" s="174" t="s">
        <v>159</v>
      </c>
      <c r="D21" s="176">
        <v>11</v>
      </c>
      <c r="E21" s="175"/>
      <c r="F21" s="14">
        <v>6126</v>
      </c>
      <c r="G21" s="10"/>
      <c r="H21" s="14">
        <v>5449</v>
      </c>
      <c r="I21" s="12"/>
      <c r="J21" s="14">
        <v>0</v>
      </c>
      <c r="K21" s="12"/>
      <c r="L21" s="11">
        <v>0</v>
      </c>
    </row>
    <row r="22" spans="1:12" s="178" customFormat="1" ht="20.100000000000001" customHeight="1">
      <c r="A22" s="174"/>
      <c r="B22" s="179" t="s">
        <v>93</v>
      </c>
      <c r="C22" s="174" t="s">
        <v>221</v>
      </c>
      <c r="D22" s="176"/>
      <c r="E22" s="175"/>
      <c r="F22" s="14">
        <v>287909</v>
      </c>
      <c r="G22" s="10"/>
      <c r="H22" s="14">
        <v>331702</v>
      </c>
      <c r="I22" s="12"/>
      <c r="J22" s="14">
        <v>2948</v>
      </c>
      <c r="K22" s="12"/>
      <c r="L22" s="11">
        <v>0</v>
      </c>
    </row>
    <row r="23" spans="1:12" s="178" customFormat="1" ht="20.100000000000001" customHeight="1">
      <c r="A23" s="174"/>
      <c r="B23" s="181" t="s">
        <v>93</v>
      </c>
      <c r="C23" s="174" t="s">
        <v>160</v>
      </c>
      <c r="D23" s="176"/>
      <c r="E23" s="175"/>
      <c r="F23" s="15">
        <v>3562</v>
      </c>
      <c r="G23" s="10"/>
      <c r="H23" s="15">
        <v>-464838</v>
      </c>
      <c r="I23" s="12"/>
      <c r="J23" s="15">
        <v>33658</v>
      </c>
      <c r="K23" s="12"/>
      <c r="L23" s="16">
        <v>-419559</v>
      </c>
    </row>
    <row r="24" spans="1:12" s="178" customFormat="1" ht="6" customHeight="1">
      <c r="A24" s="174"/>
      <c r="B24" s="179"/>
      <c r="C24" s="174"/>
      <c r="D24" s="175"/>
      <c r="E24" s="175"/>
      <c r="F24" s="14"/>
      <c r="G24" s="17"/>
      <c r="H24" s="14"/>
      <c r="I24" s="17"/>
      <c r="J24" s="14"/>
      <c r="K24" s="18"/>
      <c r="L24" s="14"/>
    </row>
    <row r="25" spans="1:12" s="178" customFormat="1" ht="20.100000000000001" customHeight="1">
      <c r="A25" s="174" t="s">
        <v>161</v>
      </c>
      <c r="B25" s="174"/>
      <c r="C25" s="174"/>
      <c r="D25" s="175"/>
      <c r="E25" s="175"/>
      <c r="F25" s="11">
        <f>SUM(F9:F23)</f>
        <v>1297950</v>
      </c>
      <c r="G25" s="17"/>
      <c r="H25" s="19">
        <f>SUM(H9:H23)</f>
        <v>1260615</v>
      </c>
      <c r="I25" s="18"/>
      <c r="J25" s="11">
        <f>SUM(J9:J23)</f>
        <v>-36298</v>
      </c>
      <c r="K25" s="18"/>
      <c r="L25" s="11">
        <f>SUM(L9:L23)</f>
        <v>-3179</v>
      </c>
    </row>
    <row r="26" spans="1:12" s="178" customFormat="1" ht="20.100000000000001" customHeight="1">
      <c r="A26" s="174"/>
      <c r="B26" s="174" t="s">
        <v>162</v>
      </c>
      <c r="C26" s="174"/>
      <c r="D26" s="175"/>
      <c r="E26" s="175"/>
      <c r="F26" s="11"/>
      <c r="G26" s="17"/>
      <c r="H26" s="11"/>
      <c r="I26" s="18"/>
      <c r="J26" s="11"/>
      <c r="K26" s="18"/>
      <c r="L26" s="11"/>
    </row>
    <row r="27" spans="1:12" s="178" customFormat="1" ht="20.100000000000001" customHeight="1">
      <c r="A27" s="174"/>
      <c r="B27" s="174"/>
      <c r="C27" s="174" t="s">
        <v>163</v>
      </c>
      <c r="D27" s="175"/>
      <c r="E27" s="175"/>
      <c r="F27" s="11"/>
      <c r="G27" s="17"/>
      <c r="H27" s="11"/>
      <c r="I27" s="18"/>
      <c r="J27" s="11"/>
      <c r="K27" s="18"/>
      <c r="L27" s="11"/>
    </row>
    <row r="28" spans="1:12" s="178" customFormat="1" ht="20.100000000000001" customHeight="1">
      <c r="A28" s="174"/>
      <c r="B28" s="179" t="s">
        <v>93</v>
      </c>
      <c r="C28" s="144" t="s">
        <v>228</v>
      </c>
      <c r="D28" s="175"/>
      <c r="E28" s="175"/>
      <c r="F28" s="11">
        <v>-124234</v>
      </c>
      <c r="G28" s="10"/>
      <c r="H28" s="11">
        <v>-339605</v>
      </c>
      <c r="I28" s="12"/>
      <c r="J28" s="11">
        <v>0</v>
      </c>
      <c r="K28" s="12"/>
      <c r="L28" s="11">
        <v>0</v>
      </c>
    </row>
    <row r="29" spans="1:12" s="178" customFormat="1" ht="20.100000000000001" customHeight="1">
      <c r="A29" s="174"/>
      <c r="B29" s="179" t="s">
        <v>93</v>
      </c>
      <c r="C29" s="174" t="s">
        <v>17</v>
      </c>
      <c r="D29" s="175"/>
      <c r="E29" s="175"/>
      <c r="F29" s="11">
        <v>-11064</v>
      </c>
      <c r="G29" s="10"/>
      <c r="H29" s="11">
        <v>10822</v>
      </c>
      <c r="I29" s="12"/>
      <c r="J29" s="11">
        <v>540</v>
      </c>
      <c r="K29" s="12"/>
      <c r="L29" s="11">
        <v>-1263</v>
      </c>
    </row>
    <row r="30" spans="1:12" s="178" customFormat="1" ht="20.100000000000001" customHeight="1">
      <c r="A30" s="174"/>
      <c r="B30" s="179" t="s">
        <v>93</v>
      </c>
      <c r="C30" s="174" t="s">
        <v>18</v>
      </c>
      <c r="D30" s="175"/>
      <c r="E30" s="175"/>
      <c r="F30" s="11">
        <v>13463</v>
      </c>
      <c r="G30" s="10"/>
      <c r="H30" s="11">
        <v>0</v>
      </c>
      <c r="I30" s="12"/>
      <c r="J30" s="11">
        <v>13463</v>
      </c>
      <c r="K30" s="12"/>
      <c r="L30" s="11">
        <v>119</v>
      </c>
    </row>
    <row r="31" spans="1:12" s="178" customFormat="1" ht="20.100000000000001" customHeight="1">
      <c r="A31" s="174"/>
      <c r="B31" s="179" t="s">
        <v>93</v>
      </c>
      <c r="C31" s="174" t="s">
        <v>165</v>
      </c>
      <c r="D31" s="175"/>
      <c r="E31" s="175"/>
      <c r="F31" s="11">
        <v>522174</v>
      </c>
      <c r="G31" s="10"/>
      <c r="H31" s="11">
        <v>256434</v>
      </c>
      <c r="I31" s="12"/>
      <c r="J31" s="11">
        <v>0</v>
      </c>
      <c r="K31" s="12"/>
      <c r="L31" s="11">
        <v>0</v>
      </c>
    </row>
    <row r="32" spans="1:12" s="178" customFormat="1" ht="20.100000000000001" customHeight="1">
      <c r="A32" s="174"/>
      <c r="B32" s="179" t="s">
        <v>93</v>
      </c>
      <c r="C32" s="174" t="s">
        <v>25</v>
      </c>
      <c r="D32" s="175"/>
      <c r="E32" s="175"/>
      <c r="F32" s="11">
        <v>39829</v>
      </c>
      <c r="G32" s="10"/>
      <c r="H32" s="11">
        <v>105716</v>
      </c>
      <c r="I32" s="12"/>
      <c r="J32" s="11">
        <v>-2377</v>
      </c>
      <c r="K32" s="12"/>
      <c r="L32" s="11">
        <v>-3252</v>
      </c>
    </row>
    <row r="33" spans="1:12" s="178" customFormat="1" ht="20.100000000000001" customHeight="1">
      <c r="A33" s="174"/>
      <c r="B33" s="179" t="s">
        <v>93</v>
      </c>
      <c r="C33" s="174" t="s">
        <v>35</v>
      </c>
      <c r="D33" s="175"/>
      <c r="E33" s="175"/>
      <c r="F33" s="11">
        <v>-161839</v>
      </c>
      <c r="G33" s="10"/>
      <c r="H33" s="11">
        <v>-86662</v>
      </c>
      <c r="I33" s="12"/>
      <c r="J33" s="11">
        <v>-3007</v>
      </c>
      <c r="K33" s="12"/>
      <c r="L33" s="11">
        <v>7532</v>
      </c>
    </row>
    <row r="34" spans="1:12" s="178" customFormat="1" ht="20.100000000000001" customHeight="1">
      <c r="A34" s="174"/>
      <c r="B34" s="179" t="s">
        <v>93</v>
      </c>
      <c r="C34" s="174" t="s">
        <v>42</v>
      </c>
      <c r="D34" s="175"/>
      <c r="E34" s="175"/>
      <c r="F34" s="11">
        <v>8787</v>
      </c>
      <c r="G34" s="10"/>
      <c r="H34" s="11">
        <v>-68185</v>
      </c>
      <c r="I34" s="12"/>
      <c r="J34" s="11">
        <v>0</v>
      </c>
      <c r="K34" s="12"/>
      <c r="L34" s="11">
        <v>0</v>
      </c>
    </row>
    <row r="35" spans="1:12" s="178" customFormat="1" ht="20.100000000000001" customHeight="1">
      <c r="A35" s="174"/>
      <c r="B35" s="179" t="s">
        <v>93</v>
      </c>
      <c r="C35" s="174" t="s">
        <v>43</v>
      </c>
      <c r="D35" s="175"/>
      <c r="E35" s="175"/>
      <c r="F35" s="11">
        <v>5502</v>
      </c>
      <c r="G35" s="10"/>
      <c r="H35" s="11">
        <v>-92614</v>
      </c>
      <c r="I35" s="12"/>
      <c r="J35" s="11">
        <v>-12467</v>
      </c>
      <c r="K35" s="12"/>
      <c r="L35" s="11">
        <v>-73</v>
      </c>
    </row>
    <row r="36" spans="1:12" s="178" customFormat="1" ht="20.100000000000001" customHeight="1">
      <c r="A36" s="174"/>
      <c r="B36" s="179" t="s">
        <v>93</v>
      </c>
      <c r="C36" s="174" t="s">
        <v>55</v>
      </c>
      <c r="D36" s="175"/>
      <c r="E36" s="175"/>
      <c r="F36" s="11">
        <v>1780</v>
      </c>
      <c r="G36" s="10"/>
      <c r="H36" s="11">
        <v>1235</v>
      </c>
      <c r="I36" s="12"/>
      <c r="J36" s="11">
        <v>1780</v>
      </c>
      <c r="K36" s="12"/>
      <c r="L36" s="11">
        <v>1235</v>
      </c>
    </row>
    <row r="37" spans="1:12" s="178" customFormat="1" ht="20.100000000000001" customHeight="1">
      <c r="A37" s="174"/>
      <c r="B37" s="179" t="s">
        <v>93</v>
      </c>
      <c r="C37" s="174" t="s">
        <v>48</v>
      </c>
      <c r="D37" s="175"/>
      <c r="E37" s="175"/>
      <c r="F37" s="20">
        <v>-922399</v>
      </c>
      <c r="G37" s="17"/>
      <c r="H37" s="20">
        <v>-872073</v>
      </c>
      <c r="I37" s="21"/>
      <c r="J37" s="20">
        <v>-11056</v>
      </c>
      <c r="K37" s="21"/>
      <c r="L37" s="20">
        <v>-18482</v>
      </c>
    </row>
    <row r="38" spans="1:12" s="178" customFormat="1" ht="6" customHeight="1">
      <c r="A38" s="174"/>
      <c r="B38" s="179"/>
      <c r="C38" s="174"/>
      <c r="D38" s="175"/>
      <c r="E38" s="175"/>
      <c r="F38" s="14"/>
      <c r="G38" s="17"/>
      <c r="H38" s="14"/>
      <c r="I38" s="17"/>
      <c r="J38" s="14"/>
      <c r="K38" s="18"/>
      <c r="L38" s="14"/>
    </row>
    <row r="39" spans="1:12" s="178" customFormat="1" ht="20.100000000000001" customHeight="1">
      <c r="A39" s="182" t="s">
        <v>166</v>
      </c>
      <c r="B39" s="174"/>
      <c r="C39" s="174"/>
      <c r="D39" s="175"/>
      <c r="E39" s="175"/>
      <c r="F39" s="14">
        <f>SUM(F25:F37)</f>
        <v>669949</v>
      </c>
      <c r="G39" s="17"/>
      <c r="H39" s="14">
        <f>SUM(H25:H37)</f>
        <v>175683</v>
      </c>
      <c r="I39" s="17"/>
      <c r="J39" s="14">
        <f>SUM(J25:J37)</f>
        <v>-49422</v>
      </c>
      <c r="K39" s="18"/>
      <c r="L39" s="14">
        <f>SUM(L25:L37)</f>
        <v>-17363</v>
      </c>
    </row>
    <row r="40" spans="1:12" s="178" customFormat="1" ht="20.100000000000001" customHeight="1">
      <c r="A40" s="174"/>
      <c r="B40" s="179" t="s">
        <v>93</v>
      </c>
      <c r="C40" s="174" t="s">
        <v>167</v>
      </c>
      <c r="D40" s="175"/>
      <c r="E40" s="175"/>
      <c r="F40" s="14">
        <v>-462786</v>
      </c>
      <c r="G40" s="17"/>
      <c r="H40" s="14">
        <v>-591335</v>
      </c>
      <c r="I40" s="21"/>
      <c r="J40" s="14">
        <v>-94783</v>
      </c>
      <c r="K40" s="21"/>
      <c r="L40" s="14">
        <v>-146435</v>
      </c>
    </row>
    <row r="41" spans="1:12" s="178" customFormat="1" ht="20.100000000000001" customHeight="1">
      <c r="A41" s="174"/>
      <c r="B41" s="179" t="s">
        <v>93</v>
      </c>
      <c r="C41" s="174" t="s">
        <v>168</v>
      </c>
      <c r="D41" s="175"/>
      <c r="E41" s="175"/>
      <c r="F41" s="16">
        <v>-61595</v>
      </c>
      <c r="G41" s="17"/>
      <c r="H41" s="16">
        <v>-7052</v>
      </c>
      <c r="I41" s="21"/>
      <c r="J41" s="16">
        <v>0</v>
      </c>
      <c r="K41" s="21"/>
      <c r="L41" s="16" t="s">
        <v>164</v>
      </c>
    </row>
    <row r="42" spans="1:12" s="178" customFormat="1" ht="6" customHeight="1">
      <c r="A42" s="174"/>
      <c r="B42" s="179"/>
      <c r="C42" s="174"/>
      <c r="D42" s="175"/>
      <c r="E42" s="175"/>
      <c r="F42" s="14"/>
      <c r="G42" s="17"/>
      <c r="H42" s="14"/>
      <c r="I42" s="17"/>
      <c r="J42" s="14"/>
      <c r="K42" s="18"/>
      <c r="L42" s="14"/>
    </row>
    <row r="43" spans="1:12" s="178" customFormat="1" ht="20.100000000000001" customHeight="1">
      <c r="A43" s="182" t="s">
        <v>169</v>
      </c>
      <c r="B43" s="174"/>
      <c r="C43" s="174"/>
      <c r="D43" s="175"/>
      <c r="E43" s="175"/>
      <c r="F43" s="16">
        <f>SUM(F39:F41)</f>
        <v>145568</v>
      </c>
      <c r="G43" s="18"/>
      <c r="H43" s="16">
        <f>SUM(H39:H41)</f>
        <v>-422704</v>
      </c>
      <c r="I43" s="18"/>
      <c r="J43" s="16">
        <f>SUM(J39:J41)</f>
        <v>-144205</v>
      </c>
      <c r="K43" s="18"/>
      <c r="L43" s="16">
        <f>SUM(L39:L41)</f>
        <v>-163798</v>
      </c>
    </row>
    <row r="44" spans="1:12" s="178" customFormat="1" ht="8.25" customHeight="1">
      <c r="A44" s="182"/>
      <c r="B44" s="174"/>
      <c r="C44" s="174"/>
      <c r="D44" s="175"/>
      <c r="E44" s="175"/>
      <c r="F44" s="14"/>
      <c r="G44" s="18"/>
      <c r="H44" s="14"/>
      <c r="I44" s="18"/>
      <c r="J44" s="14"/>
      <c r="K44" s="18"/>
      <c r="L44" s="14"/>
    </row>
    <row r="45" spans="1:12" ht="21.95" customHeight="1">
      <c r="A45" s="204" t="s">
        <v>38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</row>
    <row r="46" spans="1:12" ht="21.75" customHeight="1">
      <c r="A46" s="156" t="s">
        <v>0</v>
      </c>
      <c r="B46" s="156"/>
      <c r="C46" s="156"/>
      <c r="D46" s="157"/>
      <c r="E46" s="157"/>
      <c r="G46" s="158"/>
      <c r="I46" s="158"/>
      <c r="K46" s="158"/>
    </row>
    <row r="47" spans="1:12" ht="21.75" customHeight="1">
      <c r="A47" s="156" t="s">
        <v>153</v>
      </c>
      <c r="B47" s="156"/>
      <c r="C47" s="156"/>
      <c r="D47" s="157"/>
      <c r="E47" s="157"/>
      <c r="F47" s="4"/>
      <c r="G47" s="159"/>
      <c r="H47" s="4"/>
      <c r="I47" s="159"/>
      <c r="J47" s="4"/>
      <c r="K47" s="159"/>
      <c r="L47" s="4"/>
    </row>
    <row r="48" spans="1:12" ht="21.75" customHeight="1">
      <c r="A48" s="160" t="str">
        <f>+A3</f>
        <v>สำหรับรอบระยะเวลาสามเดือนสิ้นสุดวันที่ 31 มีนาคม พ.ศ. 2568</v>
      </c>
      <c r="B48" s="161"/>
      <c r="C48" s="161"/>
      <c r="D48" s="162"/>
      <c r="E48" s="162"/>
      <c r="F48" s="5"/>
      <c r="G48" s="163"/>
      <c r="H48" s="5"/>
      <c r="I48" s="163"/>
      <c r="J48" s="5"/>
      <c r="K48" s="163"/>
      <c r="L48" s="5"/>
    </row>
    <row r="49" spans="1:12" ht="21" customHeight="1">
      <c r="A49" s="156"/>
      <c r="B49" s="156"/>
      <c r="C49" s="156"/>
      <c r="D49" s="164"/>
      <c r="E49" s="164"/>
      <c r="F49" s="1"/>
      <c r="G49" s="158"/>
      <c r="H49" s="1"/>
      <c r="I49" s="158"/>
      <c r="J49" s="1"/>
      <c r="K49" s="158"/>
      <c r="L49" s="1"/>
    </row>
    <row r="50" spans="1:12" s="104" customFormat="1" ht="21" customHeight="1">
      <c r="D50" s="183"/>
      <c r="E50" s="184"/>
      <c r="F50" s="194" t="s">
        <v>2</v>
      </c>
      <c r="G50" s="194"/>
      <c r="H50" s="194"/>
      <c r="I50" s="106"/>
      <c r="J50" s="194" t="s">
        <v>3</v>
      </c>
      <c r="K50" s="194"/>
      <c r="L50" s="194"/>
    </row>
    <row r="51" spans="1:12" s="104" customFormat="1" ht="21" customHeight="1">
      <c r="D51" s="132"/>
      <c r="E51" s="131"/>
      <c r="F51" s="171" t="s">
        <v>200</v>
      </c>
      <c r="G51" s="171"/>
      <c r="H51" s="171" t="s">
        <v>7</v>
      </c>
      <c r="I51" s="6"/>
      <c r="J51" s="7" t="s">
        <v>200</v>
      </c>
      <c r="K51" s="7"/>
      <c r="L51" s="171" t="s">
        <v>7</v>
      </c>
    </row>
    <row r="52" spans="1:12" s="104" customFormat="1" ht="21" customHeight="1">
      <c r="D52" s="136" t="s">
        <v>8</v>
      </c>
      <c r="E52" s="131"/>
      <c r="F52" s="22" t="s">
        <v>9</v>
      </c>
      <c r="G52" s="133"/>
      <c r="H52" s="22" t="s">
        <v>9</v>
      </c>
      <c r="I52" s="133"/>
      <c r="J52" s="22" t="s">
        <v>9</v>
      </c>
      <c r="K52" s="133"/>
      <c r="L52" s="22" t="s">
        <v>9</v>
      </c>
    </row>
    <row r="53" spans="1:12" ht="21" customHeight="1">
      <c r="A53" s="185" t="s">
        <v>170</v>
      </c>
      <c r="B53" s="186"/>
      <c r="C53" s="186"/>
      <c r="D53" s="164"/>
      <c r="E53" s="164"/>
      <c r="F53" s="2"/>
      <c r="G53" s="187"/>
      <c r="H53" s="2"/>
      <c r="I53" s="187"/>
      <c r="J53" s="2"/>
      <c r="K53" s="23"/>
      <c r="L53" s="2"/>
    </row>
    <row r="54" spans="1:12" ht="21" customHeight="1">
      <c r="A54" s="185"/>
      <c r="B54" s="186" t="s">
        <v>171</v>
      </c>
      <c r="C54" s="186"/>
      <c r="D54" s="164"/>
      <c r="E54" s="164"/>
      <c r="F54" s="2"/>
      <c r="G54" s="187"/>
      <c r="H54" s="2"/>
      <c r="I54" s="23"/>
      <c r="J54" s="2"/>
      <c r="K54" s="23"/>
      <c r="L54" s="2"/>
    </row>
    <row r="55" spans="1:12" ht="21" customHeight="1">
      <c r="A55" s="185"/>
      <c r="B55" s="186"/>
      <c r="C55" s="186" t="s">
        <v>172</v>
      </c>
      <c r="D55" s="164"/>
      <c r="E55" s="164"/>
      <c r="F55" s="2">
        <v>401190</v>
      </c>
      <c r="G55" s="187"/>
      <c r="H55" s="2">
        <v>374387</v>
      </c>
      <c r="I55" s="187"/>
      <c r="J55" s="2">
        <v>0</v>
      </c>
      <c r="K55" s="24"/>
      <c r="L55" s="2">
        <v>0</v>
      </c>
    </row>
    <row r="56" spans="1:12" ht="21" customHeight="1">
      <c r="A56" s="185"/>
      <c r="B56" s="186" t="s">
        <v>173</v>
      </c>
      <c r="C56" s="186"/>
      <c r="D56" s="164"/>
      <c r="E56" s="164"/>
      <c r="F56" s="188"/>
      <c r="G56" s="187"/>
      <c r="H56" s="2"/>
      <c r="I56" s="23"/>
      <c r="J56" s="2"/>
      <c r="K56" s="23"/>
      <c r="L56" s="2"/>
    </row>
    <row r="57" spans="1:12" ht="21" customHeight="1">
      <c r="A57" s="185"/>
      <c r="B57" s="186"/>
      <c r="C57" s="186" t="s">
        <v>172</v>
      </c>
      <c r="D57" s="164"/>
      <c r="E57" s="164"/>
      <c r="F57" s="2">
        <v>-839700</v>
      </c>
      <c r="G57" s="187"/>
      <c r="H57" s="2">
        <v>-431413</v>
      </c>
      <c r="I57" s="187"/>
      <c r="J57" s="2">
        <v>0</v>
      </c>
      <c r="K57" s="24"/>
      <c r="L57" s="2">
        <v>0</v>
      </c>
    </row>
    <row r="58" spans="1:12" ht="21" customHeight="1">
      <c r="A58" s="185"/>
      <c r="B58" s="186" t="s">
        <v>174</v>
      </c>
      <c r="C58" s="186"/>
      <c r="D58" s="164"/>
      <c r="E58" s="164"/>
      <c r="F58" s="188"/>
      <c r="G58" s="187"/>
      <c r="H58" s="2"/>
      <c r="I58" s="23"/>
      <c r="J58" s="2"/>
      <c r="K58" s="23"/>
      <c r="L58" s="2"/>
    </row>
    <row r="59" spans="1:12" ht="21" customHeight="1">
      <c r="A59" s="185"/>
      <c r="B59" s="186"/>
      <c r="C59" s="186" t="s">
        <v>175</v>
      </c>
      <c r="D59" s="164"/>
      <c r="E59" s="164"/>
      <c r="F59" s="2">
        <v>5016</v>
      </c>
      <c r="G59" s="187"/>
      <c r="H59" s="2">
        <v>6187</v>
      </c>
      <c r="I59" s="187"/>
      <c r="J59" s="2">
        <v>0</v>
      </c>
      <c r="K59" s="24"/>
      <c r="L59" s="2">
        <v>0</v>
      </c>
    </row>
    <row r="60" spans="1:12" ht="21" customHeight="1">
      <c r="A60" s="185"/>
      <c r="B60" s="186" t="s">
        <v>176</v>
      </c>
      <c r="C60" s="186"/>
      <c r="D60" s="164"/>
      <c r="E60" s="164"/>
      <c r="F60" s="188"/>
      <c r="G60" s="187"/>
      <c r="H60" s="2"/>
      <c r="I60" s="23"/>
      <c r="J60" s="2"/>
      <c r="K60" s="23"/>
      <c r="L60" s="2"/>
    </row>
    <row r="61" spans="1:12" ht="21" customHeight="1">
      <c r="A61" s="185"/>
      <c r="B61" s="186"/>
      <c r="C61" s="186" t="s">
        <v>175</v>
      </c>
      <c r="D61" s="164"/>
      <c r="E61" s="164"/>
      <c r="F61" s="2">
        <v>-7352</v>
      </c>
      <c r="G61" s="187"/>
      <c r="H61" s="2">
        <v>-10035</v>
      </c>
      <c r="I61" s="187"/>
      <c r="J61" s="2">
        <v>0</v>
      </c>
      <c r="K61" s="24"/>
      <c r="L61" s="2">
        <v>0</v>
      </c>
    </row>
    <row r="62" spans="1:12" ht="21" customHeight="1">
      <c r="A62" s="185"/>
      <c r="B62" s="186" t="s">
        <v>177</v>
      </c>
      <c r="C62" s="186"/>
      <c r="D62" s="116"/>
      <c r="E62" s="164"/>
      <c r="F62" s="2">
        <v>0</v>
      </c>
      <c r="G62" s="187"/>
      <c r="H62" s="2">
        <v>250000</v>
      </c>
      <c r="I62" s="187"/>
      <c r="J62" s="2">
        <v>0</v>
      </c>
      <c r="K62" s="24"/>
      <c r="L62" s="2">
        <v>250000</v>
      </c>
    </row>
    <row r="63" spans="1:12" ht="21" customHeight="1">
      <c r="A63" s="185"/>
      <c r="B63" s="186" t="s">
        <v>178</v>
      </c>
      <c r="C63" s="186"/>
      <c r="D63" s="116"/>
      <c r="E63" s="164"/>
      <c r="F63" s="2">
        <v>0</v>
      </c>
      <c r="G63" s="187"/>
      <c r="H63" s="2">
        <v>-250000</v>
      </c>
      <c r="I63" s="187"/>
      <c r="J63" s="2">
        <v>0</v>
      </c>
      <c r="K63" s="24"/>
      <c r="L63" s="2">
        <v>-250000</v>
      </c>
    </row>
    <row r="64" spans="1:12" ht="21" customHeight="1">
      <c r="A64" s="185"/>
      <c r="B64" s="186" t="s">
        <v>179</v>
      </c>
      <c r="C64" s="186"/>
      <c r="D64" s="116">
        <v>18</v>
      </c>
      <c r="E64" s="164"/>
      <c r="F64" s="2">
        <v>-342500</v>
      </c>
      <c r="G64" s="187"/>
      <c r="H64" s="2">
        <v>-2115350</v>
      </c>
      <c r="I64" s="187"/>
      <c r="J64" s="2">
        <v>-376896</v>
      </c>
      <c r="K64" s="24"/>
      <c r="L64" s="2">
        <v>-2115350</v>
      </c>
    </row>
    <row r="65" spans="1:12" ht="21" customHeight="1">
      <c r="A65" s="186"/>
      <c r="B65" s="186" t="s">
        <v>180</v>
      </c>
      <c r="C65" s="186"/>
      <c r="D65" s="164">
        <v>10</v>
      </c>
      <c r="E65" s="164"/>
      <c r="F65" s="188">
        <v>0</v>
      </c>
      <c r="G65" s="187"/>
      <c r="H65" s="2">
        <v>0</v>
      </c>
      <c r="I65" s="187"/>
      <c r="J65" s="2">
        <v>-172862</v>
      </c>
      <c r="K65" s="24"/>
      <c r="L65" s="2">
        <v>0</v>
      </c>
    </row>
    <row r="66" spans="1:12" ht="21" customHeight="1">
      <c r="A66" s="186"/>
      <c r="B66" s="186" t="s">
        <v>181</v>
      </c>
      <c r="C66" s="186"/>
      <c r="D66" s="164"/>
      <c r="E66" s="164"/>
      <c r="F66" s="2">
        <v>-84142</v>
      </c>
      <c r="G66" s="187"/>
      <c r="H66" s="2">
        <v>-39105</v>
      </c>
      <c r="I66" s="187"/>
      <c r="J66" s="2">
        <v>-250</v>
      </c>
      <c r="K66" s="24"/>
      <c r="L66" s="2">
        <v>-195</v>
      </c>
    </row>
    <row r="67" spans="1:12" ht="21" customHeight="1">
      <c r="A67" s="186"/>
      <c r="B67" s="186" t="s">
        <v>182</v>
      </c>
      <c r="C67" s="186"/>
      <c r="D67" s="164"/>
      <c r="E67" s="164"/>
      <c r="F67" s="2">
        <v>0</v>
      </c>
      <c r="G67" s="187"/>
      <c r="H67" s="2">
        <v>2039</v>
      </c>
      <c r="I67" s="187"/>
      <c r="J67" s="2">
        <v>0</v>
      </c>
      <c r="K67" s="24"/>
      <c r="L67" s="2">
        <v>43</v>
      </c>
    </row>
    <row r="68" spans="1:12" ht="21" customHeight="1">
      <c r="A68" s="186"/>
      <c r="B68" s="186" t="s">
        <v>82</v>
      </c>
      <c r="C68" s="186"/>
      <c r="D68" s="164"/>
      <c r="E68" s="164"/>
      <c r="F68" s="2">
        <v>26881</v>
      </c>
      <c r="G68" s="187"/>
      <c r="H68" s="2">
        <v>42635</v>
      </c>
      <c r="I68" s="187"/>
      <c r="J68" s="2">
        <v>2633</v>
      </c>
      <c r="K68" s="24"/>
      <c r="L68" s="2">
        <v>3338</v>
      </c>
    </row>
    <row r="69" spans="1:12" ht="21" customHeight="1">
      <c r="A69" s="186"/>
      <c r="B69" s="186" t="s">
        <v>214</v>
      </c>
      <c r="C69" s="186"/>
      <c r="D69" s="164">
        <v>10</v>
      </c>
      <c r="E69" s="164"/>
      <c r="F69" s="5">
        <v>856543</v>
      </c>
      <c r="G69" s="25"/>
      <c r="H69" s="5">
        <v>574367</v>
      </c>
      <c r="I69" s="26"/>
      <c r="J69" s="5">
        <v>606543</v>
      </c>
      <c r="K69" s="24"/>
      <c r="L69" s="5">
        <v>399367</v>
      </c>
    </row>
    <row r="70" spans="1:12" ht="6" customHeight="1">
      <c r="A70" s="186"/>
      <c r="B70" s="186"/>
      <c r="C70" s="186"/>
      <c r="D70" s="164"/>
      <c r="E70" s="157"/>
      <c r="F70" s="1"/>
      <c r="G70" s="25"/>
      <c r="H70" s="1"/>
      <c r="I70" s="25"/>
      <c r="J70" s="1"/>
      <c r="K70" s="24"/>
      <c r="L70" s="1"/>
    </row>
    <row r="71" spans="1:12" ht="21" customHeight="1">
      <c r="A71" s="186" t="s">
        <v>183</v>
      </c>
      <c r="B71" s="186"/>
      <c r="C71" s="186"/>
      <c r="D71" s="164"/>
      <c r="E71" s="157"/>
      <c r="F71" s="5">
        <f>SUM(F54:F69)</f>
        <v>15936</v>
      </c>
      <c r="G71" s="25"/>
      <c r="H71" s="5">
        <f>SUM(H54:H69)</f>
        <v>-1596288</v>
      </c>
      <c r="I71" s="25"/>
      <c r="J71" s="5">
        <f>SUM(J54:J69)</f>
        <v>59168</v>
      </c>
      <c r="K71" s="24"/>
      <c r="L71" s="5">
        <f>SUM(L54:L69)</f>
        <v>-1712797</v>
      </c>
    </row>
    <row r="72" spans="1:12" ht="12" customHeight="1">
      <c r="A72" s="186"/>
      <c r="B72" s="186"/>
      <c r="C72" s="186"/>
      <c r="D72" s="164"/>
      <c r="E72" s="157"/>
      <c r="G72" s="25"/>
      <c r="I72" s="25"/>
      <c r="J72" s="2"/>
      <c r="K72" s="24"/>
      <c r="L72" s="2"/>
    </row>
    <row r="73" spans="1:12" ht="21" customHeight="1">
      <c r="A73" s="185" t="s">
        <v>184</v>
      </c>
      <c r="B73" s="186"/>
      <c r="C73" s="186"/>
      <c r="D73" s="164"/>
      <c r="E73" s="157"/>
      <c r="G73" s="188"/>
      <c r="I73" s="188"/>
      <c r="J73" s="2"/>
      <c r="K73" s="24"/>
      <c r="L73" s="2"/>
    </row>
    <row r="74" spans="1:12" ht="21" customHeight="1">
      <c r="A74" s="185"/>
      <c r="B74" s="186" t="s">
        <v>185</v>
      </c>
      <c r="C74" s="186"/>
      <c r="D74" s="164"/>
      <c r="E74" s="157"/>
      <c r="F74" s="3">
        <v>1000000</v>
      </c>
      <c r="G74" s="188"/>
      <c r="H74" s="3">
        <v>3094332</v>
      </c>
      <c r="I74" s="188"/>
      <c r="J74" s="3">
        <v>1000000</v>
      </c>
      <c r="K74" s="24"/>
      <c r="L74" s="2">
        <v>3000000</v>
      </c>
    </row>
    <row r="75" spans="1:12" ht="21" customHeight="1">
      <c r="A75" s="185"/>
      <c r="B75" s="186" t="s">
        <v>186</v>
      </c>
      <c r="C75" s="186"/>
      <c r="D75" s="164"/>
      <c r="E75" s="157"/>
      <c r="F75" s="3">
        <v>-2000000</v>
      </c>
      <c r="G75" s="188"/>
      <c r="H75" s="3">
        <v>-2202341</v>
      </c>
      <c r="I75" s="188"/>
      <c r="J75" s="3">
        <v>-2000000</v>
      </c>
      <c r="K75" s="24"/>
      <c r="L75" s="2">
        <v>-2000000</v>
      </c>
    </row>
    <row r="76" spans="1:12" ht="21" customHeight="1">
      <c r="A76" s="186"/>
      <c r="B76" s="189" t="s">
        <v>187</v>
      </c>
      <c r="C76" s="186"/>
      <c r="D76" s="164">
        <v>14</v>
      </c>
      <c r="E76" s="157"/>
      <c r="F76" s="188">
        <v>66342</v>
      </c>
      <c r="G76" s="27"/>
      <c r="H76" s="188">
        <v>19210</v>
      </c>
      <c r="I76" s="28"/>
      <c r="J76" s="188">
        <v>0</v>
      </c>
      <c r="K76" s="24"/>
      <c r="L76" s="2">
        <v>0</v>
      </c>
    </row>
    <row r="77" spans="1:12" ht="21" customHeight="1">
      <c r="A77" s="186"/>
      <c r="B77" s="189" t="s">
        <v>188</v>
      </c>
      <c r="C77" s="186"/>
      <c r="D77" s="164">
        <v>14</v>
      </c>
      <c r="E77" s="157"/>
      <c r="F77" s="188">
        <v>-422386</v>
      </c>
      <c r="G77" s="27"/>
      <c r="H77" s="188">
        <v>-286580</v>
      </c>
      <c r="I77" s="28"/>
      <c r="J77" s="188">
        <v>-337500</v>
      </c>
      <c r="K77" s="24"/>
      <c r="L77" s="2">
        <v>-187500</v>
      </c>
    </row>
    <row r="78" spans="1:12" ht="21" customHeight="1">
      <c r="A78" s="186"/>
      <c r="B78" s="189" t="s">
        <v>189</v>
      </c>
      <c r="C78" s="186"/>
      <c r="D78" s="164"/>
      <c r="E78" s="157"/>
      <c r="F78" s="2">
        <v>-458</v>
      </c>
      <c r="G78" s="27"/>
      <c r="H78" s="2">
        <v>-7006</v>
      </c>
      <c r="I78" s="28"/>
      <c r="J78" s="2">
        <v>-458</v>
      </c>
      <c r="K78" s="24"/>
      <c r="L78" s="2">
        <v>-461</v>
      </c>
    </row>
    <row r="79" spans="1:12" ht="21" customHeight="1">
      <c r="A79" s="186"/>
      <c r="B79" s="189" t="s">
        <v>190</v>
      </c>
      <c r="C79" s="186"/>
      <c r="D79" s="164"/>
      <c r="E79" s="157"/>
      <c r="F79" s="29">
        <v>-3204</v>
      </c>
      <c r="G79" s="27"/>
      <c r="H79" s="29">
        <v>-1364</v>
      </c>
      <c r="I79" s="28"/>
      <c r="J79" s="29">
        <v>-365</v>
      </c>
      <c r="K79" s="24"/>
      <c r="L79" s="29">
        <v>-378</v>
      </c>
    </row>
    <row r="80" spans="1:12" ht="6" customHeight="1">
      <c r="A80" s="186"/>
      <c r="B80" s="186"/>
      <c r="C80" s="186"/>
      <c r="D80" s="157"/>
      <c r="E80" s="157"/>
      <c r="F80" s="1"/>
      <c r="G80" s="25"/>
      <c r="H80" s="1"/>
      <c r="I80" s="25"/>
      <c r="J80" s="1"/>
      <c r="K80" s="24"/>
      <c r="L80" s="1"/>
    </row>
    <row r="81" spans="1:12" ht="21" customHeight="1">
      <c r="A81" s="186" t="s">
        <v>191</v>
      </c>
      <c r="B81" s="186"/>
      <c r="C81" s="186"/>
      <c r="D81" s="157"/>
      <c r="E81" s="157"/>
      <c r="F81" s="30">
        <f>SUM(F74:F79)</f>
        <v>-1359706</v>
      </c>
      <c r="G81" s="25"/>
      <c r="H81" s="30">
        <f>SUM(H74:H79)</f>
        <v>616251</v>
      </c>
      <c r="I81" s="25"/>
      <c r="J81" s="30">
        <f>SUM(J74:J79)</f>
        <v>-1338323</v>
      </c>
      <c r="K81" s="24"/>
      <c r="L81" s="30">
        <f>SUM(L74:L79)</f>
        <v>811661</v>
      </c>
    </row>
    <row r="82" spans="1:12" s="178" customFormat="1" ht="21" customHeight="1">
      <c r="A82" s="182"/>
      <c r="B82" s="174"/>
      <c r="C82" s="174"/>
      <c r="D82" s="175"/>
      <c r="E82" s="175"/>
      <c r="F82" s="14"/>
      <c r="G82" s="18"/>
      <c r="H82" s="14"/>
      <c r="I82" s="18"/>
      <c r="J82" s="14"/>
      <c r="K82" s="24"/>
      <c r="L82" s="14"/>
    </row>
    <row r="83" spans="1:12" s="178" customFormat="1" ht="21" customHeight="1">
      <c r="A83" s="182"/>
      <c r="B83" s="174"/>
      <c r="C83" s="174"/>
      <c r="D83" s="175"/>
      <c r="E83" s="175"/>
      <c r="F83" s="14"/>
      <c r="G83" s="18"/>
      <c r="H83" s="14"/>
      <c r="I83" s="18"/>
      <c r="J83" s="14"/>
      <c r="K83" s="24"/>
      <c r="L83" s="14"/>
    </row>
    <row r="84" spans="1:12" s="178" customFormat="1" ht="21" customHeight="1">
      <c r="A84" s="182"/>
      <c r="B84" s="174"/>
      <c r="C84" s="174"/>
      <c r="D84" s="175"/>
      <c r="E84" s="175"/>
      <c r="F84" s="14"/>
      <c r="G84" s="18"/>
      <c r="H84" s="14"/>
      <c r="I84" s="18"/>
      <c r="J84" s="14"/>
      <c r="K84" s="24"/>
      <c r="L84" s="14"/>
    </row>
    <row r="85" spans="1:12" s="178" customFormat="1" ht="21" customHeight="1">
      <c r="A85" s="182"/>
      <c r="B85" s="174"/>
      <c r="C85" s="174"/>
      <c r="D85" s="175"/>
      <c r="E85" s="175"/>
      <c r="F85" s="14"/>
      <c r="G85" s="18"/>
      <c r="H85" s="14"/>
      <c r="I85" s="18"/>
      <c r="J85" s="14"/>
      <c r="K85" s="18"/>
      <c r="L85" s="14"/>
    </row>
    <row r="86" spans="1:12" s="178" customFormat="1" ht="21" customHeight="1">
      <c r="A86" s="182"/>
      <c r="B86" s="174"/>
      <c r="C86" s="174"/>
      <c r="D86" s="175"/>
      <c r="E86" s="175"/>
      <c r="F86" s="14"/>
      <c r="G86" s="18"/>
      <c r="H86" s="14"/>
      <c r="I86" s="18"/>
      <c r="J86" s="14"/>
      <c r="K86" s="18"/>
      <c r="L86" s="14"/>
    </row>
    <row r="87" spans="1:12" s="178" customFormat="1" ht="6" customHeight="1">
      <c r="A87" s="182"/>
      <c r="B87" s="174"/>
      <c r="C87" s="174"/>
      <c r="D87" s="175"/>
      <c r="E87" s="175"/>
      <c r="F87" s="14"/>
      <c r="G87" s="18"/>
      <c r="H87" s="14"/>
      <c r="I87" s="18"/>
      <c r="J87" s="14"/>
      <c r="K87" s="18"/>
      <c r="L87" s="14"/>
    </row>
    <row r="88" spans="1:12" ht="21.95" customHeight="1">
      <c r="A88" s="190" t="s">
        <v>38</v>
      </c>
      <c r="B88" s="190"/>
      <c r="C88" s="190"/>
      <c r="D88" s="191"/>
      <c r="E88" s="191"/>
      <c r="F88" s="29"/>
      <c r="G88" s="31"/>
      <c r="H88" s="29"/>
      <c r="I88" s="31"/>
      <c r="J88" s="29"/>
      <c r="K88" s="31"/>
      <c r="L88" s="29"/>
    </row>
    <row r="89" spans="1:12" ht="21.75" customHeight="1">
      <c r="A89" s="156" t="s">
        <v>0</v>
      </c>
      <c r="B89" s="156"/>
      <c r="C89" s="156"/>
      <c r="D89" s="157"/>
      <c r="E89" s="157"/>
      <c r="G89" s="158"/>
      <c r="I89" s="158"/>
      <c r="K89" s="158"/>
    </row>
    <row r="90" spans="1:12" ht="21.75" customHeight="1">
      <c r="A90" s="156" t="str">
        <f>+A2</f>
        <v>งบกระแสเงินสด (ยังไม่ได้ตรวจสอบ)</v>
      </c>
      <c r="B90" s="156"/>
      <c r="C90" s="156"/>
      <c r="D90" s="157"/>
      <c r="E90" s="157"/>
      <c r="F90" s="4"/>
      <c r="G90" s="159"/>
      <c r="H90" s="4"/>
      <c r="I90" s="159"/>
      <c r="J90" s="4"/>
      <c r="K90" s="159"/>
      <c r="L90" s="4"/>
    </row>
    <row r="91" spans="1:12" ht="21.75" customHeight="1">
      <c r="A91" s="160" t="str">
        <f>+A3</f>
        <v>สำหรับรอบระยะเวลาสามเดือนสิ้นสุดวันที่ 31 มีนาคม พ.ศ. 2568</v>
      </c>
      <c r="B91" s="161"/>
      <c r="C91" s="161"/>
      <c r="D91" s="162"/>
      <c r="E91" s="162"/>
      <c r="F91" s="5"/>
      <c r="G91" s="163"/>
      <c r="H91" s="5"/>
      <c r="I91" s="163"/>
      <c r="J91" s="5"/>
      <c r="K91" s="163"/>
      <c r="L91" s="5"/>
    </row>
    <row r="92" spans="1:12" ht="21.75" customHeight="1">
      <c r="A92" s="156"/>
      <c r="B92" s="156"/>
      <c r="C92" s="156"/>
      <c r="D92" s="164"/>
      <c r="E92" s="164"/>
      <c r="F92" s="1"/>
      <c r="G92" s="158"/>
      <c r="H92" s="1"/>
      <c r="I92" s="158"/>
      <c r="J92" s="1"/>
      <c r="K92" s="158"/>
      <c r="L92" s="1"/>
    </row>
    <row r="93" spans="1:12" s="104" customFormat="1" ht="21.75" customHeight="1">
      <c r="D93" s="183"/>
      <c r="E93" s="184"/>
      <c r="F93" s="194" t="s">
        <v>2</v>
      </c>
      <c r="G93" s="194"/>
      <c r="H93" s="194"/>
      <c r="I93" s="106"/>
      <c r="J93" s="194" t="s">
        <v>3</v>
      </c>
      <c r="K93" s="194"/>
      <c r="L93" s="194"/>
    </row>
    <row r="94" spans="1:12" s="104" customFormat="1" ht="21.75" customHeight="1">
      <c r="D94" s="132"/>
      <c r="E94" s="131"/>
      <c r="F94" s="171" t="s">
        <v>200</v>
      </c>
      <c r="G94" s="171"/>
      <c r="H94" s="171" t="s">
        <v>7</v>
      </c>
      <c r="I94" s="6"/>
      <c r="J94" s="7" t="s">
        <v>200</v>
      </c>
      <c r="K94" s="7"/>
      <c r="L94" s="171" t="s">
        <v>7</v>
      </c>
    </row>
    <row r="95" spans="1:12" s="104" customFormat="1" ht="21.75" customHeight="1">
      <c r="D95" s="136" t="s">
        <v>8</v>
      </c>
      <c r="E95" s="131"/>
      <c r="F95" s="22" t="s">
        <v>9</v>
      </c>
      <c r="G95" s="133"/>
      <c r="H95" s="22" t="s">
        <v>9</v>
      </c>
      <c r="I95" s="133"/>
      <c r="J95" s="22" t="s">
        <v>9</v>
      </c>
      <c r="K95" s="133"/>
      <c r="L95" s="22" t="s">
        <v>9</v>
      </c>
    </row>
    <row r="96" spans="1:12" ht="21.75" customHeight="1">
      <c r="A96" s="189"/>
      <c r="B96" s="189"/>
      <c r="C96" s="186"/>
      <c r="D96" s="157"/>
      <c r="E96" s="157"/>
      <c r="F96" s="1"/>
      <c r="G96" s="25"/>
      <c r="H96" s="1"/>
      <c r="I96" s="25"/>
      <c r="J96" s="1"/>
      <c r="K96" s="25"/>
      <c r="L96" s="1"/>
    </row>
    <row r="97" spans="1:12" ht="21.75" customHeight="1">
      <c r="A97" s="185" t="s">
        <v>222</v>
      </c>
      <c r="B97" s="186"/>
      <c r="C97" s="186"/>
      <c r="D97" s="157"/>
      <c r="E97" s="157"/>
      <c r="F97" s="2">
        <f>SUM(F43,F71,F81)</f>
        <v>-1198202</v>
      </c>
      <c r="G97" s="188"/>
      <c r="H97" s="2">
        <f>SUM(H43,H71,H81)</f>
        <v>-1402741</v>
      </c>
      <c r="I97" s="188"/>
      <c r="J97" s="2">
        <f>SUM(J43,J71,J81)</f>
        <v>-1423360</v>
      </c>
      <c r="K97" s="188"/>
      <c r="L97" s="2">
        <f>SUM(L43,L71,L81)</f>
        <v>-1064934</v>
      </c>
    </row>
    <row r="98" spans="1:12" ht="21.75" customHeight="1">
      <c r="A98" s="186" t="s">
        <v>192</v>
      </c>
      <c r="C98" s="186"/>
      <c r="D98" s="157"/>
      <c r="E98" s="157"/>
      <c r="F98" s="2">
        <v>-3329</v>
      </c>
      <c r="G98" s="188"/>
      <c r="H98" s="2">
        <v>308610</v>
      </c>
      <c r="I98" s="188"/>
      <c r="J98" s="2">
        <v>0</v>
      </c>
      <c r="K98" s="188"/>
      <c r="L98" s="2">
        <v>0</v>
      </c>
    </row>
    <row r="99" spans="1:12" ht="21.75" customHeight="1">
      <c r="A99" s="186" t="s">
        <v>193</v>
      </c>
      <c r="B99" s="186"/>
      <c r="C99" s="186"/>
      <c r="D99" s="157"/>
      <c r="E99" s="157"/>
      <c r="F99" s="5">
        <v>7591168</v>
      </c>
      <c r="G99" s="32"/>
      <c r="H99" s="5">
        <v>9351876</v>
      </c>
      <c r="I99" s="33"/>
      <c r="J99" s="5">
        <v>3673872</v>
      </c>
      <c r="K99" s="188"/>
      <c r="L99" s="5">
        <v>4841778</v>
      </c>
    </row>
    <row r="100" spans="1:12" ht="9" customHeight="1">
      <c r="A100" s="186"/>
      <c r="B100" s="186"/>
      <c r="C100" s="186"/>
      <c r="D100" s="157"/>
      <c r="E100" s="157"/>
      <c r="F100" s="1"/>
      <c r="G100" s="25"/>
      <c r="H100" s="1"/>
      <c r="I100" s="25"/>
      <c r="J100" s="1"/>
      <c r="K100" s="25"/>
      <c r="L100" s="1"/>
    </row>
    <row r="101" spans="1:12" ht="21.75" customHeight="1" thickBot="1">
      <c r="A101" s="186" t="s">
        <v>232</v>
      </c>
      <c r="B101" s="186"/>
      <c r="C101" s="186"/>
      <c r="D101" s="157"/>
      <c r="E101" s="157"/>
      <c r="F101" s="34">
        <f>SUM(F97:F99)</f>
        <v>6389637</v>
      </c>
      <c r="G101" s="188"/>
      <c r="H101" s="34">
        <f>SUM(H97:H99)</f>
        <v>8257745</v>
      </c>
      <c r="I101" s="188"/>
      <c r="J101" s="34">
        <f>SUM(J97:J99)</f>
        <v>2250512</v>
      </c>
      <c r="K101" s="188"/>
      <c r="L101" s="34">
        <f>SUM(L97:L99)</f>
        <v>3776844</v>
      </c>
    </row>
    <row r="102" spans="1:12" ht="21.75" customHeight="1" thickTop="1">
      <c r="A102" s="189"/>
      <c r="B102" s="189"/>
      <c r="C102" s="186"/>
      <c r="D102" s="157"/>
      <c r="E102" s="157"/>
      <c r="F102" s="35"/>
      <c r="G102" s="25"/>
      <c r="H102" s="35"/>
      <c r="I102" s="25"/>
      <c r="J102" s="1"/>
      <c r="K102" s="25"/>
      <c r="L102" s="1"/>
    </row>
    <row r="103" spans="1:12" ht="21.75" customHeight="1">
      <c r="A103" s="185" t="s">
        <v>194</v>
      </c>
      <c r="B103" s="186"/>
      <c r="C103" s="186"/>
      <c r="D103" s="157"/>
      <c r="E103" s="157"/>
      <c r="F103" s="1"/>
      <c r="G103" s="25"/>
      <c r="H103" s="1"/>
      <c r="I103" s="25"/>
      <c r="J103" s="1"/>
      <c r="K103" s="25"/>
      <c r="L103" s="1"/>
    </row>
    <row r="104" spans="1:12" ht="9" customHeight="1">
      <c r="A104" s="186"/>
      <c r="B104" s="189"/>
      <c r="C104" s="186"/>
      <c r="D104" s="164"/>
      <c r="E104" s="157"/>
      <c r="G104" s="188"/>
      <c r="I104" s="188"/>
      <c r="K104" s="27"/>
    </row>
    <row r="105" spans="1:12" ht="21.75" customHeight="1">
      <c r="A105" s="189" t="s">
        <v>198</v>
      </c>
      <c r="B105" s="189"/>
      <c r="C105" s="186"/>
      <c r="D105" s="157"/>
      <c r="E105" s="157"/>
      <c r="F105" s="1"/>
      <c r="G105" s="25"/>
      <c r="H105" s="1"/>
      <c r="I105" s="25"/>
      <c r="J105" s="1"/>
      <c r="K105" s="25"/>
      <c r="L105" s="1"/>
    </row>
    <row r="106" spans="1:12" ht="9" customHeight="1">
      <c r="A106" s="186"/>
      <c r="B106" s="189"/>
      <c r="C106" s="186"/>
      <c r="D106" s="164"/>
      <c r="E106" s="157"/>
      <c r="G106" s="188"/>
      <c r="I106" s="25"/>
      <c r="J106" s="1"/>
      <c r="K106" s="25"/>
      <c r="L106" s="1"/>
    </row>
    <row r="107" spans="1:12" ht="21.75" customHeight="1">
      <c r="A107" s="189" t="s">
        <v>195</v>
      </c>
      <c r="B107" s="189"/>
      <c r="C107" s="186"/>
      <c r="D107" s="164">
        <v>13</v>
      </c>
      <c r="E107" s="157"/>
      <c r="F107" s="2">
        <v>123930</v>
      </c>
      <c r="G107" s="25"/>
      <c r="H107" s="2">
        <v>187832</v>
      </c>
      <c r="I107" s="26"/>
      <c r="J107" s="2">
        <v>0</v>
      </c>
      <c r="K107" s="187"/>
      <c r="L107" s="2">
        <v>212</v>
      </c>
    </row>
    <row r="108" spans="1:12" ht="21.75" customHeight="1">
      <c r="A108" s="189" t="s">
        <v>237</v>
      </c>
      <c r="B108" s="189"/>
      <c r="C108" s="186"/>
      <c r="E108" s="157"/>
      <c r="F108" s="2"/>
      <c r="G108" s="25"/>
      <c r="H108" s="2"/>
      <c r="I108" s="26"/>
      <c r="J108" s="2"/>
      <c r="K108" s="26"/>
      <c r="L108" s="2"/>
    </row>
    <row r="109" spans="1:12" ht="21.75" customHeight="1">
      <c r="A109" s="186"/>
      <c r="B109" s="189" t="s">
        <v>236</v>
      </c>
      <c r="C109" s="186"/>
      <c r="D109" s="164">
        <v>10</v>
      </c>
      <c r="E109" s="157"/>
      <c r="F109" s="2">
        <v>0</v>
      </c>
      <c r="G109" s="25"/>
      <c r="H109" s="2">
        <v>0</v>
      </c>
      <c r="I109" s="26"/>
      <c r="J109" s="2">
        <v>2429473</v>
      </c>
      <c r="K109" s="26"/>
      <c r="L109" s="2">
        <v>0</v>
      </c>
    </row>
    <row r="110" spans="1:12" ht="21.75" customHeight="1">
      <c r="A110" s="186"/>
      <c r="B110" s="189"/>
      <c r="C110" s="186"/>
      <c r="D110" s="164"/>
      <c r="E110" s="157"/>
      <c r="F110" s="2"/>
      <c r="G110" s="25"/>
      <c r="H110" s="2"/>
      <c r="I110" s="25"/>
      <c r="J110" s="2"/>
      <c r="K110" s="188"/>
      <c r="L110" s="2"/>
    </row>
    <row r="111" spans="1:12" ht="21.75" customHeight="1">
      <c r="A111" s="186"/>
      <c r="B111" s="189"/>
      <c r="C111" s="186"/>
      <c r="D111" s="164"/>
      <c r="E111" s="157"/>
      <c r="F111" s="2"/>
      <c r="G111" s="25"/>
      <c r="H111" s="2"/>
      <c r="I111" s="25"/>
      <c r="J111" s="2"/>
      <c r="K111" s="188"/>
      <c r="L111" s="2"/>
    </row>
    <row r="112" spans="1:12" ht="21.75" customHeight="1">
      <c r="A112" s="186"/>
      <c r="B112" s="189"/>
      <c r="C112" s="186"/>
      <c r="D112" s="164"/>
      <c r="E112" s="157"/>
      <c r="F112" s="2"/>
      <c r="G112" s="25"/>
      <c r="H112" s="2"/>
      <c r="I112" s="25"/>
      <c r="J112" s="2"/>
      <c r="K112" s="188"/>
      <c r="L112" s="2"/>
    </row>
    <row r="113" spans="1:12" ht="21.75" customHeight="1">
      <c r="A113" s="186"/>
      <c r="B113" s="189"/>
      <c r="C113" s="186"/>
      <c r="D113" s="164"/>
      <c r="E113" s="157"/>
      <c r="F113" s="2"/>
      <c r="G113" s="25"/>
      <c r="H113" s="2"/>
      <c r="I113" s="25"/>
      <c r="J113" s="2"/>
      <c r="K113" s="188"/>
      <c r="L113" s="2"/>
    </row>
    <row r="114" spans="1:12" ht="21.75" customHeight="1">
      <c r="A114" s="186"/>
      <c r="B114" s="189"/>
      <c r="C114" s="186"/>
      <c r="D114" s="164"/>
      <c r="E114" s="157"/>
      <c r="F114" s="2"/>
      <c r="G114" s="25"/>
      <c r="H114" s="2"/>
      <c r="I114" s="25"/>
      <c r="J114" s="2"/>
      <c r="K114" s="188"/>
      <c r="L114" s="2"/>
    </row>
    <row r="115" spans="1:12" ht="21.75" customHeight="1">
      <c r="A115" s="186"/>
      <c r="B115" s="189"/>
      <c r="C115" s="186"/>
      <c r="D115" s="164"/>
      <c r="E115" s="157"/>
      <c r="F115" s="2"/>
      <c r="G115" s="25"/>
      <c r="H115" s="2"/>
      <c r="I115" s="25"/>
      <c r="J115" s="2"/>
      <c r="K115" s="188"/>
      <c r="L115" s="2"/>
    </row>
    <row r="116" spans="1:12" ht="21.75" customHeight="1">
      <c r="A116" s="186"/>
      <c r="B116" s="189"/>
      <c r="C116" s="186"/>
      <c r="D116" s="164"/>
      <c r="E116" s="157"/>
      <c r="F116" s="2"/>
      <c r="G116" s="25"/>
      <c r="H116" s="2"/>
      <c r="I116" s="25"/>
      <c r="J116" s="2"/>
      <c r="K116" s="188"/>
      <c r="L116" s="2"/>
    </row>
    <row r="117" spans="1:12" ht="21.75" customHeight="1">
      <c r="A117" s="186"/>
      <c r="B117" s="189"/>
      <c r="C117" s="186"/>
      <c r="D117" s="164"/>
      <c r="E117" s="157"/>
      <c r="F117" s="2"/>
      <c r="G117" s="25"/>
      <c r="H117" s="2"/>
      <c r="I117" s="25"/>
      <c r="J117" s="2"/>
      <c r="K117" s="188"/>
      <c r="L117" s="2"/>
    </row>
    <row r="118" spans="1:12" ht="21.75" customHeight="1">
      <c r="A118" s="186"/>
      <c r="B118" s="189"/>
      <c r="C118" s="186"/>
      <c r="D118" s="164"/>
      <c r="E118" s="157"/>
      <c r="F118" s="2"/>
      <c r="G118" s="25"/>
      <c r="H118" s="2"/>
      <c r="I118" s="25"/>
      <c r="J118" s="2"/>
      <c r="K118" s="188"/>
      <c r="L118" s="2"/>
    </row>
    <row r="119" spans="1:12" ht="21.75" customHeight="1">
      <c r="A119" s="186"/>
      <c r="B119" s="189"/>
      <c r="C119" s="186"/>
      <c r="D119" s="164"/>
      <c r="E119" s="157"/>
      <c r="F119" s="2"/>
      <c r="G119" s="25"/>
      <c r="H119" s="2"/>
      <c r="I119" s="25"/>
      <c r="J119" s="2"/>
      <c r="K119" s="188"/>
      <c r="L119" s="2"/>
    </row>
    <row r="120" spans="1:12" ht="21.75" customHeight="1">
      <c r="A120" s="186"/>
      <c r="B120" s="189"/>
      <c r="C120" s="186"/>
      <c r="D120" s="164"/>
      <c r="E120" s="157"/>
      <c r="F120" s="2"/>
      <c r="G120" s="25"/>
      <c r="H120" s="2"/>
      <c r="I120" s="25"/>
      <c r="J120" s="2"/>
      <c r="K120" s="188"/>
      <c r="L120" s="2"/>
    </row>
    <row r="121" spans="1:12" ht="21.75" customHeight="1">
      <c r="A121" s="186"/>
      <c r="B121" s="189"/>
      <c r="C121" s="186"/>
      <c r="D121" s="164"/>
      <c r="E121" s="157"/>
      <c r="F121" s="2"/>
      <c r="G121" s="25"/>
      <c r="H121" s="2"/>
      <c r="I121" s="25"/>
      <c r="J121" s="2"/>
      <c r="K121" s="188"/>
      <c r="L121" s="2"/>
    </row>
    <row r="122" spans="1:12" ht="21.75" customHeight="1">
      <c r="A122" s="186"/>
      <c r="B122" s="189"/>
      <c r="C122" s="186"/>
      <c r="D122" s="164"/>
      <c r="E122" s="157"/>
      <c r="F122" s="2"/>
      <c r="G122" s="25"/>
      <c r="H122" s="2"/>
      <c r="I122" s="25"/>
      <c r="J122" s="2"/>
      <c r="K122" s="188"/>
      <c r="L122" s="2"/>
    </row>
    <row r="123" spans="1:12" ht="21.75" customHeight="1">
      <c r="A123" s="186"/>
      <c r="B123" s="189"/>
      <c r="C123" s="186"/>
      <c r="D123" s="164"/>
      <c r="E123" s="157"/>
      <c r="F123" s="2"/>
      <c r="G123" s="25"/>
      <c r="H123" s="2"/>
      <c r="I123" s="25"/>
      <c r="J123" s="2"/>
      <c r="K123" s="188"/>
      <c r="L123" s="2"/>
    </row>
    <row r="124" spans="1:12" ht="21.75" customHeight="1">
      <c r="A124" s="186"/>
      <c r="B124" s="189"/>
      <c r="C124" s="186"/>
      <c r="D124" s="164"/>
      <c r="E124" s="157"/>
      <c r="F124" s="2"/>
      <c r="G124" s="25"/>
      <c r="H124" s="2"/>
      <c r="I124" s="25"/>
      <c r="J124" s="2"/>
      <c r="K124" s="188"/>
      <c r="L124" s="2"/>
    </row>
    <row r="125" spans="1:12" ht="21.75" customHeight="1">
      <c r="A125" s="186"/>
      <c r="B125" s="189"/>
      <c r="C125" s="186"/>
      <c r="D125" s="164"/>
      <c r="E125" s="157"/>
      <c r="F125" s="2"/>
      <c r="G125" s="25"/>
      <c r="H125" s="2"/>
      <c r="I125" s="25"/>
      <c r="J125" s="2"/>
      <c r="K125" s="188"/>
      <c r="L125" s="2"/>
    </row>
    <row r="126" spans="1:12" ht="21.75" customHeight="1">
      <c r="A126" s="186"/>
      <c r="B126" s="189"/>
      <c r="C126" s="186"/>
      <c r="D126" s="164"/>
      <c r="E126" s="157"/>
      <c r="F126" s="2"/>
      <c r="G126" s="25"/>
      <c r="H126" s="2"/>
      <c r="I126" s="25"/>
      <c r="J126" s="2"/>
      <c r="K126" s="188"/>
      <c r="L126" s="2"/>
    </row>
    <row r="127" spans="1:12" ht="21.75" customHeight="1">
      <c r="A127" s="186"/>
      <c r="B127" s="189"/>
      <c r="C127" s="186"/>
      <c r="D127" s="164"/>
      <c r="E127" s="157"/>
      <c r="F127" s="2"/>
      <c r="G127" s="25"/>
      <c r="H127" s="2"/>
      <c r="I127" s="25"/>
      <c r="J127" s="2"/>
      <c r="K127" s="188"/>
      <c r="L127" s="2"/>
    </row>
    <row r="128" spans="1:12" ht="21" customHeight="1">
      <c r="A128" s="186"/>
      <c r="B128" s="189"/>
      <c r="C128" s="186"/>
      <c r="D128" s="164"/>
      <c r="E128" s="157"/>
      <c r="F128" s="2"/>
      <c r="G128" s="25"/>
      <c r="H128" s="2"/>
      <c r="I128" s="25"/>
      <c r="J128" s="2"/>
      <c r="K128" s="188"/>
      <c r="L128" s="2"/>
    </row>
    <row r="129" spans="1:12" ht="21.95" customHeight="1">
      <c r="A129" s="204" t="s">
        <v>38</v>
      </c>
      <c r="B129" s="204"/>
      <c r="C129" s="204"/>
      <c r="D129" s="204"/>
      <c r="E129" s="204"/>
      <c r="F129" s="204"/>
      <c r="G129" s="204"/>
      <c r="H129" s="204"/>
      <c r="I129" s="204"/>
      <c r="J129" s="204"/>
      <c r="K129" s="204"/>
      <c r="L129" s="204"/>
    </row>
  </sheetData>
  <mergeCells count="8">
    <mergeCell ref="A129:L129"/>
    <mergeCell ref="F5:H5"/>
    <mergeCell ref="J5:L5"/>
    <mergeCell ref="A45:L45"/>
    <mergeCell ref="F50:H50"/>
    <mergeCell ref="J50:L50"/>
    <mergeCell ref="F93:H93"/>
    <mergeCell ref="J93:L93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&amp;R&amp;13&amp;P</oddFooter>
  </headerFooter>
  <rowBreaks count="2" manualBreakCount="2">
    <brk id="45" max="16383" man="1"/>
    <brk id="8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b6465594cf9946a403ac3852a9c41f5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c26b2e806bc99f4e79991a9f30bced4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F5CCC4-F2E8-4330-9F3E-5E9D19B2AC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DC15E-9DF2-4C43-AF43-DADCD6B8F84A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31051afa-1be5-43a5-99b7-b47a2887ae31"/>
    <ds:schemaRef ds:uri="http://www.w3.org/XML/1998/namespace"/>
    <ds:schemaRef ds:uri="http://purl.org/dc/terms/"/>
    <ds:schemaRef ds:uri="1adc9755-6c71-405b-a519-3b79fa0ccb56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4526D-915D-4708-82CA-C8DA72EF04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 BS</vt:lpstr>
      <vt:lpstr>T5-6 PL (3M)</vt:lpstr>
      <vt:lpstr>T 7 changes conso</vt:lpstr>
      <vt:lpstr>T8 changes com</vt:lpstr>
      <vt:lpstr>T 9-11 CF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VTK</dc:creator>
  <cp:keywords/>
  <dc:description/>
  <cp:lastModifiedBy>Pakhathorn Khannarong (TH)</cp:lastModifiedBy>
  <cp:revision/>
  <cp:lastPrinted>2025-05-09T09:26:35Z</cp:lastPrinted>
  <dcterms:created xsi:type="dcterms:W3CDTF">2002-03-28T02:58:10Z</dcterms:created>
  <dcterms:modified xsi:type="dcterms:W3CDTF">2025-05-09T09:28:49Z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