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_Q1'Mar25\"/>
    </mc:Choice>
  </mc:AlternateContent>
  <xr:revisionPtr revIDLastSave="0" documentId="13_ncr:1_{340154A3-BE81-44F0-97BA-C068E6546E81}" xr6:coauthVersionLast="47" xr6:coauthVersionMax="47" xr10:uidLastSave="{00000000-0000-0000-0000-000000000000}"/>
  <bookViews>
    <workbookView xWindow="-120" yWindow="-120" windowWidth="21840" windowHeight="13020" tabRatio="854" activeTab="4" xr2:uid="{00000000-000D-0000-FFFF-FFFF00000000}"/>
  </bookViews>
  <sheets>
    <sheet name="E2-4 BS" sheetId="16" r:id="rId1"/>
    <sheet name="E5-6 PL-3m" sheetId="18" r:id="rId2"/>
    <sheet name="E7 Change Conso" sheetId="19" r:id="rId3"/>
    <sheet name="E8 Change Com" sheetId="20" r:id="rId4"/>
    <sheet name="E9-11 CF" sheetId="2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2" i="18" l="1"/>
  <c r="M13" i="18"/>
  <c r="K13" i="18"/>
  <c r="V22" i="19"/>
  <c r="V20" i="19"/>
  <c r="V19" i="19"/>
  <c r="Z19" i="19" s="1"/>
  <c r="V17" i="19"/>
  <c r="D24" i="19"/>
  <c r="Z22" i="19" l="1"/>
  <c r="V29" i="19"/>
  <c r="V28" i="19"/>
  <c r="V27" i="19"/>
  <c r="J92" i="21"/>
  <c r="L92" i="21"/>
  <c r="N92" i="21"/>
  <c r="J82" i="21" l="1"/>
  <c r="L82" i="21"/>
  <c r="N82" i="21"/>
  <c r="P25" i="20" l="1"/>
  <c r="L25" i="20"/>
  <c r="H25" i="20"/>
  <c r="D25" i="20"/>
  <c r="F25" i="20"/>
  <c r="J25" i="20"/>
  <c r="N25" i="20"/>
  <c r="K42" i="18"/>
  <c r="G42" i="18"/>
  <c r="I42" i="18"/>
  <c r="H82" i="21" l="1"/>
  <c r="R21" i="20"/>
  <c r="T21" i="20" s="1"/>
  <c r="R14" i="20"/>
  <c r="T14" i="20" s="1"/>
  <c r="G13" i="18"/>
  <c r="G28" i="18" s="1"/>
  <c r="G31" i="18" s="1"/>
  <c r="M54" i="18"/>
  <c r="M57" i="18" s="1"/>
  <c r="I54" i="18"/>
  <c r="I57" i="18" s="1"/>
  <c r="I13" i="18"/>
  <c r="I28" i="18" s="1"/>
  <c r="I31" i="18" s="1"/>
  <c r="A3" i="19"/>
  <c r="A3" i="20" s="1"/>
  <c r="A3" i="21" s="1"/>
  <c r="A57" i="21" s="1"/>
  <c r="A112" i="21" s="1"/>
  <c r="H92" i="21"/>
  <c r="N27" i="21"/>
  <c r="N41" i="21" s="1"/>
  <c r="N45" i="21" s="1"/>
  <c r="N119" i="21" s="1"/>
  <c r="N123" i="21" s="1"/>
  <c r="L27" i="21"/>
  <c r="L41" i="21" s="1"/>
  <c r="L45" i="21" s="1"/>
  <c r="L119" i="21" s="1"/>
  <c r="L123" i="21" s="1"/>
  <c r="J27" i="21"/>
  <c r="J41" i="21" s="1"/>
  <c r="J45" i="21" s="1"/>
  <c r="J119" i="21" s="1"/>
  <c r="J123" i="21" s="1"/>
  <c r="H27" i="21"/>
  <c r="H41" i="21" s="1"/>
  <c r="H45" i="21" s="1"/>
  <c r="R22" i="20"/>
  <c r="T22" i="20" s="1"/>
  <c r="R23" i="20"/>
  <c r="T23" i="20" s="1"/>
  <c r="R15" i="20"/>
  <c r="T15" i="20" s="1"/>
  <c r="R16" i="20"/>
  <c r="T16" i="20" s="1"/>
  <c r="P18" i="20"/>
  <c r="N18" i="20"/>
  <c r="L18" i="20"/>
  <c r="J18" i="20"/>
  <c r="H18" i="20"/>
  <c r="F18" i="20"/>
  <c r="D18" i="20"/>
  <c r="Z27" i="19"/>
  <c r="Z28" i="19"/>
  <c r="Z29" i="19"/>
  <c r="X31" i="19"/>
  <c r="T31" i="19"/>
  <c r="R31" i="19"/>
  <c r="P31" i="19"/>
  <c r="N31" i="19"/>
  <c r="L31" i="19"/>
  <c r="J31" i="19"/>
  <c r="H31" i="19"/>
  <c r="F31" i="19"/>
  <c r="D31" i="19"/>
  <c r="Z17" i="19"/>
  <c r="Z20" i="19"/>
  <c r="X24" i="19"/>
  <c r="T24" i="19"/>
  <c r="R24" i="19"/>
  <c r="P24" i="19"/>
  <c r="N24" i="19"/>
  <c r="L24" i="19"/>
  <c r="J24" i="19"/>
  <c r="H24" i="19"/>
  <c r="F24" i="19"/>
  <c r="M81" i="18"/>
  <c r="K81" i="18"/>
  <c r="I81" i="18"/>
  <c r="G81" i="18"/>
  <c r="M75" i="18"/>
  <c r="K75" i="18"/>
  <c r="I75" i="18"/>
  <c r="G75" i="18"/>
  <c r="A64" i="18"/>
  <c r="M28" i="18"/>
  <c r="M31" i="18" s="1"/>
  <c r="K28" i="18"/>
  <c r="K31" i="18" s="1"/>
  <c r="K54" i="18"/>
  <c r="K57" i="18" s="1"/>
  <c r="G54" i="18"/>
  <c r="G57" i="18" s="1"/>
  <c r="M48" i="16"/>
  <c r="A157" i="16"/>
  <c r="M138" i="16"/>
  <c r="M141" i="16" s="1"/>
  <c r="K138" i="16"/>
  <c r="K141" i="16" s="1"/>
  <c r="I138" i="16"/>
  <c r="I141" i="16" s="1"/>
  <c r="G138" i="16"/>
  <c r="G141" i="16" s="1"/>
  <c r="A106" i="16"/>
  <c r="M94" i="16"/>
  <c r="K94" i="16"/>
  <c r="I94" i="16"/>
  <c r="G94" i="16"/>
  <c r="M82" i="16"/>
  <c r="K82" i="16"/>
  <c r="I82" i="16"/>
  <c r="G82" i="16"/>
  <c r="K48" i="16"/>
  <c r="I48" i="16"/>
  <c r="G48" i="16"/>
  <c r="M33" i="16"/>
  <c r="K33" i="16"/>
  <c r="I33" i="16"/>
  <c r="G33" i="16"/>
  <c r="Z24" i="19" l="1"/>
  <c r="G96" i="16"/>
  <c r="G143" i="16" s="1"/>
  <c r="I96" i="16"/>
  <c r="I143" i="16" s="1"/>
  <c r="M96" i="16"/>
  <c r="M143" i="16" s="1"/>
  <c r="I59" i="18"/>
  <c r="G59" i="18"/>
  <c r="K59" i="18"/>
  <c r="H119" i="21"/>
  <c r="H123" i="21" s="1"/>
  <c r="G50" i="16"/>
  <c r="K96" i="16"/>
  <c r="K143" i="16" s="1"/>
  <c r="R25" i="20"/>
  <c r="V31" i="19"/>
  <c r="T25" i="20"/>
  <c r="I50" i="16"/>
  <c r="V24" i="19"/>
  <c r="R18" i="20"/>
  <c r="T18" i="20"/>
  <c r="Z31" i="19"/>
  <c r="M59" i="18"/>
  <c r="K50" i="16"/>
  <c r="M50" i="16"/>
</calcChain>
</file>

<file path=xl/sharedStrings.xml><?xml version="1.0" encoding="utf-8"?>
<sst xmlns="http://schemas.openxmlformats.org/spreadsheetml/2006/main" count="448" uniqueCount="238">
  <si>
    <t>Banpu Power Public Company Limited</t>
  </si>
  <si>
    <t>Statement of Financial Position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</si>
  <si>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</si>
  <si>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</si>
  <si>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</si>
  <si>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</si>
  <si>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</si>
  <si>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</si>
  <si>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</si>
  <si>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</si>
  <si>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Amounts due from related parties</t>
  </si>
  <si>
    <t>Advances to related parties</t>
  </si>
  <si>
    <t>Fuel</t>
  </si>
  <si>
    <t xml:space="preserve">Other current assets            </t>
  </si>
  <si>
    <t>Total current assets</t>
  </si>
  <si>
    <t>Non-current assets</t>
  </si>
  <si>
    <t>Deferred income tax assets, net</t>
  </si>
  <si>
    <t>Goodwill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</si>
  <si>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</si>
  <si>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</si>
  <si>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</si>
  <si>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</si>
  <si>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</si>
  <si>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Advances from and amounts due to related parties</t>
  </si>
  <si>
    <t>Other current liabilities</t>
  </si>
  <si>
    <t>Total current liabilities</t>
  </si>
  <si>
    <t>Non-current liabilities</t>
  </si>
  <si>
    <t xml:space="preserve">Total non-current liabilities   </t>
  </si>
  <si>
    <t>Total liabilities</t>
  </si>
  <si>
    <t xml:space="preserve"> </t>
  </si>
  <si>
    <t>Share capital</t>
  </si>
  <si>
    <t>Registered share capital</t>
  </si>
  <si>
    <t>Issued and paid-up share capital</t>
  </si>
  <si>
    <t xml:space="preserve">Premium on share capital      </t>
  </si>
  <si>
    <t>Surplus from business combination</t>
  </si>
  <si>
    <t>under common control</t>
  </si>
  <si>
    <t>Appropriated</t>
  </si>
  <si>
    <t xml:space="preserve">Unappropriated    </t>
  </si>
  <si>
    <t>Non-controlling interests</t>
  </si>
  <si>
    <t>Sales</t>
  </si>
  <si>
    <t>Cost of sales</t>
  </si>
  <si>
    <t>Administrative expenses</t>
  </si>
  <si>
    <t>Management fee and others</t>
  </si>
  <si>
    <t>Interest income</t>
  </si>
  <si>
    <t>Interest expenses</t>
  </si>
  <si>
    <t>Items that will be reclassified to profit or loss</t>
  </si>
  <si>
    <t>-</t>
  </si>
  <si>
    <t xml:space="preserve">Translation differences </t>
  </si>
  <si>
    <t xml:space="preserve">Total items that will be reclassified </t>
  </si>
  <si>
    <t xml:space="preserve"> Baht'000</t>
  </si>
  <si>
    <t>Total other</t>
  </si>
  <si>
    <t>Issued and</t>
  </si>
  <si>
    <t>components of</t>
  </si>
  <si>
    <t>Non-</t>
  </si>
  <si>
    <t>Total</t>
  </si>
  <si>
    <t>paid-up</t>
  </si>
  <si>
    <t>Premium on</t>
  </si>
  <si>
    <t>combination under</t>
  </si>
  <si>
    <t>Legal</t>
  </si>
  <si>
    <t>Cash flow</t>
  </si>
  <si>
    <t>Translation</t>
  </si>
  <si>
    <t>controlling</t>
  </si>
  <si>
    <t>share capital</t>
  </si>
  <si>
    <t>common control</t>
  </si>
  <si>
    <t>reserve</t>
  </si>
  <si>
    <t>Unappropriated</t>
  </si>
  <si>
    <t>differences</t>
  </si>
  <si>
    <t>equity</t>
  </si>
  <si>
    <t>interests</t>
  </si>
  <si>
    <t>Baht'000</t>
  </si>
  <si>
    <t>Cash flows from operating activities</t>
  </si>
  <si>
    <t>Depreciation and amortisation</t>
  </si>
  <si>
    <t>Cash flow before changes in working capital</t>
  </si>
  <si>
    <t>and disposal of subsidiaries)</t>
  </si>
  <si>
    <t xml:space="preserve">Other current assets </t>
  </si>
  <si>
    <t xml:space="preserve">Interest paid </t>
  </si>
  <si>
    <t>Income tax paid</t>
  </si>
  <si>
    <t>Cash flows from investing activities</t>
  </si>
  <si>
    <t>Interest received</t>
  </si>
  <si>
    <t>Cash flows from financing activities</t>
  </si>
  <si>
    <t>Cash receipts from short-term loans from financial institutions</t>
  </si>
  <si>
    <t>Cash payments for short-term loans from financial institutions</t>
  </si>
  <si>
    <t>Cash payments for long-term loans from financial institutions</t>
  </si>
  <si>
    <t>Exchange differences on cash and cash equivalents</t>
  </si>
  <si>
    <t>Retained earnings</t>
  </si>
  <si>
    <t>payment</t>
  </si>
  <si>
    <t>Total comprehensive income for the period</t>
  </si>
  <si>
    <t>Reserve for</t>
  </si>
  <si>
    <t>share-based</t>
  </si>
  <si>
    <t>Other components of equity</t>
  </si>
  <si>
    <t xml:space="preserve">Statement of Changes in Equity </t>
  </si>
  <si>
    <t>Consolidated financial information</t>
  </si>
  <si>
    <t>Separate financial information</t>
  </si>
  <si>
    <t xml:space="preserve"> income (expense)</t>
  </si>
  <si>
    <t>Other comprehensive</t>
  </si>
  <si>
    <t>Liabilities and equity</t>
  </si>
  <si>
    <t>Equity</t>
  </si>
  <si>
    <t>Total equity</t>
  </si>
  <si>
    <t>Total liabilities and equity</t>
  </si>
  <si>
    <t>Reserve for share-based payment</t>
  </si>
  <si>
    <t>Spare parts and supplies, net</t>
  </si>
  <si>
    <t>Property, plant and equipment, net</t>
  </si>
  <si>
    <t>Other financial costs</t>
  </si>
  <si>
    <t>Write-off property, plant and equipment</t>
  </si>
  <si>
    <t>Profit before income taxes</t>
  </si>
  <si>
    <t>Profit for the period</t>
  </si>
  <si>
    <t>Profit for the period before income taxes</t>
  </si>
  <si>
    <t>- Legal reserve</t>
  </si>
  <si>
    <t>for using the equity method</t>
  </si>
  <si>
    <t>Cash payments for purchase of property, plant and equipment</t>
  </si>
  <si>
    <t>Cash receipts from long-term loans from financial institutions</t>
  </si>
  <si>
    <t>hedge reserve</t>
  </si>
  <si>
    <t>Separate financial information (Unaudited)</t>
  </si>
  <si>
    <t>Items that will not be reclassified to profit or loss</t>
  </si>
  <si>
    <t xml:space="preserve">Total items that will not be reclassified </t>
  </si>
  <si>
    <t>to profit or loss, net of taxes</t>
  </si>
  <si>
    <t>Attributable to owners of the Company</t>
  </si>
  <si>
    <t xml:space="preserve">Adjustment to reconcile profit before income taxes to </t>
  </si>
  <si>
    <t>cash receipts (payments) from operations</t>
  </si>
  <si>
    <t>Statement of Comprehensive Income (Unaudited)</t>
  </si>
  <si>
    <t>Statement of Cash Flows (Unaudited)</t>
  </si>
  <si>
    <t xml:space="preserve">Statement of Cash Flows (Unaudited) </t>
  </si>
  <si>
    <t>Note</t>
  </si>
  <si>
    <t>for the period, net of taxes</t>
  </si>
  <si>
    <t>Long-term loans from financial institutions, net</t>
  </si>
  <si>
    <t>Current portion of long-term loans from</t>
  </si>
  <si>
    <t>financial institutions, net</t>
  </si>
  <si>
    <t>Long-term loans to related parties</t>
  </si>
  <si>
    <t>Cash receipts from (used in) operations</t>
  </si>
  <si>
    <t>Earnings per share for the period (Baht)</t>
  </si>
  <si>
    <t>Current portion of lease liabilities, net</t>
  </si>
  <si>
    <t>Lease liabilities, net</t>
  </si>
  <si>
    <t>Right-of-use assets, net</t>
  </si>
  <si>
    <t>The condensed notes to the interim financial information are an integral part of this interim financial information.</t>
  </si>
  <si>
    <t xml:space="preserve">Surplus </t>
  </si>
  <si>
    <t xml:space="preserve">from business </t>
  </si>
  <si>
    <t>Consolidated financial information (Unaudited)</t>
  </si>
  <si>
    <t>Supplementary of cash flows</t>
  </si>
  <si>
    <t>Payables for purchase of property, plant and equipment</t>
  </si>
  <si>
    <t>Cash receipts from disposal of property, plant and equipment</t>
  </si>
  <si>
    <t>Owners of the Company</t>
  </si>
  <si>
    <t xml:space="preserve">net of taxes: </t>
  </si>
  <si>
    <t>Changes in working capital (net of effects from acquisition</t>
  </si>
  <si>
    <t>Cash payments for other financial costs</t>
  </si>
  <si>
    <t>Investments in subsidiaries, net</t>
  </si>
  <si>
    <t>Debentures, net</t>
  </si>
  <si>
    <t>Selling expenses</t>
  </si>
  <si>
    <t>of financial instruments</t>
  </si>
  <si>
    <t xml:space="preserve">Other comprehensive income (expense), </t>
  </si>
  <si>
    <t>Investments in an associate</t>
  </si>
  <si>
    <t>Trade payables</t>
  </si>
  <si>
    <t>Other comprehensive income (expense)</t>
  </si>
  <si>
    <t>Investments in debt instruments measured</t>
  </si>
  <si>
    <t>at fair value through profit or loss</t>
  </si>
  <si>
    <t>at fair value through other comprehensive income</t>
  </si>
  <si>
    <t>2024</t>
  </si>
  <si>
    <t>Cash payments for principal elements of lease payments</t>
  </si>
  <si>
    <t>Derivative assets</t>
  </si>
  <si>
    <t>7, 8</t>
  </si>
  <si>
    <t xml:space="preserve">Other comprehensive income for the period </t>
  </si>
  <si>
    <t>Corporate income tax payable</t>
  </si>
  <si>
    <t>Share of profit from an associate and joint ventures</t>
  </si>
  <si>
    <t>Short-term loans to a related party</t>
  </si>
  <si>
    <t>Gross profit</t>
  </si>
  <si>
    <t>Share of other comprehensive income (expense)</t>
  </si>
  <si>
    <t xml:space="preserve">of an associate and joint ventures accounted </t>
  </si>
  <si>
    <t xml:space="preserve"> of financial</t>
  </si>
  <si>
    <t>assets</t>
  </si>
  <si>
    <t xml:space="preserve">Other comprehensive income (expense) </t>
  </si>
  <si>
    <t xml:space="preserve">   for the period </t>
  </si>
  <si>
    <t xml:space="preserve">Cash receipts from investments in debt instruments measured </t>
  </si>
  <si>
    <t xml:space="preserve">Cash payments for investments in debt instruments measured </t>
  </si>
  <si>
    <t xml:space="preserve">Cash receipts from financial assets measured at fair value </t>
  </si>
  <si>
    <t xml:space="preserve">through other comprehensive income </t>
  </si>
  <si>
    <t xml:space="preserve">Cash payments for financial assets measured at fair value </t>
  </si>
  <si>
    <t>Net cash receipts from (used in) financing activities</t>
  </si>
  <si>
    <t>Opening balance as at 1 January 2024</t>
  </si>
  <si>
    <t>Dividend income from a subsidiary</t>
  </si>
  <si>
    <t>Cash payments for long-term loans to related parties</t>
  </si>
  <si>
    <t>Cash payments for additional of investment in a subsidiary</t>
  </si>
  <si>
    <t xml:space="preserve">Net cash receipts from (used in) investing activities </t>
  </si>
  <si>
    <t>Net gains (losses) from changes in fair value</t>
  </si>
  <si>
    <t>Derivative assets due in one year</t>
  </si>
  <si>
    <t>Derivative liabilities due in one year</t>
  </si>
  <si>
    <r>
      <rPr>
        <u/>
        <sz val="13"/>
        <rFont val="Cordia New"/>
        <family val="2"/>
      </rPr>
      <t>Less</t>
    </r>
    <r>
      <rPr>
        <sz val="13"/>
        <rFont val="Cordia New"/>
        <family val="2"/>
      </rPr>
      <t xml:space="preserve"> Income tax relating to other comprehensive</t>
    </r>
  </si>
  <si>
    <t>Net gains (losses) on exchange rate</t>
  </si>
  <si>
    <t>Net (gains) losses on exchange rate</t>
  </si>
  <si>
    <t>Net cash receipts from (used in) operating activities</t>
  </si>
  <si>
    <t>Employee benefit obligations</t>
  </si>
  <si>
    <t>Current portion of long-term loans to related parties</t>
  </si>
  <si>
    <t>accounted for using the equity method</t>
  </si>
  <si>
    <t>Change in</t>
  </si>
  <si>
    <t>fair value</t>
  </si>
  <si>
    <t>Fuel, spare parts and supplies</t>
  </si>
  <si>
    <t>Cash and cash equivalents at the beginning of the period</t>
  </si>
  <si>
    <t>Cash and cash equivalents at the end of the period</t>
  </si>
  <si>
    <t>31 March</t>
  </si>
  <si>
    <t>Closing balance as at 31 March 2024</t>
  </si>
  <si>
    <t>Significant non-cash transactions as at 31 March</t>
  </si>
  <si>
    <t>As at 31 March 2025</t>
  </si>
  <si>
    <t>2025</t>
  </si>
  <si>
    <t>For the three-month period ended 31 March 2025</t>
  </si>
  <si>
    <t>Opening balance as at 1 January 2025</t>
  </si>
  <si>
    <t>Closing balance as at 31 March 2025</t>
  </si>
  <si>
    <r>
      <t xml:space="preserve">Liabilities and equity </t>
    </r>
    <r>
      <rPr>
        <sz val="13"/>
        <rFont val="Cordia New"/>
        <family val="2"/>
      </rPr>
      <t>(continued)</t>
    </r>
  </si>
  <si>
    <t>Net gains on disposal of property, plant and equipment</t>
  </si>
  <si>
    <t>Deferred tax liabilities, net</t>
  </si>
  <si>
    <t>10, 18</t>
  </si>
  <si>
    <t>Current portion of dividend receivables</t>
  </si>
  <si>
    <t>Accrued interest expenses</t>
  </si>
  <si>
    <t>Trade receivables, net</t>
  </si>
  <si>
    <t>Investments in joint ventures, net</t>
  </si>
  <si>
    <t>Income tax income (expense)</t>
  </si>
  <si>
    <t>Share of other comprehensive income</t>
  </si>
  <si>
    <t>Losses on cash flow hedge reserve</t>
  </si>
  <si>
    <t>Total comprehensive income (expense) attributable to:</t>
  </si>
  <si>
    <t>Profit (loss) attributable to:</t>
  </si>
  <si>
    <t>Transfer of net gains from investment in</t>
  </si>
  <si>
    <t xml:space="preserve">   equity instruments of an associate</t>
  </si>
  <si>
    <t>Profit (loss) for the period</t>
  </si>
  <si>
    <t xml:space="preserve">Other comprehensive income (expense) for the period </t>
  </si>
  <si>
    <t>Net losses from changes in fair value of financial instruments</t>
  </si>
  <si>
    <t>Trade receivables</t>
  </si>
  <si>
    <t xml:space="preserve">                                         -</t>
  </si>
  <si>
    <t>Cash receipts from dividends from joint ventures</t>
  </si>
  <si>
    <t>from a related party</t>
  </si>
  <si>
    <t xml:space="preserve">   expense</t>
  </si>
  <si>
    <t xml:space="preserve">Net decrease in cash and cash equivalents      </t>
  </si>
  <si>
    <t>Long-term loans from a related party</t>
  </si>
  <si>
    <t>Derivative liabilities</t>
  </si>
  <si>
    <t>Expected credit loss</t>
  </si>
  <si>
    <t>(Reversal of) expected credit loss</t>
  </si>
  <si>
    <t>3,101,202,000 ordinary shares of Baht 10 each</t>
  </si>
  <si>
    <t>3,047,731,700 ordinary shares of Baht 10 each</t>
  </si>
  <si>
    <t>Cash receipts from short-term loans to a related party</t>
  </si>
  <si>
    <t>Cash payments for short-term loans to a related party</t>
  </si>
  <si>
    <t xml:space="preserve">Conversion of long-term loans to and interest receivables </t>
  </si>
  <si>
    <t>from a subsidiary into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</si>
</sst>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.0;\(#,##0.0\)"/>
    <numFmt numFmtId="169" formatCode="_(* #,##0.000_);_(* \(#,##0.000\);_(* &quot;-&quot;_);_(@_)"/>
    <numFmt numFmtId="170" formatCode="#,##0;\(#,##0\);\-"/>
  </numFmts>
  <fonts count="43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sz val="10"/>
      <color indexed="8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Cordia New"/>
      <family val="2"/>
    </font>
    <font>
      <sz val="13"/>
      <name val="Cordia New"/>
      <family val="2"/>
    </font>
    <font>
      <u/>
      <sz val="13"/>
      <name val="Cordia Ne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</borders>
  <cellStyleXfs count="15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5" applyNumberFormat="0" applyAlignment="0" applyProtection="0"/>
    <xf numFmtId="0" fontId="9" fillId="28" borderId="6" applyNumberFormat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5" applyNumberFormat="0" applyAlignment="0" applyProtection="0"/>
    <xf numFmtId="0" fontId="16" fillId="0" borderId="10" applyNumberFormat="0" applyFill="0" applyAlignment="0" applyProtection="0"/>
    <xf numFmtId="0" fontId="17" fillId="31" borderId="0" applyNumberFormat="0" applyBorder="0" applyAlignment="0" applyProtection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5" fillId="32" borderId="11" applyNumberFormat="0" applyFont="0" applyAlignment="0" applyProtection="0"/>
    <xf numFmtId="0" fontId="18" fillId="27" borderId="12" applyNumberFormat="0" applyAlignment="0" applyProtection="0"/>
    <xf numFmtId="9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2" fillId="0" borderId="0"/>
    <xf numFmtId="0" fontId="4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5" fillId="26" borderId="0" applyNumberFormat="0" applyBorder="0" applyAlignment="0" applyProtection="0"/>
    <xf numFmtId="0" fontId="26" fillId="27" borderId="5" applyNumberFormat="0" applyAlignment="0" applyProtection="0"/>
    <xf numFmtId="0" fontId="27" fillId="28" borderId="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30" borderId="5" applyNumberFormat="0" applyAlignment="0" applyProtection="0"/>
    <xf numFmtId="0" fontId="34" fillId="0" borderId="10" applyNumberFormat="0" applyFill="0" applyAlignment="0" applyProtection="0"/>
    <xf numFmtId="0" fontId="35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1" fillId="32" borderId="11" applyNumberFormat="0" applyFont="0" applyAlignment="0" applyProtection="0"/>
    <xf numFmtId="0" fontId="36" fillId="27" borderId="12" applyNumberFormat="0" applyAlignment="0" applyProtection="0"/>
    <xf numFmtId="0" fontId="37" fillId="0" borderId="0" applyNumberFormat="0" applyFill="0" applyBorder="0" applyAlignment="0" applyProtection="0"/>
    <xf numFmtId="0" fontId="38" fillId="0" borderId="13" applyNumberFormat="0" applyFill="0" applyAlignment="0" applyProtection="0"/>
    <xf numFmtId="0" fontId="3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2" borderId="11" applyNumberFormat="0" applyFont="0" applyAlignment="0" applyProtection="0"/>
    <xf numFmtId="0" fontId="4" fillId="0" borderId="0"/>
  </cellStyleXfs>
  <cellXfs count="177">
    <xf numFmtId="0" fontId="0" fillId="0" borderId="0" xfId="0"/>
    <xf numFmtId="167" fontId="41" fillId="0" borderId="0" xfId="95" applyNumberFormat="1" applyFont="1" applyFill="1" applyAlignment="1">
      <alignment vertical="center"/>
    </xf>
    <xf numFmtId="41" fontId="41" fillId="0" borderId="0" xfId="33" applyNumberFormat="1" applyFont="1" applyFill="1" applyAlignment="1">
      <alignment vertical="center"/>
    </xf>
    <xf numFmtId="41" fontId="41" fillId="0" borderId="0" xfId="33" applyNumberFormat="1" applyFont="1" applyFill="1" applyAlignment="1">
      <alignment horizontal="right" vertical="center"/>
    </xf>
    <xf numFmtId="164" fontId="41" fillId="0" borderId="0" xfId="29" applyNumberFormat="1" applyFont="1" applyFill="1" applyBorder="1" applyAlignment="1">
      <alignment horizontal="right" vertical="center"/>
    </xf>
    <xf numFmtId="164" fontId="41" fillId="0" borderId="1" xfId="29" applyNumberFormat="1" applyFont="1" applyFill="1" applyBorder="1" applyAlignment="1">
      <alignment horizontal="right" vertical="center"/>
    </xf>
    <xf numFmtId="167" fontId="41" fillId="0" borderId="0" xfId="95" applyNumberFormat="1" applyFont="1" applyFill="1" applyAlignment="1">
      <alignment horizontal="right" vertical="center"/>
    </xf>
    <xf numFmtId="41" fontId="41" fillId="0" borderId="0" xfId="95" applyNumberFormat="1" applyFont="1" applyFill="1" applyAlignment="1">
      <alignment vertical="center"/>
    </xf>
    <xf numFmtId="41" fontId="41" fillId="0" borderId="0" xfId="95" applyNumberFormat="1" applyFont="1" applyFill="1" applyAlignment="1">
      <alignment horizontal="right" vertical="center"/>
    </xf>
    <xf numFmtId="164" fontId="41" fillId="0" borderId="0" xfId="28" applyNumberFormat="1" applyFont="1" applyFill="1" applyAlignment="1">
      <alignment vertical="center"/>
    </xf>
    <xf numFmtId="41" fontId="41" fillId="0" borderId="3" xfId="95" applyNumberFormat="1" applyFont="1" applyFill="1" applyBorder="1" applyAlignment="1">
      <alignment vertical="center"/>
    </xf>
    <xf numFmtId="41" fontId="41" fillId="0" borderId="3" xfId="95" applyNumberFormat="1" applyFont="1" applyFill="1" applyBorder="1" applyAlignment="1">
      <alignment horizontal="right" vertical="center"/>
    </xf>
    <xf numFmtId="41" fontId="41" fillId="0" borderId="0" xfId="95" applyNumberFormat="1" applyFont="1" applyFill="1" applyBorder="1" applyAlignment="1">
      <alignment vertical="center"/>
    </xf>
    <xf numFmtId="41" fontId="41" fillId="0" borderId="0" xfId="95" applyNumberFormat="1" applyFont="1" applyFill="1" applyBorder="1" applyAlignment="1">
      <alignment horizontal="right" vertical="center"/>
    </xf>
    <xf numFmtId="169" fontId="41" fillId="0" borderId="0" xfId="123" applyNumberFormat="1" applyFont="1" applyFill="1" applyAlignment="1">
      <alignment horizontal="right" vertical="center"/>
    </xf>
    <xf numFmtId="169" fontId="41" fillId="0" borderId="0" xfId="34" applyNumberFormat="1" applyFont="1" applyFill="1" applyBorder="1" applyAlignment="1">
      <alignment vertical="center"/>
    </xf>
    <xf numFmtId="164" fontId="41" fillId="0" borderId="1" xfId="29" applyNumberFormat="1" applyFont="1" applyFill="1" applyBorder="1" applyAlignment="1">
      <alignment horizontal="right" vertical="top"/>
    </xf>
    <xf numFmtId="169" fontId="41" fillId="0" borderId="0" xfId="29" applyNumberFormat="1" applyFont="1" applyFill="1" applyAlignment="1">
      <alignment horizontal="right" vertical="center"/>
    </xf>
    <xf numFmtId="41" fontId="41" fillId="0" borderId="0" xfId="32" applyNumberFormat="1" applyFont="1" applyFill="1" applyAlignment="1">
      <alignment vertical="center"/>
    </xf>
    <xf numFmtId="166" fontId="41" fillId="0" borderId="0" xfId="29" applyNumberFormat="1" applyFont="1" applyFill="1" applyAlignment="1">
      <alignment horizontal="right" vertical="center"/>
    </xf>
    <xf numFmtId="164" fontId="41" fillId="0" borderId="0" xfId="32" applyNumberFormat="1" applyFont="1" applyFill="1" applyAlignment="1">
      <alignment vertical="center"/>
    </xf>
    <xf numFmtId="41" fontId="41" fillId="0" borderId="0" xfId="100" applyNumberFormat="1" applyFont="1" applyFill="1" applyAlignment="1">
      <alignment vertical="center"/>
    </xf>
    <xf numFmtId="164" fontId="41" fillId="0" borderId="0" xfId="31" applyNumberFormat="1" applyFont="1" applyFill="1" applyAlignment="1">
      <alignment vertical="center"/>
    </xf>
    <xf numFmtId="164" fontId="41" fillId="0" borderId="0" xfId="31" applyNumberFormat="1" applyFont="1" applyFill="1" applyAlignment="1">
      <alignment horizontal="right" vertical="center"/>
    </xf>
    <xf numFmtId="164" fontId="41" fillId="0" borderId="0" xfId="33" applyNumberFormat="1" applyFont="1" applyFill="1" applyAlignment="1">
      <alignment vertical="center"/>
    </xf>
    <xf numFmtId="164" fontId="41" fillId="0" borderId="0" xfId="33" applyNumberFormat="1" applyFont="1" applyFill="1" applyAlignment="1">
      <alignment horizontal="right" vertical="center"/>
    </xf>
    <xf numFmtId="166" fontId="41" fillId="0" borderId="0" xfId="29" applyNumberFormat="1" applyFont="1" applyFill="1" applyBorder="1" applyAlignment="1">
      <alignment horizontal="right" vertical="center"/>
    </xf>
    <xf numFmtId="166" fontId="41" fillId="0" borderId="1" xfId="29" applyNumberFormat="1" applyFont="1" applyFill="1" applyBorder="1" applyAlignment="1">
      <alignment horizontal="right" vertical="center"/>
    </xf>
    <xf numFmtId="164" fontId="41" fillId="0" borderId="1" xfId="33" applyNumberFormat="1" applyFont="1" applyFill="1" applyBorder="1" applyAlignment="1">
      <alignment horizontal="right" vertical="center"/>
    </xf>
    <xf numFmtId="166" fontId="41" fillId="0" borderId="0" xfId="123" applyNumberFormat="1" applyFont="1" applyFill="1" applyAlignment="1">
      <alignment horizontal="right" vertical="center"/>
    </xf>
    <xf numFmtId="41" fontId="41" fillId="0" borderId="0" xfId="33" applyNumberFormat="1" applyFont="1" applyFill="1" applyBorder="1" applyAlignment="1">
      <alignment vertical="center"/>
    </xf>
    <xf numFmtId="164" fontId="41" fillId="0" borderId="3" xfId="33" applyNumberFormat="1" applyFont="1" applyFill="1" applyBorder="1" applyAlignment="1">
      <alignment horizontal="right" vertical="center"/>
    </xf>
    <xf numFmtId="164" fontId="41" fillId="0" borderId="0" xfId="33" applyNumberFormat="1" applyFont="1" applyFill="1" applyBorder="1" applyAlignment="1">
      <alignment vertical="center"/>
    </xf>
    <xf numFmtId="41" fontId="41" fillId="0" borderId="0" xfId="100" applyNumberFormat="1" applyFont="1" applyFill="1" applyBorder="1" applyAlignment="1">
      <alignment vertical="center"/>
    </xf>
    <xf numFmtId="166" fontId="41" fillId="0" borderId="0" xfId="123" applyNumberFormat="1" applyFont="1" applyFill="1" applyBorder="1" applyAlignment="1">
      <alignment horizontal="right" vertical="center"/>
    </xf>
    <xf numFmtId="41" fontId="41" fillId="0" borderId="0" xfId="100" applyNumberFormat="1" applyFont="1" applyFill="1" applyBorder="1" applyAlignment="1">
      <alignment horizontal="right" vertical="center"/>
    </xf>
    <xf numFmtId="164" fontId="41" fillId="0" borderId="0" xfId="33" applyNumberFormat="1" applyFont="1" applyFill="1" applyBorder="1" applyAlignment="1">
      <alignment horizontal="right" vertical="center"/>
    </xf>
    <xf numFmtId="166" fontId="41" fillId="0" borderId="1" xfId="123" applyNumberFormat="1" applyFont="1" applyFill="1" applyBorder="1" applyAlignment="1">
      <alignment horizontal="right" vertical="center"/>
    </xf>
    <xf numFmtId="164" fontId="41" fillId="0" borderId="0" xfId="29" applyNumberFormat="1" applyFont="1" applyFill="1" applyAlignment="1">
      <alignment horizontal="right" vertical="center"/>
    </xf>
    <xf numFmtId="166" fontId="41" fillId="0" borderId="3" xfId="123" applyNumberFormat="1" applyFont="1" applyFill="1" applyBorder="1" applyAlignment="1">
      <alignment horizontal="right" vertical="center"/>
    </xf>
    <xf numFmtId="164" fontId="41" fillId="0" borderId="0" xfId="28" applyNumberFormat="1" applyFont="1" applyFill="1" applyBorder="1" applyAlignment="1">
      <alignment horizontal="right" vertical="center"/>
    </xf>
    <xf numFmtId="41" fontId="41" fillId="0" borderId="2" xfId="95" applyNumberFormat="1" applyFont="1" applyFill="1" applyBorder="1" applyAlignment="1">
      <alignment horizontal="right" vertical="center"/>
    </xf>
    <xf numFmtId="167" fontId="41" fillId="0" borderId="0" xfId="100" applyNumberFormat="1" applyFont="1" applyFill="1" applyBorder="1" applyAlignment="1">
      <alignment horizontal="right" vertical="center"/>
    </xf>
    <xf numFmtId="41" fontId="41" fillId="0" borderId="0" xfId="33" applyNumberFormat="1" applyFont="1" applyFill="1" applyBorder="1" applyAlignment="1">
      <alignment horizontal="right" vertical="center"/>
    </xf>
    <xf numFmtId="166" fontId="41" fillId="0" borderId="0" xfId="95" applyNumberFormat="1" applyFont="1" applyFill="1" applyBorder="1" applyAlignment="1">
      <alignment horizontal="right" vertical="center"/>
    </xf>
    <xf numFmtId="166" fontId="41" fillId="0" borderId="0" xfId="29" applyNumberFormat="1" applyFont="1" applyFill="1" applyAlignment="1">
      <alignment vertical="center"/>
    </xf>
    <xf numFmtId="166" fontId="41" fillId="0" borderId="0" xfId="123" applyNumberFormat="1" applyFont="1" applyFill="1" applyAlignment="1">
      <alignment vertical="center"/>
    </xf>
    <xf numFmtId="41" fontId="41" fillId="0" borderId="0" xfId="48" applyNumberFormat="1" applyFont="1" applyAlignment="1">
      <alignment horizontal="right" vertical="center"/>
    </xf>
    <xf numFmtId="164" fontId="41" fillId="0" borderId="0" xfId="45" applyNumberFormat="1" applyFont="1" applyAlignment="1">
      <alignment horizontal="right" vertical="center"/>
    </xf>
    <xf numFmtId="166" fontId="41" fillId="0" borderId="0" xfId="45" applyNumberFormat="1" applyFont="1" applyAlignment="1">
      <alignment horizontal="right" vertical="center"/>
    </xf>
    <xf numFmtId="0" fontId="40" fillId="0" borderId="0" xfId="48" applyFont="1" applyAlignment="1">
      <alignment horizontal="left" vertical="center"/>
    </xf>
    <xf numFmtId="0" fontId="41" fillId="0" borderId="0" xfId="48" applyFont="1" applyAlignment="1">
      <alignment vertical="center"/>
    </xf>
    <xf numFmtId="0" fontId="40" fillId="0" borderId="1" xfId="48" applyFont="1" applyBorder="1" applyAlignment="1">
      <alignment horizontal="left" vertical="center"/>
    </xf>
    <xf numFmtId="41" fontId="40" fillId="0" borderId="1" xfId="48" applyNumberFormat="1" applyFont="1" applyBorder="1" applyAlignment="1">
      <alignment horizontal="right" vertical="center"/>
    </xf>
    <xf numFmtId="41" fontId="40" fillId="0" borderId="0" xfId="48" applyNumberFormat="1" applyFont="1" applyAlignment="1">
      <alignment horizontal="right" vertical="center"/>
    </xf>
    <xf numFmtId="0" fontId="40" fillId="0" borderId="0" xfId="48" applyFont="1" applyAlignment="1">
      <alignment vertical="center"/>
    </xf>
    <xf numFmtId="41" fontId="41" fillId="0" borderId="0" xfId="48" applyNumberFormat="1" applyFont="1" applyAlignment="1">
      <alignment vertical="center"/>
    </xf>
    <xf numFmtId="41" fontId="41" fillId="0" borderId="1" xfId="48" applyNumberFormat="1" applyFont="1" applyBorder="1" applyAlignment="1">
      <alignment horizontal="right" vertical="center"/>
    </xf>
    <xf numFmtId="167" fontId="41" fillId="0" borderId="0" xfId="48" applyNumberFormat="1" applyFont="1" applyAlignment="1">
      <alignment vertical="center"/>
    </xf>
    <xf numFmtId="0" fontId="41" fillId="0" borderId="1" xfId="48" applyFont="1" applyBorder="1" applyAlignment="1">
      <alignment vertical="center"/>
    </xf>
    <xf numFmtId="41" fontId="41" fillId="0" borderId="1" xfId="48" applyNumberFormat="1" applyFont="1" applyBorder="1" applyAlignment="1">
      <alignment vertical="center"/>
    </xf>
    <xf numFmtId="0" fontId="40" fillId="0" borderId="1" xfId="48" applyFont="1" applyBorder="1" applyAlignment="1">
      <alignment vertical="center"/>
    </xf>
    <xf numFmtId="0" fontId="41" fillId="0" borderId="0" xfId="48" applyFont="1" applyAlignment="1">
      <alignment horizontal="right" vertical="center"/>
    </xf>
    <xf numFmtId="41" fontId="41" fillId="0" borderId="0" xfId="32" applyNumberFormat="1" applyFont="1" applyFill="1" applyAlignment="1">
      <alignment horizontal="right" vertical="center"/>
    </xf>
    <xf numFmtId="164" fontId="41" fillId="0" borderId="0" xfId="29" applyNumberFormat="1" applyFont="1" applyFill="1" applyAlignment="1">
      <alignment horizontal="right" vertical="top"/>
    </xf>
    <xf numFmtId="164" fontId="41" fillId="0" borderId="3" xfId="29" applyNumberFormat="1" applyFont="1" applyFill="1" applyBorder="1" applyAlignment="1">
      <alignment horizontal="right" vertical="top"/>
    </xf>
    <xf numFmtId="164" fontId="41" fillId="0" borderId="0" xfId="29" applyNumberFormat="1" applyFont="1" applyFill="1" applyBorder="1" applyAlignment="1">
      <alignment horizontal="right" vertical="top"/>
    </xf>
    <xf numFmtId="167" fontId="41" fillId="0" borderId="0" xfId="48" applyNumberFormat="1" applyFont="1" applyAlignment="1">
      <alignment horizontal="right" vertical="center"/>
    </xf>
    <xf numFmtId="41" fontId="40" fillId="0" borderId="16" xfId="48" applyNumberFormat="1" applyFont="1" applyBorder="1" applyAlignment="1">
      <alignment horizontal="right" vertical="center"/>
    </xf>
    <xf numFmtId="41" fontId="40" fillId="0" borderId="3" xfId="48" applyNumberFormat="1" applyFont="1" applyBorder="1" applyAlignment="1">
      <alignment horizontal="right" vertical="center"/>
    </xf>
    <xf numFmtId="0" fontId="41" fillId="0" borderId="0" xfId="51" applyFont="1" applyAlignment="1">
      <alignment vertical="center"/>
    </xf>
    <xf numFmtId="164" fontId="41" fillId="0" borderId="3" xfId="45" applyNumberFormat="1" applyFont="1" applyBorder="1" applyAlignment="1">
      <alignment horizontal="right" vertical="center"/>
    </xf>
    <xf numFmtId="164" fontId="41" fillId="0" borderId="15" xfId="45" applyNumberFormat="1" applyFont="1" applyBorder="1" applyAlignment="1">
      <alignment horizontal="right" vertical="center"/>
    </xf>
    <xf numFmtId="166" fontId="41" fillId="0" borderId="15" xfId="45" applyNumberFormat="1" applyFont="1" applyBorder="1" applyAlignment="1">
      <alignment horizontal="right" vertical="center"/>
    </xf>
    <xf numFmtId="0" fontId="41" fillId="0" borderId="1" xfId="48" applyFont="1" applyBorder="1" applyAlignment="1">
      <alignment horizontal="right" vertical="center"/>
    </xf>
    <xf numFmtId="166" fontId="40" fillId="0" borderId="0" xfId="48" applyNumberFormat="1" applyFont="1" applyAlignment="1">
      <alignment vertical="center"/>
    </xf>
    <xf numFmtId="166" fontId="40" fillId="0" borderId="0" xfId="48" applyNumberFormat="1" applyFont="1" applyAlignment="1">
      <alignment horizontal="right" vertical="center"/>
    </xf>
    <xf numFmtId="166" fontId="40" fillId="0" borderId="1" xfId="48" applyNumberFormat="1" applyFont="1" applyBorder="1" applyAlignment="1">
      <alignment horizontal="right" vertical="center"/>
    </xf>
    <xf numFmtId="0" fontId="40" fillId="0" borderId="0" xfId="48" applyFont="1" applyAlignment="1">
      <alignment horizontal="right" vertical="center"/>
    </xf>
    <xf numFmtId="167" fontId="40" fillId="0" borderId="0" xfId="48" applyNumberFormat="1" applyFont="1" applyAlignment="1">
      <alignment horizontal="right" vertical="center"/>
    </xf>
    <xf numFmtId="41" fontId="41" fillId="0" borderId="0" xfId="45" applyNumberFormat="1" applyFont="1" applyAlignment="1">
      <alignment horizontal="right" vertical="center"/>
    </xf>
    <xf numFmtId="41" fontId="41" fillId="0" borderId="3" xfId="48" applyNumberFormat="1" applyFont="1" applyBorder="1" applyAlignment="1">
      <alignment horizontal="right" vertical="center"/>
    </xf>
    <xf numFmtId="41" fontId="41" fillId="0" borderId="3" xfId="45" applyNumberFormat="1" applyFont="1" applyBorder="1" applyAlignment="1">
      <alignment horizontal="right" vertical="center"/>
    </xf>
    <xf numFmtId="167" fontId="41" fillId="0" borderId="3" xfId="48" applyNumberFormat="1" applyFont="1" applyBorder="1" applyAlignment="1">
      <alignment horizontal="right" vertical="center"/>
    </xf>
    <xf numFmtId="166" fontId="41" fillId="0" borderId="3" xfId="45" applyNumberFormat="1" applyFont="1" applyBorder="1" applyAlignment="1">
      <alignment horizontal="right" vertical="center"/>
    </xf>
    <xf numFmtId="41" fontId="41" fillId="0" borderId="2" xfId="48" applyNumberFormat="1" applyFont="1" applyBorder="1" applyAlignment="1">
      <alignment horizontal="right" vertical="center"/>
    </xf>
    <xf numFmtId="167" fontId="41" fillId="0" borderId="2" xfId="48" applyNumberFormat="1" applyFont="1" applyBorder="1" applyAlignment="1">
      <alignment horizontal="right" vertical="center"/>
    </xf>
    <xf numFmtId="166" fontId="41" fillId="0" borderId="3" xfId="29" applyNumberFormat="1" applyFont="1" applyFill="1" applyBorder="1" applyAlignment="1">
      <alignment horizontal="right" vertical="center"/>
    </xf>
    <xf numFmtId="164" fontId="41" fillId="0" borderId="2" xfId="95" applyNumberFormat="1" applyFont="1" applyFill="1" applyBorder="1" applyAlignment="1">
      <alignment horizontal="right" vertical="center"/>
    </xf>
    <xf numFmtId="164" fontId="41" fillId="0" borderId="0" xfId="95" applyNumberFormat="1" applyFont="1" applyFill="1" applyBorder="1" applyAlignment="1">
      <alignment horizontal="right" vertical="center"/>
    </xf>
    <xf numFmtId="164" fontId="41" fillId="0" borderId="0" xfId="95" applyNumberFormat="1" applyFont="1" applyFill="1" applyBorder="1" applyAlignment="1">
      <alignment vertical="center"/>
    </xf>
    <xf numFmtId="164" fontId="41" fillId="0" borderId="1" xfId="95" applyNumberFormat="1" applyFont="1" applyFill="1" applyBorder="1" applyAlignment="1">
      <alignment vertical="center"/>
    </xf>
    <xf numFmtId="164" fontId="41" fillId="0" borderId="2" xfId="95" applyNumberFormat="1" applyFont="1" applyFill="1" applyBorder="1" applyAlignment="1">
      <alignment vertical="center"/>
    </xf>
    <xf numFmtId="164" fontId="41" fillId="0" borderId="0" xfId="54" applyNumberFormat="1" applyFont="1" applyFill="1" applyBorder="1" applyAlignment="1">
      <alignment vertical="center"/>
    </xf>
    <xf numFmtId="0" fontId="40" fillId="0" borderId="0" xfId="48" applyFont="1" applyAlignment="1">
      <alignment horizontal="centerContinuous" vertical="center"/>
    </xf>
    <xf numFmtId="0" fontId="40" fillId="0" borderId="0" xfId="48" applyFont="1" applyAlignment="1">
      <alignment horizontal="center" vertical="center"/>
    </xf>
    <xf numFmtId="41" fontId="40" fillId="0" borderId="0" xfId="48" applyNumberFormat="1" applyFont="1" applyAlignment="1">
      <alignment horizontal="centerContinuous" vertical="center"/>
    </xf>
    <xf numFmtId="0" fontId="41" fillId="0" borderId="0" xfId="48" applyFont="1" applyAlignment="1">
      <alignment horizontal="center" vertical="center"/>
    </xf>
    <xf numFmtId="0" fontId="41" fillId="0" borderId="1" xfId="48" applyFont="1" applyBorder="1" applyAlignment="1">
      <alignment horizontal="center" vertical="center"/>
    </xf>
    <xf numFmtId="41" fontId="40" fillId="0" borderId="0" xfId="48" quotePrefix="1" applyNumberFormat="1" applyFont="1" applyAlignment="1">
      <alignment horizontal="right" vertical="center"/>
    </xf>
    <xf numFmtId="41" fontId="40" fillId="0" borderId="0" xfId="48" applyNumberFormat="1" applyFont="1" applyAlignment="1">
      <alignment horizontal="center" vertical="center"/>
    </xf>
    <xf numFmtId="0" fontId="40" fillId="0" borderId="1" xfId="48" applyFont="1" applyBorder="1" applyAlignment="1">
      <alignment horizontal="center" vertical="center"/>
    </xf>
    <xf numFmtId="41" fontId="40" fillId="0" borderId="1" xfId="48" quotePrefix="1" applyNumberFormat="1" applyFont="1" applyBorder="1" applyAlignment="1">
      <alignment horizontal="right" vertical="center"/>
    </xf>
    <xf numFmtId="41" fontId="41" fillId="0" borderId="0" xfId="49" applyNumberFormat="1" applyFont="1" applyAlignment="1">
      <alignment horizontal="right" vertical="center"/>
    </xf>
    <xf numFmtId="41" fontId="41" fillId="0" borderId="0" xfId="49" applyNumberFormat="1" applyFont="1" applyAlignment="1">
      <alignment vertical="center"/>
    </xf>
    <xf numFmtId="164" fontId="41" fillId="0" borderId="0" xfId="49" applyNumberFormat="1" applyFont="1" applyAlignment="1">
      <alignment horizontal="right" vertical="center"/>
    </xf>
    <xf numFmtId="164" fontId="41" fillId="0" borderId="0" xfId="49" applyNumberFormat="1" applyFont="1" applyAlignment="1">
      <alignment vertical="center"/>
    </xf>
    <xf numFmtId="0" fontId="41" fillId="0" borderId="0" xfId="48" quotePrefix="1" applyFont="1" applyAlignment="1">
      <alignment horizontal="right" vertical="center"/>
    </xf>
    <xf numFmtId="0" fontId="41" fillId="0" borderId="1" xfId="48" applyFont="1" applyBorder="1" applyAlignment="1">
      <alignment horizontal="left" vertical="center"/>
    </xf>
    <xf numFmtId="0" fontId="41" fillId="0" borderId="1" xfId="48" applyFont="1" applyBorder="1" applyAlignment="1">
      <alignment horizontal="justify" vertical="center"/>
    </xf>
    <xf numFmtId="41" fontId="41" fillId="0" borderId="0" xfId="47" applyNumberFormat="1" applyFont="1" applyAlignment="1">
      <alignment vertical="center"/>
    </xf>
    <xf numFmtId="41" fontId="41" fillId="0" borderId="0" xfId="47" applyNumberFormat="1" applyFont="1" applyAlignment="1">
      <alignment horizontal="right" vertical="center"/>
    </xf>
    <xf numFmtId="164" fontId="41" fillId="0" borderId="0" xfId="47" applyNumberFormat="1" applyFont="1" applyAlignment="1">
      <alignment vertical="center"/>
    </xf>
    <xf numFmtId="164" fontId="41" fillId="0" borderId="0" xfId="47" applyNumberFormat="1" applyFont="1" applyAlignment="1">
      <alignment horizontal="right" vertical="center"/>
    </xf>
    <xf numFmtId="41" fontId="41" fillId="0" borderId="3" xfId="49" applyNumberFormat="1" applyFont="1" applyBorder="1" applyAlignment="1">
      <alignment horizontal="right" vertical="center"/>
    </xf>
    <xf numFmtId="164" fontId="41" fillId="0" borderId="3" xfId="49" applyNumberFormat="1" applyFont="1" applyBorder="1" applyAlignment="1">
      <alignment horizontal="right" vertical="center"/>
    </xf>
    <xf numFmtId="170" fontId="41" fillId="0" borderId="0" xfId="47" applyNumberFormat="1" applyFont="1" applyAlignment="1">
      <alignment horizontal="center" vertical="center"/>
    </xf>
    <xf numFmtId="164" fontId="41" fillId="0" borderId="3" xfId="47" applyNumberFormat="1" applyFont="1" applyBorder="1" applyAlignment="1">
      <alignment horizontal="right" vertical="center"/>
    </xf>
    <xf numFmtId="0" fontId="41" fillId="0" borderId="3" xfId="48" applyFont="1" applyBorder="1" applyAlignment="1">
      <alignment vertical="center"/>
    </xf>
    <xf numFmtId="0" fontId="40" fillId="0" borderId="3" xfId="48" applyFont="1" applyBorder="1" applyAlignment="1">
      <alignment horizontal="center" vertical="center"/>
    </xf>
    <xf numFmtId="0" fontId="41" fillId="0" borderId="3" xfId="48" applyFont="1" applyBorder="1" applyAlignment="1">
      <alignment horizontal="center" vertical="center"/>
    </xf>
    <xf numFmtId="41" fontId="40" fillId="0" borderId="3" xfId="48" quotePrefix="1" applyNumberFormat="1" applyFont="1" applyBorder="1" applyAlignment="1">
      <alignment horizontal="right" vertical="center"/>
    </xf>
    <xf numFmtId="41" fontId="40" fillId="0" borderId="3" xfId="48" applyNumberFormat="1" applyFont="1" applyBorder="1" applyAlignment="1">
      <alignment horizontal="center" vertical="center"/>
    </xf>
    <xf numFmtId="164" fontId="41" fillId="0" borderId="1" xfId="47" applyNumberFormat="1" applyFont="1" applyBorder="1" applyAlignment="1">
      <alignment horizontal="right" vertical="center"/>
    </xf>
    <xf numFmtId="0" fontId="41" fillId="0" borderId="0" xfId="0" applyFont="1" applyAlignment="1">
      <alignment vertical="center"/>
    </xf>
    <xf numFmtId="0" fontId="41" fillId="0" borderId="0" xfId="50" applyFont="1" applyAlignment="1">
      <alignment vertical="center"/>
    </xf>
    <xf numFmtId="0" fontId="41" fillId="0" borderId="0" xfId="50" applyFont="1" applyAlignment="1">
      <alignment horizontal="center" vertical="center"/>
    </xf>
    <xf numFmtId="41" fontId="41" fillId="0" borderId="0" xfId="50" applyNumberFormat="1" applyFont="1" applyAlignment="1">
      <alignment vertical="center"/>
    </xf>
    <xf numFmtId="164" fontId="41" fillId="0" borderId="0" xfId="48" applyNumberFormat="1" applyFont="1" applyAlignment="1">
      <alignment vertical="center"/>
    </xf>
    <xf numFmtId="164" fontId="41" fillId="0" borderId="1" xfId="48" applyNumberFormat="1" applyFont="1" applyBorder="1" applyAlignment="1">
      <alignment vertical="center"/>
    </xf>
    <xf numFmtId="164" fontId="40" fillId="0" borderId="0" xfId="48" quotePrefix="1" applyNumberFormat="1" applyFont="1" applyAlignment="1">
      <alignment horizontal="right" vertical="center"/>
    </xf>
    <xf numFmtId="164" fontId="40" fillId="0" borderId="1" xfId="48" quotePrefix="1" applyNumberFormat="1" applyFont="1" applyBorder="1" applyAlignment="1">
      <alignment horizontal="right" vertical="center"/>
    </xf>
    <xf numFmtId="164" fontId="40" fillId="0" borderId="0" xfId="48" applyNumberFormat="1" applyFont="1" applyAlignment="1">
      <alignment horizontal="right" vertical="center"/>
    </xf>
    <xf numFmtId="164" fontId="41" fillId="0" borderId="0" xfId="0" applyNumberFormat="1" applyFont="1" applyAlignment="1">
      <alignment horizontal="right" vertical="center"/>
    </xf>
    <xf numFmtId="41" fontId="41" fillId="0" borderId="0" xfId="0" applyNumberFormat="1" applyFont="1" applyAlignment="1">
      <alignment horizontal="right" vertical="center"/>
    </xf>
    <xf numFmtId="164" fontId="41" fillId="0" borderId="1" xfId="0" applyNumberFormat="1" applyFont="1" applyBorder="1" applyAlignment="1">
      <alignment horizontal="right" vertical="center"/>
    </xf>
    <xf numFmtId="0" fontId="41" fillId="0" borderId="0" xfId="0" applyFont="1" applyAlignment="1">
      <alignment horizontal="center" vertical="center"/>
    </xf>
    <xf numFmtId="168" fontId="41" fillId="0" borderId="0" xfId="0" applyNumberFormat="1" applyFont="1" applyAlignment="1">
      <alignment horizontal="center" vertical="center"/>
    </xf>
    <xf numFmtId="167" fontId="41" fillId="0" borderId="0" xfId="0" applyNumberFormat="1" applyFont="1" applyAlignment="1">
      <alignment vertical="center"/>
    </xf>
    <xf numFmtId="164" fontId="41" fillId="0" borderId="0" xfId="0" applyNumberFormat="1" applyFont="1" applyAlignment="1">
      <alignment vertical="center"/>
    </xf>
    <xf numFmtId="41" fontId="41" fillId="0" borderId="3" xfId="0" applyNumberFormat="1" applyFont="1" applyBorder="1" applyAlignment="1">
      <alignment horizontal="right" vertical="center"/>
    </xf>
    <xf numFmtId="164" fontId="41" fillId="0" borderId="3" xfId="0" applyNumberFormat="1" applyFont="1" applyBorder="1" applyAlignment="1">
      <alignment horizontal="right" vertical="center"/>
    </xf>
    <xf numFmtId="0" fontId="41" fillId="0" borderId="0" xfId="48" quotePrefix="1" applyFont="1" applyAlignment="1">
      <alignment horizontal="left" vertical="center"/>
    </xf>
    <xf numFmtId="170" fontId="41" fillId="0" borderId="3" xfId="0" applyNumberFormat="1" applyFont="1" applyBorder="1" applyAlignment="1">
      <alignment horizontal="right" vertical="center"/>
    </xf>
    <xf numFmtId="164" fontId="41" fillId="0" borderId="3" xfId="48" applyNumberFormat="1" applyFont="1" applyBorder="1" applyAlignment="1">
      <alignment vertical="center"/>
    </xf>
    <xf numFmtId="170" fontId="41" fillId="0" borderId="0" xfId="0" applyNumberFormat="1" applyFont="1" applyAlignment="1">
      <alignment horizontal="right" vertical="center"/>
    </xf>
    <xf numFmtId="41" fontId="41" fillId="0" borderId="2" xfId="48" applyNumberFormat="1" applyFont="1" applyBorder="1" applyAlignment="1">
      <alignment vertical="center"/>
    </xf>
    <xf numFmtId="164" fontId="41" fillId="0" borderId="2" xfId="48" applyNumberFormat="1" applyFont="1" applyBorder="1" applyAlignment="1">
      <alignment vertical="center"/>
    </xf>
    <xf numFmtId="41" fontId="41" fillId="0" borderId="3" xfId="48" applyNumberFormat="1" applyFont="1" applyBorder="1" applyAlignment="1">
      <alignment vertical="center"/>
    </xf>
    <xf numFmtId="164" fontId="41" fillId="0" borderId="0" xfId="48" applyNumberFormat="1" applyFont="1" applyAlignment="1">
      <alignment horizontal="right"/>
    </xf>
    <xf numFmtId="164" fontId="40" fillId="0" borderId="1" xfId="0" applyNumberFormat="1" applyFont="1" applyBorder="1" applyAlignment="1">
      <alignment horizontal="right" vertical="center"/>
    </xf>
    <xf numFmtId="169" fontId="41" fillId="0" borderId="0" xfId="0" applyNumberFormat="1" applyFont="1" applyAlignment="1">
      <alignment horizontal="right" vertical="center"/>
    </xf>
    <xf numFmtId="164" fontId="40" fillId="0" borderId="0" xfId="48" applyNumberFormat="1" applyFont="1" applyAlignment="1">
      <alignment horizontal="centerContinuous" vertical="center"/>
    </xf>
    <xf numFmtId="0" fontId="40" fillId="0" borderId="1" xfId="48" applyFont="1" applyBorder="1" applyAlignment="1">
      <alignment horizontal="centerContinuous" vertical="center"/>
    </xf>
    <xf numFmtId="164" fontId="40" fillId="0" borderId="1" xfId="48" applyNumberFormat="1" applyFont="1" applyBorder="1" applyAlignment="1">
      <alignment horizontal="centerContinuous" vertical="center"/>
    </xf>
    <xf numFmtId="164" fontId="40" fillId="0" borderId="0" xfId="48" applyNumberFormat="1" applyFont="1" applyAlignment="1">
      <alignment vertical="center"/>
    </xf>
    <xf numFmtId="164" fontId="40" fillId="0" borderId="0" xfId="48" applyNumberFormat="1" applyFont="1" applyAlignment="1">
      <alignment horizontal="center" vertical="center"/>
    </xf>
    <xf numFmtId="167" fontId="41" fillId="0" borderId="0" xfId="0" applyNumberFormat="1" applyFont="1" applyAlignment="1">
      <alignment horizontal="center" vertical="center"/>
    </xf>
    <xf numFmtId="164" fontId="41" fillId="0" borderId="0" xfId="150" applyNumberFormat="1" applyFont="1" applyAlignment="1">
      <alignment horizontal="right" vertical="center"/>
    </xf>
    <xf numFmtId="164" fontId="41" fillId="0" borderId="0" xfId="48" applyNumberFormat="1" applyFont="1" applyAlignment="1">
      <alignment horizontal="right" vertical="center"/>
    </xf>
    <xf numFmtId="164" fontId="41" fillId="0" borderId="1" xfId="48" applyNumberFormat="1" applyFont="1" applyBorder="1" applyAlignment="1">
      <alignment horizontal="right" vertical="center"/>
    </xf>
    <xf numFmtId="164" fontId="41" fillId="0" borderId="1" xfId="150" applyNumberFormat="1" applyFont="1" applyBorder="1" applyAlignment="1">
      <alignment horizontal="right" vertical="center"/>
    </xf>
    <xf numFmtId="167" fontId="40" fillId="0" borderId="0" xfId="0" applyNumberFormat="1" applyFont="1" applyAlignment="1">
      <alignment vertical="center"/>
    </xf>
    <xf numFmtId="164" fontId="40" fillId="0" borderId="0" xfId="0" applyNumberFormat="1" applyFont="1" applyAlignment="1">
      <alignment horizontal="right" vertical="center"/>
    </xf>
    <xf numFmtId="168" fontId="40" fillId="0" borderId="0" xfId="0" applyNumberFormat="1" applyFont="1" applyAlignment="1">
      <alignment horizontal="center" vertical="center"/>
    </xf>
    <xf numFmtId="164" fontId="41" fillId="0" borderId="0" xfId="48" applyNumberFormat="1" applyFont="1" applyAlignment="1">
      <alignment horizontal="center" vertical="center"/>
    </xf>
    <xf numFmtId="0" fontId="41" fillId="0" borderId="0" xfId="48" quotePrefix="1" applyFont="1" applyAlignment="1">
      <alignment vertical="center"/>
    </xf>
    <xf numFmtId="164" fontId="40" fillId="0" borderId="1" xfId="48" applyNumberFormat="1" applyFont="1" applyBorder="1" applyAlignment="1">
      <alignment horizontal="right" vertical="center"/>
    </xf>
    <xf numFmtId="41" fontId="40" fillId="0" borderId="1" xfId="48" applyNumberFormat="1" applyFont="1" applyBorder="1" applyAlignment="1">
      <alignment horizontal="right" vertical="center"/>
    </xf>
    <xf numFmtId="0" fontId="41" fillId="0" borderId="1" xfId="48" applyFont="1" applyBorder="1" applyAlignment="1">
      <alignment horizontal="justify" vertical="center"/>
    </xf>
    <xf numFmtId="166" fontId="40" fillId="0" borderId="1" xfId="48" applyNumberFormat="1" applyFont="1" applyBorder="1" applyAlignment="1">
      <alignment horizontal="right" vertical="center"/>
    </xf>
    <xf numFmtId="166" fontId="40" fillId="0" borderId="4" xfId="46" applyNumberFormat="1" applyFont="1" applyBorder="1" applyAlignment="1">
      <alignment horizontal="right" vertical="center"/>
    </xf>
    <xf numFmtId="166" fontId="40" fillId="0" borderId="14" xfId="48" applyNumberFormat="1" applyFont="1" applyBorder="1" applyAlignment="1">
      <alignment horizontal="right" vertical="center"/>
    </xf>
    <xf numFmtId="166" fontId="40" fillId="0" borderId="0" xfId="48" applyNumberFormat="1" applyFont="1" applyAlignment="1">
      <alignment horizontal="right" vertical="center"/>
    </xf>
    <xf numFmtId="41" fontId="40" fillId="0" borderId="14" xfId="48" applyNumberFormat="1" applyFont="1" applyBorder="1" applyAlignment="1">
      <alignment horizontal="right" vertical="center"/>
    </xf>
    <xf numFmtId="41" fontId="40" fillId="0" borderId="0" xfId="48" applyNumberFormat="1" applyFont="1" applyAlignment="1">
      <alignment horizontal="right" vertical="center"/>
    </xf>
    <xf numFmtId="41" fontId="40" fillId="0" borderId="3" xfId="48" applyNumberFormat="1" applyFont="1" applyBorder="1" applyAlignment="1">
      <alignment horizontal="right" vertical="center"/>
    </xf>
  </cellXfs>
  <cellStyles count="151">
    <cellStyle name="20% - Accent1" xfId="1" builtinId="30" customBuiltin="1"/>
    <cellStyle name="20% - Accent1 2" xfId="67" xr:uid="{E84E741F-0E75-4797-BEFB-F416823EFC3B}"/>
    <cellStyle name="20% - Accent1 2 2" xfId="127" xr:uid="{68157222-92A1-4FD2-BE6C-87286EE31527}"/>
    <cellStyle name="20% - Accent2" xfId="2" builtinId="34" customBuiltin="1"/>
    <cellStyle name="20% - Accent2 2" xfId="68" xr:uid="{24B00105-C1D3-4B26-9469-97E15D848CB2}"/>
    <cellStyle name="20% - Accent2 2 2" xfId="128" xr:uid="{47B80454-5EC1-47D5-AB6F-BC8A64276D4E}"/>
    <cellStyle name="20% - Accent3" xfId="3" builtinId="38" customBuiltin="1"/>
    <cellStyle name="20% - Accent3 2" xfId="69" xr:uid="{A4B6CC40-E4ED-4499-A230-0AEA0DD6A6B1}"/>
    <cellStyle name="20% - Accent3 2 2" xfId="129" xr:uid="{8A5E9A10-3FCF-47C5-A74A-30DBCC374AAD}"/>
    <cellStyle name="20% - Accent4" xfId="4" builtinId="42" customBuiltin="1"/>
    <cellStyle name="20% - Accent4 2" xfId="70" xr:uid="{D302C342-9B30-45AB-A899-5C8F6631DF8C}"/>
    <cellStyle name="20% - Accent4 2 2" xfId="130" xr:uid="{70765D0D-EE12-4120-B666-6C0CC464D3F1}"/>
    <cellStyle name="20% - Accent5" xfId="5" builtinId="46" customBuiltin="1"/>
    <cellStyle name="20% - Accent5 2" xfId="71" xr:uid="{869461D6-0C97-4D5F-9BE0-BEC2E1F47264}"/>
    <cellStyle name="20% - Accent5 2 2" xfId="131" xr:uid="{1A385E73-78A8-4F84-ACA9-294C273E874F}"/>
    <cellStyle name="20% - Accent6" xfId="6" builtinId="50" customBuiltin="1"/>
    <cellStyle name="20% - Accent6 2" xfId="72" xr:uid="{CDF47906-6E3E-4569-B51C-45AA76253151}"/>
    <cellStyle name="20% - Accent6 2 2" xfId="132" xr:uid="{4BEE6B10-2FB4-4B2D-A205-553BB1C72BC0}"/>
    <cellStyle name="40% - Accent1" xfId="7" builtinId="31" customBuiltin="1"/>
    <cellStyle name="40% - Accent1 2" xfId="73" xr:uid="{6E6F176D-757A-4C27-9C42-88B2F08989C1}"/>
    <cellStyle name="40% - Accent1 2 2" xfId="133" xr:uid="{7923FC38-A1F0-48B7-9E9E-26DE0BFE5408}"/>
    <cellStyle name="40% - Accent2" xfId="8" builtinId="35" customBuiltin="1"/>
    <cellStyle name="40% - Accent2 2" xfId="74" xr:uid="{175F4FFF-8E18-4DB2-9C09-A7A6EA5CF7FE}"/>
    <cellStyle name="40% - Accent2 2 2" xfId="134" xr:uid="{EC63909A-BE76-4A9D-B924-5C87D4B934C3}"/>
    <cellStyle name="40% - Accent3" xfId="9" builtinId="39" customBuiltin="1"/>
    <cellStyle name="40% - Accent3 2" xfId="75" xr:uid="{4E0551AD-5089-4CAB-AB95-34E4C8F16D5D}"/>
    <cellStyle name="40% - Accent3 2 2" xfId="135" xr:uid="{C4339D4F-DC35-46A9-958C-25EDEE65DD47}"/>
    <cellStyle name="40% - Accent4" xfId="10" builtinId="43" customBuiltin="1"/>
    <cellStyle name="40% - Accent4 2" xfId="76" xr:uid="{B0E7367A-5269-4295-8E8A-97E22CB773A3}"/>
    <cellStyle name="40% - Accent4 2 2" xfId="136" xr:uid="{E2AEA1B8-2B7D-45CF-A98B-BD1DB18A0E5A}"/>
    <cellStyle name="40% - Accent5" xfId="11" builtinId="47" customBuiltin="1"/>
    <cellStyle name="40% - Accent5 2" xfId="77" xr:uid="{0EF89F08-02D8-4E74-9576-940D810D7E8C}"/>
    <cellStyle name="40% - Accent5 2 2" xfId="137" xr:uid="{B70E91BB-216D-48F5-8B44-4ACBED5A6A59}"/>
    <cellStyle name="40% - Accent6" xfId="12" builtinId="51" customBuiltin="1"/>
    <cellStyle name="40% - Accent6 2" xfId="78" xr:uid="{295D6A52-D7E5-4C17-B90D-EC8A06824235}"/>
    <cellStyle name="40% - Accent6 2 2" xfId="138" xr:uid="{D15AA2FF-E7CB-4BB0-9242-9084BC0D9746}"/>
    <cellStyle name="60% - Accent1" xfId="13" builtinId="32" customBuiltin="1"/>
    <cellStyle name="60% - Accent1 2" xfId="79" xr:uid="{1DD5990F-EC4D-44C6-8EED-32C7438A64CF}"/>
    <cellStyle name="60% - Accent2" xfId="14" builtinId="36" customBuiltin="1"/>
    <cellStyle name="60% - Accent2 2" xfId="80" xr:uid="{A0C889A1-FF24-433F-B5F8-36315C5E327D}"/>
    <cellStyle name="60% - Accent3" xfId="15" builtinId="40" customBuiltin="1"/>
    <cellStyle name="60% - Accent3 2" xfId="81" xr:uid="{A05CE7E0-B47D-4091-A98B-89F82E66C006}"/>
    <cellStyle name="60% - Accent4" xfId="16" builtinId="44" customBuiltin="1"/>
    <cellStyle name="60% - Accent4 2" xfId="82" xr:uid="{0E11F46D-AF0C-4EE6-BA16-B3E84C10D2CD}"/>
    <cellStyle name="60% - Accent5" xfId="17" builtinId="48" customBuiltin="1"/>
    <cellStyle name="60% - Accent5 2" xfId="83" xr:uid="{1922FA95-7817-4428-A529-F1EC6EF95748}"/>
    <cellStyle name="60% - Accent6" xfId="18" builtinId="52" customBuiltin="1"/>
    <cellStyle name="60% - Accent6 2" xfId="84" xr:uid="{3761BDF3-E52F-483E-9BED-CA4EC00B0A22}"/>
    <cellStyle name="Accent1" xfId="19" builtinId="29" customBuiltin="1"/>
    <cellStyle name="Accent1 2" xfId="85" xr:uid="{6CAB083A-F305-4CFE-87D7-71BD05C676AC}"/>
    <cellStyle name="Accent2" xfId="20" builtinId="33" customBuiltin="1"/>
    <cellStyle name="Accent2 2" xfId="86" xr:uid="{262E5348-548C-4F22-B183-9894D1D36877}"/>
    <cellStyle name="Accent3" xfId="21" builtinId="37" customBuiltin="1"/>
    <cellStyle name="Accent3 2" xfId="87" xr:uid="{CA8799E6-A53D-448E-9B64-3B8E3A00ECDC}"/>
    <cellStyle name="Accent4" xfId="22" builtinId="41" customBuiltin="1"/>
    <cellStyle name="Accent4 2" xfId="88" xr:uid="{D8FEF624-B2EB-4986-B464-76213FBE51D9}"/>
    <cellStyle name="Accent5" xfId="23" builtinId="45" customBuiltin="1"/>
    <cellStyle name="Accent5 2" xfId="89" xr:uid="{79A1F2DE-BFB7-414E-ABC9-4D7BEF84ACA9}"/>
    <cellStyle name="Accent6" xfId="24" builtinId="49" customBuiltin="1"/>
    <cellStyle name="Accent6 2" xfId="90" xr:uid="{D04F3C95-88E5-488C-851D-E60B44BBFCD7}"/>
    <cellStyle name="Bad" xfId="25" builtinId="27" customBuiltin="1"/>
    <cellStyle name="Bad 2" xfId="91" xr:uid="{F3F6161E-7560-4905-9301-62359CFD76C5}"/>
    <cellStyle name="Calculation" xfId="26" builtinId="22" customBuiltin="1"/>
    <cellStyle name="Calculation 2" xfId="92" xr:uid="{C4C49E81-3ABB-47F4-A322-1486028BF112}"/>
    <cellStyle name="Check Cell" xfId="27" builtinId="23" customBuiltin="1"/>
    <cellStyle name="Check Cell 2" xfId="93" xr:uid="{9FB1271E-ED89-4240-9748-50EB2B8B8D2D}"/>
    <cellStyle name="Comma" xfId="28" builtinId="3" customBuiltin="1"/>
    <cellStyle name="Comma 10" xfId="59" xr:uid="{9238C71A-4E75-43E0-B0F4-DE5ADA0C6866}"/>
    <cellStyle name="Comma 10 2" xfId="29" xr:uid="{00000000-0005-0000-0000-00001C000000}"/>
    <cellStyle name="Comma 10 2 2" xfId="123" xr:uid="{9203E5C6-63A8-488F-8BDA-E2C86166CF4B}"/>
    <cellStyle name="Comma 10 2 3" xfId="60" xr:uid="{412A2CBE-860E-41CD-8A5B-B06D4CFC69D2}"/>
    <cellStyle name="Comma 10 3" xfId="122" xr:uid="{280D6F94-7E72-4EB0-AACD-08891DDA0EA3}"/>
    <cellStyle name="Comma 11 10" xfId="95" xr:uid="{F6F5A3E7-72B4-4220-80F4-471B3A199BB6}"/>
    <cellStyle name="Comma 11 10 2" xfId="140" xr:uid="{F63DF962-3E9E-4C18-9F0E-AF750D8555E4}"/>
    <cellStyle name="Comma 11 10 4" xfId="96" xr:uid="{5E9970BC-0E99-4DE6-88B4-AD5EFC13009D}"/>
    <cellStyle name="Comma 11 10 4 2" xfId="141" xr:uid="{00D7375D-9EEE-4949-AF2E-5CDD873AEDDE}"/>
    <cellStyle name="Comma 13" xfId="97" xr:uid="{43611434-8942-4D30-9A0E-F89D704FB280}"/>
    <cellStyle name="Comma 13 2" xfId="142" xr:uid="{444B4BC5-0C75-43B8-93BF-6FEBF164F9DE}"/>
    <cellStyle name="Comma 2" xfId="30" xr:uid="{00000000-0005-0000-0000-00001D000000}"/>
    <cellStyle name="Comma 2 2" xfId="98" xr:uid="{21A163FB-2408-4920-A8A9-0A697B330C02}"/>
    <cellStyle name="Comma 2 2 2" xfId="143" xr:uid="{79CE697F-B650-4126-A4DF-2B28481210FD}"/>
    <cellStyle name="Comma 2 3" xfId="31" xr:uid="{00000000-0005-0000-0000-00001E000000}"/>
    <cellStyle name="Comma 2 3 11" xfId="100" xr:uid="{76511C43-C641-48EC-8460-E265BEBED9A4}"/>
    <cellStyle name="Comma 2 3 11 2" xfId="145" xr:uid="{A0BF5223-D20B-4D02-B92B-46B8C8D5D48A}"/>
    <cellStyle name="Comma 2 3 2" xfId="144" xr:uid="{C5100644-70EA-403D-9B8D-5BB56F1B9252}"/>
    <cellStyle name="Comma 2 3 3" xfId="99" xr:uid="{72044984-0B48-4959-A5A2-F215D09B65FB}"/>
    <cellStyle name="Comma 2 5" xfId="101" xr:uid="{1EFA3634-CF70-4BD8-94CA-E0011B88BD3D}"/>
    <cellStyle name="Comma 2 5 2" xfId="146" xr:uid="{7C551EE5-302C-47D3-827C-3A42E8ACF640}"/>
    <cellStyle name="Comma 2 7 4 2" xfId="32" xr:uid="{00000000-0005-0000-0000-00001F000000}"/>
    <cellStyle name="Comma 2 7 4 2 2" xfId="33" xr:uid="{00000000-0005-0000-0000-000020000000}"/>
    <cellStyle name="Comma 2 7 4 2 2 2" xfId="125" xr:uid="{4E0FC6AE-F562-4AD0-AF92-2BE6AFC01156}"/>
    <cellStyle name="Comma 2 7 4 2 2 3" xfId="62" xr:uid="{123B5058-3CB5-4D4B-841A-73C1A6532893}"/>
    <cellStyle name="Comma 2 7 4 2 3" xfId="124" xr:uid="{7557C1AB-924A-439F-92C7-0FD803370F97}"/>
    <cellStyle name="Comma 2 7 4 2 4" xfId="61" xr:uid="{AC58AD5C-3F55-4103-877F-52A463F4D4DB}"/>
    <cellStyle name="Comma 247" xfId="34" xr:uid="{00000000-0005-0000-0000-000021000000}"/>
    <cellStyle name="Comma 247 2" xfId="102" xr:uid="{F823F1BA-0C72-4533-B0FB-EE424239BC4C}"/>
    <cellStyle name="Comma 247 2 2" xfId="147" xr:uid="{D1C8DCF0-60B0-4F87-BF4C-8E4912540217}"/>
    <cellStyle name="Comma 247 3" xfId="126" xr:uid="{7EB812D3-670C-48BC-BF1D-AD198D8AE9E1}"/>
    <cellStyle name="Comma 247 4" xfId="63" xr:uid="{A2C4A79C-A02D-451A-BD05-12F097D8B1DB}"/>
    <cellStyle name="Comma 3" xfId="103" xr:uid="{266E9F69-86F1-45A6-A45A-2DC96D863697}"/>
    <cellStyle name="Comma 3 2" xfId="148" xr:uid="{B36F1A97-5933-411C-8462-1B03FF539090}"/>
    <cellStyle name="Comma 4" xfId="94" xr:uid="{16ECE1B1-693B-43F7-A049-32D541E5B768}"/>
    <cellStyle name="Comma 4 2" xfId="139" xr:uid="{F220E900-BFA6-4359-AB59-72B0F0E70566}"/>
    <cellStyle name="Explanatory Text" xfId="35" builtinId="53" customBuiltin="1"/>
    <cellStyle name="Explanatory Text 2" xfId="104" xr:uid="{DB0DC353-5E31-49D5-9425-B277E42DCB5F}"/>
    <cellStyle name="Good" xfId="36" builtinId="26" customBuiltin="1"/>
    <cellStyle name="Good 2" xfId="105" xr:uid="{EF08C923-9386-4A2F-8A74-A70A36CA0E01}"/>
    <cellStyle name="Heading 1" xfId="37" builtinId="16" customBuiltin="1"/>
    <cellStyle name="Heading 1 2" xfId="106" xr:uid="{E43817F3-D7D6-4119-9033-97F052DF0C5E}"/>
    <cellStyle name="Heading 2" xfId="38" builtinId="17" customBuiltin="1"/>
    <cellStyle name="Heading 2 2" xfId="107" xr:uid="{ADFB4DAB-F576-4768-9AFF-0D33DDC6C3D1}"/>
    <cellStyle name="Heading 3" xfId="39" builtinId="18" customBuiltin="1"/>
    <cellStyle name="Heading 3 2" xfId="108" xr:uid="{CB5EFC7C-4D35-4AD9-86A2-B0DBF64378FA}"/>
    <cellStyle name="Heading 4" xfId="40" builtinId="19" customBuiltin="1"/>
    <cellStyle name="Heading 4 2" xfId="109" xr:uid="{08DF7F60-4D5D-4324-8CBC-75E5E37F7127}"/>
    <cellStyle name="Input" xfId="41" builtinId="20" customBuiltin="1"/>
    <cellStyle name="Input 2" xfId="110" xr:uid="{D43087DB-AA2F-446F-887D-0939F11DCA85}"/>
    <cellStyle name="Linked Cell" xfId="42" builtinId="24" customBuiltin="1"/>
    <cellStyle name="Linked Cell 2" xfId="111" xr:uid="{F879DC4C-8C73-4000-BD3D-0238D1F2C694}"/>
    <cellStyle name="Neutral" xfId="43" builtinId="28" customBuiltin="1"/>
    <cellStyle name="Neutral 2" xfId="112" xr:uid="{3BDA953E-ED93-49A7-A553-BF1123556ED1}"/>
    <cellStyle name="Normal" xfId="0" builtinId="0" customBuiltin="1"/>
    <cellStyle name="Normal 10 12" xfId="44" xr:uid="{00000000-0005-0000-0000-00002C000000}"/>
    <cellStyle name="Normal 10 3" xfId="64" xr:uid="{DCC03DA4-4E61-47E8-8D88-7D6C76814EC6}"/>
    <cellStyle name="Normal 12" xfId="45" xr:uid="{00000000-0005-0000-0000-00002D000000}"/>
    <cellStyle name="Normal 12 2" xfId="113" xr:uid="{29C26F03-A483-44C6-92EF-F20D0E65F668}"/>
    <cellStyle name="Normal 2" xfId="46" xr:uid="{00000000-0005-0000-0000-00002E000000}"/>
    <cellStyle name="Normal 2 2" xfId="65" xr:uid="{04D900E0-1D1D-466D-83F7-20C0AF7057EC}"/>
    <cellStyle name="Normal 2 3" xfId="47" xr:uid="{00000000-0005-0000-0000-00002F000000}"/>
    <cellStyle name="Normal 3" xfId="48" xr:uid="{00000000-0005-0000-0000-000030000000}"/>
    <cellStyle name="Normal 3 2" xfId="49" xr:uid="{00000000-0005-0000-0000-000031000000}"/>
    <cellStyle name="Normal 3 3" xfId="50" xr:uid="{00000000-0005-0000-0000-000032000000}"/>
    <cellStyle name="Normal 3 3 2" xfId="114" xr:uid="{A80D7D13-461E-4965-8BB8-391364586046}"/>
    <cellStyle name="Normal 3 5" xfId="115" xr:uid="{FB9D3FA9-98F2-4981-9813-44BEA5393493}"/>
    <cellStyle name="Normal 4" xfId="66" xr:uid="{80983DC5-A01B-4801-B333-E0BC52EBA873}"/>
    <cellStyle name="Normal 5" xfId="58" xr:uid="{E6000C95-2918-4575-9A2D-A0331C1680AB}"/>
    <cellStyle name="Normal 5 2" xfId="150" xr:uid="{4009736C-BA34-4A44-9808-E30BA99B9ABF}"/>
    <cellStyle name="Normal 7 2" xfId="116" xr:uid="{5A97F396-0C39-4C8F-9476-4B3DF4038806}"/>
    <cellStyle name="Normal_KEGCO_2002" xfId="51" xr:uid="{00000000-0005-0000-0000-000033000000}"/>
    <cellStyle name="Note" xfId="52" builtinId="10" customBuiltin="1"/>
    <cellStyle name="Note 2" xfId="117" xr:uid="{0CA1FC2B-B9FE-4148-A8AE-A531887B3EB7}"/>
    <cellStyle name="Note 2 2" xfId="149" xr:uid="{8A226D98-B923-490A-B973-5564E1008335}"/>
    <cellStyle name="Output" xfId="53" builtinId="21" customBuiltin="1"/>
    <cellStyle name="Output 2" xfId="118" xr:uid="{5CB2A23C-7C06-45D5-AD0E-89E74538D91A}"/>
    <cellStyle name="Percent 2" xfId="54" xr:uid="{00000000-0005-0000-0000-000036000000}"/>
    <cellStyle name="Title" xfId="55" builtinId="15" customBuiltin="1"/>
    <cellStyle name="Title 2" xfId="119" xr:uid="{244744F6-32BC-4A30-A5DD-51DF0663554F}"/>
    <cellStyle name="Total" xfId="56" builtinId="25" customBuiltin="1"/>
    <cellStyle name="Total 2" xfId="120" xr:uid="{E6210493-76F9-4EE6-9D93-18293FA89151}"/>
    <cellStyle name="Warning Text" xfId="57" builtinId="11" customBuiltin="1"/>
    <cellStyle name="Warning Text 2" xfId="121" xr:uid="{46862D8C-D932-4BF6-95AA-87F1F4C4958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4D79F-A9E7-44E9-ACB0-B2B4A5338FC6}">
  <dimension ref="A1:M157"/>
  <sheetViews>
    <sheetView topLeftCell="A146" zoomScaleNormal="100" zoomScaleSheetLayoutView="90" workbookViewId="0">
      <selection activeCell="M157" sqref="M157"/>
    </sheetView>
  </sheetViews>
  <sheetFormatPr defaultColWidth="9.33203125" defaultRowHeight="16.5" customHeight="1" x14ac:dyDescent="0.45"/>
  <cols>
    <col min="1" max="3" width="1.5" style="51" customWidth="1"/>
    <col min="4" max="4" width="43.5" style="51" customWidth="1"/>
    <col min="5" max="5" width="6" style="97" customWidth="1"/>
    <col min="6" max="6" width="0.6640625" style="51" customWidth="1"/>
    <col min="7" max="7" width="14.33203125" style="128" customWidth="1"/>
    <col min="8" max="8" width="0.6640625" style="128" customWidth="1"/>
    <col min="9" max="9" width="14.33203125" style="128" customWidth="1"/>
    <col min="10" max="10" width="0.6640625" style="128" customWidth="1"/>
    <col min="11" max="11" width="14.33203125" style="128" customWidth="1"/>
    <col min="12" max="12" width="0.6640625" style="128" customWidth="1"/>
    <col min="13" max="13" width="14.33203125" style="128" customWidth="1"/>
    <col min="14" max="14" width="9.33203125" style="51" customWidth="1"/>
    <col min="15" max="16384" width="9.33203125" style="51"/>
  </cols>
  <sheetData>
    <row r="1" spans="1:13" ht="16.5" customHeight="1" x14ac:dyDescent="0.45">
      <c r="A1" s="50" t="s">
        <v>0</v>
      </c>
      <c r="B1" s="50"/>
      <c r="C1" s="94"/>
      <c r="D1" s="94"/>
      <c r="E1" s="95"/>
      <c r="F1" s="94"/>
      <c r="G1" s="152"/>
      <c r="H1" s="152"/>
      <c r="I1" s="152"/>
      <c r="J1" s="152"/>
      <c r="K1" s="152"/>
      <c r="L1" s="152"/>
      <c r="M1" s="152"/>
    </row>
    <row r="2" spans="1:13" ht="16.5" customHeight="1" x14ac:dyDescent="0.45">
      <c r="A2" s="50" t="s">
        <v>1</v>
      </c>
      <c r="B2" s="50"/>
      <c r="C2" s="94"/>
      <c r="D2" s="94"/>
      <c r="E2" s="95"/>
      <c r="F2" s="94"/>
      <c r="G2" s="152"/>
      <c r="H2" s="152"/>
      <c r="I2" s="152"/>
      <c r="J2" s="152"/>
      <c r="K2" s="152"/>
      <c r="L2" s="152"/>
      <c r="M2" s="152"/>
    </row>
    <row r="3" spans="1:13" ht="16.5" customHeight="1" x14ac:dyDescent="0.45">
      <c r="A3" s="52" t="s">
        <v>199</v>
      </c>
      <c r="B3" s="52"/>
      <c r="C3" s="153"/>
      <c r="D3" s="153"/>
      <c r="E3" s="101"/>
      <c r="F3" s="153"/>
      <c r="G3" s="154"/>
      <c r="H3" s="154"/>
      <c r="I3" s="154"/>
      <c r="J3" s="154"/>
      <c r="K3" s="154"/>
      <c r="L3" s="154"/>
      <c r="M3" s="154"/>
    </row>
    <row r="4" spans="1:13" ht="16.5" customHeight="1" x14ac:dyDescent="0.45">
      <c r="A4" s="50"/>
      <c r="B4" s="50"/>
      <c r="C4" s="94"/>
      <c r="D4" s="94"/>
      <c r="E4" s="95"/>
      <c r="F4" s="94"/>
      <c r="G4" s="152"/>
      <c r="H4" s="152"/>
      <c r="I4" s="152"/>
      <c r="J4" s="152"/>
      <c r="K4" s="152"/>
      <c r="L4" s="152"/>
      <c r="M4" s="152"/>
    </row>
    <row r="5" spans="1:13" ht="16.5" customHeight="1" x14ac:dyDescent="0.45">
      <c r="A5" s="50"/>
      <c r="B5" s="50"/>
      <c r="C5" s="94"/>
      <c r="D5" s="94"/>
      <c r="E5" s="95"/>
      <c r="F5" s="94"/>
      <c r="G5" s="152"/>
      <c r="H5" s="152"/>
      <c r="I5" s="152"/>
      <c r="J5" s="152"/>
      <c r="K5" s="152"/>
      <c r="L5" s="152"/>
      <c r="M5" s="152"/>
    </row>
    <row r="6" spans="1:13" ht="16.149999999999999" customHeight="1" x14ac:dyDescent="0.45">
      <c r="A6" s="50"/>
      <c r="B6" s="50"/>
      <c r="C6" s="94"/>
      <c r="D6" s="94"/>
      <c r="E6" s="95"/>
      <c r="F6" s="94"/>
      <c r="G6" s="167" t="s">
        <v>91</v>
      </c>
      <c r="H6" s="167"/>
      <c r="I6" s="167"/>
      <c r="J6" s="155"/>
      <c r="K6" s="167" t="s">
        <v>92</v>
      </c>
      <c r="L6" s="167"/>
      <c r="M6" s="167"/>
    </row>
    <row r="7" spans="1:13" ht="16.149999999999999" customHeight="1" x14ac:dyDescent="0.45">
      <c r="A7" s="50"/>
      <c r="B7" s="50"/>
      <c r="C7" s="94"/>
      <c r="D7" s="94"/>
      <c r="E7" s="95"/>
      <c r="F7" s="94"/>
      <c r="G7" s="132" t="s">
        <v>2</v>
      </c>
      <c r="H7" s="132"/>
      <c r="I7" s="132" t="s">
        <v>3</v>
      </c>
      <c r="J7" s="155"/>
      <c r="K7" s="132" t="s">
        <v>2</v>
      </c>
      <c r="L7" s="132"/>
      <c r="M7" s="130" t="s">
        <v>3</v>
      </c>
    </row>
    <row r="8" spans="1:13" ht="16.149999999999999" customHeight="1" x14ac:dyDescent="0.45">
      <c r="F8" s="95"/>
      <c r="G8" s="130" t="s">
        <v>196</v>
      </c>
      <c r="H8" s="156"/>
      <c r="I8" s="130" t="s">
        <v>4</v>
      </c>
      <c r="J8" s="156"/>
      <c r="K8" s="130" t="s">
        <v>196</v>
      </c>
      <c r="L8" s="156"/>
      <c r="M8" s="130" t="s">
        <v>4</v>
      </c>
    </row>
    <row r="9" spans="1:13" ht="16.149999999999999" customHeight="1" x14ac:dyDescent="0.45">
      <c r="E9" s="51"/>
      <c r="F9" s="95"/>
      <c r="G9" s="130" t="s">
        <v>200</v>
      </c>
      <c r="H9" s="156"/>
      <c r="I9" s="130" t="s">
        <v>155</v>
      </c>
      <c r="J9" s="156"/>
      <c r="K9" s="130" t="s">
        <v>200</v>
      </c>
      <c r="L9" s="156"/>
      <c r="M9" s="130" t="s">
        <v>155</v>
      </c>
    </row>
    <row r="10" spans="1:13" ht="16.149999999999999" customHeight="1" x14ac:dyDescent="0.45">
      <c r="E10" s="101" t="s">
        <v>5</v>
      </c>
      <c r="F10" s="95"/>
      <c r="G10" s="131" t="s">
        <v>6</v>
      </c>
      <c r="H10" s="156"/>
      <c r="I10" s="131" t="s">
        <v>6</v>
      </c>
      <c r="J10" s="156"/>
      <c r="K10" s="131" t="s">
        <v>6</v>
      </c>
      <c r="L10" s="156"/>
      <c r="M10" s="131" t="s">
        <v>6</v>
      </c>
    </row>
    <row r="11" spans="1:13" ht="10.15" customHeight="1" x14ac:dyDescent="0.45">
      <c r="E11" s="95"/>
      <c r="F11" s="95"/>
      <c r="G11" s="132"/>
      <c r="H11" s="156"/>
      <c r="I11" s="132"/>
      <c r="J11" s="156"/>
      <c r="K11" s="156"/>
      <c r="L11" s="156"/>
      <c r="M11" s="156"/>
    </row>
    <row r="12" spans="1:13" ht="16.149999999999999" customHeight="1" x14ac:dyDescent="0.45">
      <c r="A12" s="55" t="s">
        <v>7</v>
      </c>
      <c r="B12" s="55"/>
    </row>
    <row r="13" spans="1:13" ht="10.15" customHeight="1" x14ac:dyDescent="0.45">
      <c r="A13" s="55"/>
      <c r="B13" s="55"/>
    </row>
    <row r="14" spans="1:13" ht="16.149999999999999" customHeight="1" x14ac:dyDescent="0.45">
      <c r="A14" s="55" t="s">
        <v>8</v>
      </c>
      <c r="B14" s="55"/>
    </row>
    <row r="15" spans="1:13" ht="10.15" customHeight="1" x14ac:dyDescent="0.45">
      <c r="A15" s="55"/>
      <c r="B15" s="55"/>
    </row>
    <row r="16" spans="1:13" ht="16.149999999999999" customHeight="1" x14ac:dyDescent="0.45">
      <c r="A16" s="51" t="s">
        <v>9</v>
      </c>
      <c r="E16" s="157"/>
      <c r="F16" s="138"/>
      <c r="G16" s="133">
        <v>6389637</v>
      </c>
      <c r="H16" s="133"/>
      <c r="I16" s="133">
        <v>7591168</v>
      </c>
      <c r="K16" s="158">
        <v>2250512</v>
      </c>
      <c r="M16" s="133">
        <v>3673872</v>
      </c>
    </row>
    <row r="17" spans="1:13" ht="16.149999999999999" customHeight="1" x14ac:dyDescent="0.45">
      <c r="A17" s="51" t="s">
        <v>152</v>
      </c>
      <c r="E17" s="157"/>
      <c r="F17" s="138"/>
      <c r="G17" s="133"/>
      <c r="H17" s="133"/>
      <c r="I17" s="133"/>
      <c r="K17" s="158"/>
      <c r="M17" s="133"/>
    </row>
    <row r="18" spans="1:13" ht="16.149999999999999" customHeight="1" x14ac:dyDescent="0.45">
      <c r="B18" s="51" t="s">
        <v>153</v>
      </c>
      <c r="E18" s="157" t="s">
        <v>158</v>
      </c>
      <c r="F18" s="138"/>
      <c r="G18" s="133">
        <v>626088</v>
      </c>
      <c r="H18" s="133"/>
      <c r="I18" s="133">
        <v>186252</v>
      </c>
      <c r="K18" s="158">
        <v>0</v>
      </c>
      <c r="M18" s="133">
        <v>0</v>
      </c>
    </row>
    <row r="19" spans="1:13" ht="16.149999999999999" customHeight="1" x14ac:dyDescent="0.45">
      <c r="A19" s="51" t="s">
        <v>152</v>
      </c>
      <c r="E19" s="157"/>
      <c r="F19" s="138"/>
      <c r="G19" s="133"/>
      <c r="H19" s="133"/>
      <c r="I19" s="133"/>
      <c r="K19" s="158"/>
      <c r="M19" s="133"/>
    </row>
    <row r="20" spans="1:13" ht="16.149999999999999" customHeight="1" x14ac:dyDescent="0.45">
      <c r="B20" s="51" t="s">
        <v>154</v>
      </c>
      <c r="E20" s="157">
        <v>7</v>
      </c>
      <c r="F20" s="138"/>
      <c r="G20" s="133">
        <v>5176</v>
      </c>
      <c r="H20" s="133"/>
      <c r="I20" s="133">
        <v>2827</v>
      </c>
      <c r="K20" s="158">
        <v>0</v>
      </c>
      <c r="M20" s="133">
        <v>0</v>
      </c>
    </row>
    <row r="21" spans="1:13" ht="16.149999999999999" customHeight="1" x14ac:dyDescent="0.45">
      <c r="A21" s="51" t="s">
        <v>210</v>
      </c>
      <c r="E21" s="157">
        <v>9</v>
      </c>
      <c r="F21" s="138"/>
      <c r="G21" s="133">
        <v>2198843</v>
      </c>
      <c r="H21" s="133"/>
      <c r="I21" s="133">
        <v>2172188</v>
      </c>
      <c r="K21" s="158">
        <v>0</v>
      </c>
      <c r="M21" s="133">
        <v>0</v>
      </c>
    </row>
    <row r="22" spans="1:13" ht="16.149999999999999" customHeight="1" x14ac:dyDescent="0.45">
      <c r="A22" s="51" t="s">
        <v>10</v>
      </c>
      <c r="E22" s="157">
        <v>18</v>
      </c>
      <c r="F22" s="138"/>
      <c r="G22" s="133">
        <v>512417</v>
      </c>
      <c r="H22" s="133"/>
      <c r="I22" s="133">
        <v>455792</v>
      </c>
      <c r="K22" s="158">
        <v>364819</v>
      </c>
      <c r="M22" s="133">
        <v>315183</v>
      </c>
    </row>
    <row r="23" spans="1:13" ht="16.149999999999999" customHeight="1" x14ac:dyDescent="0.45">
      <c r="A23" s="51" t="s">
        <v>208</v>
      </c>
      <c r="E23" s="157"/>
      <c r="F23" s="138"/>
      <c r="G23" s="133"/>
      <c r="H23" s="133"/>
      <c r="I23" s="133"/>
      <c r="K23" s="158"/>
      <c r="M23" s="133"/>
    </row>
    <row r="24" spans="1:13" ht="16.149999999999999" customHeight="1" x14ac:dyDescent="0.45">
      <c r="B24" s="51" t="s">
        <v>225</v>
      </c>
      <c r="E24" s="157" t="s">
        <v>207</v>
      </c>
      <c r="F24" s="138"/>
      <c r="G24" s="133">
        <v>0</v>
      </c>
      <c r="H24" s="133"/>
      <c r="I24" s="133">
        <v>0</v>
      </c>
      <c r="K24" s="158">
        <v>250000</v>
      </c>
      <c r="M24" s="133">
        <v>0</v>
      </c>
    </row>
    <row r="25" spans="1:13" ht="16.149999999999999" customHeight="1" x14ac:dyDescent="0.45">
      <c r="A25" s="51" t="s">
        <v>11</v>
      </c>
      <c r="E25" s="157">
        <v>18</v>
      </c>
      <c r="F25" s="138"/>
      <c r="G25" s="133">
        <v>12345</v>
      </c>
      <c r="H25" s="133"/>
      <c r="I25" s="133">
        <v>25808</v>
      </c>
      <c r="K25" s="158">
        <v>12345</v>
      </c>
      <c r="M25" s="133">
        <v>25808</v>
      </c>
    </row>
    <row r="26" spans="1:13" ht="16.149999999999999" customHeight="1" x14ac:dyDescent="0.45">
      <c r="A26" s="138" t="s">
        <v>162</v>
      </c>
      <c r="E26" s="157">
        <v>18</v>
      </c>
      <c r="F26" s="138"/>
      <c r="G26" s="133">
        <v>9345</v>
      </c>
      <c r="H26" s="133"/>
      <c r="I26" s="133">
        <v>9313</v>
      </c>
      <c r="K26" s="158">
        <v>0</v>
      </c>
      <c r="M26" s="133">
        <v>0</v>
      </c>
    </row>
    <row r="27" spans="1:13" ht="16.149999999999999" customHeight="1" x14ac:dyDescent="0.45">
      <c r="A27" s="138" t="s">
        <v>189</v>
      </c>
      <c r="E27" s="157">
        <v>18</v>
      </c>
      <c r="F27" s="138"/>
      <c r="G27" s="133">
        <v>0</v>
      </c>
      <c r="H27" s="133"/>
      <c r="I27" s="133">
        <v>0</v>
      </c>
      <c r="K27" s="158">
        <v>0</v>
      </c>
      <c r="M27" s="133">
        <v>152946</v>
      </c>
    </row>
    <row r="28" spans="1:13" ht="16.149999999999999" customHeight="1" x14ac:dyDescent="0.45">
      <c r="A28" s="51" t="s">
        <v>12</v>
      </c>
      <c r="E28" s="51"/>
      <c r="F28" s="138"/>
      <c r="G28" s="133">
        <v>459260</v>
      </c>
      <c r="H28" s="133"/>
      <c r="I28" s="133">
        <v>977915</v>
      </c>
      <c r="K28" s="158">
        <v>0</v>
      </c>
      <c r="M28" s="133">
        <v>0</v>
      </c>
    </row>
    <row r="29" spans="1:13" ht="16.149999999999999" customHeight="1" x14ac:dyDescent="0.45">
      <c r="A29" s="51" t="s">
        <v>100</v>
      </c>
      <c r="E29" s="157"/>
      <c r="F29" s="138"/>
      <c r="G29" s="133">
        <v>537634</v>
      </c>
      <c r="H29" s="133"/>
      <c r="I29" s="133">
        <v>541153</v>
      </c>
      <c r="K29" s="158">
        <v>0</v>
      </c>
      <c r="M29" s="133">
        <v>0</v>
      </c>
    </row>
    <row r="30" spans="1:13" ht="16.149999999999999" customHeight="1" x14ac:dyDescent="0.45">
      <c r="A30" s="51" t="s">
        <v>182</v>
      </c>
      <c r="E30" s="157">
        <v>7</v>
      </c>
      <c r="F30" s="138"/>
      <c r="G30" s="133">
        <v>809167</v>
      </c>
      <c r="H30" s="133"/>
      <c r="I30" s="133">
        <v>322025</v>
      </c>
      <c r="K30" s="158">
        <v>0</v>
      </c>
      <c r="M30" s="133">
        <v>0</v>
      </c>
    </row>
    <row r="31" spans="1:13" ht="16.149999999999999" customHeight="1" x14ac:dyDescent="0.45">
      <c r="A31" s="51" t="s">
        <v>13</v>
      </c>
      <c r="E31" s="157"/>
      <c r="F31" s="138"/>
      <c r="G31" s="135">
        <v>378506</v>
      </c>
      <c r="H31" s="133"/>
      <c r="I31" s="135">
        <v>425136</v>
      </c>
      <c r="K31" s="135">
        <v>45833</v>
      </c>
      <c r="M31" s="135">
        <v>50710</v>
      </c>
    </row>
    <row r="32" spans="1:13" ht="10.15" customHeight="1" x14ac:dyDescent="0.45">
      <c r="F32" s="97"/>
      <c r="G32" s="159"/>
      <c r="H32" s="159"/>
      <c r="I32" s="159"/>
      <c r="J32" s="159"/>
      <c r="K32" s="159"/>
      <c r="L32" s="159"/>
      <c r="M32" s="159"/>
    </row>
    <row r="33" spans="1:13" ht="16.149999999999999" customHeight="1" x14ac:dyDescent="0.45">
      <c r="A33" s="55" t="s">
        <v>14</v>
      </c>
      <c r="F33" s="97"/>
      <c r="G33" s="160">
        <f>SUM(G16:G31)</f>
        <v>11938418</v>
      </c>
      <c r="H33" s="159"/>
      <c r="I33" s="160">
        <f>SUM(I11:I31)</f>
        <v>12709577</v>
      </c>
      <c r="J33" s="159"/>
      <c r="K33" s="160">
        <f>SUM(K16:K31)</f>
        <v>2923509</v>
      </c>
      <c r="L33" s="159"/>
      <c r="M33" s="160">
        <f>SUM(M11:M31)</f>
        <v>4218519</v>
      </c>
    </row>
    <row r="34" spans="1:13" ht="16.149999999999999" customHeight="1" x14ac:dyDescent="0.45">
      <c r="F34" s="97"/>
      <c r="G34" s="159"/>
      <c r="H34" s="159"/>
      <c r="I34" s="159"/>
      <c r="J34" s="159"/>
      <c r="K34" s="159"/>
      <c r="L34" s="159"/>
      <c r="M34" s="159"/>
    </row>
    <row r="35" spans="1:13" ht="16.149999999999999" customHeight="1" x14ac:dyDescent="0.45">
      <c r="A35" s="55" t="s">
        <v>15</v>
      </c>
      <c r="F35" s="97"/>
      <c r="G35" s="159"/>
      <c r="H35" s="159"/>
      <c r="I35" s="159"/>
      <c r="J35" s="159"/>
      <c r="K35" s="159"/>
      <c r="L35" s="159"/>
      <c r="M35" s="159"/>
    </row>
    <row r="36" spans="1:13" ht="10.15" customHeight="1" x14ac:dyDescent="0.45">
      <c r="A36" s="55"/>
      <c r="F36" s="97"/>
      <c r="G36" s="159"/>
      <c r="H36" s="159"/>
      <c r="I36" s="159"/>
      <c r="J36" s="159"/>
      <c r="K36" s="159"/>
      <c r="L36" s="159"/>
      <c r="M36" s="159"/>
    </row>
    <row r="37" spans="1:13" ht="16.149999999999999" customHeight="1" x14ac:dyDescent="0.45">
      <c r="A37" s="51" t="s">
        <v>127</v>
      </c>
      <c r="E37" s="157">
        <v>18</v>
      </c>
      <c r="F37" s="138"/>
      <c r="G37" s="158">
        <v>3191742</v>
      </c>
      <c r="H37" s="139"/>
      <c r="I37" s="128">
        <v>2849242</v>
      </c>
      <c r="K37" s="158">
        <v>7712352</v>
      </c>
      <c r="M37" s="128">
        <v>9538984</v>
      </c>
    </row>
    <row r="38" spans="1:13" ht="16.149999999999999" customHeight="1" x14ac:dyDescent="0.45">
      <c r="A38" s="51" t="s">
        <v>144</v>
      </c>
      <c r="E38" s="157">
        <v>10</v>
      </c>
      <c r="F38" s="138"/>
      <c r="G38" s="158">
        <v>0</v>
      </c>
      <c r="H38" s="139"/>
      <c r="I38" s="133">
        <v>0</v>
      </c>
      <c r="J38" s="139"/>
      <c r="K38" s="158">
        <v>19525175</v>
      </c>
      <c r="L38" s="133"/>
      <c r="M38" s="133">
        <v>16922840</v>
      </c>
    </row>
    <row r="39" spans="1:13" ht="16.149999999999999" customHeight="1" x14ac:dyDescent="0.45">
      <c r="A39" s="51" t="s">
        <v>149</v>
      </c>
      <c r="E39" s="157">
        <v>10</v>
      </c>
      <c r="F39" s="138"/>
      <c r="G39" s="133">
        <v>10271710</v>
      </c>
      <c r="H39" s="133"/>
      <c r="I39" s="133">
        <v>10105227</v>
      </c>
      <c r="J39" s="133"/>
      <c r="K39" s="158">
        <v>10608649</v>
      </c>
      <c r="L39" s="133"/>
      <c r="M39" s="133">
        <v>10608649</v>
      </c>
    </row>
    <row r="40" spans="1:13" ht="16.149999999999999" customHeight="1" x14ac:dyDescent="0.45">
      <c r="A40" s="51" t="s">
        <v>211</v>
      </c>
      <c r="E40" s="157">
        <v>10</v>
      </c>
      <c r="F40" s="138"/>
      <c r="G40" s="133">
        <v>34489222</v>
      </c>
      <c r="H40" s="133"/>
      <c r="I40" s="133">
        <v>34834670</v>
      </c>
      <c r="J40" s="133"/>
      <c r="K40" s="158">
        <v>26719682</v>
      </c>
      <c r="L40" s="133"/>
      <c r="M40" s="133">
        <v>26778356</v>
      </c>
    </row>
    <row r="41" spans="1:13" ht="16.149999999999999" customHeight="1" x14ac:dyDescent="0.45">
      <c r="A41" s="51" t="s">
        <v>101</v>
      </c>
      <c r="E41" s="157">
        <v>11</v>
      </c>
      <c r="F41" s="138"/>
      <c r="G41" s="158">
        <v>35243302</v>
      </c>
      <c r="H41" s="133"/>
      <c r="I41" s="133">
        <v>35637132</v>
      </c>
      <c r="J41" s="133"/>
      <c r="K41" s="158">
        <v>1670</v>
      </c>
      <c r="L41" s="133"/>
      <c r="M41" s="133">
        <v>1580</v>
      </c>
    </row>
    <row r="42" spans="1:13" ht="16.149999999999999" customHeight="1" x14ac:dyDescent="0.45">
      <c r="A42" s="51" t="s">
        <v>132</v>
      </c>
      <c r="E42" s="157"/>
      <c r="F42" s="138"/>
      <c r="G42" s="158">
        <v>497682</v>
      </c>
      <c r="H42" s="133"/>
      <c r="I42" s="133">
        <v>503268</v>
      </c>
      <c r="J42" s="133"/>
      <c r="K42" s="158">
        <v>2810</v>
      </c>
      <c r="L42" s="133"/>
      <c r="M42" s="133">
        <v>3147</v>
      </c>
    </row>
    <row r="43" spans="1:13" ht="16.149999999999999" customHeight="1" x14ac:dyDescent="0.45">
      <c r="A43" s="51" t="s">
        <v>157</v>
      </c>
      <c r="E43" s="157">
        <v>7</v>
      </c>
      <c r="F43" s="138"/>
      <c r="G43" s="158">
        <v>85171</v>
      </c>
      <c r="H43" s="133"/>
      <c r="I43" s="133">
        <v>70722</v>
      </c>
      <c r="J43" s="133"/>
      <c r="K43" s="158">
        <v>60214</v>
      </c>
      <c r="L43" s="133"/>
      <c r="M43" s="133">
        <v>68987</v>
      </c>
    </row>
    <row r="44" spans="1:13" ht="16.149999999999999" customHeight="1" x14ac:dyDescent="0.45">
      <c r="A44" s="51" t="s">
        <v>16</v>
      </c>
      <c r="E44" s="157"/>
      <c r="F44" s="138"/>
      <c r="G44" s="158">
        <v>475864</v>
      </c>
      <c r="H44" s="133"/>
      <c r="I44" s="133">
        <v>484399</v>
      </c>
      <c r="J44" s="133"/>
      <c r="K44" s="158">
        <v>0</v>
      </c>
      <c r="L44" s="133"/>
      <c r="M44" s="133">
        <v>0</v>
      </c>
    </row>
    <row r="45" spans="1:13" ht="16.149999999999999" customHeight="1" x14ac:dyDescent="0.45">
      <c r="A45" s="51" t="s">
        <v>17</v>
      </c>
      <c r="E45" s="157"/>
      <c r="F45" s="138"/>
      <c r="G45" s="158">
        <v>43027</v>
      </c>
      <c r="H45" s="133"/>
      <c r="I45" s="133">
        <v>43105</v>
      </c>
      <c r="J45" s="133"/>
      <c r="K45" s="158">
        <v>0</v>
      </c>
      <c r="L45" s="133"/>
      <c r="M45" s="133">
        <v>0</v>
      </c>
    </row>
    <row r="46" spans="1:13" ht="16.149999999999999" customHeight="1" x14ac:dyDescent="0.45">
      <c r="A46" s="51" t="s">
        <v>18</v>
      </c>
      <c r="E46" s="157"/>
      <c r="F46" s="138"/>
      <c r="G46" s="161">
        <v>605846</v>
      </c>
      <c r="H46" s="133"/>
      <c r="I46" s="135">
        <v>445330</v>
      </c>
      <c r="J46" s="133"/>
      <c r="K46" s="161">
        <v>220479</v>
      </c>
      <c r="L46" s="133"/>
      <c r="M46" s="135">
        <v>217545</v>
      </c>
    </row>
    <row r="47" spans="1:13" ht="10.15" customHeight="1" x14ac:dyDescent="0.45">
      <c r="F47" s="97"/>
      <c r="G47" s="159"/>
      <c r="H47" s="159"/>
      <c r="I47" s="159"/>
      <c r="J47" s="159"/>
      <c r="K47" s="159"/>
      <c r="L47" s="159"/>
      <c r="M47" s="159"/>
    </row>
    <row r="48" spans="1:13" ht="16.149999999999999" customHeight="1" x14ac:dyDescent="0.45">
      <c r="A48" s="55" t="s">
        <v>19</v>
      </c>
      <c r="F48" s="97"/>
      <c r="G48" s="160">
        <f>SUM(G37:G46)</f>
        <v>84903566</v>
      </c>
      <c r="H48" s="159"/>
      <c r="I48" s="160">
        <f>SUM(I37:I46)</f>
        <v>84973095</v>
      </c>
      <c r="J48" s="159"/>
      <c r="K48" s="160">
        <f>SUM(K37:K46)</f>
        <v>64851031</v>
      </c>
      <c r="L48" s="159"/>
      <c r="M48" s="160">
        <f>SUM(M37:M46)</f>
        <v>64140088</v>
      </c>
    </row>
    <row r="49" spans="1:13" ht="10.15" customHeight="1" x14ac:dyDescent="0.45">
      <c r="F49" s="97"/>
      <c r="G49" s="159"/>
      <c r="H49" s="159"/>
      <c r="I49" s="159"/>
      <c r="J49" s="159"/>
      <c r="K49" s="159"/>
      <c r="L49" s="159"/>
      <c r="M49" s="159"/>
    </row>
    <row r="50" spans="1:13" ht="16.149999999999999" customHeight="1" thickBot="1" x14ac:dyDescent="0.5">
      <c r="A50" s="55" t="s">
        <v>20</v>
      </c>
      <c r="F50" s="97"/>
      <c r="G50" s="88">
        <f>SUM(G33,G48)</f>
        <v>96841984</v>
      </c>
      <c r="H50" s="159"/>
      <c r="I50" s="88">
        <f>SUM(I33,I48)</f>
        <v>97682672</v>
      </c>
      <c r="J50" s="89"/>
      <c r="K50" s="88">
        <f>SUM(K33,K48)</f>
        <v>67774540</v>
      </c>
      <c r="L50" s="89"/>
      <c r="M50" s="88">
        <f>SUM(M33,M48)</f>
        <v>68358607</v>
      </c>
    </row>
    <row r="51" spans="1:13" ht="14.25" customHeight="1" thickTop="1" x14ac:dyDescent="0.45">
      <c r="A51" s="55"/>
      <c r="F51" s="97"/>
      <c r="G51" s="89"/>
      <c r="H51" s="159"/>
      <c r="I51" s="89"/>
      <c r="J51" s="89"/>
      <c r="K51" s="89"/>
      <c r="L51" s="89"/>
      <c r="M51" s="89"/>
    </row>
    <row r="52" spans="1:13" ht="14.25" customHeight="1" x14ac:dyDescent="0.45">
      <c r="A52" s="55"/>
      <c r="F52" s="97"/>
      <c r="G52" s="89"/>
      <c r="H52" s="159"/>
      <c r="I52" s="89"/>
      <c r="J52" s="89"/>
      <c r="K52" s="89"/>
      <c r="L52" s="89"/>
      <c r="M52" s="89"/>
    </row>
    <row r="53" spans="1:13" ht="14.25" customHeight="1" x14ac:dyDescent="0.45">
      <c r="A53" s="55"/>
      <c r="F53" s="97"/>
      <c r="G53" s="89"/>
      <c r="H53" s="159"/>
      <c r="I53" s="89"/>
      <c r="J53" s="89"/>
      <c r="K53" s="89"/>
      <c r="L53" s="89"/>
      <c r="M53" s="89"/>
    </row>
    <row r="54" spans="1:13" ht="15.75" customHeight="1" x14ac:dyDescent="0.45">
      <c r="A54" s="55"/>
      <c r="F54" s="97"/>
      <c r="G54" s="89"/>
      <c r="H54" s="159"/>
      <c r="I54" s="89"/>
      <c r="J54" s="89"/>
      <c r="K54" s="89"/>
      <c r="L54" s="89"/>
      <c r="M54" s="89"/>
    </row>
    <row r="55" spans="1:13" ht="21.95" customHeight="1" x14ac:dyDescent="0.45">
      <c r="A55" s="59" t="s">
        <v>133</v>
      </c>
      <c r="B55" s="59"/>
      <c r="C55" s="59"/>
      <c r="D55" s="59"/>
      <c r="E55" s="59"/>
      <c r="F55" s="59"/>
      <c r="G55" s="129"/>
      <c r="H55" s="129"/>
      <c r="I55" s="129"/>
      <c r="J55" s="129"/>
      <c r="K55" s="129"/>
      <c r="L55" s="129"/>
      <c r="M55" s="129"/>
    </row>
    <row r="56" spans="1:13" ht="16.5" customHeight="1" x14ac:dyDescent="0.45">
      <c r="A56" s="55" t="s">
        <v>0</v>
      </c>
      <c r="B56" s="55"/>
    </row>
    <row r="57" spans="1:13" ht="16.5" customHeight="1" x14ac:dyDescent="0.45">
      <c r="A57" s="55" t="s">
        <v>1</v>
      </c>
      <c r="B57" s="55"/>
    </row>
    <row r="58" spans="1:13" ht="16.5" customHeight="1" x14ac:dyDescent="0.45">
      <c r="A58" s="61" t="s">
        <v>199</v>
      </c>
      <c r="B58" s="61"/>
      <c r="C58" s="59"/>
      <c r="D58" s="59"/>
      <c r="E58" s="98"/>
      <c r="F58" s="59"/>
      <c r="G58" s="129"/>
      <c r="H58" s="129"/>
      <c r="I58" s="129"/>
      <c r="J58" s="129"/>
      <c r="K58" s="129"/>
      <c r="L58" s="129"/>
      <c r="M58" s="129"/>
    </row>
    <row r="59" spans="1:13" ht="16.5" customHeight="1" x14ac:dyDescent="0.45">
      <c r="A59" s="55"/>
      <c r="B59" s="55"/>
    </row>
    <row r="60" spans="1:13" ht="16.5" customHeight="1" x14ac:dyDescent="0.45">
      <c r="A60" s="55"/>
      <c r="B60" s="55"/>
    </row>
    <row r="61" spans="1:13" ht="16.5" customHeight="1" x14ac:dyDescent="0.45">
      <c r="A61" s="50"/>
      <c r="B61" s="50"/>
      <c r="C61" s="94"/>
      <c r="D61" s="94"/>
      <c r="E61" s="95"/>
      <c r="F61" s="94"/>
      <c r="G61" s="167" t="s">
        <v>91</v>
      </c>
      <c r="H61" s="167"/>
      <c r="I61" s="167"/>
      <c r="J61" s="155"/>
      <c r="K61" s="167" t="s">
        <v>92</v>
      </c>
      <c r="L61" s="167"/>
      <c r="M61" s="167"/>
    </row>
    <row r="62" spans="1:13" ht="16.5" customHeight="1" x14ac:dyDescent="0.45">
      <c r="A62" s="50"/>
      <c r="B62" s="50"/>
      <c r="C62" s="94"/>
      <c r="D62" s="94"/>
      <c r="E62" s="95"/>
      <c r="F62" s="94"/>
      <c r="G62" s="132" t="s">
        <v>2</v>
      </c>
      <c r="H62" s="132"/>
      <c r="I62" s="132" t="s">
        <v>3</v>
      </c>
      <c r="J62" s="155"/>
      <c r="K62" s="132" t="s">
        <v>2</v>
      </c>
      <c r="L62" s="132"/>
      <c r="M62" s="130" t="s">
        <v>3</v>
      </c>
    </row>
    <row r="63" spans="1:13" ht="16.5" customHeight="1" x14ac:dyDescent="0.45">
      <c r="A63" s="50"/>
      <c r="B63" s="50"/>
      <c r="C63" s="94"/>
      <c r="D63" s="94"/>
      <c r="F63" s="95"/>
      <c r="G63" s="130" t="s">
        <v>196</v>
      </c>
      <c r="H63" s="156"/>
      <c r="I63" s="130" t="s">
        <v>4</v>
      </c>
      <c r="J63" s="156"/>
      <c r="K63" s="130" t="s">
        <v>196</v>
      </c>
      <c r="L63" s="156"/>
      <c r="M63" s="130" t="s">
        <v>4</v>
      </c>
    </row>
    <row r="64" spans="1:13" ht="16.5" customHeight="1" x14ac:dyDescent="0.45">
      <c r="E64" s="51"/>
      <c r="F64" s="95"/>
      <c r="G64" s="130" t="s">
        <v>200</v>
      </c>
      <c r="H64" s="156"/>
      <c r="I64" s="130" t="s">
        <v>155</v>
      </c>
      <c r="J64" s="156"/>
      <c r="K64" s="130" t="s">
        <v>200</v>
      </c>
      <c r="L64" s="156"/>
      <c r="M64" s="130" t="s">
        <v>155</v>
      </c>
    </row>
    <row r="65" spans="1:13" ht="16.5" customHeight="1" x14ac:dyDescent="0.45">
      <c r="E65" s="101" t="s">
        <v>5</v>
      </c>
      <c r="F65" s="95"/>
      <c r="G65" s="131" t="s">
        <v>6</v>
      </c>
      <c r="H65" s="156"/>
      <c r="I65" s="131" t="s">
        <v>6</v>
      </c>
      <c r="J65" s="156"/>
      <c r="K65" s="131" t="s">
        <v>6</v>
      </c>
      <c r="L65" s="156"/>
      <c r="M65" s="131" t="s">
        <v>6</v>
      </c>
    </row>
    <row r="66" spans="1:13" ht="16.5" customHeight="1" x14ac:dyDescent="0.45">
      <c r="E66" s="95"/>
      <c r="F66" s="95"/>
      <c r="G66" s="132"/>
      <c r="H66" s="156"/>
      <c r="I66" s="132"/>
      <c r="J66" s="156"/>
      <c r="K66" s="132"/>
      <c r="L66" s="156"/>
      <c r="M66" s="132"/>
    </row>
    <row r="67" spans="1:13" ht="16.5" customHeight="1" x14ac:dyDescent="0.45">
      <c r="A67" s="55" t="s">
        <v>95</v>
      </c>
      <c r="B67" s="55"/>
    </row>
    <row r="68" spans="1:13" ht="16.5" customHeight="1" x14ac:dyDescent="0.45">
      <c r="A68" s="55"/>
      <c r="B68" s="55"/>
    </row>
    <row r="69" spans="1:13" ht="16.5" customHeight="1" x14ac:dyDescent="0.45">
      <c r="A69" s="55" t="s">
        <v>21</v>
      </c>
      <c r="B69" s="55"/>
    </row>
    <row r="70" spans="1:13" ht="16.5" customHeight="1" x14ac:dyDescent="0.45">
      <c r="A70" s="55"/>
      <c r="B70" s="55"/>
    </row>
    <row r="71" spans="1:13" ht="16.5" customHeight="1" x14ac:dyDescent="0.45">
      <c r="A71" s="51" t="s">
        <v>22</v>
      </c>
      <c r="E71" s="157">
        <v>12</v>
      </c>
      <c r="F71" s="162"/>
      <c r="G71" s="133">
        <v>4050000</v>
      </c>
      <c r="H71" s="163"/>
      <c r="I71" s="133">
        <v>5050000</v>
      </c>
      <c r="J71" s="133"/>
      <c r="K71" s="133">
        <v>4050000</v>
      </c>
      <c r="L71" s="133"/>
      <c r="M71" s="133">
        <v>5050000</v>
      </c>
    </row>
    <row r="72" spans="1:13" ht="16.5" customHeight="1" x14ac:dyDescent="0.45">
      <c r="A72" s="51" t="s">
        <v>150</v>
      </c>
      <c r="B72" s="55"/>
      <c r="E72" s="164"/>
      <c r="F72" s="162"/>
      <c r="G72" s="133">
        <v>139997</v>
      </c>
      <c r="H72" s="163"/>
      <c r="I72" s="133">
        <v>131210</v>
      </c>
      <c r="J72" s="133"/>
      <c r="K72" s="133">
        <v>0</v>
      </c>
      <c r="L72" s="133"/>
      <c r="M72" s="133">
        <v>0</v>
      </c>
    </row>
    <row r="73" spans="1:13" ht="16.5" customHeight="1" x14ac:dyDescent="0.45">
      <c r="A73" s="51" t="s">
        <v>23</v>
      </c>
      <c r="B73" s="55"/>
      <c r="E73" s="157">
        <v>18</v>
      </c>
      <c r="F73" s="162"/>
      <c r="G73" s="133">
        <v>420896</v>
      </c>
      <c r="H73" s="163"/>
      <c r="I73" s="133">
        <v>329400</v>
      </c>
      <c r="J73" s="133"/>
      <c r="K73" s="133">
        <v>5</v>
      </c>
      <c r="L73" s="133"/>
      <c r="M73" s="133">
        <v>12472</v>
      </c>
    </row>
    <row r="74" spans="1:13" ht="16.5" customHeight="1" x14ac:dyDescent="0.45">
      <c r="A74" s="51" t="s">
        <v>209</v>
      </c>
      <c r="B74" s="55"/>
      <c r="E74" s="157"/>
      <c r="F74" s="162"/>
      <c r="G74" s="133">
        <v>177596</v>
      </c>
      <c r="H74" s="163"/>
      <c r="I74" s="133">
        <v>94665</v>
      </c>
      <c r="J74" s="133"/>
      <c r="K74" s="133">
        <v>177596</v>
      </c>
      <c r="L74" s="133"/>
      <c r="M74" s="133">
        <v>94665</v>
      </c>
    </row>
    <row r="75" spans="1:13" ht="16.5" customHeight="1" x14ac:dyDescent="0.45">
      <c r="A75" s="51" t="s">
        <v>125</v>
      </c>
      <c r="E75" s="157"/>
      <c r="F75" s="138"/>
      <c r="G75" s="90"/>
      <c r="I75" s="90"/>
      <c r="K75" s="133"/>
    </row>
    <row r="76" spans="1:13" ht="16.5" customHeight="1" x14ac:dyDescent="0.45">
      <c r="B76" s="51" t="s">
        <v>126</v>
      </c>
      <c r="E76" s="157">
        <v>14</v>
      </c>
      <c r="F76" s="138"/>
      <c r="G76" s="133">
        <v>1693630</v>
      </c>
      <c r="H76" s="133"/>
      <c r="I76" s="133">
        <v>1877943</v>
      </c>
      <c r="J76" s="133"/>
      <c r="K76" s="133">
        <v>1367839</v>
      </c>
      <c r="L76" s="133"/>
      <c r="M76" s="133">
        <v>1555891</v>
      </c>
    </row>
    <row r="77" spans="1:13" ht="16.5" customHeight="1" x14ac:dyDescent="0.45">
      <c r="A77" s="51" t="s">
        <v>130</v>
      </c>
      <c r="E77" s="157"/>
      <c r="F77" s="138"/>
      <c r="G77" s="133">
        <v>10174</v>
      </c>
      <c r="H77" s="133"/>
      <c r="I77" s="133">
        <v>10128</v>
      </c>
      <c r="J77" s="133"/>
      <c r="K77" s="133">
        <v>1301</v>
      </c>
      <c r="L77" s="133"/>
      <c r="M77" s="133">
        <v>1279</v>
      </c>
    </row>
    <row r="78" spans="1:13" ht="16.5" customHeight="1" x14ac:dyDescent="0.45">
      <c r="A78" s="51" t="s">
        <v>183</v>
      </c>
      <c r="E78" s="157">
        <v>7</v>
      </c>
      <c r="F78" s="138"/>
      <c r="G78" s="133">
        <v>1249113</v>
      </c>
      <c r="H78" s="133"/>
      <c r="I78" s="133">
        <v>681280</v>
      </c>
      <c r="J78" s="133"/>
      <c r="K78" s="133">
        <v>0</v>
      </c>
      <c r="L78" s="133"/>
      <c r="M78" s="133">
        <v>0</v>
      </c>
    </row>
    <row r="79" spans="1:13" ht="16.5" customHeight="1" x14ac:dyDescent="0.45">
      <c r="A79" s="51" t="s">
        <v>160</v>
      </c>
      <c r="E79" s="157"/>
      <c r="F79" s="138"/>
      <c r="G79" s="133">
        <v>169505</v>
      </c>
      <c r="H79" s="133"/>
      <c r="I79" s="133">
        <v>85737</v>
      </c>
      <c r="J79" s="133"/>
      <c r="K79" s="133">
        <v>0</v>
      </c>
      <c r="L79" s="133"/>
      <c r="M79" s="133">
        <v>0</v>
      </c>
    </row>
    <row r="80" spans="1:13" ht="16.5" customHeight="1" x14ac:dyDescent="0.45">
      <c r="A80" s="51" t="s">
        <v>24</v>
      </c>
      <c r="E80" s="97">
        <v>13</v>
      </c>
      <c r="F80" s="138"/>
      <c r="G80" s="135">
        <v>1433845</v>
      </c>
      <c r="H80" s="133"/>
      <c r="I80" s="141">
        <v>2372985</v>
      </c>
      <c r="J80" s="133"/>
      <c r="K80" s="135">
        <v>6283</v>
      </c>
      <c r="L80" s="133"/>
      <c r="M80" s="141">
        <v>17339</v>
      </c>
    </row>
    <row r="82" spans="1:13" ht="16.5" customHeight="1" x14ac:dyDescent="0.45">
      <c r="A82" s="55" t="s">
        <v>25</v>
      </c>
      <c r="G82" s="129">
        <f>SUM(G71:G80)</f>
        <v>9344756</v>
      </c>
      <c r="I82" s="129">
        <f>SUM(I71:I80)</f>
        <v>10633348</v>
      </c>
      <c r="K82" s="129">
        <f>SUM(K71:K80)</f>
        <v>5603024</v>
      </c>
      <c r="M82" s="129">
        <f>SUM(M71:M80)</f>
        <v>6731646</v>
      </c>
    </row>
    <row r="83" spans="1:13" ht="16.5" customHeight="1" x14ac:dyDescent="0.45">
      <c r="A83" s="55"/>
      <c r="B83" s="55"/>
    </row>
    <row r="84" spans="1:13" ht="16.5" customHeight="1" x14ac:dyDescent="0.45">
      <c r="A84" s="55" t="s">
        <v>26</v>
      </c>
      <c r="B84" s="55"/>
      <c r="F84" s="97"/>
      <c r="G84" s="90"/>
      <c r="I84" s="90"/>
    </row>
    <row r="85" spans="1:13" ht="16.5" customHeight="1" x14ac:dyDescent="0.45">
      <c r="A85" s="55"/>
      <c r="B85" s="55"/>
      <c r="F85" s="97"/>
      <c r="G85" s="90"/>
      <c r="I85" s="90"/>
    </row>
    <row r="86" spans="1:13" ht="16.5" customHeight="1" x14ac:dyDescent="0.45">
      <c r="A86" s="51" t="s">
        <v>124</v>
      </c>
      <c r="E86" s="157">
        <v>14</v>
      </c>
      <c r="F86" s="138"/>
      <c r="G86" s="133">
        <v>23035643</v>
      </c>
      <c r="H86" s="133"/>
      <c r="I86" s="133">
        <v>23233566</v>
      </c>
      <c r="J86" s="133"/>
      <c r="K86" s="133">
        <v>6813725</v>
      </c>
      <c r="L86" s="133"/>
      <c r="M86" s="133">
        <v>6965464</v>
      </c>
    </row>
    <row r="87" spans="1:13" ht="16.5" customHeight="1" x14ac:dyDescent="0.45">
      <c r="A87" s="51" t="s">
        <v>228</v>
      </c>
      <c r="E87" s="157">
        <v>18</v>
      </c>
      <c r="F87" s="138"/>
      <c r="G87" s="133">
        <v>3562283</v>
      </c>
      <c r="H87" s="133"/>
      <c r="I87" s="133">
        <v>3568730</v>
      </c>
      <c r="J87" s="133"/>
      <c r="K87" s="133">
        <v>0</v>
      </c>
      <c r="L87" s="133"/>
      <c r="M87" s="133">
        <v>0</v>
      </c>
    </row>
    <row r="88" spans="1:13" ht="16.5" customHeight="1" x14ac:dyDescent="0.45">
      <c r="A88" s="51" t="s">
        <v>145</v>
      </c>
      <c r="E88" s="157">
        <v>15</v>
      </c>
      <c r="F88" s="138"/>
      <c r="G88" s="133">
        <v>5494581</v>
      </c>
      <c r="H88" s="133"/>
      <c r="I88" s="133">
        <v>5494295</v>
      </c>
      <c r="J88" s="133"/>
      <c r="K88" s="133">
        <v>5494581</v>
      </c>
      <c r="L88" s="133"/>
      <c r="M88" s="133">
        <v>5494295</v>
      </c>
    </row>
    <row r="89" spans="1:13" ht="16.5" customHeight="1" x14ac:dyDescent="0.45">
      <c r="A89" s="51" t="s">
        <v>229</v>
      </c>
      <c r="E89" s="157">
        <v>7</v>
      </c>
      <c r="F89" s="138"/>
      <c r="G89" s="133">
        <v>341338</v>
      </c>
      <c r="H89" s="133"/>
      <c r="I89" s="133">
        <v>0</v>
      </c>
      <c r="J89" s="133"/>
      <c r="K89" s="133">
        <v>0</v>
      </c>
      <c r="L89" s="133"/>
      <c r="M89" s="133">
        <v>0</v>
      </c>
    </row>
    <row r="90" spans="1:13" ht="16.5" customHeight="1" x14ac:dyDescent="0.45">
      <c r="A90" s="51" t="s">
        <v>131</v>
      </c>
      <c r="E90" s="157"/>
      <c r="F90" s="138"/>
      <c r="G90" s="133">
        <v>10670</v>
      </c>
      <c r="H90" s="133"/>
      <c r="I90" s="133">
        <v>13611</v>
      </c>
      <c r="J90" s="133"/>
      <c r="K90" s="133">
        <v>1966</v>
      </c>
      <c r="L90" s="133"/>
      <c r="M90" s="133">
        <v>2300</v>
      </c>
    </row>
    <row r="91" spans="1:13" ht="16.5" customHeight="1" x14ac:dyDescent="0.45">
      <c r="A91" s="51" t="s">
        <v>206</v>
      </c>
      <c r="B91" s="55"/>
      <c r="E91" s="157"/>
      <c r="F91" s="138"/>
      <c r="G91" s="133">
        <v>96812</v>
      </c>
      <c r="H91" s="133"/>
      <c r="I91" s="133">
        <v>190164</v>
      </c>
      <c r="J91" s="133"/>
      <c r="K91" s="133">
        <v>3</v>
      </c>
      <c r="L91" s="133"/>
      <c r="M91" s="133">
        <v>2110</v>
      </c>
    </row>
    <row r="92" spans="1:13" ht="16.5" customHeight="1" x14ac:dyDescent="0.45">
      <c r="A92" s="51" t="s">
        <v>188</v>
      </c>
      <c r="B92" s="55"/>
      <c r="E92" s="157"/>
      <c r="F92" s="138"/>
      <c r="G92" s="141">
        <v>61076</v>
      </c>
      <c r="H92" s="133"/>
      <c r="I92" s="141">
        <v>59296</v>
      </c>
      <c r="J92" s="133"/>
      <c r="K92" s="141">
        <v>61076</v>
      </c>
      <c r="L92" s="133"/>
      <c r="M92" s="141">
        <v>59296</v>
      </c>
    </row>
    <row r="93" spans="1:13" ht="16.5" customHeight="1" x14ac:dyDescent="0.45">
      <c r="G93" s="90"/>
      <c r="I93" s="90"/>
    </row>
    <row r="94" spans="1:13" ht="16.5" customHeight="1" x14ac:dyDescent="0.45">
      <c r="A94" s="55" t="s">
        <v>27</v>
      </c>
      <c r="G94" s="129">
        <f>SUM(G86:G92)</f>
        <v>32602403</v>
      </c>
      <c r="I94" s="129">
        <f>SUM(I86:I92)</f>
        <v>32559662</v>
      </c>
      <c r="K94" s="129">
        <f>SUM(K86:K92)</f>
        <v>12371351</v>
      </c>
      <c r="M94" s="129">
        <f>SUM(M86:M92)</f>
        <v>12523465</v>
      </c>
    </row>
    <row r="95" spans="1:13" ht="16.5" customHeight="1" x14ac:dyDescent="0.45">
      <c r="A95" s="55"/>
      <c r="B95" s="55"/>
      <c r="G95" s="90"/>
      <c r="I95" s="90"/>
      <c r="K95" s="90"/>
      <c r="M95" s="90"/>
    </row>
    <row r="96" spans="1:13" ht="16.5" customHeight="1" x14ac:dyDescent="0.45">
      <c r="A96" s="55" t="s">
        <v>28</v>
      </c>
      <c r="E96" s="97" t="s">
        <v>29</v>
      </c>
      <c r="G96" s="129">
        <f>SUM(G82,G94)</f>
        <v>41947159</v>
      </c>
      <c r="I96" s="129">
        <f>SUM(I82,I94)</f>
        <v>43193010</v>
      </c>
      <c r="K96" s="129">
        <f>SUM(K82,K94)</f>
        <v>17974375</v>
      </c>
      <c r="M96" s="129">
        <f>SUM(M82,M94)</f>
        <v>19255111</v>
      </c>
    </row>
    <row r="97" spans="1:13" ht="16.5" customHeight="1" x14ac:dyDescent="0.45">
      <c r="A97" s="55"/>
    </row>
    <row r="105" spans="1:13" ht="14.25" customHeight="1" x14ac:dyDescent="0.45"/>
    <row r="106" spans="1:13" ht="21.95" customHeight="1" x14ac:dyDescent="0.45">
      <c r="A106" s="59" t="str">
        <f>A55</f>
        <v>The condensed notes to the interim financial information are an integral part of this interim financial information.</v>
      </c>
      <c r="B106" s="59"/>
      <c r="C106" s="59"/>
      <c r="D106" s="59"/>
      <c r="E106" s="98"/>
      <c r="F106" s="59"/>
      <c r="G106" s="129"/>
      <c r="H106" s="129"/>
      <c r="I106" s="129"/>
      <c r="J106" s="129"/>
      <c r="K106" s="129"/>
      <c r="L106" s="129"/>
      <c r="M106" s="129"/>
    </row>
    <row r="107" spans="1:13" ht="16.5" customHeight="1" x14ac:dyDescent="0.45">
      <c r="A107" s="55" t="s">
        <v>0</v>
      </c>
      <c r="B107" s="55"/>
    </row>
    <row r="108" spans="1:13" ht="16.5" customHeight="1" x14ac:dyDescent="0.45">
      <c r="A108" s="55" t="s">
        <v>1</v>
      </c>
      <c r="B108" s="55"/>
    </row>
    <row r="109" spans="1:13" ht="16.5" customHeight="1" x14ac:dyDescent="0.45">
      <c r="A109" s="61" t="s">
        <v>199</v>
      </c>
      <c r="B109" s="61"/>
      <c r="C109" s="59"/>
      <c r="D109" s="59"/>
      <c r="E109" s="98"/>
      <c r="F109" s="59"/>
      <c r="G109" s="129"/>
      <c r="H109" s="129"/>
      <c r="I109" s="129"/>
      <c r="J109" s="129"/>
      <c r="K109" s="129"/>
      <c r="L109" s="129"/>
      <c r="M109" s="129"/>
    </row>
    <row r="110" spans="1:13" ht="16.5" customHeight="1" x14ac:dyDescent="0.45">
      <c r="A110" s="55"/>
      <c r="B110" s="55"/>
    </row>
    <row r="111" spans="1:13" ht="16.5" customHeight="1" x14ac:dyDescent="0.45">
      <c r="A111" s="55"/>
      <c r="B111" s="55"/>
    </row>
    <row r="112" spans="1:13" ht="16.5" customHeight="1" x14ac:dyDescent="0.45">
      <c r="A112" s="50"/>
      <c r="B112" s="50"/>
      <c r="C112" s="94"/>
      <c r="D112" s="94"/>
      <c r="E112" s="95"/>
      <c r="F112" s="94"/>
      <c r="G112" s="167" t="s">
        <v>91</v>
      </c>
      <c r="H112" s="167"/>
      <c r="I112" s="167"/>
      <c r="J112" s="155"/>
      <c r="K112" s="167" t="s">
        <v>92</v>
      </c>
      <c r="L112" s="167"/>
      <c r="M112" s="167"/>
    </row>
    <row r="113" spans="1:13" ht="16.5" customHeight="1" x14ac:dyDescent="0.45">
      <c r="A113" s="50"/>
      <c r="B113" s="50"/>
      <c r="C113" s="94"/>
      <c r="D113" s="94"/>
      <c r="E113" s="95"/>
      <c r="F113" s="94"/>
      <c r="G113" s="132" t="s">
        <v>2</v>
      </c>
      <c r="H113" s="132"/>
      <c r="I113" s="132" t="s">
        <v>3</v>
      </c>
      <c r="J113" s="155"/>
      <c r="K113" s="132" t="s">
        <v>2</v>
      </c>
      <c r="L113" s="132"/>
      <c r="M113" s="132" t="s">
        <v>3</v>
      </c>
    </row>
    <row r="114" spans="1:13" ht="16.5" customHeight="1" x14ac:dyDescent="0.45">
      <c r="A114" s="50"/>
      <c r="B114" s="50"/>
      <c r="C114" s="94"/>
      <c r="D114" s="94"/>
      <c r="F114" s="95"/>
      <c r="G114" s="130" t="s">
        <v>196</v>
      </c>
      <c r="H114" s="156"/>
      <c r="I114" s="130" t="s">
        <v>4</v>
      </c>
      <c r="J114" s="156"/>
      <c r="K114" s="130" t="s">
        <v>196</v>
      </c>
      <c r="L114" s="156"/>
      <c r="M114" s="130" t="s">
        <v>4</v>
      </c>
    </row>
    <row r="115" spans="1:13" ht="16.5" customHeight="1" x14ac:dyDescent="0.45">
      <c r="F115" s="95"/>
      <c r="G115" s="130" t="s">
        <v>200</v>
      </c>
      <c r="H115" s="156"/>
      <c r="I115" s="130" t="s">
        <v>155</v>
      </c>
      <c r="J115" s="156"/>
      <c r="K115" s="130" t="s">
        <v>200</v>
      </c>
      <c r="L115" s="156"/>
      <c r="M115" s="130" t="s">
        <v>155</v>
      </c>
    </row>
    <row r="116" spans="1:13" ht="16.5" customHeight="1" x14ac:dyDescent="0.45">
      <c r="F116" s="95"/>
      <c r="G116" s="131" t="s">
        <v>6</v>
      </c>
      <c r="H116" s="156"/>
      <c r="I116" s="131" t="s">
        <v>6</v>
      </c>
      <c r="J116" s="156"/>
      <c r="K116" s="131" t="s">
        <v>6</v>
      </c>
      <c r="L116" s="156"/>
      <c r="M116" s="131" t="s">
        <v>6</v>
      </c>
    </row>
    <row r="117" spans="1:13" ht="16.5" customHeight="1" x14ac:dyDescent="0.45">
      <c r="F117" s="95"/>
      <c r="G117" s="132"/>
      <c r="H117" s="156"/>
      <c r="I117" s="132"/>
      <c r="J117" s="156"/>
      <c r="K117" s="132"/>
      <c r="L117" s="156"/>
      <c r="M117" s="132"/>
    </row>
    <row r="118" spans="1:13" ht="16.5" customHeight="1" x14ac:dyDescent="0.45">
      <c r="A118" s="55" t="s">
        <v>204</v>
      </c>
      <c r="B118" s="55"/>
      <c r="C118" s="55"/>
      <c r="D118" s="55"/>
      <c r="F118" s="95"/>
      <c r="G118" s="132"/>
      <c r="H118" s="156"/>
      <c r="I118" s="132"/>
      <c r="J118" s="156"/>
      <c r="K118" s="132"/>
      <c r="L118" s="156"/>
      <c r="M118" s="132"/>
    </row>
    <row r="119" spans="1:13" ht="16.5" customHeight="1" x14ac:dyDescent="0.45">
      <c r="E119" s="95"/>
      <c r="F119" s="95"/>
      <c r="G119" s="132"/>
      <c r="H119" s="156"/>
      <c r="I119" s="132"/>
      <c r="J119" s="156"/>
      <c r="K119" s="132"/>
      <c r="L119" s="156"/>
      <c r="M119" s="132"/>
    </row>
    <row r="120" spans="1:13" ht="16.5" customHeight="1" x14ac:dyDescent="0.45">
      <c r="A120" s="55" t="s">
        <v>96</v>
      </c>
      <c r="B120" s="55"/>
      <c r="F120" s="97"/>
    </row>
    <row r="121" spans="1:13" ht="16.5" customHeight="1" x14ac:dyDescent="0.45">
      <c r="A121" s="55"/>
      <c r="B121" s="55"/>
      <c r="F121" s="97"/>
    </row>
    <row r="122" spans="1:13" ht="16.5" customHeight="1" x14ac:dyDescent="0.45">
      <c r="A122" s="51" t="s">
        <v>30</v>
      </c>
    </row>
    <row r="123" spans="1:13" s="97" customFormat="1" ht="16.5" customHeight="1" x14ac:dyDescent="0.45">
      <c r="B123" s="51" t="s">
        <v>31</v>
      </c>
      <c r="C123" s="51"/>
      <c r="D123" s="51"/>
      <c r="F123" s="51"/>
      <c r="G123" s="128"/>
      <c r="H123" s="128"/>
      <c r="I123" s="128"/>
      <c r="J123" s="128"/>
      <c r="K123" s="128"/>
      <c r="L123" s="128"/>
      <c r="M123" s="128"/>
    </row>
    <row r="124" spans="1:13" s="97" customFormat="1" ht="16.5" customHeight="1" thickBot="1" x14ac:dyDescent="0.5">
      <c r="B124" s="51"/>
      <c r="C124" s="51" t="s">
        <v>232</v>
      </c>
      <c r="D124" s="51"/>
      <c r="F124" s="51"/>
      <c r="G124" s="88">
        <v>31012020</v>
      </c>
      <c r="H124" s="90"/>
      <c r="I124" s="88">
        <v>31012020</v>
      </c>
      <c r="J124" s="90"/>
      <c r="K124" s="88">
        <v>31012020</v>
      </c>
      <c r="L124" s="90"/>
      <c r="M124" s="88">
        <v>31012020</v>
      </c>
    </row>
    <row r="125" spans="1:13" ht="16.5" customHeight="1" thickTop="1" x14ac:dyDescent="0.45">
      <c r="G125" s="89"/>
      <c r="H125" s="90"/>
      <c r="I125" s="89"/>
      <c r="J125" s="90"/>
      <c r="K125" s="89"/>
      <c r="L125" s="90"/>
      <c r="M125" s="89"/>
    </row>
    <row r="126" spans="1:13" s="97" customFormat="1" ht="16.5" customHeight="1" x14ac:dyDescent="0.45">
      <c r="B126" s="51" t="s">
        <v>32</v>
      </c>
      <c r="C126" s="51"/>
      <c r="D126" s="51"/>
      <c r="G126" s="165"/>
      <c r="H126" s="165"/>
      <c r="I126" s="165"/>
      <c r="J126" s="165"/>
      <c r="K126" s="165"/>
      <c r="L126" s="165"/>
      <c r="M126" s="165"/>
    </row>
    <row r="127" spans="1:13" s="97" customFormat="1" ht="16.5" customHeight="1" x14ac:dyDescent="0.45">
      <c r="B127" s="51"/>
      <c r="C127" s="51" t="s">
        <v>233</v>
      </c>
      <c r="D127" s="51"/>
      <c r="G127" s="165">
        <v>30477317</v>
      </c>
      <c r="H127" s="165"/>
      <c r="I127" s="133">
        <v>30477317</v>
      </c>
      <c r="J127" s="133"/>
      <c r="K127" s="133">
        <v>30477317</v>
      </c>
      <c r="L127" s="133"/>
      <c r="M127" s="133">
        <v>30477317</v>
      </c>
    </row>
    <row r="128" spans="1:13" s="97" customFormat="1" ht="16.5" customHeight="1" x14ac:dyDescent="0.45">
      <c r="A128" s="51" t="s">
        <v>33</v>
      </c>
      <c r="B128" s="51"/>
      <c r="C128" s="51"/>
      <c r="D128" s="51"/>
      <c r="F128" s="51"/>
      <c r="G128" s="133">
        <v>7231386</v>
      </c>
      <c r="H128" s="133"/>
      <c r="I128" s="133">
        <v>7231386</v>
      </c>
      <c r="J128" s="133"/>
      <c r="K128" s="133">
        <v>7231386</v>
      </c>
      <c r="L128" s="133"/>
      <c r="M128" s="133">
        <v>7231386</v>
      </c>
    </row>
    <row r="129" spans="1:13" s="97" customFormat="1" ht="16.5" customHeight="1" x14ac:dyDescent="0.45">
      <c r="A129" s="51" t="s">
        <v>34</v>
      </c>
      <c r="B129" s="51"/>
      <c r="C129" s="51"/>
      <c r="D129" s="51"/>
      <c r="F129" s="51"/>
      <c r="G129" s="133"/>
      <c r="H129" s="133"/>
      <c r="I129" s="133"/>
      <c r="J129" s="133"/>
      <c r="K129" s="133"/>
      <c r="L129" s="133"/>
      <c r="M129" s="133"/>
    </row>
    <row r="130" spans="1:13" s="97" customFormat="1" ht="16.5" customHeight="1" x14ac:dyDescent="0.45">
      <c r="B130" s="51" t="s">
        <v>35</v>
      </c>
      <c r="C130" s="51"/>
      <c r="D130" s="51"/>
      <c r="F130" s="51"/>
      <c r="G130" s="133">
        <v>-3891564</v>
      </c>
      <c r="H130" s="133"/>
      <c r="I130" s="133">
        <v>-3891564</v>
      </c>
      <c r="J130" s="133"/>
      <c r="K130" s="133">
        <v>0</v>
      </c>
      <c r="L130" s="133"/>
      <c r="M130" s="133">
        <v>0</v>
      </c>
    </row>
    <row r="131" spans="1:13" s="97" customFormat="1" ht="16.5" customHeight="1" x14ac:dyDescent="0.45">
      <c r="A131" s="51" t="s">
        <v>99</v>
      </c>
      <c r="B131" s="51"/>
      <c r="C131" s="51"/>
      <c r="D131" s="51"/>
      <c r="E131" s="157"/>
      <c r="F131" s="138"/>
      <c r="G131" s="133">
        <v>40326</v>
      </c>
      <c r="H131" s="133"/>
      <c r="I131" s="128">
        <v>40326</v>
      </c>
      <c r="J131" s="128"/>
      <c r="K131" s="133">
        <v>40326</v>
      </c>
      <c r="L131" s="128"/>
      <c r="M131" s="128">
        <v>40326</v>
      </c>
    </row>
    <row r="132" spans="1:13" s="97" customFormat="1" ht="16.5" customHeight="1" x14ac:dyDescent="0.45">
      <c r="A132" s="51" t="s">
        <v>84</v>
      </c>
      <c r="B132" s="51"/>
      <c r="C132" s="51"/>
      <c r="D132" s="51"/>
      <c r="F132" s="51"/>
      <c r="G132" s="133"/>
      <c r="H132" s="133"/>
      <c r="I132" s="133"/>
      <c r="J132" s="133"/>
      <c r="K132" s="133"/>
      <c r="L132" s="133"/>
      <c r="M132" s="133"/>
    </row>
    <row r="133" spans="1:13" s="97" customFormat="1" ht="16.5" customHeight="1" x14ac:dyDescent="0.45">
      <c r="B133" s="51" t="s">
        <v>36</v>
      </c>
      <c r="C133" s="51"/>
      <c r="D133" s="51"/>
      <c r="F133" s="51"/>
      <c r="G133" s="133"/>
      <c r="H133" s="133"/>
      <c r="I133" s="133"/>
      <c r="J133" s="133"/>
      <c r="K133" s="133"/>
      <c r="L133" s="133"/>
      <c r="M133" s="133"/>
    </row>
    <row r="134" spans="1:13" s="97" customFormat="1" ht="16.5" customHeight="1" x14ac:dyDescent="0.45">
      <c r="C134" s="166" t="s">
        <v>107</v>
      </c>
      <c r="D134" s="51"/>
      <c r="F134" s="51"/>
      <c r="G134" s="133">
        <v>2364620</v>
      </c>
      <c r="H134" s="133"/>
      <c r="I134" s="133">
        <v>2364620</v>
      </c>
      <c r="J134" s="133"/>
      <c r="K134" s="133">
        <v>2364620</v>
      </c>
      <c r="L134" s="133"/>
      <c r="M134" s="133">
        <v>2364620</v>
      </c>
    </row>
    <row r="135" spans="1:13" ht="16.5" customHeight="1" x14ac:dyDescent="0.45">
      <c r="B135" s="51" t="s">
        <v>37</v>
      </c>
      <c r="G135" s="133">
        <v>16969933</v>
      </c>
      <c r="H135" s="133"/>
      <c r="I135" s="133">
        <v>16385435</v>
      </c>
      <c r="J135" s="133"/>
      <c r="K135" s="133">
        <v>9730004</v>
      </c>
      <c r="L135" s="133"/>
      <c r="M135" s="133">
        <v>8995426</v>
      </c>
    </row>
    <row r="136" spans="1:13" ht="16.5" customHeight="1" x14ac:dyDescent="0.45">
      <c r="A136" s="51" t="s">
        <v>89</v>
      </c>
      <c r="G136" s="135">
        <v>-2833151</v>
      </c>
      <c r="H136" s="133"/>
      <c r="I136" s="135">
        <v>-2978577</v>
      </c>
      <c r="J136" s="133"/>
      <c r="K136" s="135">
        <v>-43488</v>
      </c>
      <c r="L136" s="133"/>
      <c r="M136" s="135">
        <v>-5579</v>
      </c>
    </row>
    <row r="137" spans="1:13" ht="16.5" customHeight="1" x14ac:dyDescent="0.45">
      <c r="E137" s="51"/>
      <c r="G137" s="90"/>
      <c r="I137" s="90"/>
    </row>
    <row r="138" spans="1:13" ht="16.5" customHeight="1" x14ac:dyDescent="0.45">
      <c r="A138" s="51" t="s">
        <v>140</v>
      </c>
      <c r="E138" s="51"/>
      <c r="G138" s="128">
        <f>SUM(G127:G136)</f>
        <v>50358867</v>
      </c>
      <c r="I138" s="128">
        <f>SUM(I127:I136)</f>
        <v>49628943</v>
      </c>
      <c r="K138" s="128">
        <f>SUM(K127:K136)</f>
        <v>49800165</v>
      </c>
      <c r="M138" s="128">
        <f>SUM(M127:M136)</f>
        <v>49103496</v>
      </c>
    </row>
    <row r="139" spans="1:13" ht="16.5" customHeight="1" x14ac:dyDescent="0.45">
      <c r="A139" s="51" t="s">
        <v>38</v>
      </c>
      <c r="G139" s="135">
        <v>4535958</v>
      </c>
      <c r="H139" s="133"/>
      <c r="I139" s="135">
        <v>4860719</v>
      </c>
      <c r="J139" s="133"/>
      <c r="K139" s="135">
        <v>0</v>
      </c>
      <c r="L139" s="133"/>
      <c r="M139" s="135">
        <v>0</v>
      </c>
    </row>
    <row r="141" spans="1:13" ht="16.5" customHeight="1" x14ac:dyDescent="0.45">
      <c r="A141" s="55" t="s">
        <v>97</v>
      </c>
      <c r="G141" s="91">
        <f>SUM(G138:G139)</f>
        <v>54894825</v>
      </c>
      <c r="H141" s="90"/>
      <c r="I141" s="91">
        <f>SUM(I138:I139)</f>
        <v>54489662</v>
      </c>
      <c r="J141" s="90"/>
      <c r="K141" s="91">
        <f>SUM(K138:K139)</f>
        <v>49800165</v>
      </c>
      <c r="L141" s="90"/>
      <c r="M141" s="91">
        <f>SUM(M138:M139)</f>
        <v>49103496</v>
      </c>
    </row>
    <row r="142" spans="1:13" ht="16.5" customHeight="1" x14ac:dyDescent="0.45">
      <c r="A142" s="55"/>
      <c r="G142" s="90"/>
      <c r="I142" s="90"/>
      <c r="K142" s="90"/>
      <c r="M142" s="90"/>
    </row>
    <row r="143" spans="1:13" ht="16.5" customHeight="1" thickBot="1" x14ac:dyDescent="0.5">
      <c r="A143" s="55" t="s">
        <v>98</v>
      </c>
      <c r="G143" s="92">
        <f>SUM(G96,G141)</f>
        <v>96841984</v>
      </c>
      <c r="H143" s="90"/>
      <c r="I143" s="92">
        <f>SUM(I96,I141)</f>
        <v>97682672</v>
      </c>
      <c r="J143" s="90"/>
      <c r="K143" s="92">
        <f>SUM(K96,K141)</f>
        <v>67774540</v>
      </c>
      <c r="L143" s="90"/>
      <c r="M143" s="92">
        <f>SUM(M96,M141)</f>
        <v>68358607</v>
      </c>
    </row>
    <row r="144" spans="1:13" ht="16.5" customHeight="1" thickTop="1" x14ac:dyDescent="0.45">
      <c r="A144" s="55"/>
      <c r="G144" s="93"/>
      <c r="H144" s="90"/>
      <c r="I144" s="93"/>
      <c r="J144" s="90"/>
      <c r="K144" s="90"/>
      <c r="L144" s="90"/>
      <c r="M144" s="90"/>
    </row>
    <row r="145" spans="1:13" ht="16.5" customHeight="1" x14ac:dyDescent="0.45">
      <c r="A145" s="55"/>
      <c r="G145" s="93"/>
      <c r="H145" s="90"/>
      <c r="I145" s="93"/>
      <c r="J145" s="90"/>
      <c r="K145" s="90"/>
      <c r="L145" s="90"/>
      <c r="M145" s="90"/>
    </row>
    <row r="146" spans="1:13" ht="16.5" customHeight="1" x14ac:dyDescent="0.45">
      <c r="A146" s="55"/>
      <c r="G146" s="93"/>
      <c r="H146" s="90"/>
      <c r="I146" s="93"/>
      <c r="J146" s="90"/>
      <c r="K146" s="90"/>
      <c r="L146" s="90"/>
      <c r="M146" s="90"/>
    </row>
    <row r="147" spans="1:13" ht="16.5" customHeight="1" x14ac:dyDescent="0.45">
      <c r="A147" s="55"/>
      <c r="G147" s="93"/>
      <c r="H147" s="90"/>
      <c r="I147" s="93"/>
      <c r="J147" s="90"/>
      <c r="K147" s="90"/>
      <c r="L147" s="90"/>
      <c r="M147" s="90"/>
    </row>
    <row r="148" spans="1:13" ht="16.5" customHeight="1" x14ac:dyDescent="0.45">
      <c r="A148" s="55"/>
      <c r="G148" s="93"/>
      <c r="H148" s="90"/>
      <c r="I148" s="93"/>
      <c r="J148" s="90"/>
      <c r="K148" s="90"/>
      <c r="L148" s="90"/>
      <c r="M148" s="90"/>
    </row>
    <row r="149" spans="1:13" ht="16.5" customHeight="1" x14ac:dyDescent="0.45">
      <c r="A149" s="55"/>
      <c r="G149" s="93"/>
      <c r="H149" s="90"/>
      <c r="I149" s="93"/>
      <c r="J149" s="90"/>
      <c r="K149" s="90"/>
      <c r="L149" s="90"/>
      <c r="M149" s="90"/>
    </row>
    <row r="150" spans="1:13" ht="16.5" customHeight="1" x14ac:dyDescent="0.45">
      <c r="A150" s="55"/>
      <c r="G150" s="93"/>
      <c r="H150" s="90"/>
      <c r="I150" s="93"/>
      <c r="J150" s="90"/>
      <c r="K150" s="90"/>
      <c r="L150" s="90"/>
      <c r="M150" s="90"/>
    </row>
    <row r="151" spans="1:13" ht="16.5" customHeight="1" x14ac:dyDescent="0.45">
      <c r="A151" s="55"/>
      <c r="G151" s="93"/>
      <c r="H151" s="90"/>
      <c r="I151" s="93"/>
      <c r="J151" s="90"/>
      <c r="K151" s="90"/>
      <c r="L151" s="90"/>
      <c r="M151" s="90"/>
    </row>
    <row r="152" spans="1:13" ht="16.5" customHeight="1" x14ac:dyDescent="0.45">
      <c r="A152" s="55"/>
      <c r="G152" s="93"/>
      <c r="H152" s="90"/>
      <c r="I152" s="93"/>
      <c r="J152" s="90"/>
      <c r="K152" s="90"/>
      <c r="L152" s="90"/>
      <c r="M152" s="90"/>
    </row>
    <row r="153" spans="1:13" ht="16.5" customHeight="1" x14ac:dyDescent="0.45">
      <c r="A153" s="55"/>
      <c r="G153" s="93"/>
      <c r="H153" s="90"/>
      <c r="I153" s="93"/>
      <c r="J153" s="90"/>
      <c r="K153" s="90"/>
      <c r="L153" s="90"/>
      <c r="M153" s="90"/>
    </row>
    <row r="154" spans="1:13" ht="16.5" customHeight="1" x14ac:dyDescent="0.45">
      <c r="A154" s="55"/>
      <c r="G154" s="93"/>
      <c r="H154" s="90"/>
      <c r="I154" s="93"/>
      <c r="J154" s="90"/>
      <c r="K154" s="90"/>
      <c r="L154" s="90"/>
      <c r="M154" s="90"/>
    </row>
    <row r="155" spans="1:13" ht="16.5" customHeight="1" x14ac:dyDescent="0.45">
      <c r="A155" s="55"/>
      <c r="G155" s="93"/>
      <c r="H155" s="90"/>
      <c r="I155" s="93"/>
      <c r="J155" s="90"/>
      <c r="K155" s="90"/>
      <c r="L155" s="90"/>
      <c r="M155" s="90"/>
    </row>
    <row r="156" spans="1:13" ht="14.25" customHeight="1" x14ac:dyDescent="0.45">
      <c r="A156" s="55"/>
      <c r="G156" s="93"/>
      <c r="H156" s="90"/>
      <c r="I156" s="93"/>
      <c r="J156" s="90"/>
      <c r="K156" s="90"/>
      <c r="L156" s="90"/>
      <c r="M156" s="90"/>
    </row>
    <row r="157" spans="1:13" ht="21.95" customHeight="1" x14ac:dyDescent="0.45">
      <c r="A157" s="59" t="str">
        <f>A55</f>
        <v>The condensed notes to the interim financial information are an integral part of this interim financial information.</v>
      </c>
      <c r="B157" s="59"/>
      <c r="C157" s="59"/>
      <c r="D157" s="59"/>
      <c r="E157" s="59"/>
      <c r="F157" s="59"/>
      <c r="G157" s="129"/>
      <c r="H157" s="129"/>
      <c r="I157" s="129"/>
      <c r="J157" s="129"/>
      <c r="K157" s="129"/>
      <c r="L157" s="129"/>
      <c r="M157" s="129"/>
    </row>
  </sheetData>
  <mergeCells count="6">
    <mergeCell ref="G6:I6"/>
    <mergeCell ref="K6:M6"/>
    <mergeCell ref="G61:I61"/>
    <mergeCell ref="K61:M61"/>
    <mergeCell ref="G112:I112"/>
    <mergeCell ref="K112:M11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&amp;R&amp;"Cordia New,Regular"&amp;13&amp;P</oddFooter>
  </headerFooter>
  <rowBreaks count="2" manualBreakCount="2">
    <brk id="55" max="16383" man="1"/>
    <brk id="106" max="16383" man="1"/>
  </rowBreaks>
  <ignoredErrors>
    <ignoredError sqref="H64 H115 L64 L115 J64 J115 J9 L9 H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33659-AAB0-433F-9118-89F288C354F1}">
  <dimension ref="A1:M117"/>
  <sheetViews>
    <sheetView topLeftCell="A22" zoomScale="90" zoomScaleNormal="90" zoomScaleSheetLayoutView="90" workbookViewId="0">
      <selection activeCell="F89" sqref="F89"/>
    </sheetView>
  </sheetViews>
  <sheetFormatPr defaultColWidth="9.33203125" defaultRowHeight="16.5" customHeight="1" x14ac:dyDescent="0.45"/>
  <cols>
    <col min="1" max="3" width="1.33203125" style="51" customWidth="1"/>
    <col min="4" max="4" width="43.1640625" style="51" customWidth="1"/>
    <col min="5" max="5" width="5.5" style="97" customWidth="1"/>
    <col min="6" max="6" width="0.6640625" style="51" customWidth="1"/>
    <col min="7" max="7" width="14.6640625" style="56" customWidth="1"/>
    <col min="8" max="8" width="0.6640625" style="56" customWidth="1"/>
    <col min="9" max="9" width="14.6640625" style="128" customWidth="1"/>
    <col min="10" max="10" width="0.6640625" style="56" customWidth="1"/>
    <col min="11" max="11" width="14.6640625" style="56" customWidth="1"/>
    <col min="12" max="12" width="0.6640625" style="56" customWidth="1"/>
    <col min="13" max="13" width="14.6640625" style="56" customWidth="1"/>
    <col min="14" max="14" width="9.33203125" style="51" customWidth="1"/>
    <col min="15" max="16384" width="9.33203125" style="51"/>
  </cols>
  <sheetData>
    <row r="1" spans="1:13" ht="16.5" customHeight="1" x14ac:dyDescent="0.45">
      <c r="A1" s="55" t="s">
        <v>0</v>
      </c>
      <c r="B1" s="55"/>
    </row>
    <row r="2" spans="1:13" ht="16.5" customHeight="1" x14ac:dyDescent="0.45">
      <c r="A2" s="55" t="s">
        <v>119</v>
      </c>
      <c r="B2" s="55"/>
    </row>
    <row r="3" spans="1:13" ht="16.5" customHeight="1" x14ac:dyDescent="0.45">
      <c r="A3" s="61" t="s">
        <v>201</v>
      </c>
      <c r="B3" s="61"/>
      <c r="C3" s="59"/>
      <c r="D3" s="59"/>
      <c r="E3" s="98"/>
      <c r="F3" s="59"/>
      <c r="G3" s="60"/>
      <c r="H3" s="60"/>
      <c r="I3" s="129"/>
      <c r="J3" s="60"/>
      <c r="K3" s="60"/>
      <c r="L3" s="60"/>
      <c r="M3" s="60"/>
    </row>
    <row r="4" spans="1:13" ht="14.25" customHeight="1" x14ac:dyDescent="0.45">
      <c r="A4" s="55"/>
      <c r="B4" s="55"/>
    </row>
    <row r="5" spans="1:13" ht="14.25" customHeight="1" x14ac:dyDescent="0.45">
      <c r="A5" s="55"/>
      <c r="B5" s="55"/>
    </row>
    <row r="6" spans="1:13" ht="14.65" customHeight="1" x14ac:dyDescent="0.45">
      <c r="A6" s="55"/>
      <c r="B6" s="55"/>
      <c r="E6" s="95"/>
      <c r="F6" s="94"/>
      <c r="G6" s="168" t="s">
        <v>91</v>
      </c>
      <c r="H6" s="168"/>
      <c r="I6" s="168"/>
      <c r="J6" s="54"/>
      <c r="K6" s="168" t="s">
        <v>92</v>
      </c>
      <c r="L6" s="168"/>
      <c r="M6" s="168"/>
    </row>
    <row r="7" spans="1:13" ht="14.65" customHeight="1" x14ac:dyDescent="0.45">
      <c r="A7" s="55"/>
      <c r="B7" s="55"/>
      <c r="E7" s="51"/>
      <c r="F7" s="94"/>
      <c r="G7" s="99" t="s">
        <v>200</v>
      </c>
      <c r="H7" s="100"/>
      <c r="I7" s="130" t="s">
        <v>155</v>
      </c>
      <c r="J7" s="100"/>
      <c r="K7" s="99" t="s">
        <v>200</v>
      </c>
      <c r="L7" s="100"/>
      <c r="M7" s="99" t="s">
        <v>155</v>
      </c>
    </row>
    <row r="8" spans="1:13" ht="14.65" customHeight="1" x14ac:dyDescent="0.45">
      <c r="A8" s="55"/>
      <c r="B8" s="55"/>
      <c r="E8" s="101" t="s">
        <v>5</v>
      </c>
      <c r="F8" s="94"/>
      <c r="G8" s="102" t="s">
        <v>6</v>
      </c>
      <c r="H8" s="100"/>
      <c r="I8" s="131" t="s">
        <v>6</v>
      </c>
      <c r="J8" s="100"/>
      <c r="K8" s="102" t="s">
        <v>6</v>
      </c>
      <c r="L8" s="100"/>
      <c r="M8" s="102" t="s">
        <v>6</v>
      </c>
    </row>
    <row r="9" spans="1:13" ht="6" customHeight="1" x14ac:dyDescent="0.45">
      <c r="E9" s="95"/>
      <c r="G9" s="54"/>
      <c r="H9" s="54"/>
      <c r="I9" s="132"/>
      <c r="J9" s="54"/>
      <c r="K9" s="54"/>
      <c r="L9" s="54"/>
      <c r="M9" s="54"/>
    </row>
    <row r="10" spans="1:13" ht="15.75" customHeight="1" x14ac:dyDescent="0.45">
      <c r="A10" s="51" t="s">
        <v>39</v>
      </c>
      <c r="E10" s="97" t="s">
        <v>29</v>
      </c>
      <c r="G10" s="133">
        <v>7105984</v>
      </c>
      <c r="H10" s="134"/>
      <c r="I10" s="133">
        <v>6746051</v>
      </c>
      <c r="J10" s="133"/>
      <c r="K10" s="133">
        <v>0</v>
      </c>
      <c r="L10" s="133"/>
      <c r="M10" s="133">
        <v>0</v>
      </c>
    </row>
    <row r="11" spans="1:13" ht="15.75" customHeight="1" x14ac:dyDescent="0.45">
      <c r="A11" s="51" t="s">
        <v>40</v>
      </c>
      <c r="G11" s="135">
        <v>-6295223</v>
      </c>
      <c r="H11" s="134"/>
      <c r="I11" s="135">
        <v>-5909912</v>
      </c>
      <c r="J11" s="133"/>
      <c r="K11" s="135">
        <v>0</v>
      </c>
      <c r="L11" s="133"/>
      <c r="M11" s="135">
        <v>0</v>
      </c>
    </row>
    <row r="12" spans="1:13" ht="6" customHeight="1" x14ac:dyDescent="0.45">
      <c r="G12" s="3"/>
      <c r="H12" s="1"/>
      <c r="J12" s="1"/>
      <c r="K12" s="3"/>
      <c r="L12" s="2"/>
      <c r="M12" s="3"/>
    </row>
    <row r="13" spans="1:13" ht="15.75" customHeight="1" x14ac:dyDescent="0.45">
      <c r="A13" s="55" t="s">
        <v>163</v>
      </c>
      <c r="E13" s="136"/>
      <c r="F13" s="124"/>
      <c r="G13" s="134">
        <f>SUM(G10:G11)</f>
        <v>810761</v>
      </c>
      <c r="H13" s="134"/>
      <c r="I13" s="133">
        <f>SUM(I10:I12)</f>
        <v>836139</v>
      </c>
      <c r="J13" s="134"/>
      <c r="K13" s="134">
        <f>SUM(K10:K12)</f>
        <v>0</v>
      </c>
      <c r="L13" s="134"/>
      <c r="M13" s="134">
        <f>SUM(M10:M12)</f>
        <v>0</v>
      </c>
    </row>
    <row r="14" spans="1:13" ht="15.75" customHeight="1" x14ac:dyDescent="0.45">
      <c r="A14" s="51" t="s">
        <v>177</v>
      </c>
      <c r="E14" s="136">
        <v>18</v>
      </c>
      <c r="F14" s="124"/>
      <c r="G14" s="4">
        <v>0</v>
      </c>
      <c r="H14" s="134"/>
      <c r="I14" s="4">
        <v>0</v>
      </c>
      <c r="J14" s="133"/>
      <c r="K14" s="4">
        <v>250000</v>
      </c>
      <c r="L14" s="133"/>
      <c r="M14" s="4">
        <v>176000</v>
      </c>
    </row>
    <row r="15" spans="1:13" ht="15.75" customHeight="1" x14ac:dyDescent="0.45">
      <c r="A15" s="51" t="s">
        <v>42</v>
      </c>
      <c r="E15" s="136"/>
      <c r="F15" s="124"/>
      <c r="G15" s="4">
        <v>235827</v>
      </c>
      <c r="H15" s="134"/>
      <c r="I15" s="4">
        <v>117012</v>
      </c>
      <c r="J15" s="133"/>
      <c r="K15" s="4">
        <v>4000</v>
      </c>
      <c r="L15" s="133"/>
      <c r="M15" s="4">
        <v>5240</v>
      </c>
    </row>
    <row r="16" spans="1:13" ht="15.75" customHeight="1" x14ac:dyDescent="0.45">
      <c r="A16" s="51" t="s">
        <v>43</v>
      </c>
      <c r="E16" s="136"/>
      <c r="F16" s="124"/>
      <c r="G16" s="4">
        <v>71559</v>
      </c>
      <c r="H16" s="134"/>
      <c r="I16" s="4">
        <v>66224</v>
      </c>
      <c r="J16" s="133"/>
      <c r="K16" s="4">
        <v>155593</v>
      </c>
      <c r="L16" s="133"/>
      <c r="M16" s="4">
        <v>168954</v>
      </c>
    </row>
    <row r="17" spans="1:13" ht="15.75" customHeight="1" x14ac:dyDescent="0.45">
      <c r="A17" s="51" t="s">
        <v>146</v>
      </c>
      <c r="E17" s="136"/>
      <c r="F17" s="124"/>
      <c r="G17" s="4">
        <v>-1521</v>
      </c>
      <c r="H17" s="134"/>
      <c r="I17" s="4">
        <v>-3227</v>
      </c>
      <c r="J17" s="133"/>
      <c r="K17" s="4">
        <v>0</v>
      </c>
      <c r="L17" s="133"/>
      <c r="M17" s="4">
        <v>0</v>
      </c>
    </row>
    <row r="18" spans="1:13" ht="15.75" customHeight="1" x14ac:dyDescent="0.45">
      <c r="A18" s="51" t="s">
        <v>41</v>
      </c>
      <c r="B18" s="55"/>
      <c r="E18" s="136"/>
      <c r="F18" s="124"/>
      <c r="G18" s="4">
        <v>-489527</v>
      </c>
      <c r="H18" s="134"/>
      <c r="I18" s="4">
        <v>-505863</v>
      </c>
      <c r="J18" s="133"/>
      <c r="K18" s="4">
        <v>-73984</v>
      </c>
      <c r="L18" s="133"/>
      <c r="M18" s="4">
        <v>-73207</v>
      </c>
    </row>
    <row r="19" spans="1:13" ht="15.75" customHeight="1" x14ac:dyDescent="0.45">
      <c r="A19" s="51" t="s">
        <v>230</v>
      </c>
      <c r="B19" s="55"/>
      <c r="E19" s="136"/>
      <c r="F19" s="124"/>
      <c r="G19" s="4">
        <v>-97579</v>
      </c>
      <c r="H19" s="134"/>
      <c r="I19" s="4">
        <v>0</v>
      </c>
      <c r="J19" s="133"/>
      <c r="K19" s="4">
        <v>6402</v>
      </c>
      <c r="L19" s="133"/>
      <c r="M19" s="4">
        <v>0</v>
      </c>
    </row>
    <row r="20" spans="1:13" ht="15.75" customHeight="1" x14ac:dyDescent="0.45">
      <c r="A20" s="51" t="s">
        <v>181</v>
      </c>
      <c r="B20" s="55"/>
      <c r="E20" s="136"/>
      <c r="F20" s="124"/>
      <c r="G20" s="51"/>
      <c r="H20" s="134"/>
      <c r="I20" s="51"/>
      <c r="J20" s="51"/>
      <c r="K20" s="51"/>
      <c r="L20" s="51"/>
      <c r="M20" s="51"/>
    </row>
    <row r="21" spans="1:13" ht="15.75" customHeight="1" x14ac:dyDescent="0.45">
      <c r="B21" s="51" t="s">
        <v>147</v>
      </c>
      <c r="E21" s="136"/>
      <c r="F21" s="124"/>
      <c r="G21" s="4">
        <v>-561</v>
      </c>
      <c r="H21" s="134"/>
      <c r="I21" s="4">
        <v>74218</v>
      </c>
      <c r="J21" s="133"/>
      <c r="K21" s="4">
        <v>10326</v>
      </c>
      <c r="L21" s="133"/>
      <c r="M21" s="4">
        <v>0</v>
      </c>
    </row>
    <row r="22" spans="1:13" ht="15.75" customHeight="1" x14ac:dyDescent="0.45">
      <c r="A22" s="51" t="s">
        <v>185</v>
      </c>
      <c r="E22" s="137"/>
      <c r="F22" s="138"/>
      <c r="G22" s="139">
        <v>8831</v>
      </c>
      <c r="H22" s="134"/>
      <c r="I22" s="139">
        <v>418979</v>
      </c>
      <c r="J22" s="133"/>
      <c r="K22" s="139">
        <v>-13816</v>
      </c>
      <c r="L22" s="133"/>
      <c r="M22" s="139">
        <v>483800</v>
      </c>
    </row>
    <row r="23" spans="1:13" ht="15.75" customHeight="1" x14ac:dyDescent="0.45">
      <c r="A23" s="51" t="s">
        <v>44</v>
      </c>
      <c r="E23" s="136"/>
      <c r="F23" s="138"/>
      <c r="G23" s="139">
        <v>-640669</v>
      </c>
      <c r="H23" s="134"/>
      <c r="I23" s="139">
        <v>-749268</v>
      </c>
      <c r="J23" s="133"/>
      <c r="K23" s="139">
        <v>-184792</v>
      </c>
      <c r="L23" s="133"/>
      <c r="M23" s="139">
        <v>-199153</v>
      </c>
    </row>
    <row r="24" spans="1:13" ht="15.75" customHeight="1" x14ac:dyDescent="0.45">
      <c r="A24" s="51" t="s">
        <v>102</v>
      </c>
      <c r="E24" s="136"/>
      <c r="F24" s="138"/>
      <c r="G24" s="4">
        <v>-6603</v>
      </c>
      <c r="H24" s="134"/>
      <c r="I24" s="4">
        <v>-16198</v>
      </c>
      <c r="J24" s="133"/>
      <c r="K24" s="4">
        <v>-1400</v>
      </c>
      <c r="L24" s="133"/>
      <c r="M24" s="4">
        <v>-1508</v>
      </c>
    </row>
    <row r="25" spans="1:13" ht="15.75" customHeight="1" x14ac:dyDescent="0.45">
      <c r="A25" s="51" t="s">
        <v>161</v>
      </c>
      <c r="E25" s="136"/>
      <c r="F25" s="138"/>
      <c r="G25" s="4"/>
      <c r="H25" s="134"/>
      <c r="I25" s="4"/>
      <c r="J25" s="133"/>
      <c r="K25" s="4"/>
      <c r="L25" s="133"/>
      <c r="M25" s="4"/>
    </row>
    <row r="26" spans="1:13" ht="15.75" customHeight="1" x14ac:dyDescent="0.45">
      <c r="B26" s="51" t="s">
        <v>190</v>
      </c>
      <c r="E26" s="136">
        <v>10</v>
      </c>
      <c r="F26" s="124"/>
      <c r="G26" s="5">
        <v>499045</v>
      </c>
      <c r="H26" s="47"/>
      <c r="I26" s="5">
        <v>303879</v>
      </c>
      <c r="J26" s="133"/>
      <c r="K26" s="5">
        <v>581896</v>
      </c>
      <c r="L26" s="133"/>
      <c r="M26" s="135">
        <v>688294</v>
      </c>
    </row>
    <row r="27" spans="1:13" ht="6" customHeight="1" x14ac:dyDescent="0.45">
      <c r="G27" s="58"/>
      <c r="H27" s="1"/>
      <c r="J27" s="1"/>
      <c r="K27" s="58"/>
      <c r="L27" s="6"/>
      <c r="M27" s="58"/>
    </row>
    <row r="28" spans="1:13" ht="15.75" customHeight="1" x14ac:dyDescent="0.45">
      <c r="A28" s="55" t="s">
        <v>104</v>
      </c>
      <c r="C28" s="55"/>
      <c r="F28" s="97"/>
      <c r="G28" s="134">
        <f>SUM(G13:G26)</f>
        <v>389563</v>
      </c>
      <c r="H28" s="134"/>
      <c r="I28" s="133">
        <f>SUM(I13:I26)</f>
        <v>541895</v>
      </c>
      <c r="J28" s="134"/>
      <c r="K28" s="134">
        <f>SUM(K13:K26)</f>
        <v>734225</v>
      </c>
      <c r="L28" s="134"/>
      <c r="M28" s="134">
        <f>SUM(M13:M26)</f>
        <v>1248420</v>
      </c>
    </row>
    <row r="29" spans="1:13" ht="15.75" customHeight="1" x14ac:dyDescent="0.45">
      <c r="A29" s="51" t="s">
        <v>212</v>
      </c>
      <c r="E29" s="136">
        <v>17</v>
      </c>
      <c r="F29" s="124"/>
      <c r="G29" s="135">
        <v>-76220</v>
      </c>
      <c r="H29" s="47"/>
      <c r="I29" s="135">
        <v>-68787</v>
      </c>
      <c r="J29" s="133"/>
      <c r="K29" s="135">
        <v>353</v>
      </c>
      <c r="L29" s="139"/>
      <c r="M29" s="135">
        <v>193</v>
      </c>
    </row>
    <row r="30" spans="1:13" ht="6" customHeight="1" x14ac:dyDescent="0.45">
      <c r="G30" s="58"/>
      <c r="H30" s="1"/>
      <c r="J30" s="1"/>
      <c r="K30" s="58"/>
      <c r="L30" s="6"/>
      <c r="M30" s="58"/>
    </row>
    <row r="31" spans="1:13" ht="15.75" customHeight="1" x14ac:dyDescent="0.45">
      <c r="A31" s="55" t="s">
        <v>105</v>
      </c>
      <c r="G31" s="140">
        <f>SUM(G28:G29)</f>
        <v>313343</v>
      </c>
      <c r="H31" s="134"/>
      <c r="I31" s="141">
        <f>SUM(I28:I29)</f>
        <v>473108</v>
      </c>
      <c r="J31" s="134"/>
      <c r="K31" s="140">
        <f>SUM(K28:K29)</f>
        <v>734578</v>
      </c>
      <c r="L31" s="134"/>
      <c r="M31" s="140">
        <f>SUM(M28:M29)</f>
        <v>1248613</v>
      </c>
    </row>
    <row r="32" spans="1:13" ht="8.1" customHeight="1" x14ac:dyDescent="0.45">
      <c r="H32" s="7"/>
      <c r="J32" s="7"/>
      <c r="L32" s="8"/>
    </row>
    <row r="33" spans="1:13" ht="15.75" customHeight="1" x14ac:dyDescent="0.45">
      <c r="A33" s="55" t="s">
        <v>148</v>
      </c>
      <c r="H33" s="7"/>
      <c r="J33" s="7"/>
      <c r="L33" s="8"/>
    </row>
    <row r="34" spans="1:13" ht="15.75" customHeight="1" x14ac:dyDescent="0.45">
      <c r="A34" s="55"/>
      <c r="B34" s="55" t="s">
        <v>141</v>
      </c>
      <c r="H34" s="7"/>
      <c r="J34" s="7"/>
      <c r="L34" s="8"/>
    </row>
    <row r="35" spans="1:13" ht="6" customHeight="1" x14ac:dyDescent="0.45">
      <c r="H35" s="7"/>
      <c r="J35" s="7"/>
      <c r="L35" s="8"/>
    </row>
    <row r="36" spans="1:13" ht="15.75" customHeight="1" x14ac:dyDescent="0.45">
      <c r="A36" s="51" t="s">
        <v>113</v>
      </c>
      <c r="H36" s="7"/>
      <c r="J36" s="7"/>
      <c r="L36" s="8"/>
    </row>
    <row r="37" spans="1:13" ht="15.75" customHeight="1" x14ac:dyDescent="0.45">
      <c r="B37" s="142" t="s">
        <v>46</v>
      </c>
      <c r="C37" s="51" t="s">
        <v>213</v>
      </c>
      <c r="H37" s="7"/>
      <c r="J37" s="7"/>
      <c r="L37" s="8"/>
    </row>
    <row r="38" spans="1:13" ht="15.75" customHeight="1" x14ac:dyDescent="0.45">
      <c r="B38" s="142"/>
      <c r="D38" s="51" t="s">
        <v>165</v>
      </c>
      <c r="H38" s="7"/>
      <c r="J38" s="7"/>
      <c r="L38" s="8"/>
    </row>
    <row r="39" spans="1:13" ht="15.75" customHeight="1" x14ac:dyDescent="0.45">
      <c r="D39" s="51" t="s">
        <v>108</v>
      </c>
      <c r="E39" s="97">
        <v>10</v>
      </c>
      <c r="G39" s="143">
        <v>53967</v>
      </c>
      <c r="H39" s="134"/>
      <c r="I39" s="144">
        <v>43370</v>
      </c>
      <c r="J39" s="9"/>
      <c r="K39" s="144">
        <v>0</v>
      </c>
      <c r="L39" s="9"/>
      <c r="M39" s="144">
        <v>0</v>
      </c>
    </row>
    <row r="40" spans="1:13" ht="6" customHeight="1" x14ac:dyDescent="0.45">
      <c r="H40" s="7"/>
      <c r="J40" s="7"/>
      <c r="L40" s="8"/>
    </row>
    <row r="41" spans="1:13" ht="15.75" customHeight="1" x14ac:dyDescent="0.45">
      <c r="A41" s="51" t="s">
        <v>114</v>
      </c>
      <c r="H41" s="7"/>
      <c r="J41" s="7"/>
      <c r="L41" s="8"/>
    </row>
    <row r="42" spans="1:13" ht="15.75" customHeight="1" x14ac:dyDescent="0.45">
      <c r="B42" s="51" t="s">
        <v>115</v>
      </c>
      <c r="G42" s="143">
        <f>SUM(G39:G41)</f>
        <v>53967</v>
      </c>
      <c r="H42" s="145"/>
      <c r="I42" s="143">
        <f>SUM(I39:I41)</f>
        <v>43370</v>
      </c>
      <c r="J42" s="145"/>
      <c r="K42" s="143">
        <f>SUM(K39:K41)</f>
        <v>0</v>
      </c>
      <c r="L42" s="145"/>
      <c r="M42" s="143">
        <f>SUM(M39)</f>
        <v>0</v>
      </c>
    </row>
    <row r="43" spans="1:13" ht="6" customHeight="1" x14ac:dyDescent="0.45">
      <c r="H43" s="7"/>
      <c r="J43" s="7"/>
      <c r="L43" s="8"/>
    </row>
    <row r="44" spans="1:13" ht="15.75" customHeight="1" x14ac:dyDescent="0.45">
      <c r="A44" s="51" t="s">
        <v>45</v>
      </c>
      <c r="H44" s="7"/>
      <c r="J44" s="7"/>
      <c r="L44" s="8"/>
    </row>
    <row r="45" spans="1:13" ht="15.75" customHeight="1" x14ac:dyDescent="0.45">
      <c r="B45" s="142" t="s">
        <v>46</v>
      </c>
      <c r="C45" s="51" t="s">
        <v>214</v>
      </c>
      <c r="G45" s="133">
        <v>-119668</v>
      </c>
      <c r="H45" s="7"/>
      <c r="I45" s="133">
        <v>-123276</v>
      </c>
      <c r="J45" s="134"/>
      <c r="K45" s="133">
        <v>-5825</v>
      </c>
      <c r="L45" s="134"/>
      <c r="M45" s="134">
        <v>0</v>
      </c>
    </row>
    <row r="46" spans="1:13" ht="15.75" customHeight="1" x14ac:dyDescent="0.45">
      <c r="B46" s="142"/>
      <c r="D46" s="51" t="s">
        <v>184</v>
      </c>
      <c r="G46" s="128"/>
      <c r="H46" s="7"/>
      <c r="J46" s="9"/>
      <c r="K46" s="128"/>
      <c r="L46" s="9"/>
      <c r="M46" s="128"/>
    </row>
    <row r="47" spans="1:13" ht="15.75" customHeight="1" x14ac:dyDescent="0.45">
      <c r="B47" s="142"/>
      <c r="D47" s="51" t="s">
        <v>226</v>
      </c>
      <c r="G47" s="128">
        <v>13708</v>
      </c>
      <c r="H47" s="7"/>
      <c r="I47" s="128">
        <v>12944</v>
      </c>
      <c r="J47" s="9"/>
      <c r="K47" s="128">
        <v>1754</v>
      </c>
      <c r="L47" s="9"/>
      <c r="M47" s="128">
        <v>0</v>
      </c>
    </row>
    <row r="48" spans="1:13" ht="15.75" customHeight="1" x14ac:dyDescent="0.45">
      <c r="B48" s="142" t="s">
        <v>46</v>
      </c>
      <c r="C48" s="51" t="s">
        <v>164</v>
      </c>
      <c r="G48" s="128"/>
      <c r="H48" s="7"/>
      <c r="J48" s="9"/>
      <c r="K48" s="128"/>
      <c r="L48" s="9"/>
      <c r="M48" s="128"/>
    </row>
    <row r="49" spans="1:13" ht="15.75" customHeight="1" x14ac:dyDescent="0.45">
      <c r="B49" s="142"/>
      <c r="D49" s="51" t="s">
        <v>165</v>
      </c>
      <c r="G49" s="128"/>
      <c r="H49" s="7"/>
      <c r="J49" s="9"/>
      <c r="K49" s="128"/>
      <c r="L49" s="9"/>
      <c r="M49" s="128"/>
    </row>
    <row r="50" spans="1:13" ht="15.75" customHeight="1" x14ac:dyDescent="0.45">
      <c r="D50" s="51" t="s">
        <v>108</v>
      </c>
      <c r="E50" s="97">
        <v>10</v>
      </c>
      <c r="G50" s="128">
        <v>124755</v>
      </c>
      <c r="H50" s="134"/>
      <c r="I50" s="128">
        <v>1624008</v>
      </c>
      <c r="J50" s="133"/>
      <c r="K50" s="128">
        <v>-33838</v>
      </c>
      <c r="L50" s="133"/>
      <c r="M50" s="133">
        <v>524317</v>
      </c>
    </row>
    <row r="51" spans="1:13" ht="15.75" customHeight="1" x14ac:dyDescent="0.45">
      <c r="B51" s="142" t="s">
        <v>46</v>
      </c>
      <c r="C51" s="51" t="s">
        <v>47</v>
      </c>
      <c r="G51" s="135">
        <v>19058</v>
      </c>
      <c r="H51" s="134"/>
      <c r="I51" s="135">
        <v>728627</v>
      </c>
      <c r="J51" s="133"/>
      <c r="K51" s="135">
        <v>0</v>
      </c>
      <c r="L51" s="133"/>
      <c r="M51" s="135">
        <v>0</v>
      </c>
    </row>
    <row r="52" spans="1:13" ht="6" customHeight="1" x14ac:dyDescent="0.45">
      <c r="H52" s="7"/>
      <c r="J52" s="7"/>
      <c r="L52" s="8"/>
    </row>
    <row r="53" spans="1:13" ht="15.75" customHeight="1" x14ac:dyDescent="0.45">
      <c r="A53" s="51" t="s">
        <v>48</v>
      </c>
    </row>
    <row r="54" spans="1:13" ht="15.75" customHeight="1" x14ac:dyDescent="0.45">
      <c r="B54" s="51" t="s">
        <v>115</v>
      </c>
      <c r="G54" s="129">
        <f>SUM(G45:G51)</f>
        <v>37853</v>
      </c>
      <c r="H54" s="134"/>
      <c r="I54" s="141">
        <f>SUM(I45:I51)</f>
        <v>2242303</v>
      </c>
      <c r="J54" s="134"/>
      <c r="K54" s="129">
        <f>SUM(K45:K51)</f>
        <v>-37909</v>
      </c>
      <c r="L54" s="134"/>
      <c r="M54" s="140">
        <f>SUM(M45:M51)</f>
        <v>524317</v>
      </c>
    </row>
    <row r="55" spans="1:13" ht="6" customHeight="1" x14ac:dyDescent="0.45">
      <c r="H55" s="7"/>
      <c r="J55" s="7"/>
      <c r="L55" s="8"/>
    </row>
    <row r="56" spans="1:13" ht="15.75" customHeight="1" x14ac:dyDescent="0.45">
      <c r="A56" s="55" t="s">
        <v>151</v>
      </c>
      <c r="H56" s="7"/>
      <c r="J56" s="7"/>
      <c r="L56" s="8"/>
    </row>
    <row r="57" spans="1:13" ht="15.75" customHeight="1" x14ac:dyDescent="0.45">
      <c r="B57" s="55" t="s">
        <v>123</v>
      </c>
      <c r="G57" s="129">
        <f>SUM(G42,G54)</f>
        <v>91820</v>
      </c>
      <c r="H57" s="134"/>
      <c r="I57" s="129">
        <f>SUM(I42,I54)</f>
        <v>2285673</v>
      </c>
      <c r="J57" s="9"/>
      <c r="K57" s="129">
        <f>SUM(K42,K54)</f>
        <v>-37909</v>
      </c>
      <c r="L57" s="9"/>
      <c r="M57" s="129">
        <f>SUM(M42,M54)</f>
        <v>524317</v>
      </c>
    </row>
    <row r="58" spans="1:13" ht="6" customHeight="1" x14ac:dyDescent="0.45">
      <c r="H58" s="7"/>
      <c r="J58" s="7"/>
      <c r="L58" s="8"/>
    </row>
    <row r="59" spans="1:13" ht="15.75" customHeight="1" thickBot="1" x14ac:dyDescent="0.5">
      <c r="A59" s="55" t="s">
        <v>86</v>
      </c>
      <c r="G59" s="146">
        <f>SUM(G31,G57)</f>
        <v>405163</v>
      </c>
      <c r="H59" s="7"/>
      <c r="I59" s="147">
        <f>SUM(I31,I57)</f>
        <v>2758781</v>
      </c>
      <c r="J59" s="7"/>
      <c r="K59" s="146">
        <f>SUM(K31,K57)</f>
        <v>696669</v>
      </c>
      <c r="L59" s="8"/>
      <c r="M59" s="146">
        <f>SUM(M31,M57)</f>
        <v>1772930</v>
      </c>
    </row>
    <row r="60" spans="1:13" ht="3.75" customHeight="1" thickTop="1" x14ac:dyDescent="0.45">
      <c r="A60" s="55"/>
      <c r="H60" s="7"/>
      <c r="J60" s="7"/>
      <c r="L60" s="8"/>
    </row>
    <row r="61" spans="1:13" ht="21.95" customHeight="1" x14ac:dyDescent="0.45">
      <c r="A61" s="118" t="s">
        <v>133</v>
      </c>
      <c r="B61" s="118"/>
      <c r="C61" s="118"/>
      <c r="D61" s="118"/>
      <c r="E61" s="120"/>
      <c r="F61" s="118"/>
      <c r="G61" s="148"/>
      <c r="H61" s="10"/>
      <c r="I61" s="144"/>
      <c r="J61" s="10"/>
      <c r="K61" s="148"/>
      <c r="L61" s="11"/>
      <c r="M61" s="148"/>
    </row>
    <row r="62" spans="1:13" ht="16.5" customHeight="1" x14ac:dyDescent="0.45">
      <c r="A62" s="55" t="s">
        <v>0</v>
      </c>
      <c r="B62" s="55"/>
    </row>
    <row r="63" spans="1:13" ht="16.5" customHeight="1" x14ac:dyDescent="0.45">
      <c r="A63" s="55" t="s">
        <v>119</v>
      </c>
      <c r="B63" s="55"/>
    </row>
    <row r="64" spans="1:13" ht="16.5" customHeight="1" x14ac:dyDescent="0.45">
      <c r="A64" s="61" t="str">
        <f>+A3</f>
        <v>For the three-month period ended 31 March 2025</v>
      </c>
      <c r="B64" s="61"/>
      <c r="C64" s="59"/>
      <c r="D64" s="59"/>
      <c r="E64" s="98"/>
      <c r="F64" s="59"/>
      <c r="G64" s="60"/>
      <c r="H64" s="60"/>
      <c r="I64" s="129"/>
      <c r="J64" s="60"/>
      <c r="K64" s="60"/>
      <c r="L64" s="60"/>
      <c r="M64" s="60"/>
    </row>
    <row r="65" spans="1:13" ht="15" customHeight="1" x14ac:dyDescent="0.45">
      <c r="A65" s="55"/>
      <c r="B65" s="55"/>
    </row>
    <row r="66" spans="1:13" ht="15" customHeight="1" x14ac:dyDescent="0.45">
      <c r="A66" s="55"/>
      <c r="B66" s="55"/>
    </row>
    <row r="67" spans="1:13" ht="15" customHeight="1" x14ac:dyDescent="0.45">
      <c r="A67" s="55"/>
      <c r="B67" s="55"/>
      <c r="E67" s="95"/>
      <c r="F67" s="94"/>
      <c r="G67" s="168" t="s">
        <v>91</v>
      </c>
      <c r="H67" s="168"/>
      <c r="I67" s="168"/>
      <c r="J67" s="54"/>
      <c r="K67" s="168" t="s">
        <v>92</v>
      </c>
      <c r="L67" s="168"/>
      <c r="M67" s="168"/>
    </row>
    <row r="68" spans="1:13" ht="15" customHeight="1" x14ac:dyDescent="0.45">
      <c r="A68" s="55"/>
      <c r="B68" s="55"/>
      <c r="E68" s="51"/>
      <c r="F68" s="94"/>
      <c r="G68" s="99" t="s">
        <v>200</v>
      </c>
      <c r="H68" s="100"/>
      <c r="I68" s="130" t="s">
        <v>155</v>
      </c>
      <c r="J68" s="100"/>
      <c r="K68" s="99" t="s">
        <v>200</v>
      </c>
      <c r="L68" s="100"/>
      <c r="M68" s="99" t="s">
        <v>155</v>
      </c>
    </row>
    <row r="69" spans="1:13" ht="15" customHeight="1" x14ac:dyDescent="0.45">
      <c r="A69" s="55"/>
      <c r="B69" s="55"/>
      <c r="E69" s="101" t="s">
        <v>122</v>
      </c>
      <c r="F69" s="94"/>
      <c r="G69" s="102" t="s">
        <v>6</v>
      </c>
      <c r="H69" s="100"/>
      <c r="I69" s="131" t="s">
        <v>6</v>
      </c>
      <c r="J69" s="100"/>
      <c r="K69" s="102" t="s">
        <v>6</v>
      </c>
      <c r="L69" s="100"/>
      <c r="M69" s="102" t="s">
        <v>6</v>
      </c>
    </row>
    <row r="70" spans="1:13" ht="15" customHeight="1" x14ac:dyDescent="0.45">
      <c r="A70" s="55"/>
      <c r="H70" s="7"/>
      <c r="J70" s="7"/>
      <c r="L70" s="8"/>
    </row>
    <row r="71" spans="1:13" ht="15" customHeight="1" x14ac:dyDescent="0.45">
      <c r="A71" s="55" t="s">
        <v>216</v>
      </c>
      <c r="H71" s="7"/>
      <c r="J71" s="7"/>
      <c r="L71" s="8"/>
    </row>
    <row r="72" spans="1:13" ht="15" customHeight="1" x14ac:dyDescent="0.45">
      <c r="A72" s="51" t="s">
        <v>140</v>
      </c>
      <c r="G72" s="133">
        <v>574355</v>
      </c>
      <c r="H72" s="134"/>
      <c r="I72" s="133">
        <v>677256</v>
      </c>
      <c r="J72" s="133"/>
      <c r="K72" s="133">
        <v>734578</v>
      </c>
      <c r="L72" s="133"/>
      <c r="M72" s="133">
        <v>1248613</v>
      </c>
    </row>
    <row r="73" spans="1:13" ht="15" customHeight="1" x14ac:dyDescent="0.45">
      <c r="A73" s="51" t="s">
        <v>38</v>
      </c>
      <c r="F73" s="97"/>
      <c r="G73" s="135">
        <v>-261012</v>
      </c>
      <c r="H73" s="134"/>
      <c r="I73" s="135">
        <v>-204148</v>
      </c>
      <c r="J73" s="133"/>
      <c r="K73" s="135">
        <v>0</v>
      </c>
      <c r="L73" s="149"/>
      <c r="M73" s="150">
        <v>0</v>
      </c>
    </row>
    <row r="74" spans="1:13" ht="15" customHeight="1" x14ac:dyDescent="0.45">
      <c r="H74" s="7"/>
      <c r="J74" s="7"/>
      <c r="L74" s="8"/>
    </row>
    <row r="75" spans="1:13" ht="15" customHeight="1" thickBot="1" x14ac:dyDescent="0.5">
      <c r="A75" s="55"/>
      <c r="G75" s="146">
        <f>SUM(G72:G73)</f>
        <v>313343</v>
      </c>
      <c r="H75" s="7"/>
      <c r="I75" s="147">
        <f>SUM(I72:I73)</f>
        <v>473108</v>
      </c>
      <c r="J75" s="7"/>
      <c r="K75" s="146">
        <f>SUM(K72:K73)</f>
        <v>734578</v>
      </c>
      <c r="L75" s="8"/>
      <c r="M75" s="146">
        <f>SUM(M72:M73)</f>
        <v>1248613</v>
      </c>
    </row>
    <row r="76" spans="1:13" ht="15" customHeight="1" thickTop="1" x14ac:dyDescent="0.45">
      <c r="A76" s="55"/>
      <c r="H76" s="7"/>
      <c r="J76" s="7"/>
      <c r="L76" s="8"/>
    </row>
    <row r="77" spans="1:13" ht="15" customHeight="1" x14ac:dyDescent="0.45">
      <c r="A77" s="55" t="s">
        <v>215</v>
      </c>
      <c r="H77" s="7"/>
      <c r="J77" s="7"/>
      <c r="L77" s="8"/>
    </row>
    <row r="78" spans="1:13" ht="15" customHeight="1" x14ac:dyDescent="0.45">
      <c r="A78" s="51" t="s">
        <v>140</v>
      </c>
      <c r="G78" s="133">
        <v>729924</v>
      </c>
      <c r="H78" s="134"/>
      <c r="I78" s="133">
        <v>2749810</v>
      </c>
      <c r="J78" s="133"/>
      <c r="K78" s="133">
        <v>696669</v>
      </c>
      <c r="L78" s="149"/>
      <c r="M78" s="133">
        <v>1772930</v>
      </c>
    </row>
    <row r="79" spans="1:13" ht="15" customHeight="1" x14ac:dyDescent="0.45">
      <c r="A79" s="51" t="s">
        <v>38</v>
      </c>
      <c r="G79" s="135">
        <v>-324761</v>
      </c>
      <c r="H79" s="134"/>
      <c r="I79" s="135">
        <v>8971</v>
      </c>
      <c r="J79" s="133"/>
      <c r="K79" s="135">
        <v>0</v>
      </c>
      <c r="L79" s="149"/>
      <c r="M79" s="135">
        <v>0</v>
      </c>
    </row>
    <row r="80" spans="1:13" ht="15" customHeight="1" x14ac:dyDescent="0.45">
      <c r="H80" s="7"/>
      <c r="J80" s="7"/>
      <c r="L80" s="8"/>
    </row>
    <row r="81" spans="1:13" ht="15" customHeight="1" thickBot="1" x14ac:dyDescent="0.5">
      <c r="A81" s="55"/>
      <c r="G81" s="146">
        <f>SUM(G78:G79)</f>
        <v>405163</v>
      </c>
      <c r="H81" s="7"/>
      <c r="I81" s="147">
        <f>SUM(I78:I79)</f>
        <v>2758781</v>
      </c>
      <c r="J81" s="7"/>
      <c r="K81" s="146">
        <f>SUM(K78:K79)</f>
        <v>696669</v>
      </c>
      <c r="L81" s="8"/>
      <c r="M81" s="146">
        <f>SUM(M78:M79)</f>
        <v>1772930</v>
      </c>
    </row>
    <row r="82" spans="1:13" ht="15" customHeight="1" thickTop="1" x14ac:dyDescent="0.45">
      <c r="A82" s="55"/>
      <c r="H82" s="12"/>
      <c r="J82" s="12"/>
      <c r="L82" s="13"/>
    </row>
    <row r="83" spans="1:13" ht="15" customHeight="1" x14ac:dyDescent="0.45">
      <c r="A83" s="55"/>
      <c r="H83" s="12"/>
      <c r="J83" s="12"/>
      <c r="L83" s="13"/>
    </row>
    <row r="84" spans="1:13" ht="15" customHeight="1" x14ac:dyDescent="0.45">
      <c r="A84" s="51" t="s">
        <v>129</v>
      </c>
      <c r="B84" s="55"/>
      <c r="E84" s="97">
        <v>16</v>
      </c>
      <c r="F84" s="97"/>
      <c r="G84" s="151">
        <v>0.1884532498264283</v>
      </c>
      <c r="H84" s="14"/>
      <c r="I84" s="151">
        <v>0.22221638910507879</v>
      </c>
      <c r="J84" s="17"/>
      <c r="K84" s="151">
        <v>0.24099999999999999</v>
      </c>
      <c r="L84" s="15"/>
      <c r="M84" s="151">
        <v>0.41</v>
      </c>
    </row>
    <row r="85" spans="1:13" ht="15" customHeight="1" x14ac:dyDescent="0.45">
      <c r="B85" s="55"/>
      <c r="F85" s="97"/>
      <c r="G85" s="151"/>
      <c r="H85" s="14"/>
      <c r="I85" s="133"/>
      <c r="J85" s="15"/>
      <c r="K85" s="151"/>
      <c r="L85" s="14"/>
      <c r="M85" s="151"/>
    </row>
    <row r="86" spans="1:13" ht="15" customHeight="1" x14ac:dyDescent="0.45">
      <c r="B86" s="55"/>
      <c r="F86" s="97"/>
      <c r="G86" s="151"/>
      <c r="H86" s="14"/>
      <c r="I86" s="133"/>
      <c r="J86" s="15"/>
      <c r="K86" s="151"/>
      <c r="L86" s="14"/>
      <c r="M86" s="151"/>
    </row>
    <row r="87" spans="1:13" ht="15" customHeight="1" x14ac:dyDescent="0.45">
      <c r="B87" s="55"/>
      <c r="F87" s="97"/>
      <c r="G87" s="151"/>
      <c r="H87" s="14"/>
      <c r="I87" s="133"/>
      <c r="J87" s="15"/>
      <c r="K87" s="151"/>
      <c r="L87" s="14"/>
      <c r="M87" s="151"/>
    </row>
    <row r="88" spans="1:13" ht="15" customHeight="1" x14ac:dyDescent="0.45">
      <c r="B88" s="55"/>
      <c r="F88" s="97"/>
      <c r="G88" s="151"/>
      <c r="H88" s="14"/>
      <c r="I88" s="133"/>
      <c r="J88" s="15"/>
      <c r="K88" s="151"/>
      <c r="L88" s="14"/>
      <c r="M88" s="151"/>
    </row>
    <row r="89" spans="1:13" ht="15" customHeight="1" x14ac:dyDescent="0.45">
      <c r="B89" s="55"/>
      <c r="F89" s="97"/>
      <c r="G89" s="151"/>
      <c r="H89" s="14"/>
      <c r="I89" s="133"/>
      <c r="J89" s="15"/>
      <c r="K89" s="151"/>
      <c r="L89" s="14"/>
      <c r="M89" s="151"/>
    </row>
    <row r="90" spans="1:13" ht="15" customHeight="1" x14ac:dyDescent="0.45">
      <c r="B90" s="55"/>
      <c r="F90" s="97"/>
      <c r="G90" s="151"/>
      <c r="H90" s="14"/>
      <c r="I90" s="133"/>
      <c r="J90" s="15"/>
      <c r="K90" s="151"/>
      <c r="L90" s="14"/>
      <c r="M90" s="151"/>
    </row>
    <row r="91" spans="1:13" ht="15" customHeight="1" x14ac:dyDescent="0.45">
      <c r="B91" s="55"/>
      <c r="F91" s="97"/>
      <c r="G91" s="151"/>
      <c r="H91" s="14"/>
      <c r="I91" s="133"/>
      <c r="J91" s="15"/>
      <c r="K91" s="151"/>
      <c r="L91" s="14"/>
      <c r="M91" s="151"/>
    </row>
    <row r="92" spans="1:13" ht="15" customHeight="1" x14ac:dyDescent="0.45">
      <c r="B92" s="55"/>
      <c r="F92" s="97"/>
      <c r="G92" s="151"/>
      <c r="H92" s="14"/>
      <c r="I92" s="133"/>
      <c r="J92" s="15"/>
      <c r="K92" s="151"/>
      <c r="L92" s="14"/>
      <c r="M92" s="151"/>
    </row>
    <row r="93" spans="1:13" ht="15" customHeight="1" x14ac:dyDescent="0.45">
      <c r="B93" s="55"/>
      <c r="F93" s="97"/>
      <c r="G93" s="151"/>
      <c r="H93" s="14"/>
      <c r="I93" s="133"/>
      <c r="J93" s="15"/>
      <c r="K93" s="151"/>
      <c r="L93" s="14"/>
      <c r="M93" s="151"/>
    </row>
    <row r="94" spans="1:13" ht="15" customHeight="1" x14ac:dyDescent="0.45">
      <c r="B94" s="55"/>
      <c r="F94" s="97"/>
      <c r="G94" s="151"/>
      <c r="H94" s="14"/>
      <c r="I94" s="133"/>
      <c r="J94" s="15"/>
      <c r="K94" s="151"/>
      <c r="L94" s="14"/>
      <c r="M94" s="151"/>
    </row>
    <row r="95" spans="1:13" ht="15" customHeight="1" x14ac:dyDescent="0.45">
      <c r="B95" s="55"/>
      <c r="F95" s="97"/>
      <c r="G95" s="151"/>
      <c r="H95" s="14"/>
      <c r="I95" s="133"/>
      <c r="J95" s="15"/>
      <c r="K95" s="151"/>
      <c r="L95" s="14"/>
      <c r="M95" s="151"/>
    </row>
    <row r="96" spans="1:13" ht="15" customHeight="1" x14ac:dyDescent="0.45">
      <c r="B96" s="55"/>
      <c r="F96" s="97"/>
      <c r="G96" s="151"/>
      <c r="H96" s="14"/>
      <c r="I96" s="133"/>
      <c r="J96" s="15"/>
      <c r="K96" s="151"/>
      <c r="L96" s="14"/>
      <c r="M96" s="151"/>
    </row>
    <row r="97" spans="2:13" ht="15" customHeight="1" x14ac:dyDescent="0.45">
      <c r="B97" s="55"/>
      <c r="F97" s="97"/>
      <c r="G97" s="151"/>
      <c r="H97" s="14"/>
      <c r="I97" s="133"/>
      <c r="J97" s="15"/>
      <c r="K97" s="151"/>
      <c r="L97" s="14"/>
      <c r="M97" s="151"/>
    </row>
    <row r="98" spans="2:13" ht="15" customHeight="1" x14ac:dyDescent="0.45">
      <c r="B98" s="55"/>
      <c r="F98" s="97"/>
      <c r="G98" s="151"/>
      <c r="H98" s="14"/>
      <c r="I98" s="133"/>
      <c r="J98" s="15"/>
      <c r="K98" s="151"/>
      <c r="L98" s="14"/>
      <c r="M98" s="151"/>
    </row>
    <row r="99" spans="2:13" ht="15" customHeight="1" x14ac:dyDescent="0.45">
      <c r="B99" s="55"/>
      <c r="F99" s="97"/>
      <c r="G99" s="151"/>
      <c r="H99" s="14"/>
      <c r="I99" s="133"/>
      <c r="J99" s="15"/>
      <c r="K99" s="151"/>
      <c r="L99" s="14"/>
      <c r="M99" s="151"/>
    </row>
    <row r="100" spans="2:13" ht="15" customHeight="1" x14ac:dyDescent="0.45">
      <c r="B100" s="55"/>
      <c r="F100" s="97"/>
      <c r="G100" s="151"/>
      <c r="H100" s="14"/>
      <c r="I100" s="133"/>
      <c r="J100" s="15"/>
      <c r="K100" s="151"/>
      <c r="L100" s="14"/>
      <c r="M100" s="151"/>
    </row>
    <row r="101" spans="2:13" ht="15" customHeight="1" x14ac:dyDescent="0.45">
      <c r="B101" s="55"/>
      <c r="F101" s="97"/>
      <c r="G101" s="151"/>
      <c r="H101" s="14"/>
      <c r="I101" s="133"/>
      <c r="J101" s="15"/>
      <c r="K101" s="151"/>
      <c r="L101" s="14"/>
      <c r="M101" s="151"/>
    </row>
    <row r="102" spans="2:13" ht="15" customHeight="1" x14ac:dyDescent="0.45">
      <c r="B102" s="55"/>
      <c r="F102" s="97"/>
      <c r="G102" s="151"/>
      <c r="H102" s="14"/>
      <c r="I102" s="133"/>
      <c r="J102" s="15"/>
      <c r="K102" s="151"/>
      <c r="L102" s="14"/>
      <c r="M102" s="151"/>
    </row>
    <row r="103" spans="2:13" ht="15" customHeight="1" x14ac:dyDescent="0.45">
      <c r="B103" s="55"/>
      <c r="F103" s="97"/>
      <c r="G103" s="151"/>
      <c r="H103" s="14"/>
      <c r="I103" s="133"/>
      <c r="J103" s="15"/>
      <c r="K103" s="151"/>
      <c r="L103" s="14"/>
      <c r="M103" s="151"/>
    </row>
    <row r="104" spans="2:13" ht="15" customHeight="1" x14ac:dyDescent="0.45">
      <c r="B104" s="55"/>
      <c r="F104" s="97"/>
      <c r="G104" s="151"/>
      <c r="H104" s="14"/>
      <c r="I104" s="133"/>
      <c r="J104" s="15"/>
      <c r="K104" s="151"/>
      <c r="L104" s="14"/>
      <c r="M104" s="151"/>
    </row>
    <row r="105" spans="2:13" ht="15" customHeight="1" x14ac:dyDescent="0.45">
      <c r="B105" s="55"/>
      <c r="F105" s="97"/>
      <c r="G105" s="151"/>
      <c r="H105" s="14"/>
      <c r="I105" s="133"/>
      <c r="J105" s="15"/>
      <c r="K105" s="151"/>
      <c r="L105" s="14"/>
      <c r="M105" s="151"/>
    </row>
    <row r="106" spans="2:13" ht="15" customHeight="1" x14ac:dyDescent="0.45">
      <c r="B106" s="55"/>
      <c r="F106" s="97"/>
      <c r="G106" s="151"/>
      <c r="H106" s="14"/>
      <c r="I106" s="133"/>
      <c r="J106" s="15"/>
      <c r="K106" s="151"/>
      <c r="L106" s="14"/>
      <c r="M106" s="151"/>
    </row>
    <row r="107" spans="2:13" ht="15" customHeight="1" x14ac:dyDescent="0.45">
      <c r="B107" s="55"/>
      <c r="F107" s="97"/>
      <c r="G107" s="151"/>
      <c r="H107" s="14"/>
      <c r="I107" s="133"/>
      <c r="J107" s="15"/>
      <c r="K107" s="151"/>
      <c r="L107" s="14"/>
      <c r="M107" s="151"/>
    </row>
    <row r="108" spans="2:13" ht="15" customHeight="1" x14ac:dyDescent="0.45">
      <c r="B108" s="55"/>
      <c r="F108" s="97"/>
      <c r="G108" s="151"/>
      <c r="H108" s="14"/>
      <c r="I108" s="133"/>
      <c r="J108" s="15"/>
      <c r="K108" s="151"/>
      <c r="L108" s="14"/>
      <c r="M108" s="151"/>
    </row>
    <row r="109" spans="2:13" ht="15" customHeight="1" x14ac:dyDescent="0.45">
      <c r="B109" s="55"/>
      <c r="F109" s="97"/>
      <c r="G109" s="151"/>
      <c r="H109" s="14"/>
      <c r="I109" s="133"/>
      <c r="J109" s="15"/>
      <c r="K109" s="151"/>
      <c r="L109" s="14"/>
      <c r="M109" s="151"/>
    </row>
    <row r="110" spans="2:13" ht="15" customHeight="1" x14ac:dyDescent="0.45">
      <c r="B110" s="55"/>
      <c r="F110" s="97"/>
      <c r="G110" s="151"/>
      <c r="H110" s="14"/>
      <c r="I110" s="133"/>
      <c r="J110" s="15"/>
      <c r="K110" s="151"/>
      <c r="L110" s="14"/>
      <c r="M110" s="151"/>
    </row>
    <row r="111" spans="2:13" ht="15" customHeight="1" x14ac:dyDescent="0.45">
      <c r="B111" s="55"/>
      <c r="F111" s="97"/>
      <c r="G111" s="151"/>
      <c r="H111" s="14"/>
      <c r="I111" s="133"/>
      <c r="J111" s="15"/>
      <c r="K111" s="151"/>
      <c r="L111" s="14"/>
      <c r="M111" s="151"/>
    </row>
    <row r="112" spans="2:13" ht="15" customHeight="1" x14ac:dyDescent="0.45">
      <c r="B112" s="55"/>
      <c r="F112" s="97"/>
      <c r="G112" s="151"/>
      <c r="H112" s="14"/>
      <c r="I112" s="133"/>
      <c r="J112" s="15"/>
      <c r="K112" s="151"/>
      <c r="L112" s="14"/>
      <c r="M112" s="151"/>
    </row>
    <row r="113" spans="1:13" ht="15" customHeight="1" x14ac:dyDescent="0.45">
      <c r="B113" s="55"/>
      <c r="F113" s="97"/>
      <c r="G113" s="151"/>
      <c r="H113" s="14"/>
      <c r="I113" s="133"/>
      <c r="J113" s="15"/>
      <c r="K113" s="151"/>
      <c r="L113" s="14"/>
      <c r="M113" s="151"/>
    </row>
    <row r="114" spans="1:13" ht="15" customHeight="1" x14ac:dyDescent="0.45">
      <c r="B114" s="55"/>
      <c r="F114" s="97"/>
      <c r="G114" s="151"/>
      <c r="H114" s="14"/>
      <c r="I114" s="133"/>
      <c r="J114" s="15"/>
      <c r="K114" s="151"/>
      <c r="L114" s="14"/>
      <c r="M114" s="151"/>
    </row>
    <row r="115" spans="1:13" ht="15" customHeight="1" x14ac:dyDescent="0.45">
      <c r="B115" s="55"/>
      <c r="F115" s="97"/>
      <c r="G115" s="151"/>
      <c r="H115" s="14"/>
      <c r="I115" s="133"/>
      <c r="J115" s="15"/>
      <c r="K115" s="151"/>
      <c r="L115" s="14"/>
      <c r="M115" s="151"/>
    </row>
    <row r="116" spans="1:13" ht="11.25" customHeight="1" x14ac:dyDescent="0.45">
      <c r="B116" s="55"/>
      <c r="F116" s="97"/>
      <c r="G116" s="151"/>
      <c r="H116" s="14"/>
      <c r="I116" s="133"/>
      <c r="J116" s="15"/>
      <c r="K116" s="151"/>
      <c r="L116" s="14"/>
      <c r="M116" s="151"/>
    </row>
    <row r="117" spans="1:13" ht="21.95" customHeight="1" x14ac:dyDescent="0.45">
      <c r="A117" s="169" t="s">
        <v>133</v>
      </c>
      <c r="B117" s="169"/>
      <c r="C117" s="169"/>
      <c r="D117" s="169"/>
      <c r="E117" s="169"/>
      <c r="F117" s="169"/>
      <c r="G117" s="169"/>
      <c r="H117" s="169"/>
      <c r="I117" s="169"/>
      <c r="J117" s="169"/>
      <c r="K117" s="169"/>
      <c r="L117" s="169"/>
      <c r="M117" s="169"/>
    </row>
  </sheetData>
  <mergeCells count="5">
    <mergeCell ref="G6:I6"/>
    <mergeCell ref="K6:M6"/>
    <mergeCell ref="G67:I67"/>
    <mergeCell ref="K67:M67"/>
    <mergeCell ref="A117:M11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729F2-4A41-4530-B866-EB160FCA6B09}">
  <sheetPr>
    <tabColor theme="4" tint="0.59999389629810485"/>
  </sheetPr>
  <dimension ref="A1:Z41"/>
  <sheetViews>
    <sheetView topLeftCell="A19" zoomScaleNormal="100" zoomScaleSheetLayoutView="90" workbookViewId="0">
      <selection activeCell="Z41" sqref="Z41"/>
    </sheetView>
  </sheetViews>
  <sheetFormatPr defaultColWidth="9.33203125" defaultRowHeight="16.5" customHeight="1" x14ac:dyDescent="0.45"/>
  <cols>
    <col min="1" max="1" width="38.33203125" style="51" customWidth="1"/>
    <col min="2" max="2" width="5.6640625" style="47" customWidth="1"/>
    <col min="3" max="3" width="1" style="51" customWidth="1"/>
    <col min="4" max="4" width="12.6640625" style="47" customWidth="1"/>
    <col min="5" max="5" width="1" style="62" customWidth="1"/>
    <col min="6" max="6" width="12.5" style="47" customWidth="1"/>
    <col min="7" max="7" width="1" style="47" customWidth="1"/>
    <col min="8" max="8" width="17" style="47" customWidth="1"/>
    <col min="9" max="9" width="1" style="51" customWidth="1"/>
    <col min="10" max="10" width="12.83203125" style="51" customWidth="1"/>
    <col min="11" max="11" width="1" style="51" customWidth="1"/>
    <col min="12" max="12" width="11" style="47" customWidth="1"/>
    <col min="13" max="13" width="1" style="47" customWidth="1"/>
    <col min="14" max="14" width="14.33203125" style="47" customWidth="1"/>
    <col min="15" max="15" width="1" style="51" customWidth="1"/>
    <col min="16" max="16" width="14.83203125" style="51" customWidth="1"/>
    <col min="17" max="17" width="1" style="51" customWidth="1"/>
    <col min="18" max="18" width="15.83203125" style="51" customWidth="1"/>
    <col min="19" max="19" width="1" style="51" customWidth="1"/>
    <col min="20" max="20" width="11.5" style="56" customWidth="1"/>
    <col min="21" max="21" width="1" style="51" customWidth="1"/>
    <col min="22" max="22" width="14" style="47" customWidth="1"/>
    <col min="23" max="23" width="1" style="51" customWidth="1"/>
    <col min="24" max="24" width="11.1640625" style="56" customWidth="1"/>
    <col min="25" max="25" width="1" style="51" customWidth="1"/>
    <col min="26" max="26" width="12" style="51" customWidth="1"/>
    <col min="27" max="16384" width="9.33203125" style="51"/>
  </cols>
  <sheetData>
    <row r="1" spans="1:26" ht="16.5" customHeight="1" x14ac:dyDescent="0.45">
      <c r="A1" s="55" t="s">
        <v>0</v>
      </c>
      <c r="B1" s="50"/>
      <c r="C1" s="50"/>
      <c r="I1" s="62"/>
      <c r="J1" s="62"/>
      <c r="K1" s="62"/>
      <c r="O1" s="47"/>
      <c r="P1" s="47"/>
      <c r="Q1" s="62"/>
      <c r="R1" s="62"/>
      <c r="S1" s="62"/>
      <c r="T1" s="47"/>
      <c r="U1" s="62"/>
      <c r="W1" s="47"/>
      <c r="X1" s="47"/>
      <c r="Y1" s="47"/>
      <c r="Z1" s="47"/>
    </row>
    <row r="2" spans="1:26" ht="16.5" customHeight="1" x14ac:dyDescent="0.45">
      <c r="A2" s="55" t="s">
        <v>90</v>
      </c>
      <c r="B2" s="50"/>
      <c r="C2" s="50"/>
      <c r="I2" s="62"/>
      <c r="J2" s="62"/>
      <c r="K2" s="62"/>
      <c r="O2" s="47"/>
      <c r="P2" s="47"/>
      <c r="Q2" s="62"/>
      <c r="R2" s="62"/>
      <c r="S2" s="62"/>
      <c r="T2" s="47"/>
      <c r="U2" s="62"/>
      <c r="W2" s="47"/>
      <c r="X2" s="47"/>
      <c r="Y2" s="47"/>
      <c r="Z2" s="47"/>
    </row>
    <row r="3" spans="1:26" ht="16.5" customHeight="1" x14ac:dyDescent="0.45">
      <c r="A3" s="61" t="str">
        <f>'E5-6 PL-3m'!A3</f>
        <v>For the three-month period ended 31 March 2025</v>
      </c>
      <c r="B3" s="52"/>
      <c r="C3" s="52"/>
      <c r="D3" s="57"/>
      <c r="E3" s="74"/>
      <c r="F3" s="57"/>
      <c r="G3" s="57"/>
      <c r="H3" s="57"/>
      <c r="I3" s="74"/>
      <c r="J3" s="74"/>
      <c r="K3" s="74"/>
      <c r="L3" s="57"/>
      <c r="M3" s="57"/>
      <c r="N3" s="57"/>
      <c r="O3" s="57"/>
      <c r="P3" s="74"/>
      <c r="Q3" s="74"/>
      <c r="R3" s="74"/>
      <c r="S3" s="74"/>
      <c r="T3" s="57"/>
      <c r="U3" s="74"/>
      <c r="V3" s="57"/>
      <c r="W3" s="57"/>
      <c r="X3" s="57"/>
      <c r="Y3" s="57"/>
      <c r="Z3" s="57"/>
    </row>
    <row r="4" spans="1:26" ht="16.5" customHeight="1" x14ac:dyDescent="0.45">
      <c r="A4" s="55"/>
      <c r="B4" s="50"/>
      <c r="C4" s="50"/>
      <c r="I4" s="62"/>
      <c r="J4" s="62"/>
      <c r="K4" s="62"/>
      <c r="O4" s="47"/>
      <c r="P4" s="62"/>
      <c r="Q4" s="62"/>
      <c r="R4" s="62"/>
      <c r="S4" s="62"/>
      <c r="T4" s="47"/>
      <c r="U4" s="62"/>
      <c r="W4" s="47"/>
      <c r="X4" s="47"/>
      <c r="Y4" s="47"/>
      <c r="Z4" s="47"/>
    </row>
    <row r="5" spans="1:26" ht="16.5" customHeight="1" x14ac:dyDescent="0.45">
      <c r="A5" s="55"/>
      <c r="B5" s="50"/>
      <c r="C5" s="50"/>
      <c r="I5" s="62"/>
      <c r="J5" s="62"/>
      <c r="K5" s="62"/>
      <c r="O5" s="47"/>
      <c r="P5" s="62"/>
      <c r="Q5" s="62"/>
      <c r="R5" s="62"/>
      <c r="S5" s="62"/>
      <c r="T5" s="47"/>
      <c r="U5" s="62"/>
      <c r="W5" s="47"/>
      <c r="X5" s="47"/>
      <c r="Y5" s="47"/>
      <c r="Z5" s="47"/>
    </row>
    <row r="6" spans="1:26" ht="16.5" customHeight="1" x14ac:dyDescent="0.45">
      <c r="A6" s="55"/>
      <c r="B6" s="50"/>
      <c r="C6" s="50"/>
      <c r="Y6" s="75"/>
      <c r="Z6" s="76" t="s">
        <v>136</v>
      </c>
    </row>
    <row r="7" spans="1:26" ht="16.5" customHeight="1" x14ac:dyDescent="0.45">
      <c r="A7" s="50"/>
      <c r="B7" s="50"/>
      <c r="C7" s="50"/>
      <c r="D7" s="170" t="s">
        <v>49</v>
      </c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</row>
    <row r="8" spans="1:26" ht="16.5" customHeight="1" x14ac:dyDescent="0.45">
      <c r="A8" s="50"/>
      <c r="B8" s="50"/>
      <c r="C8" s="50"/>
      <c r="D8" s="171" t="s">
        <v>116</v>
      </c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76"/>
      <c r="X8" s="76"/>
      <c r="Y8" s="76"/>
      <c r="Z8" s="76"/>
    </row>
    <row r="9" spans="1:26" ht="16.5" customHeight="1" x14ac:dyDescent="0.45">
      <c r="A9" s="50"/>
      <c r="B9" s="50"/>
      <c r="C9" s="50"/>
      <c r="D9" s="78"/>
      <c r="E9" s="78"/>
      <c r="F9" s="76"/>
      <c r="G9" s="76"/>
      <c r="H9" s="76"/>
      <c r="I9" s="76"/>
      <c r="J9" s="76"/>
      <c r="K9" s="76"/>
      <c r="L9" s="76"/>
      <c r="M9" s="76"/>
      <c r="N9" s="76"/>
      <c r="O9" s="76"/>
      <c r="P9" s="172" t="s">
        <v>89</v>
      </c>
      <c r="Q9" s="172"/>
      <c r="R9" s="172"/>
      <c r="S9" s="172"/>
      <c r="T9" s="172"/>
      <c r="U9" s="172"/>
      <c r="V9" s="172"/>
      <c r="W9" s="76"/>
      <c r="X9" s="76"/>
      <c r="Y9" s="76"/>
      <c r="Z9" s="76"/>
    </row>
    <row r="10" spans="1:26" ht="16.5" customHeight="1" x14ac:dyDescent="0.45">
      <c r="A10" s="58"/>
      <c r="B10" s="58"/>
      <c r="C10" s="58"/>
      <c r="D10" s="76"/>
      <c r="E10" s="79"/>
      <c r="F10" s="51"/>
      <c r="G10" s="51"/>
      <c r="H10" s="76"/>
      <c r="I10" s="76"/>
      <c r="J10" s="76"/>
      <c r="K10" s="76"/>
      <c r="L10" s="51"/>
      <c r="M10" s="51"/>
      <c r="N10" s="51"/>
      <c r="O10" s="76"/>
      <c r="P10" s="173" t="s">
        <v>94</v>
      </c>
      <c r="Q10" s="173"/>
      <c r="R10" s="173"/>
      <c r="S10" s="173"/>
      <c r="T10" s="173"/>
      <c r="U10" s="76"/>
      <c r="V10" s="76"/>
      <c r="W10" s="76"/>
      <c r="X10" s="76"/>
      <c r="Y10" s="76"/>
      <c r="Z10" s="76"/>
    </row>
    <row r="11" spans="1:26" ht="16.5" customHeight="1" x14ac:dyDescent="0.45">
      <c r="A11" s="58"/>
      <c r="B11" s="58"/>
      <c r="C11" s="58"/>
      <c r="D11" s="76"/>
      <c r="E11" s="79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170" t="s">
        <v>93</v>
      </c>
      <c r="Q11" s="170"/>
      <c r="R11" s="170"/>
      <c r="S11" s="170"/>
      <c r="T11" s="170"/>
      <c r="U11" s="76"/>
      <c r="V11" s="76"/>
      <c r="W11" s="76"/>
      <c r="X11" s="76"/>
      <c r="Y11" s="76"/>
      <c r="Z11" s="76"/>
    </row>
    <row r="12" spans="1:26" ht="16.5" customHeight="1" x14ac:dyDescent="0.45">
      <c r="A12" s="58"/>
      <c r="B12" s="58"/>
      <c r="C12" s="58"/>
      <c r="D12" s="76"/>
      <c r="E12" s="79"/>
      <c r="F12" s="76"/>
      <c r="G12" s="76"/>
      <c r="H12" s="76" t="s">
        <v>134</v>
      </c>
      <c r="I12" s="76"/>
      <c r="J12" s="76"/>
      <c r="K12" s="76"/>
      <c r="L12" s="76"/>
      <c r="M12" s="76"/>
      <c r="N12" s="76"/>
      <c r="O12" s="76"/>
      <c r="P12" s="76"/>
      <c r="Q12" s="76"/>
      <c r="R12" s="76" t="s">
        <v>191</v>
      </c>
      <c r="S12" s="76"/>
      <c r="T12" s="76"/>
      <c r="U12" s="76"/>
      <c r="V12" s="76"/>
      <c r="W12" s="76"/>
      <c r="X12" s="76"/>
      <c r="Y12" s="76"/>
      <c r="Z12" s="76"/>
    </row>
    <row r="13" spans="1:26" ht="16.5" customHeight="1" x14ac:dyDescent="0.45">
      <c r="A13" s="58"/>
      <c r="B13" s="58"/>
      <c r="C13" s="58"/>
      <c r="D13" s="76" t="s">
        <v>51</v>
      </c>
      <c r="E13" s="79"/>
      <c r="F13" s="76"/>
      <c r="G13" s="76"/>
      <c r="H13" s="76" t="s">
        <v>135</v>
      </c>
      <c r="I13" s="76"/>
      <c r="J13" s="76" t="s">
        <v>87</v>
      </c>
      <c r="K13" s="76"/>
      <c r="L13" s="170" t="s">
        <v>84</v>
      </c>
      <c r="M13" s="170"/>
      <c r="N13" s="170"/>
      <c r="O13" s="76"/>
      <c r="P13" s="76"/>
      <c r="Q13" s="76"/>
      <c r="R13" s="76" t="s">
        <v>192</v>
      </c>
      <c r="S13" s="76"/>
      <c r="T13" s="76"/>
      <c r="U13" s="76"/>
      <c r="V13" s="76" t="s">
        <v>50</v>
      </c>
      <c r="W13" s="76"/>
      <c r="X13" s="76" t="s">
        <v>53</v>
      </c>
      <c r="Y13" s="76"/>
      <c r="Z13" s="76"/>
    </row>
    <row r="14" spans="1:26" ht="16.5" customHeight="1" x14ac:dyDescent="0.45">
      <c r="A14" s="58"/>
      <c r="B14" s="58"/>
      <c r="C14" s="58"/>
      <c r="D14" s="76" t="s">
        <v>55</v>
      </c>
      <c r="E14" s="79"/>
      <c r="F14" s="76" t="s">
        <v>56</v>
      </c>
      <c r="G14" s="76"/>
      <c r="H14" s="76" t="s">
        <v>57</v>
      </c>
      <c r="I14" s="76"/>
      <c r="J14" s="76" t="s">
        <v>88</v>
      </c>
      <c r="K14" s="76"/>
      <c r="L14" s="76" t="s">
        <v>58</v>
      </c>
      <c r="M14" s="76"/>
      <c r="N14" s="76"/>
      <c r="O14" s="76"/>
      <c r="P14" s="76" t="s">
        <v>59</v>
      </c>
      <c r="Q14" s="76"/>
      <c r="R14" s="76" t="s">
        <v>166</v>
      </c>
      <c r="S14" s="76"/>
      <c r="T14" s="76" t="s">
        <v>60</v>
      </c>
      <c r="U14" s="76"/>
      <c r="V14" s="76" t="s">
        <v>52</v>
      </c>
      <c r="W14" s="76"/>
      <c r="X14" s="76" t="s">
        <v>61</v>
      </c>
      <c r="Y14" s="76"/>
      <c r="Z14" s="76" t="s">
        <v>54</v>
      </c>
    </row>
    <row r="15" spans="1:26" ht="16.5" customHeight="1" x14ac:dyDescent="0.45">
      <c r="A15" s="58"/>
      <c r="B15" s="58"/>
      <c r="C15" s="58"/>
      <c r="D15" s="77" t="s">
        <v>62</v>
      </c>
      <c r="E15" s="79"/>
      <c r="F15" s="77" t="s">
        <v>62</v>
      </c>
      <c r="G15" s="76"/>
      <c r="H15" s="77" t="s">
        <v>63</v>
      </c>
      <c r="I15" s="76"/>
      <c r="J15" s="77" t="s">
        <v>85</v>
      </c>
      <c r="K15" s="76"/>
      <c r="L15" s="77" t="s">
        <v>64</v>
      </c>
      <c r="M15" s="76"/>
      <c r="N15" s="77" t="s">
        <v>65</v>
      </c>
      <c r="O15" s="76"/>
      <c r="P15" s="77" t="s">
        <v>111</v>
      </c>
      <c r="Q15" s="76"/>
      <c r="R15" s="77" t="s">
        <v>167</v>
      </c>
      <c r="S15" s="76"/>
      <c r="T15" s="77" t="s">
        <v>66</v>
      </c>
      <c r="U15" s="76"/>
      <c r="V15" s="77" t="s">
        <v>67</v>
      </c>
      <c r="W15" s="76"/>
      <c r="X15" s="77" t="s">
        <v>68</v>
      </c>
      <c r="Y15" s="76"/>
      <c r="Z15" s="77" t="s">
        <v>67</v>
      </c>
    </row>
    <row r="16" spans="1:26" ht="16.5" customHeight="1" x14ac:dyDescent="0.45">
      <c r="A16" s="58"/>
      <c r="B16" s="58"/>
      <c r="C16" s="58"/>
      <c r="D16" s="76"/>
      <c r="E16" s="79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</row>
    <row r="17" spans="1:26" ht="16.5" customHeight="1" x14ac:dyDescent="0.45">
      <c r="A17" s="55" t="s">
        <v>202</v>
      </c>
      <c r="B17" s="58"/>
      <c r="C17" s="58"/>
      <c r="D17" s="47">
        <v>30477317</v>
      </c>
      <c r="E17" s="67"/>
      <c r="F17" s="47">
        <v>7231386</v>
      </c>
      <c r="H17" s="67">
        <v>-3891564</v>
      </c>
      <c r="I17" s="67"/>
      <c r="J17" s="80">
        <v>40326</v>
      </c>
      <c r="K17" s="67"/>
      <c r="L17" s="47">
        <v>2364620</v>
      </c>
      <c r="N17" s="47">
        <v>16385435</v>
      </c>
      <c r="O17" s="67"/>
      <c r="P17" s="67">
        <v>14683</v>
      </c>
      <c r="Q17" s="67"/>
      <c r="R17" s="67">
        <v>19040</v>
      </c>
      <c r="S17" s="67"/>
      <c r="T17" s="67">
        <v>-3012300</v>
      </c>
      <c r="U17" s="67"/>
      <c r="V17" s="49">
        <f>SUM(T17,R17,P17)</f>
        <v>-2978577</v>
      </c>
      <c r="W17" s="67"/>
      <c r="X17" s="47">
        <v>4860719</v>
      </c>
      <c r="Y17" s="67"/>
      <c r="Z17" s="80">
        <f>SUM(X17,V17,N17,L17,J17,H17,F17,D17)</f>
        <v>54489662</v>
      </c>
    </row>
    <row r="18" spans="1:26" ht="16.5" customHeight="1" x14ac:dyDescent="0.45">
      <c r="A18" s="51" t="s">
        <v>217</v>
      </c>
      <c r="B18" s="58"/>
      <c r="C18" s="58"/>
      <c r="D18" s="51"/>
      <c r="E18" s="51"/>
      <c r="F18" s="51"/>
      <c r="G18" s="51"/>
      <c r="H18" s="51"/>
      <c r="L18" s="51"/>
      <c r="M18" s="51"/>
      <c r="N18" s="51"/>
      <c r="T18" s="51"/>
      <c r="V18" s="51"/>
      <c r="X18" s="51"/>
    </row>
    <row r="19" spans="1:26" ht="16.5" customHeight="1" x14ac:dyDescent="0.45">
      <c r="A19" s="51" t="s">
        <v>218</v>
      </c>
      <c r="B19" s="58"/>
      <c r="C19" s="58"/>
      <c r="D19" s="47">
        <v>0</v>
      </c>
      <c r="E19" s="67"/>
      <c r="F19" s="47">
        <v>0</v>
      </c>
      <c r="H19" s="47">
        <v>0</v>
      </c>
      <c r="I19" s="67"/>
      <c r="J19" s="80">
        <v>0</v>
      </c>
      <c r="K19" s="67"/>
      <c r="L19" s="47">
        <v>0</v>
      </c>
      <c r="N19" s="47">
        <v>9976</v>
      </c>
      <c r="O19" s="67"/>
      <c r="P19" s="47">
        <v>0</v>
      </c>
      <c r="Q19" s="67"/>
      <c r="R19" s="67">
        <v>-9976</v>
      </c>
      <c r="S19" s="67"/>
      <c r="T19" s="47">
        <v>0</v>
      </c>
      <c r="U19" s="67"/>
      <c r="V19" s="49">
        <f>SUM(T19,R19,P19)</f>
        <v>-9976</v>
      </c>
      <c r="W19" s="67"/>
      <c r="X19" s="47">
        <v>0</v>
      </c>
      <c r="Y19" s="67"/>
      <c r="Z19" s="47">
        <f>+X19+V19+N19+L19+H19+F19+D19+J19</f>
        <v>0</v>
      </c>
    </row>
    <row r="20" spans="1:26" ht="16.5" customHeight="1" x14ac:dyDescent="0.45">
      <c r="A20" s="51" t="s">
        <v>219</v>
      </c>
      <c r="B20" s="58"/>
      <c r="C20" s="58"/>
      <c r="D20" s="47">
        <v>0</v>
      </c>
      <c r="E20" s="67"/>
      <c r="F20" s="47">
        <v>0</v>
      </c>
      <c r="H20" s="47">
        <v>0</v>
      </c>
      <c r="I20" s="67"/>
      <c r="J20" s="80">
        <v>0</v>
      </c>
      <c r="K20" s="67"/>
      <c r="L20" s="47">
        <v>0</v>
      </c>
      <c r="N20" s="47">
        <v>574355</v>
      </c>
      <c r="O20" s="67"/>
      <c r="P20" s="47">
        <v>0</v>
      </c>
      <c r="Q20" s="67"/>
      <c r="R20" s="47">
        <v>0</v>
      </c>
      <c r="S20" s="67"/>
      <c r="T20" s="47">
        <v>0</v>
      </c>
      <c r="U20" s="67"/>
      <c r="V20" s="47">
        <f>SUM(T20,R20,P20)</f>
        <v>0</v>
      </c>
      <c r="W20" s="67"/>
      <c r="X20" s="67">
        <v>-261012</v>
      </c>
      <c r="Y20" s="67"/>
      <c r="Z20" s="49">
        <f>+X20+V20+N20+L20+H20+F20+D20+J20</f>
        <v>313343</v>
      </c>
    </row>
    <row r="21" spans="1:26" ht="16.5" customHeight="1" x14ac:dyDescent="0.45">
      <c r="A21" s="51" t="s">
        <v>168</v>
      </c>
      <c r="B21" s="58"/>
      <c r="C21" s="58"/>
      <c r="E21" s="67"/>
      <c r="I21" s="67"/>
      <c r="J21" s="80"/>
      <c r="K21" s="67"/>
      <c r="N21" s="67"/>
      <c r="O21" s="67"/>
      <c r="P21" s="67"/>
      <c r="Q21" s="67"/>
      <c r="R21" s="47"/>
      <c r="S21" s="67"/>
      <c r="T21" s="67"/>
      <c r="U21" s="67"/>
      <c r="V21" s="80"/>
      <c r="W21" s="67"/>
      <c r="X21" s="67"/>
      <c r="Y21" s="67"/>
      <c r="Z21" s="80"/>
    </row>
    <row r="22" spans="1:26" ht="16.5" customHeight="1" x14ac:dyDescent="0.45">
      <c r="A22" s="51" t="s">
        <v>169</v>
      </c>
      <c r="B22" s="58"/>
      <c r="C22" s="58"/>
      <c r="D22" s="81">
        <v>0</v>
      </c>
      <c r="E22" s="67"/>
      <c r="F22" s="81">
        <v>0</v>
      </c>
      <c r="H22" s="82">
        <v>0</v>
      </c>
      <c r="I22" s="67"/>
      <c r="J22" s="82">
        <v>0</v>
      </c>
      <c r="K22" s="67"/>
      <c r="L22" s="81">
        <v>0</v>
      </c>
      <c r="N22" s="81">
        <v>167</v>
      </c>
      <c r="O22" s="67"/>
      <c r="P22" s="83">
        <v>-99774</v>
      </c>
      <c r="Q22" s="67"/>
      <c r="R22" s="83">
        <v>53800</v>
      </c>
      <c r="S22" s="67"/>
      <c r="T22" s="83">
        <v>201376</v>
      </c>
      <c r="U22" s="67"/>
      <c r="V22" s="84">
        <f>SUM(T22,R22,P22)</f>
        <v>155402</v>
      </c>
      <c r="W22" s="67"/>
      <c r="X22" s="83">
        <v>-63749</v>
      </c>
      <c r="Y22" s="67"/>
      <c r="Z22" s="84">
        <f>+X22+V22+N22+L22+H22+F22+D22+J22</f>
        <v>91820</v>
      </c>
    </row>
    <row r="23" spans="1:26" ht="16.5" customHeight="1" x14ac:dyDescent="0.45">
      <c r="A23" s="55"/>
      <c r="B23" s="58"/>
      <c r="C23" s="58"/>
      <c r="E23" s="47"/>
      <c r="I23" s="47"/>
      <c r="J23" s="47"/>
      <c r="K23" s="47"/>
      <c r="O23" s="47"/>
      <c r="P23" s="47"/>
      <c r="Q23" s="47"/>
      <c r="R23" s="47"/>
      <c r="S23" s="47"/>
      <c r="T23" s="47"/>
      <c r="U23" s="47"/>
      <c r="W23" s="47"/>
      <c r="X23" s="47"/>
      <c r="Y23" s="47"/>
      <c r="Z23" s="47"/>
    </row>
    <row r="24" spans="1:26" ht="16.5" customHeight="1" thickBot="1" x14ac:dyDescent="0.5">
      <c r="A24" s="55" t="s">
        <v>203</v>
      </c>
      <c r="B24" s="58"/>
      <c r="C24" s="58"/>
      <c r="D24" s="85">
        <f>SUM(D17:D22)</f>
        <v>30477317</v>
      </c>
      <c r="E24" s="80"/>
      <c r="F24" s="85">
        <f>SUM(F17:F22)</f>
        <v>7231386</v>
      </c>
      <c r="H24" s="86">
        <f>SUM(H17:H22)</f>
        <v>-3891564</v>
      </c>
      <c r="I24" s="47"/>
      <c r="J24" s="85">
        <f>SUM(J17:J22)</f>
        <v>40326</v>
      </c>
      <c r="K24" s="47"/>
      <c r="L24" s="85">
        <f>SUM(L17:L22)</f>
        <v>2364620</v>
      </c>
      <c r="N24" s="86">
        <f>SUM(N17:N22)</f>
        <v>16969933</v>
      </c>
      <c r="O24" s="47"/>
      <c r="P24" s="86">
        <f>SUM(P17:P22)</f>
        <v>-85091</v>
      </c>
      <c r="Q24" s="47"/>
      <c r="R24" s="86">
        <f>SUM(R17:R22)</f>
        <v>62864</v>
      </c>
      <c r="S24" s="67"/>
      <c r="T24" s="86">
        <f>SUM(T17:T22)</f>
        <v>-2810924</v>
      </c>
      <c r="U24" s="67"/>
      <c r="V24" s="86">
        <f>SUM(V17:V22)</f>
        <v>-2833151</v>
      </c>
      <c r="W24" s="67"/>
      <c r="X24" s="85">
        <f>SUM(X17:X22)</f>
        <v>4535958</v>
      </c>
      <c r="Y24" s="67"/>
      <c r="Z24" s="85">
        <f>SUM(Z17:Z22)</f>
        <v>54894825</v>
      </c>
    </row>
    <row r="25" spans="1:26" ht="16.5" customHeight="1" thickTop="1" x14ac:dyDescent="0.45">
      <c r="A25" s="55"/>
      <c r="B25" s="58"/>
      <c r="C25" s="58"/>
      <c r="D25" s="80"/>
      <c r="E25" s="80"/>
      <c r="F25" s="44"/>
      <c r="G25" s="44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</row>
    <row r="26" spans="1:26" ht="16.5" customHeight="1" x14ac:dyDescent="0.45">
      <c r="A26" s="55"/>
      <c r="B26" s="58"/>
      <c r="C26" s="58"/>
      <c r="D26" s="80"/>
      <c r="E26" s="80"/>
      <c r="F26" s="44"/>
      <c r="G26" s="44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</row>
    <row r="27" spans="1:26" ht="16.5" customHeight="1" x14ac:dyDescent="0.45">
      <c r="A27" s="55" t="s">
        <v>176</v>
      </c>
      <c r="B27" s="58"/>
      <c r="C27" s="58"/>
      <c r="D27" s="49">
        <v>30477317</v>
      </c>
      <c r="E27" s="49"/>
      <c r="F27" s="49">
        <v>7231386</v>
      </c>
      <c r="G27" s="49"/>
      <c r="H27" s="49">
        <v>-3891564</v>
      </c>
      <c r="I27" s="49"/>
      <c r="J27" s="49">
        <v>40326</v>
      </c>
      <c r="K27" s="49"/>
      <c r="L27" s="49">
        <v>1866620</v>
      </c>
      <c r="M27" s="49"/>
      <c r="N27" s="49">
        <v>17298778</v>
      </c>
      <c r="O27" s="49"/>
      <c r="P27" s="49">
        <v>-80255</v>
      </c>
      <c r="Q27" s="49"/>
      <c r="R27" s="49">
        <v>25708</v>
      </c>
      <c r="S27" s="49"/>
      <c r="T27" s="49">
        <v>-2783616</v>
      </c>
      <c r="U27" s="49"/>
      <c r="V27" s="49">
        <f>SUM(T27,R27,P27)</f>
        <v>-2838163</v>
      </c>
      <c r="W27" s="49"/>
      <c r="X27" s="47">
        <v>4492273</v>
      </c>
      <c r="Y27" s="49"/>
      <c r="Z27" s="49">
        <f>+X27+V27+N27+L27+H27+F27+D27+J27</f>
        <v>54676973</v>
      </c>
    </row>
    <row r="28" spans="1:26" ht="16.5" customHeight="1" x14ac:dyDescent="0.45">
      <c r="A28" s="51" t="s">
        <v>219</v>
      </c>
      <c r="B28" s="58"/>
      <c r="C28" s="58"/>
      <c r="D28" s="48">
        <v>0</v>
      </c>
      <c r="E28" s="49"/>
      <c r="F28" s="48">
        <v>0</v>
      </c>
      <c r="G28" s="49"/>
      <c r="H28" s="48">
        <v>0</v>
      </c>
      <c r="I28" s="49"/>
      <c r="J28" s="48">
        <v>0</v>
      </c>
      <c r="K28" s="49"/>
      <c r="L28" s="48">
        <v>0</v>
      </c>
      <c r="M28" s="49"/>
      <c r="N28" s="49">
        <v>677256</v>
      </c>
      <c r="O28" s="49"/>
      <c r="P28" s="48">
        <v>0</v>
      </c>
      <c r="Q28" s="49"/>
      <c r="R28" s="48">
        <v>0</v>
      </c>
      <c r="S28" s="49"/>
      <c r="T28" s="48">
        <v>0</v>
      </c>
      <c r="U28" s="49"/>
      <c r="V28" s="48">
        <f>SUM(T28,R28,P28)</f>
        <v>0</v>
      </c>
      <c r="W28" s="49"/>
      <c r="X28" s="49">
        <v>-204148</v>
      </c>
      <c r="Y28" s="49"/>
      <c r="Z28" s="49">
        <f>+X28+V28+N28+L28+H28+F28+D28+J28</f>
        <v>473108</v>
      </c>
    </row>
    <row r="29" spans="1:26" ht="16.5" customHeight="1" x14ac:dyDescent="0.45">
      <c r="A29" s="51" t="s">
        <v>159</v>
      </c>
      <c r="B29" s="58"/>
      <c r="C29" s="58"/>
      <c r="D29" s="71">
        <v>0</v>
      </c>
      <c r="E29" s="49"/>
      <c r="F29" s="71">
        <v>0</v>
      </c>
      <c r="G29" s="49"/>
      <c r="H29" s="71">
        <v>0</v>
      </c>
      <c r="I29" s="49"/>
      <c r="J29" s="71">
        <v>0</v>
      </c>
      <c r="K29" s="49"/>
      <c r="L29" s="71">
        <v>0</v>
      </c>
      <c r="M29" s="49"/>
      <c r="N29" s="71">
        <v>0</v>
      </c>
      <c r="O29" s="49"/>
      <c r="P29" s="84">
        <v>426595</v>
      </c>
      <c r="Q29" s="49"/>
      <c r="R29" s="84">
        <v>43370</v>
      </c>
      <c r="S29" s="49"/>
      <c r="T29" s="84">
        <v>1602589</v>
      </c>
      <c r="U29" s="49"/>
      <c r="V29" s="71">
        <f>SUM(T29,R29,P29)</f>
        <v>2072554</v>
      </c>
      <c r="W29" s="49"/>
      <c r="X29" s="84">
        <v>213119</v>
      </c>
      <c r="Y29" s="49"/>
      <c r="Z29" s="84">
        <f>+X29+V29+N29+L29+H29+F29+D29+J29</f>
        <v>2285673</v>
      </c>
    </row>
    <row r="30" spans="1:26" ht="16.5" customHeight="1" x14ac:dyDescent="0.45">
      <c r="A30" s="55"/>
      <c r="B30" s="58"/>
      <c r="C30" s="58"/>
      <c r="E30" s="80"/>
      <c r="I30" s="47"/>
      <c r="J30" s="47"/>
      <c r="K30" s="80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</row>
    <row r="31" spans="1:26" ht="16.5" customHeight="1" thickBot="1" x14ac:dyDescent="0.5">
      <c r="A31" s="55" t="s">
        <v>197</v>
      </c>
      <c r="B31" s="58"/>
      <c r="C31" s="58"/>
      <c r="D31" s="85">
        <f>SUM(D27:D29)</f>
        <v>30477317</v>
      </c>
      <c r="E31" s="80"/>
      <c r="F31" s="85">
        <f>SUM(F27:F29)</f>
        <v>7231386</v>
      </c>
      <c r="H31" s="86">
        <f>SUM(H27:H29)</f>
        <v>-3891564</v>
      </c>
      <c r="I31" s="47"/>
      <c r="J31" s="85">
        <f>SUM(J27:J29)</f>
        <v>40326</v>
      </c>
      <c r="K31" s="47"/>
      <c r="L31" s="85">
        <f>SUM(L27:L29)</f>
        <v>1866620</v>
      </c>
      <c r="N31" s="85">
        <f>SUM(N27:N29)</f>
        <v>17976034</v>
      </c>
      <c r="O31" s="47"/>
      <c r="P31" s="85">
        <f>SUM(P27:P29)</f>
        <v>346340</v>
      </c>
      <c r="Q31" s="47"/>
      <c r="R31" s="86">
        <f>SUM(R27:R29)</f>
        <v>69078</v>
      </c>
      <c r="S31" s="67"/>
      <c r="T31" s="86">
        <f>SUM(T27:T29)</f>
        <v>-1181027</v>
      </c>
      <c r="U31" s="67"/>
      <c r="V31" s="73">
        <f>SUM(V27:V29)</f>
        <v>-765609</v>
      </c>
      <c r="W31" s="49"/>
      <c r="X31" s="73">
        <f>SUM(X27:X29)</f>
        <v>4501244</v>
      </c>
      <c r="Y31" s="49"/>
      <c r="Z31" s="73">
        <f>SUM(Z27:Z29)</f>
        <v>57435754</v>
      </c>
    </row>
    <row r="32" spans="1:26" ht="16.5" customHeight="1" thickTop="1" x14ac:dyDescent="0.45">
      <c r="A32" s="55"/>
      <c r="C32" s="58"/>
      <c r="E32" s="80"/>
      <c r="I32" s="47"/>
      <c r="J32" s="47"/>
      <c r="K32" s="47"/>
      <c r="O32" s="47"/>
      <c r="P32" s="47"/>
      <c r="Q32" s="47"/>
      <c r="R32" s="47"/>
      <c r="S32" s="47"/>
      <c r="T32" s="47"/>
      <c r="U32" s="47"/>
      <c r="W32" s="47"/>
      <c r="X32" s="47"/>
      <c r="Y32" s="47"/>
      <c r="Z32" s="47"/>
    </row>
    <row r="33" spans="1:26" ht="16.5" customHeight="1" x14ac:dyDescent="0.45">
      <c r="A33" s="55"/>
      <c r="B33" s="58"/>
      <c r="C33" s="58"/>
      <c r="E33" s="80"/>
      <c r="I33" s="47"/>
      <c r="J33" s="47"/>
      <c r="K33" s="47"/>
      <c r="O33" s="47"/>
      <c r="P33" s="47"/>
      <c r="Q33" s="47"/>
      <c r="R33" s="47"/>
      <c r="S33" s="47"/>
      <c r="T33" s="47"/>
      <c r="U33" s="47"/>
      <c r="W33" s="47"/>
      <c r="X33" s="47"/>
      <c r="Y33" s="47"/>
      <c r="Z33" s="47"/>
    </row>
    <row r="34" spans="1:26" ht="16.5" customHeight="1" x14ac:dyDescent="0.45">
      <c r="A34" s="55"/>
      <c r="B34" s="58"/>
      <c r="C34" s="58"/>
      <c r="E34" s="80"/>
      <c r="I34" s="47"/>
      <c r="J34" s="47"/>
      <c r="K34" s="47"/>
      <c r="O34" s="47"/>
      <c r="P34" s="47"/>
      <c r="Q34" s="47"/>
      <c r="R34" s="47"/>
      <c r="S34" s="47"/>
      <c r="T34" s="47"/>
      <c r="U34" s="47"/>
      <c r="W34" s="47"/>
      <c r="X34" s="47"/>
      <c r="Y34" s="47"/>
      <c r="Z34" s="47"/>
    </row>
    <row r="35" spans="1:26" ht="16.5" customHeight="1" x14ac:dyDescent="0.45">
      <c r="A35" s="55"/>
      <c r="B35" s="58"/>
      <c r="C35" s="58"/>
      <c r="E35" s="80"/>
      <c r="I35" s="47"/>
      <c r="J35" s="47"/>
      <c r="K35" s="47"/>
      <c r="O35" s="47"/>
      <c r="P35" s="47"/>
      <c r="Q35" s="47"/>
      <c r="R35" s="47"/>
      <c r="S35" s="47"/>
      <c r="T35" s="47"/>
      <c r="U35" s="47"/>
      <c r="W35" s="47"/>
      <c r="X35" s="47"/>
      <c r="Y35" s="47"/>
      <c r="Z35" s="47"/>
    </row>
    <row r="36" spans="1:26" ht="16.5" customHeight="1" x14ac:dyDescent="0.45">
      <c r="A36" s="55"/>
      <c r="B36" s="58"/>
      <c r="C36" s="58"/>
      <c r="E36" s="80"/>
      <c r="I36" s="47"/>
      <c r="J36" s="47"/>
      <c r="K36" s="47"/>
      <c r="O36" s="47"/>
      <c r="P36" s="47"/>
      <c r="Q36" s="47"/>
      <c r="R36" s="47"/>
      <c r="S36" s="47"/>
      <c r="T36" s="47"/>
      <c r="U36" s="47"/>
      <c r="W36" s="47"/>
      <c r="X36" s="47"/>
      <c r="Y36" s="47"/>
      <c r="Z36" s="47"/>
    </row>
    <row r="37" spans="1:26" ht="16.5" customHeight="1" x14ac:dyDescent="0.45">
      <c r="A37" s="55"/>
      <c r="B37" s="58"/>
      <c r="C37" s="58"/>
      <c r="E37" s="80"/>
      <c r="I37" s="47"/>
      <c r="J37" s="47"/>
      <c r="K37" s="47"/>
      <c r="O37" s="47"/>
      <c r="P37" s="47"/>
      <c r="Q37" s="47"/>
      <c r="R37" s="47"/>
      <c r="S37" s="47"/>
      <c r="T37" s="47"/>
      <c r="U37" s="47"/>
      <c r="W37" s="47"/>
      <c r="X37" s="47"/>
      <c r="Y37" s="47"/>
      <c r="Z37" s="47"/>
    </row>
    <row r="38" spans="1:26" ht="16.5" customHeight="1" x14ac:dyDescent="0.45">
      <c r="A38" s="55"/>
      <c r="B38" s="58"/>
      <c r="C38" s="58"/>
      <c r="D38" s="80"/>
      <c r="E38" s="80"/>
      <c r="F38" s="44"/>
      <c r="G38" s="44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</row>
    <row r="39" spans="1:26" ht="16.5" customHeight="1" x14ac:dyDescent="0.45">
      <c r="A39" s="55"/>
      <c r="B39" s="58"/>
      <c r="C39" s="58"/>
      <c r="D39" s="80"/>
      <c r="E39" s="80"/>
      <c r="F39" s="44"/>
      <c r="G39" s="44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</row>
    <row r="40" spans="1:26" ht="12.75" customHeight="1" x14ac:dyDescent="0.45">
      <c r="A40" s="55"/>
      <c r="B40" s="58"/>
      <c r="C40" s="58"/>
      <c r="D40" s="80"/>
      <c r="E40" s="80"/>
      <c r="F40" s="44"/>
      <c r="G40" s="44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</row>
    <row r="41" spans="1:26" ht="21.95" customHeight="1" x14ac:dyDescent="0.45">
      <c r="A41" s="59" t="s">
        <v>133</v>
      </c>
      <c r="B41" s="57"/>
      <c r="C41" s="59"/>
      <c r="D41" s="57"/>
      <c r="E41" s="74"/>
      <c r="F41" s="57"/>
      <c r="G41" s="57"/>
      <c r="H41" s="57"/>
      <c r="I41" s="59"/>
      <c r="J41" s="59"/>
      <c r="K41" s="59"/>
      <c r="L41" s="57"/>
      <c r="M41" s="57"/>
      <c r="N41" s="57"/>
      <c r="O41" s="59"/>
      <c r="P41" s="59"/>
      <c r="Q41" s="59"/>
      <c r="R41" s="59"/>
      <c r="S41" s="59"/>
      <c r="T41" s="60"/>
      <c r="U41" s="59"/>
      <c r="V41" s="57"/>
      <c r="W41" s="59"/>
      <c r="X41" s="60"/>
      <c r="Y41" s="60"/>
      <c r="Z41" s="60"/>
    </row>
  </sheetData>
  <mergeCells count="6">
    <mergeCell ref="L13:N13"/>
    <mergeCell ref="D7:Z7"/>
    <mergeCell ref="D8:V8"/>
    <mergeCell ref="P9:V9"/>
    <mergeCell ref="P10:T10"/>
    <mergeCell ref="P11:T11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F5BA3-596A-4E62-B3C1-4F1233FF02F8}">
  <dimension ref="A1:T36"/>
  <sheetViews>
    <sheetView topLeftCell="A14" zoomScaleNormal="100" zoomScaleSheetLayoutView="90" workbookViewId="0">
      <selection activeCell="F30" sqref="F30"/>
    </sheetView>
  </sheetViews>
  <sheetFormatPr defaultColWidth="9.33203125" defaultRowHeight="16.5" customHeight="1" x14ac:dyDescent="0.45"/>
  <cols>
    <col min="1" max="1" width="46.33203125" style="51" customWidth="1"/>
    <col min="2" max="2" width="5.5" style="47" customWidth="1"/>
    <col min="3" max="3" width="1" style="51" customWidth="1"/>
    <col min="4" max="4" width="13.6640625" style="47" customWidth="1"/>
    <col min="5" max="5" width="1" style="47" customWidth="1"/>
    <col min="6" max="6" width="13.5" style="47" customWidth="1"/>
    <col min="7" max="7" width="1" style="56" customWidth="1"/>
    <col min="8" max="8" width="13.6640625" style="47" customWidth="1"/>
    <col min="9" max="9" width="1" style="56" customWidth="1"/>
    <col min="10" max="10" width="12.5" style="47" customWidth="1"/>
    <col min="11" max="11" width="1" style="47" customWidth="1"/>
    <col min="12" max="12" width="15.6640625" style="47" customWidth="1"/>
    <col min="13" max="13" width="1" style="47" customWidth="1"/>
    <col min="14" max="14" width="14.5" style="47" customWidth="1"/>
    <col min="15" max="15" width="1" style="47" customWidth="1"/>
    <col min="16" max="16" width="15.6640625" style="47" customWidth="1"/>
    <col min="17" max="17" width="1" style="47" customWidth="1"/>
    <col min="18" max="18" width="14.6640625" style="47" customWidth="1"/>
    <col min="19" max="19" width="1" style="56" customWidth="1"/>
    <col min="20" max="20" width="13.6640625" style="56" customWidth="1"/>
    <col min="21" max="21" width="9.33203125" style="51" customWidth="1"/>
    <col min="22" max="16384" width="9.33203125" style="51"/>
  </cols>
  <sheetData>
    <row r="1" spans="1:20" ht="16.5" customHeight="1" x14ac:dyDescent="0.45">
      <c r="A1" s="55" t="s">
        <v>0</v>
      </c>
      <c r="B1" s="50"/>
      <c r="C1" s="50"/>
      <c r="G1" s="47"/>
      <c r="I1" s="47"/>
      <c r="S1" s="47"/>
      <c r="T1" s="47"/>
    </row>
    <row r="2" spans="1:20" ht="16.5" customHeight="1" x14ac:dyDescent="0.45">
      <c r="A2" s="55" t="s">
        <v>90</v>
      </c>
      <c r="B2" s="50"/>
      <c r="C2" s="50"/>
      <c r="G2" s="47"/>
      <c r="I2" s="47"/>
      <c r="S2" s="47"/>
      <c r="T2" s="47"/>
    </row>
    <row r="3" spans="1:20" ht="16.5" customHeight="1" x14ac:dyDescent="0.45">
      <c r="A3" s="61" t="str">
        <f>+'E7 Change Conso'!A3</f>
        <v>For the three-month period ended 31 March 2025</v>
      </c>
      <c r="B3" s="52"/>
      <c r="C3" s="52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</row>
    <row r="4" spans="1:20" ht="16.5" customHeight="1" x14ac:dyDescent="0.45">
      <c r="A4" s="55"/>
      <c r="B4" s="50"/>
      <c r="C4" s="50"/>
      <c r="G4" s="47"/>
      <c r="I4" s="47"/>
      <c r="S4" s="47"/>
      <c r="T4" s="47"/>
    </row>
    <row r="5" spans="1:20" ht="16.5" customHeight="1" x14ac:dyDescent="0.45">
      <c r="A5" s="55"/>
      <c r="B5" s="50"/>
      <c r="C5" s="50"/>
      <c r="G5" s="47"/>
      <c r="I5" s="47"/>
      <c r="S5" s="47"/>
      <c r="T5" s="47"/>
    </row>
    <row r="6" spans="1:20" ht="16.5" customHeight="1" x14ac:dyDescent="0.45">
      <c r="A6" s="55"/>
      <c r="B6" s="50"/>
      <c r="C6" s="50"/>
      <c r="G6" s="47"/>
      <c r="I6" s="47"/>
      <c r="S6" s="47"/>
      <c r="T6" s="54" t="s">
        <v>112</v>
      </c>
    </row>
    <row r="7" spans="1:20" ht="16.5" customHeight="1" x14ac:dyDescent="0.45">
      <c r="A7" s="50"/>
      <c r="B7" s="50"/>
      <c r="C7" s="50"/>
      <c r="D7" s="168" t="s">
        <v>69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</row>
    <row r="8" spans="1:20" ht="16.5" customHeight="1" x14ac:dyDescent="0.45">
      <c r="A8" s="50"/>
      <c r="B8" s="50"/>
      <c r="C8" s="50"/>
      <c r="D8" s="54"/>
      <c r="E8" s="54"/>
      <c r="F8" s="54"/>
      <c r="G8" s="54"/>
      <c r="H8" s="54"/>
      <c r="I8" s="54"/>
      <c r="J8" s="68"/>
      <c r="K8" s="68"/>
      <c r="L8" s="68"/>
      <c r="M8" s="68"/>
      <c r="N8" s="174" t="s">
        <v>89</v>
      </c>
      <c r="O8" s="174"/>
      <c r="P8" s="174"/>
      <c r="Q8" s="174"/>
      <c r="R8" s="174"/>
      <c r="S8" s="54"/>
      <c r="T8" s="54"/>
    </row>
    <row r="9" spans="1:20" ht="16.5" customHeight="1" x14ac:dyDescent="0.45">
      <c r="A9" s="50"/>
      <c r="B9" s="50"/>
      <c r="C9" s="50"/>
      <c r="D9" s="54"/>
      <c r="E9" s="54"/>
      <c r="F9" s="54"/>
      <c r="G9" s="54"/>
      <c r="H9" s="54"/>
      <c r="I9" s="54"/>
      <c r="J9" s="54"/>
      <c r="K9" s="54"/>
      <c r="L9" s="54"/>
      <c r="M9" s="54"/>
      <c r="N9" s="175" t="s">
        <v>94</v>
      </c>
      <c r="O9" s="175"/>
      <c r="P9" s="175"/>
      <c r="Q9" s="54"/>
      <c r="R9" s="54"/>
      <c r="S9" s="54"/>
      <c r="T9" s="54"/>
    </row>
    <row r="10" spans="1:20" ht="16.5" customHeight="1" x14ac:dyDescent="0.45">
      <c r="A10" s="58"/>
      <c r="B10" s="58"/>
      <c r="C10" s="58"/>
      <c r="D10" s="54" t="s">
        <v>51</v>
      </c>
      <c r="E10" s="54"/>
      <c r="G10" s="54"/>
      <c r="H10" s="54" t="s">
        <v>87</v>
      </c>
      <c r="I10" s="54"/>
      <c r="J10" s="168" t="s">
        <v>84</v>
      </c>
      <c r="K10" s="168"/>
      <c r="L10" s="168"/>
      <c r="M10" s="54"/>
      <c r="N10" s="176" t="s">
        <v>93</v>
      </c>
      <c r="O10" s="176"/>
      <c r="P10" s="176"/>
      <c r="Q10" s="54"/>
      <c r="R10" s="54" t="s">
        <v>50</v>
      </c>
      <c r="S10" s="54"/>
    </row>
    <row r="11" spans="1:20" ht="16.5" customHeight="1" x14ac:dyDescent="0.45">
      <c r="A11" s="58"/>
      <c r="B11" s="58"/>
      <c r="C11" s="58"/>
      <c r="D11" s="54" t="s">
        <v>55</v>
      </c>
      <c r="E11" s="54"/>
      <c r="F11" s="54" t="s">
        <v>56</v>
      </c>
      <c r="G11" s="54"/>
      <c r="H11" s="54" t="s">
        <v>88</v>
      </c>
      <c r="I11" s="54"/>
      <c r="J11" s="54" t="s">
        <v>58</v>
      </c>
      <c r="K11" s="54"/>
      <c r="L11" s="54"/>
      <c r="M11" s="54"/>
      <c r="N11" s="54" t="s">
        <v>59</v>
      </c>
      <c r="O11" s="54"/>
      <c r="P11" s="54" t="s">
        <v>60</v>
      </c>
      <c r="Q11" s="54"/>
      <c r="R11" s="54" t="s">
        <v>52</v>
      </c>
      <c r="S11" s="54"/>
      <c r="T11" s="54" t="s">
        <v>54</v>
      </c>
    </row>
    <row r="12" spans="1:20" ht="16.5" customHeight="1" x14ac:dyDescent="0.45">
      <c r="A12" s="58"/>
      <c r="B12" s="58"/>
      <c r="C12" s="58"/>
      <c r="D12" s="53" t="s">
        <v>62</v>
      </c>
      <c r="E12" s="54"/>
      <c r="F12" s="53" t="s">
        <v>62</v>
      </c>
      <c r="G12" s="54"/>
      <c r="H12" s="69" t="s">
        <v>85</v>
      </c>
      <c r="I12" s="54"/>
      <c r="J12" s="53" t="s">
        <v>64</v>
      </c>
      <c r="K12" s="54"/>
      <c r="L12" s="53" t="s">
        <v>65</v>
      </c>
      <c r="M12" s="54"/>
      <c r="N12" s="53" t="s">
        <v>111</v>
      </c>
      <c r="O12" s="54"/>
      <c r="P12" s="53" t="s">
        <v>66</v>
      </c>
      <c r="Q12" s="54"/>
      <c r="R12" s="53" t="s">
        <v>67</v>
      </c>
      <c r="S12" s="54"/>
      <c r="T12" s="53" t="s">
        <v>67</v>
      </c>
    </row>
    <row r="13" spans="1:20" ht="16.5" customHeight="1" x14ac:dyDescent="0.45">
      <c r="A13" s="70"/>
      <c r="B13" s="58"/>
      <c r="C13" s="58"/>
      <c r="G13" s="47"/>
      <c r="I13" s="47"/>
      <c r="S13" s="47"/>
      <c r="T13" s="47"/>
    </row>
    <row r="14" spans="1:20" ht="16.5" customHeight="1" x14ac:dyDescent="0.45">
      <c r="A14" s="55" t="s">
        <v>202</v>
      </c>
      <c r="B14" s="58"/>
      <c r="C14" s="58"/>
      <c r="D14" s="48">
        <v>30477317</v>
      </c>
      <c r="E14" s="48"/>
      <c r="F14" s="48">
        <v>7231386</v>
      </c>
      <c r="G14" s="48"/>
      <c r="H14" s="48">
        <v>40326</v>
      </c>
      <c r="I14" s="48"/>
      <c r="J14" s="48">
        <v>2364620</v>
      </c>
      <c r="K14" s="48"/>
      <c r="L14" s="48">
        <v>8995426.2628000006</v>
      </c>
      <c r="M14" s="48"/>
      <c r="N14" s="48">
        <v>738</v>
      </c>
      <c r="O14" s="48"/>
      <c r="P14" s="48">
        <v>-6317</v>
      </c>
      <c r="Q14" s="48"/>
      <c r="R14" s="48">
        <f>SUM(N14:P14)</f>
        <v>-5579</v>
      </c>
      <c r="S14" s="48"/>
      <c r="T14" s="48">
        <f>SUM(D14:L14,R14)</f>
        <v>49103496.262800001</v>
      </c>
    </row>
    <row r="15" spans="1:20" ht="16.5" customHeight="1" x14ac:dyDescent="0.45">
      <c r="A15" s="51" t="s">
        <v>105</v>
      </c>
      <c r="B15" s="58"/>
      <c r="C15" s="58"/>
      <c r="D15" s="48">
        <v>0</v>
      </c>
      <c r="E15" s="48"/>
      <c r="F15" s="48">
        <v>0</v>
      </c>
      <c r="G15" s="48"/>
      <c r="H15" s="48">
        <v>0</v>
      </c>
      <c r="I15" s="48"/>
      <c r="J15" s="48">
        <v>0</v>
      </c>
      <c r="K15" s="48"/>
      <c r="L15" s="48">
        <v>734578</v>
      </c>
      <c r="M15" s="48"/>
      <c r="N15" s="48">
        <v>0</v>
      </c>
      <c r="O15" s="48"/>
      <c r="P15" s="48">
        <v>0</v>
      </c>
      <c r="Q15" s="48"/>
      <c r="R15" s="48">
        <f>SUM(N15:P15)</f>
        <v>0</v>
      </c>
      <c r="S15" s="48"/>
      <c r="T15" s="48">
        <f>SUM(D15:L15,R15)</f>
        <v>734578</v>
      </c>
    </row>
    <row r="16" spans="1:20" ht="16.5" customHeight="1" x14ac:dyDescent="0.45">
      <c r="A16" s="51" t="s">
        <v>220</v>
      </c>
      <c r="B16" s="58"/>
      <c r="C16" s="58"/>
      <c r="D16" s="71">
        <v>0</v>
      </c>
      <c r="E16" s="48"/>
      <c r="F16" s="71">
        <v>0</v>
      </c>
      <c r="G16" s="48"/>
      <c r="H16" s="71">
        <v>0</v>
      </c>
      <c r="I16" s="48"/>
      <c r="J16" s="71">
        <v>0</v>
      </c>
      <c r="K16" s="48"/>
      <c r="L16" s="71">
        <v>0</v>
      </c>
      <c r="M16" s="48"/>
      <c r="N16" s="71">
        <v>-38057</v>
      </c>
      <c r="O16" s="48"/>
      <c r="P16" s="71">
        <v>148</v>
      </c>
      <c r="Q16" s="48"/>
      <c r="R16" s="71">
        <f>SUM(N16:P16)</f>
        <v>-37909</v>
      </c>
      <c r="S16" s="48"/>
      <c r="T16" s="71">
        <f>SUM(D16:L16,R16)</f>
        <v>-37909</v>
      </c>
    </row>
    <row r="17" spans="1:20" ht="16.5" customHeight="1" x14ac:dyDescent="0.45">
      <c r="B17" s="58"/>
      <c r="C17" s="5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</row>
    <row r="18" spans="1:20" ht="16.5" customHeight="1" thickBot="1" x14ac:dyDescent="0.5">
      <c r="A18" s="55" t="s">
        <v>203</v>
      </c>
      <c r="B18" s="58"/>
      <c r="C18" s="58"/>
      <c r="D18" s="72">
        <f>SUM(D14:D16)</f>
        <v>30477317</v>
      </c>
      <c r="E18" s="48"/>
      <c r="F18" s="72">
        <f>SUM(F14:F16)</f>
        <v>7231386</v>
      </c>
      <c r="G18" s="48"/>
      <c r="H18" s="72">
        <f>SUM(H14:H16)</f>
        <v>40326</v>
      </c>
      <c r="I18" s="48"/>
      <c r="J18" s="72">
        <f>SUM(J14:J16)</f>
        <v>2364620</v>
      </c>
      <c r="K18" s="48"/>
      <c r="L18" s="72">
        <f>SUM(L14:L16)</f>
        <v>9730004.2628000006</v>
      </c>
      <c r="M18" s="48"/>
      <c r="N18" s="72">
        <f>SUM(N14:N16)</f>
        <v>-37319</v>
      </c>
      <c r="O18" s="48"/>
      <c r="P18" s="72">
        <f>SUM(P14:P16)</f>
        <v>-6169</v>
      </c>
      <c r="Q18" s="48"/>
      <c r="R18" s="72">
        <f>SUM(R14:R16)</f>
        <v>-43488</v>
      </c>
      <c r="S18" s="48"/>
      <c r="T18" s="72">
        <f>SUM(T14:T16)</f>
        <v>49800165.262800001</v>
      </c>
    </row>
    <row r="19" spans="1:20" ht="16.5" customHeight="1" thickTop="1" x14ac:dyDescent="0.45">
      <c r="A19" s="55"/>
      <c r="B19" s="58"/>
      <c r="C19" s="58"/>
      <c r="G19" s="47"/>
      <c r="I19" s="47"/>
      <c r="S19" s="47"/>
      <c r="T19" s="47"/>
    </row>
    <row r="20" spans="1:20" ht="16.5" customHeight="1" x14ac:dyDescent="0.45">
      <c r="A20" s="55"/>
      <c r="B20" s="58"/>
      <c r="C20" s="58"/>
      <c r="G20" s="47"/>
      <c r="I20" s="47"/>
      <c r="S20" s="47"/>
      <c r="T20" s="47"/>
    </row>
    <row r="21" spans="1:20" ht="16.5" customHeight="1" x14ac:dyDescent="0.45">
      <c r="A21" s="55" t="s">
        <v>176</v>
      </c>
      <c r="B21" s="58"/>
      <c r="C21" s="58"/>
      <c r="D21" s="48">
        <v>30477317</v>
      </c>
      <c r="E21" s="48"/>
      <c r="F21" s="48">
        <v>7231386</v>
      </c>
      <c r="G21" s="48"/>
      <c r="H21" s="48">
        <v>40326</v>
      </c>
      <c r="I21" s="48"/>
      <c r="J21" s="48">
        <v>1866620</v>
      </c>
      <c r="K21" s="48"/>
      <c r="L21" s="48">
        <v>11776686</v>
      </c>
      <c r="M21" s="48"/>
      <c r="N21" s="48">
        <v>155422</v>
      </c>
      <c r="O21" s="48"/>
      <c r="P21" s="48">
        <v>-2574</v>
      </c>
      <c r="Q21" s="49"/>
      <c r="R21" s="48">
        <f>SUM(N21:P21)</f>
        <v>152848</v>
      </c>
      <c r="S21" s="49"/>
      <c r="T21" s="48">
        <f>SUM(D21:L21,R21)</f>
        <v>51545183</v>
      </c>
    </row>
    <row r="22" spans="1:20" ht="16.5" customHeight="1" x14ac:dyDescent="0.45">
      <c r="A22" s="51" t="s">
        <v>105</v>
      </c>
      <c r="B22" s="58"/>
      <c r="C22" s="58"/>
      <c r="D22" s="48">
        <v>0</v>
      </c>
      <c r="E22" s="48"/>
      <c r="F22" s="48">
        <v>0</v>
      </c>
      <c r="G22" s="48"/>
      <c r="H22" s="48">
        <v>0</v>
      </c>
      <c r="I22" s="48"/>
      <c r="J22" s="48">
        <v>0</v>
      </c>
      <c r="K22" s="48"/>
      <c r="L22" s="48">
        <v>1248613</v>
      </c>
      <c r="M22" s="48"/>
      <c r="N22" s="48">
        <v>0</v>
      </c>
      <c r="O22" s="48"/>
      <c r="P22" s="48">
        <v>0</v>
      </c>
      <c r="Q22" s="48"/>
      <c r="R22" s="48">
        <f t="shared" ref="R22:R23" si="0">SUM(N22:P22)</f>
        <v>0</v>
      </c>
      <c r="S22" s="49"/>
      <c r="T22" s="48">
        <f t="shared" ref="T22:T23" si="1">SUM(D22:L22,R22)</f>
        <v>1248613</v>
      </c>
    </row>
    <row r="23" spans="1:20" ht="16.5" customHeight="1" x14ac:dyDescent="0.45">
      <c r="A23" s="51" t="s">
        <v>159</v>
      </c>
      <c r="B23" s="58"/>
      <c r="C23" s="58"/>
      <c r="D23" s="71">
        <v>0</v>
      </c>
      <c r="E23" s="48"/>
      <c r="F23" s="71">
        <v>0</v>
      </c>
      <c r="G23" s="48"/>
      <c r="H23" s="71">
        <v>0</v>
      </c>
      <c r="I23" s="48"/>
      <c r="J23" s="71">
        <v>0</v>
      </c>
      <c r="K23" s="48"/>
      <c r="L23" s="71">
        <v>0</v>
      </c>
      <c r="M23" s="48"/>
      <c r="N23" s="71">
        <v>513494</v>
      </c>
      <c r="O23" s="48"/>
      <c r="P23" s="71">
        <v>10823</v>
      </c>
      <c r="Q23" s="49"/>
      <c r="R23" s="71">
        <f t="shared" si="0"/>
        <v>524317</v>
      </c>
      <c r="S23" s="49"/>
      <c r="T23" s="71">
        <f t="shared" si="1"/>
        <v>524317</v>
      </c>
    </row>
    <row r="24" spans="1:20" ht="16.5" customHeight="1" x14ac:dyDescent="0.45">
      <c r="B24" s="58"/>
      <c r="C24" s="58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</row>
    <row r="25" spans="1:20" ht="16.5" customHeight="1" thickBot="1" x14ac:dyDescent="0.5">
      <c r="A25" s="55" t="s">
        <v>197</v>
      </c>
      <c r="B25" s="58"/>
      <c r="C25" s="58"/>
      <c r="D25" s="73">
        <f>SUM(D21:D23)</f>
        <v>30477317</v>
      </c>
      <c r="E25" s="49"/>
      <c r="F25" s="73">
        <f>SUM(F21:F23)</f>
        <v>7231386</v>
      </c>
      <c r="G25" s="49"/>
      <c r="H25" s="73">
        <f>SUM(H21:H23)</f>
        <v>40326</v>
      </c>
      <c r="I25" s="49"/>
      <c r="J25" s="73">
        <f>SUM(J21:J23)</f>
        <v>1866620</v>
      </c>
      <c r="K25" s="49"/>
      <c r="L25" s="73">
        <f>SUM(L21:L23)</f>
        <v>13025299</v>
      </c>
      <c r="M25" s="49"/>
      <c r="N25" s="73">
        <f>SUM(N21:N23)</f>
        <v>668916</v>
      </c>
      <c r="O25" s="49"/>
      <c r="P25" s="73">
        <f>SUM(P21:P23)</f>
        <v>8249</v>
      </c>
      <c r="Q25" s="49"/>
      <c r="R25" s="73">
        <f>SUM(R21:R23)</f>
        <v>677165</v>
      </c>
      <c r="S25" s="49"/>
      <c r="T25" s="73">
        <f>SUM(T21:T23)</f>
        <v>53318113</v>
      </c>
    </row>
    <row r="26" spans="1:20" ht="16.5" customHeight="1" thickTop="1" x14ac:dyDescent="0.45">
      <c r="B26" s="58"/>
      <c r="C26" s="58"/>
      <c r="G26" s="47"/>
      <c r="I26" s="47"/>
      <c r="S26" s="47"/>
      <c r="T26" s="47"/>
    </row>
    <row r="27" spans="1:20" ht="16.5" customHeight="1" x14ac:dyDescent="0.45">
      <c r="A27" s="55"/>
      <c r="B27" s="58"/>
      <c r="C27" s="58"/>
      <c r="G27" s="47"/>
      <c r="I27" s="47"/>
      <c r="S27" s="47"/>
      <c r="T27" s="47"/>
    </row>
    <row r="28" spans="1:20" ht="16.5" customHeight="1" x14ac:dyDescent="0.45">
      <c r="A28" s="55"/>
      <c r="B28" s="58"/>
      <c r="C28" s="58"/>
      <c r="G28" s="47"/>
      <c r="I28" s="47"/>
      <c r="S28" s="47"/>
      <c r="T28" s="47"/>
    </row>
    <row r="29" spans="1:20" ht="16.5" customHeight="1" x14ac:dyDescent="0.45">
      <c r="A29" s="55"/>
      <c r="B29" s="58"/>
      <c r="C29" s="58"/>
      <c r="G29" s="47"/>
      <c r="I29" s="47"/>
      <c r="S29" s="47"/>
      <c r="T29" s="47"/>
    </row>
    <row r="30" spans="1:20" ht="16.5" customHeight="1" x14ac:dyDescent="0.45">
      <c r="A30" s="55"/>
      <c r="B30" s="58"/>
      <c r="C30" s="58"/>
      <c r="G30" s="47"/>
      <c r="I30" s="47"/>
      <c r="S30" s="47"/>
      <c r="T30" s="47"/>
    </row>
    <row r="31" spans="1:20" ht="16.5" customHeight="1" x14ac:dyDescent="0.45">
      <c r="A31" s="55"/>
      <c r="B31" s="58"/>
      <c r="C31" s="58"/>
      <c r="G31" s="47"/>
      <c r="I31" s="47"/>
      <c r="S31" s="47"/>
      <c r="T31" s="47"/>
    </row>
    <row r="32" spans="1:20" ht="16.5" customHeight="1" x14ac:dyDescent="0.45">
      <c r="A32" s="55"/>
      <c r="B32" s="58"/>
      <c r="C32" s="58"/>
      <c r="G32" s="47"/>
      <c r="I32" s="47"/>
      <c r="S32" s="47"/>
      <c r="T32" s="47"/>
    </row>
    <row r="33" spans="1:20" ht="16.5" customHeight="1" x14ac:dyDescent="0.45">
      <c r="A33" s="55"/>
      <c r="B33" s="58"/>
      <c r="C33" s="58"/>
      <c r="G33" s="47"/>
      <c r="I33" s="47"/>
      <c r="S33" s="47"/>
      <c r="T33" s="47"/>
    </row>
    <row r="34" spans="1:20" ht="18.75" customHeight="1" x14ac:dyDescent="0.45">
      <c r="A34" s="55"/>
      <c r="B34" s="58"/>
      <c r="C34" s="58"/>
      <c r="G34" s="47"/>
      <c r="I34" s="47"/>
      <c r="S34" s="47"/>
      <c r="T34" s="47"/>
    </row>
    <row r="35" spans="1:20" ht="17.25" customHeight="1" x14ac:dyDescent="0.45">
      <c r="A35" s="55"/>
      <c r="B35" s="58"/>
      <c r="C35" s="58"/>
      <c r="G35" s="47"/>
      <c r="I35" s="47"/>
      <c r="S35" s="47"/>
      <c r="T35" s="47"/>
    </row>
    <row r="36" spans="1:20" ht="21.95" customHeight="1" x14ac:dyDescent="0.45">
      <c r="A36" s="59" t="s">
        <v>133</v>
      </c>
      <c r="B36" s="57"/>
      <c r="C36" s="59"/>
      <c r="D36" s="57"/>
      <c r="E36" s="57"/>
      <c r="F36" s="57"/>
      <c r="G36" s="60"/>
      <c r="H36" s="57"/>
      <c r="I36" s="60"/>
      <c r="J36" s="57"/>
      <c r="K36" s="57"/>
      <c r="L36" s="57"/>
      <c r="M36" s="57"/>
      <c r="N36" s="57"/>
      <c r="O36" s="57"/>
      <c r="P36" s="57"/>
      <c r="Q36" s="57"/>
      <c r="R36" s="57"/>
      <c r="S36" s="60"/>
      <c r="T36" s="60"/>
    </row>
  </sheetData>
  <mergeCells count="5">
    <mergeCell ref="D7:T7"/>
    <mergeCell ref="N8:R8"/>
    <mergeCell ref="N9:P9"/>
    <mergeCell ref="J10:L10"/>
    <mergeCell ref="N10:P10"/>
  </mergeCells>
  <pageMargins left="0.4" right="0.4" top="0.5" bottom="0.6" header="0.49" footer="0.4"/>
  <pageSetup paperSize="9" scale="90" firstPageNumber="8" orientation="landscape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42DB7-E46E-4FC1-B9D6-2EA6CB1395E2}">
  <dimension ref="A1:N163"/>
  <sheetViews>
    <sheetView tabSelected="1" topLeftCell="A123" zoomScaleNormal="100" zoomScaleSheetLayoutView="170" workbookViewId="0">
      <selection activeCell="J138" sqref="J138"/>
    </sheetView>
  </sheetViews>
  <sheetFormatPr defaultColWidth="9.33203125" defaultRowHeight="16.5" customHeight="1" x14ac:dyDescent="0.45"/>
  <cols>
    <col min="1" max="4" width="1.33203125" style="51" customWidth="1"/>
    <col min="5" max="5" width="49.33203125" style="51" customWidth="1"/>
    <col min="6" max="6" width="6.1640625" style="97" customWidth="1"/>
    <col min="7" max="7" width="1" style="51" customWidth="1"/>
    <col min="8" max="8" width="14.33203125" style="56" customWidth="1"/>
    <col min="9" max="9" width="1" style="56" customWidth="1"/>
    <col min="10" max="10" width="14.33203125" style="56" customWidth="1"/>
    <col min="11" max="11" width="1" style="56" customWidth="1"/>
    <col min="12" max="12" width="13.33203125" style="56" customWidth="1"/>
    <col min="13" max="13" width="1" style="56" customWidth="1"/>
    <col min="14" max="14" width="13.33203125" style="56" customWidth="1"/>
    <col min="15" max="16384" width="9.33203125" style="51"/>
  </cols>
  <sheetData>
    <row r="1" spans="1:14" ht="16.5" customHeight="1" x14ac:dyDescent="0.45">
      <c r="A1" s="50" t="s">
        <v>0</v>
      </c>
      <c r="B1" s="50"/>
      <c r="C1" s="50"/>
      <c r="D1" s="50"/>
      <c r="E1" s="94"/>
      <c r="F1" s="95"/>
      <c r="G1" s="94"/>
      <c r="H1" s="96"/>
      <c r="I1" s="96"/>
      <c r="J1" s="96"/>
      <c r="K1" s="96"/>
      <c r="L1" s="96"/>
      <c r="M1" s="96"/>
      <c r="N1" s="96"/>
    </row>
    <row r="2" spans="1:14" ht="16.5" customHeight="1" x14ac:dyDescent="0.45">
      <c r="A2" s="55" t="s">
        <v>120</v>
      </c>
      <c r="B2" s="55"/>
      <c r="C2" s="55"/>
      <c r="D2" s="55"/>
    </row>
    <row r="3" spans="1:14" ht="16.5" customHeight="1" x14ac:dyDescent="0.45">
      <c r="A3" s="61" t="str">
        <f>+'E8 Change Com'!A3</f>
        <v>For the three-month period ended 31 March 2025</v>
      </c>
      <c r="B3" s="61"/>
      <c r="C3" s="61"/>
      <c r="D3" s="61"/>
      <c r="E3" s="59"/>
      <c r="F3" s="98"/>
      <c r="G3" s="59"/>
      <c r="H3" s="60"/>
      <c r="I3" s="60"/>
      <c r="J3" s="60"/>
      <c r="K3" s="60"/>
      <c r="L3" s="60"/>
      <c r="M3" s="60"/>
      <c r="N3" s="60"/>
    </row>
    <row r="6" spans="1:14" ht="16.5" customHeight="1" x14ac:dyDescent="0.45">
      <c r="A6" s="55"/>
      <c r="B6" s="55"/>
      <c r="C6" s="55"/>
      <c r="D6" s="55"/>
      <c r="H6" s="168" t="s">
        <v>91</v>
      </c>
      <c r="I6" s="168"/>
      <c r="J6" s="168"/>
      <c r="K6" s="54"/>
      <c r="L6" s="168" t="s">
        <v>92</v>
      </c>
      <c r="M6" s="168"/>
      <c r="N6" s="168"/>
    </row>
    <row r="7" spans="1:14" ht="16.5" customHeight="1" x14ac:dyDescent="0.45">
      <c r="A7" s="55"/>
      <c r="B7" s="55"/>
      <c r="C7" s="55"/>
      <c r="D7" s="55"/>
      <c r="H7" s="99" t="s">
        <v>200</v>
      </c>
      <c r="I7" s="100"/>
      <c r="J7" s="99" t="s">
        <v>155</v>
      </c>
      <c r="K7" s="100"/>
      <c r="L7" s="99" t="s">
        <v>200</v>
      </c>
      <c r="M7" s="100"/>
      <c r="N7" s="99" t="s">
        <v>155</v>
      </c>
    </row>
    <row r="8" spans="1:14" ht="16.5" customHeight="1" x14ac:dyDescent="0.45">
      <c r="F8" s="101" t="s">
        <v>5</v>
      </c>
      <c r="G8" s="97"/>
      <c r="H8" s="102" t="s">
        <v>6</v>
      </c>
      <c r="I8" s="100"/>
      <c r="J8" s="102" t="s">
        <v>6</v>
      </c>
      <c r="K8" s="100"/>
      <c r="L8" s="102" t="s">
        <v>6</v>
      </c>
      <c r="M8" s="100"/>
      <c r="N8" s="102" t="s">
        <v>6</v>
      </c>
    </row>
    <row r="9" spans="1:14" ht="16.5" customHeight="1" x14ac:dyDescent="0.45">
      <c r="F9" s="95"/>
      <c r="G9" s="97"/>
      <c r="H9" s="54"/>
      <c r="I9" s="100"/>
      <c r="J9" s="54"/>
      <c r="K9" s="100"/>
      <c r="L9" s="54"/>
      <c r="M9" s="100"/>
      <c r="N9" s="54"/>
    </row>
    <row r="10" spans="1:14" ht="16.5" customHeight="1" x14ac:dyDescent="0.45">
      <c r="A10" s="55" t="s">
        <v>70</v>
      </c>
      <c r="H10" s="8"/>
      <c r="I10" s="8"/>
      <c r="J10" s="8"/>
      <c r="K10" s="8"/>
      <c r="L10" s="19"/>
      <c r="M10" s="8"/>
      <c r="N10" s="8"/>
    </row>
    <row r="11" spans="1:14" ht="16.5" customHeight="1" x14ac:dyDescent="0.45">
      <c r="A11" s="51" t="s">
        <v>106</v>
      </c>
      <c r="H11" s="29">
        <v>389563</v>
      </c>
      <c r="I11" s="18"/>
      <c r="J11" s="19">
        <v>541895</v>
      </c>
      <c r="K11" s="20"/>
      <c r="L11" s="19">
        <v>734225</v>
      </c>
      <c r="M11" s="20"/>
      <c r="N11" s="19">
        <v>1248420</v>
      </c>
    </row>
    <row r="12" spans="1:14" ht="16.5" customHeight="1" x14ac:dyDescent="0.45">
      <c r="B12" s="51" t="s">
        <v>117</v>
      </c>
      <c r="H12" s="103"/>
      <c r="I12" s="104"/>
      <c r="J12" s="105"/>
      <c r="K12" s="106"/>
      <c r="L12" s="19"/>
      <c r="M12" s="106"/>
      <c r="N12" s="19"/>
    </row>
    <row r="13" spans="1:14" ht="16.5" customHeight="1" x14ac:dyDescent="0.45">
      <c r="C13" s="51" t="s">
        <v>118</v>
      </c>
      <c r="H13" s="103"/>
      <c r="I13" s="21"/>
      <c r="J13" s="105"/>
      <c r="K13" s="22"/>
      <c r="L13" s="19"/>
      <c r="M13" s="23"/>
      <c r="N13" s="19"/>
    </row>
    <row r="14" spans="1:14" ht="16.5" customHeight="1" x14ac:dyDescent="0.45">
      <c r="B14" s="62" t="s">
        <v>46</v>
      </c>
      <c r="C14" s="51" t="s">
        <v>71</v>
      </c>
      <c r="H14" s="29">
        <v>436543</v>
      </c>
      <c r="I14" s="2"/>
      <c r="J14" s="19">
        <v>453055</v>
      </c>
      <c r="K14" s="19"/>
      <c r="L14" s="19">
        <v>570</v>
      </c>
      <c r="M14" s="19"/>
      <c r="N14" s="19">
        <v>562</v>
      </c>
    </row>
    <row r="15" spans="1:14" ht="16.5" customHeight="1" x14ac:dyDescent="0.45">
      <c r="B15" s="62" t="s">
        <v>46</v>
      </c>
      <c r="C15" s="51" t="s">
        <v>43</v>
      </c>
      <c r="H15" s="29">
        <v>-71559</v>
      </c>
      <c r="I15" s="2"/>
      <c r="J15" s="19">
        <v>-66224</v>
      </c>
      <c r="K15" s="19"/>
      <c r="L15" s="19">
        <v>-155593</v>
      </c>
      <c r="M15" s="19"/>
      <c r="N15" s="19">
        <v>-168954</v>
      </c>
    </row>
    <row r="16" spans="1:14" ht="16.5" customHeight="1" x14ac:dyDescent="0.45">
      <c r="B16" s="62" t="s">
        <v>46</v>
      </c>
      <c r="C16" s="51" t="s">
        <v>44</v>
      </c>
      <c r="H16" s="29">
        <v>640669</v>
      </c>
      <c r="I16" s="2"/>
      <c r="J16" s="19">
        <v>749268</v>
      </c>
      <c r="K16" s="19"/>
      <c r="L16" s="19">
        <v>184792</v>
      </c>
      <c r="M16" s="19"/>
      <c r="N16" s="19">
        <v>199153</v>
      </c>
    </row>
    <row r="17" spans="1:14" ht="16.5" customHeight="1" x14ac:dyDescent="0.45">
      <c r="B17" s="62" t="s">
        <v>46</v>
      </c>
      <c r="C17" s="51" t="s">
        <v>102</v>
      </c>
      <c r="H17" s="63">
        <v>6603</v>
      </c>
      <c r="I17" s="18"/>
      <c r="J17" s="19">
        <v>16198</v>
      </c>
      <c r="K17" s="19"/>
      <c r="L17" s="19">
        <v>1400</v>
      </c>
      <c r="M17" s="19"/>
      <c r="N17" s="19">
        <v>1508</v>
      </c>
    </row>
    <row r="18" spans="1:14" ht="16.5" customHeight="1" x14ac:dyDescent="0.45">
      <c r="B18" s="62" t="s">
        <v>46</v>
      </c>
      <c r="C18" s="51" t="s">
        <v>161</v>
      </c>
      <c r="H18" s="29"/>
      <c r="I18" s="2"/>
      <c r="J18" s="19"/>
      <c r="K18" s="19"/>
      <c r="L18" s="19"/>
      <c r="M18" s="19"/>
      <c r="N18" s="19"/>
    </row>
    <row r="19" spans="1:14" ht="16.5" customHeight="1" x14ac:dyDescent="0.45">
      <c r="B19" s="62"/>
      <c r="D19" s="51" t="s">
        <v>190</v>
      </c>
      <c r="F19" s="97">
        <v>10</v>
      </c>
      <c r="H19" s="29">
        <v>-499045</v>
      </c>
      <c r="I19" s="2"/>
      <c r="J19" s="19">
        <v>-303879</v>
      </c>
      <c r="K19" s="19"/>
      <c r="L19" s="19">
        <v>-581896</v>
      </c>
      <c r="M19" s="19"/>
      <c r="N19" s="19">
        <v>-688294</v>
      </c>
    </row>
    <row r="20" spans="1:14" ht="16.5" customHeight="1" x14ac:dyDescent="0.45">
      <c r="B20" s="62" t="s">
        <v>46</v>
      </c>
      <c r="C20" s="51" t="s">
        <v>177</v>
      </c>
      <c r="F20" s="97">
        <v>18</v>
      </c>
      <c r="H20" s="103">
        <v>0</v>
      </c>
      <c r="I20" s="103"/>
      <c r="J20" s="103">
        <v>0</v>
      </c>
      <c r="K20" s="19"/>
      <c r="L20" s="19">
        <v>-250000</v>
      </c>
      <c r="M20" s="19"/>
      <c r="N20" s="19">
        <v>-176000</v>
      </c>
    </row>
    <row r="21" spans="1:14" ht="16.5" customHeight="1" x14ac:dyDescent="0.45">
      <c r="B21" s="62" t="s">
        <v>46</v>
      </c>
      <c r="C21" s="51" t="s">
        <v>231</v>
      </c>
      <c r="H21" s="103">
        <v>97579</v>
      </c>
      <c r="I21" s="103"/>
      <c r="J21" s="103">
        <v>0</v>
      </c>
      <c r="K21" s="19"/>
      <c r="L21" s="19">
        <v>-6402</v>
      </c>
      <c r="M21" s="19"/>
      <c r="N21" s="103">
        <v>0</v>
      </c>
    </row>
    <row r="22" spans="1:14" ht="16.5" customHeight="1" x14ac:dyDescent="0.45">
      <c r="B22" s="107" t="s">
        <v>46</v>
      </c>
      <c r="C22" s="51" t="s">
        <v>205</v>
      </c>
      <c r="H22" s="103">
        <v>0</v>
      </c>
      <c r="I22" s="2"/>
      <c r="J22" s="19">
        <v>-2011</v>
      </c>
      <c r="K22" s="19"/>
      <c r="L22" s="103">
        <v>0</v>
      </c>
      <c r="M22" s="19"/>
      <c r="N22" s="19">
        <v>-15</v>
      </c>
    </row>
    <row r="23" spans="1:14" ht="16.5" customHeight="1" x14ac:dyDescent="0.45">
      <c r="B23" s="62" t="s">
        <v>46</v>
      </c>
      <c r="C23" s="51" t="s">
        <v>103</v>
      </c>
      <c r="F23" s="97">
        <v>11</v>
      </c>
      <c r="H23" s="34">
        <v>6126</v>
      </c>
      <c r="I23" s="2"/>
      <c r="J23" s="19">
        <v>5449</v>
      </c>
      <c r="K23" s="19"/>
      <c r="L23" s="103">
        <v>0</v>
      </c>
      <c r="M23" s="19"/>
      <c r="N23" s="103">
        <v>0</v>
      </c>
    </row>
    <row r="24" spans="1:14" ht="16.5" customHeight="1" x14ac:dyDescent="0.45">
      <c r="B24" s="62" t="s">
        <v>46</v>
      </c>
      <c r="C24" s="51" t="s">
        <v>221</v>
      </c>
      <c r="H24" s="29">
        <v>287909</v>
      </c>
      <c r="I24" s="2"/>
      <c r="J24" s="19">
        <v>331702</v>
      </c>
      <c r="K24" s="19"/>
      <c r="L24" s="19">
        <v>2948</v>
      </c>
      <c r="M24" s="19"/>
      <c r="N24" s="103">
        <v>0</v>
      </c>
    </row>
    <row r="25" spans="1:14" ht="16.5" customHeight="1" x14ac:dyDescent="0.45">
      <c r="B25" s="62" t="s">
        <v>46</v>
      </c>
      <c r="C25" s="51" t="s">
        <v>186</v>
      </c>
      <c r="H25" s="37">
        <v>3562</v>
      </c>
      <c r="I25" s="2"/>
      <c r="J25" s="87">
        <v>-464838</v>
      </c>
      <c r="K25" s="19"/>
      <c r="L25" s="87">
        <v>33658</v>
      </c>
      <c r="M25" s="19"/>
      <c r="N25" s="87">
        <v>-419559</v>
      </c>
    </row>
    <row r="26" spans="1:14" ht="16.5" customHeight="1" x14ac:dyDescent="0.45">
      <c r="H26" s="13"/>
      <c r="I26" s="13"/>
      <c r="J26" s="13"/>
      <c r="K26" s="13"/>
      <c r="L26" s="13"/>
      <c r="M26" s="13"/>
      <c r="N26" s="13"/>
    </row>
    <row r="27" spans="1:14" ht="16.5" customHeight="1" x14ac:dyDescent="0.45">
      <c r="A27" s="51" t="s">
        <v>72</v>
      </c>
      <c r="G27" s="6"/>
      <c r="H27" s="8">
        <f>SUM(H11:H25)</f>
        <v>1297950</v>
      </c>
      <c r="I27" s="8"/>
      <c r="J27" s="8">
        <f>SUM(J11:J25)</f>
        <v>1260615</v>
      </c>
      <c r="K27" s="8"/>
      <c r="L27" s="29">
        <f>SUM(L11:L25)</f>
        <v>-36298</v>
      </c>
      <c r="M27" s="8"/>
      <c r="N27" s="29">
        <f>SUM(N11:N25)</f>
        <v>-3179</v>
      </c>
    </row>
    <row r="28" spans="1:14" ht="16.5" customHeight="1" x14ac:dyDescent="0.45">
      <c r="B28" s="51" t="s">
        <v>142</v>
      </c>
      <c r="G28" s="6"/>
      <c r="H28" s="8"/>
      <c r="I28" s="8"/>
      <c r="J28" s="8"/>
      <c r="K28" s="8"/>
      <c r="L28" s="8"/>
      <c r="M28" s="8"/>
      <c r="N28" s="8"/>
    </row>
    <row r="29" spans="1:14" ht="16.5" customHeight="1" x14ac:dyDescent="0.45">
      <c r="C29" s="51" t="s">
        <v>73</v>
      </c>
      <c r="G29" s="6"/>
      <c r="H29" s="8"/>
      <c r="I29" s="8"/>
      <c r="J29" s="19"/>
      <c r="K29" s="24"/>
      <c r="L29" s="64"/>
      <c r="M29" s="24"/>
      <c r="N29" s="25"/>
    </row>
    <row r="30" spans="1:14" ht="16.5" customHeight="1" x14ac:dyDescent="0.45">
      <c r="B30" s="51" t="s">
        <v>46</v>
      </c>
      <c r="C30" s="51" t="s">
        <v>222</v>
      </c>
      <c r="G30" s="6"/>
      <c r="H30" s="29">
        <v>-124234</v>
      </c>
      <c r="I30" s="2"/>
      <c r="J30" s="19">
        <v>-339605</v>
      </c>
      <c r="K30" s="24"/>
      <c r="L30" s="64">
        <v>0</v>
      </c>
      <c r="M30" s="24"/>
      <c r="N30" s="25">
        <v>0</v>
      </c>
    </row>
    <row r="31" spans="1:14" ht="16.5" customHeight="1" x14ac:dyDescent="0.45">
      <c r="B31" s="62" t="s">
        <v>46</v>
      </c>
      <c r="C31" s="51" t="s">
        <v>10</v>
      </c>
      <c r="H31" s="29">
        <v>-11064</v>
      </c>
      <c r="I31" s="2"/>
      <c r="J31" s="19">
        <v>10822</v>
      </c>
      <c r="K31" s="24"/>
      <c r="L31" s="64">
        <v>540</v>
      </c>
      <c r="M31" s="24"/>
      <c r="N31" s="25">
        <v>-1263</v>
      </c>
    </row>
    <row r="32" spans="1:14" ht="16.5" customHeight="1" x14ac:dyDescent="0.45">
      <c r="B32" s="62" t="s">
        <v>46</v>
      </c>
      <c r="C32" s="51" t="s">
        <v>11</v>
      </c>
      <c r="H32" s="29">
        <v>13463</v>
      </c>
      <c r="I32" s="2"/>
      <c r="J32" s="64">
        <v>0</v>
      </c>
      <c r="K32" s="24"/>
      <c r="L32" s="64">
        <v>13463</v>
      </c>
      <c r="M32" s="24"/>
      <c r="N32" s="25">
        <v>119</v>
      </c>
    </row>
    <row r="33" spans="1:14" ht="16.5" customHeight="1" x14ac:dyDescent="0.45">
      <c r="B33" s="62" t="s">
        <v>46</v>
      </c>
      <c r="C33" s="51" t="s">
        <v>193</v>
      </c>
      <c r="H33" s="29">
        <v>522174</v>
      </c>
      <c r="I33" s="2"/>
      <c r="J33" s="19">
        <v>256434</v>
      </c>
      <c r="K33" s="24"/>
      <c r="L33" s="64">
        <v>0</v>
      </c>
      <c r="M33" s="24"/>
      <c r="N33" s="25">
        <v>0</v>
      </c>
    </row>
    <row r="34" spans="1:14" ht="16.5" customHeight="1" x14ac:dyDescent="0.45">
      <c r="B34" s="62" t="s">
        <v>46</v>
      </c>
      <c r="C34" s="51" t="s">
        <v>74</v>
      </c>
      <c r="H34" s="29">
        <v>39829</v>
      </c>
      <c r="I34" s="2"/>
      <c r="J34" s="19">
        <v>105716</v>
      </c>
      <c r="K34" s="24"/>
      <c r="L34" s="64">
        <v>-2377</v>
      </c>
      <c r="M34" s="24"/>
      <c r="N34" s="25">
        <v>-3252</v>
      </c>
    </row>
    <row r="35" spans="1:14" ht="16.5" customHeight="1" x14ac:dyDescent="0.45">
      <c r="B35" s="62" t="s">
        <v>46</v>
      </c>
      <c r="C35" s="51" t="s">
        <v>18</v>
      </c>
      <c r="H35" s="29">
        <v>-161839</v>
      </c>
      <c r="I35" s="2"/>
      <c r="J35" s="19">
        <v>-86662</v>
      </c>
      <c r="K35" s="24"/>
      <c r="L35" s="64">
        <v>-3007</v>
      </c>
      <c r="M35" s="24"/>
      <c r="N35" s="25">
        <v>7532</v>
      </c>
    </row>
    <row r="36" spans="1:14" ht="16.5" customHeight="1" x14ac:dyDescent="0.45">
      <c r="B36" s="62" t="s">
        <v>46</v>
      </c>
      <c r="C36" s="51" t="s">
        <v>150</v>
      </c>
      <c r="H36" s="29">
        <v>8787</v>
      </c>
      <c r="I36" s="2"/>
      <c r="J36" s="19">
        <v>-68185</v>
      </c>
      <c r="K36" s="24"/>
      <c r="L36" s="64">
        <v>0</v>
      </c>
      <c r="M36" s="24"/>
      <c r="N36" s="25">
        <v>0</v>
      </c>
    </row>
    <row r="37" spans="1:14" ht="16.5" customHeight="1" x14ac:dyDescent="0.45">
      <c r="B37" s="62" t="s">
        <v>46</v>
      </c>
      <c r="C37" s="51" t="s">
        <v>23</v>
      </c>
      <c r="H37" s="29">
        <v>5502</v>
      </c>
      <c r="I37" s="2"/>
      <c r="J37" s="19">
        <v>-92614</v>
      </c>
      <c r="K37" s="24"/>
      <c r="L37" s="64">
        <v>-12467</v>
      </c>
      <c r="M37" s="24"/>
      <c r="N37" s="25">
        <v>-73</v>
      </c>
    </row>
    <row r="38" spans="1:14" ht="16.5" customHeight="1" x14ac:dyDescent="0.45">
      <c r="B38" s="62" t="s">
        <v>46</v>
      </c>
      <c r="C38" s="51" t="s">
        <v>188</v>
      </c>
      <c r="H38" s="29">
        <v>1780</v>
      </c>
      <c r="I38" s="2"/>
      <c r="J38" s="19">
        <v>1235</v>
      </c>
      <c r="K38" s="24"/>
      <c r="L38" s="64">
        <v>1780</v>
      </c>
      <c r="M38" s="24"/>
      <c r="N38" s="25">
        <v>1235</v>
      </c>
    </row>
    <row r="39" spans="1:14" ht="16.5" customHeight="1" x14ac:dyDescent="0.45">
      <c r="B39" s="62" t="s">
        <v>46</v>
      </c>
      <c r="C39" s="51" t="s">
        <v>24</v>
      </c>
      <c r="H39" s="39">
        <v>-922399</v>
      </c>
      <c r="I39" s="30"/>
      <c r="J39" s="31">
        <v>-872073</v>
      </c>
      <c r="K39" s="32"/>
      <c r="L39" s="65">
        <v>-11056</v>
      </c>
      <c r="M39" s="32"/>
      <c r="N39" s="31">
        <v>-18482</v>
      </c>
    </row>
    <row r="40" spans="1:14" ht="16.5" customHeight="1" x14ac:dyDescent="0.45">
      <c r="B40" s="97"/>
      <c r="H40" s="13"/>
      <c r="I40" s="13"/>
      <c r="J40" s="13"/>
      <c r="K40" s="13"/>
      <c r="L40" s="13"/>
      <c r="M40" s="13"/>
      <c r="N40" s="13"/>
    </row>
    <row r="41" spans="1:14" ht="16.5" customHeight="1" x14ac:dyDescent="0.45">
      <c r="A41" s="51" t="s">
        <v>128</v>
      </c>
      <c r="B41" s="97"/>
      <c r="H41" s="34">
        <f>SUM(H27:H39)</f>
        <v>669949</v>
      </c>
      <c r="I41" s="33"/>
      <c r="J41" s="34">
        <f>SUM(J27:J39)</f>
        <v>175683</v>
      </c>
      <c r="K41" s="35"/>
      <c r="L41" s="34">
        <f>SUM(L27:L39)</f>
        <v>-49422</v>
      </c>
      <c r="M41" s="35"/>
      <c r="N41" s="34">
        <f>SUM(N27:N39)</f>
        <v>-17363</v>
      </c>
    </row>
    <row r="42" spans="1:14" ht="16.5" customHeight="1" x14ac:dyDescent="0.45">
      <c r="B42" s="97" t="s">
        <v>46</v>
      </c>
      <c r="C42" s="51" t="s">
        <v>75</v>
      </c>
      <c r="H42" s="34">
        <v>-462786</v>
      </c>
      <c r="I42" s="30"/>
      <c r="J42" s="26">
        <v>-591335</v>
      </c>
      <c r="K42" s="32"/>
      <c r="L42" s="66">
        <v>-94783</v>
      </c>
      <c r="M42" s="32"/>
      <c r="N42" s="36">
        <v>-146435</v>
      </c>
    </row>
    <row r="43" spans="1:14" ht="16.5" customHeight="1" x14ac:dyDescent="0.45">
      <c r="B43" s="97" t="s">
        <v>46</v>
      </c>
      <c r="C43" s="51" t="s">
        <v>76</v>
      </c>
      <c r="H43" s="16">
        <v>-61595</v>
      </c>
      <c r="I43" s="30"/>
      <c r="J43" s="27">
        <v>-7052</v>
      </c>
      <c r="K43" s="32"/>
      <c r="L43" s="16">
        <v>0</v>
      </c>
      <c r="M43" s="32"/>
      <c r="N43" s="28" t="s">
        <v>223</v>
      </c>
    </row>
    <row r="44" spans="1:14" ht="16.5" customHeight="1" x14ac:dyDescent="0.45">
      <c r="B44" s="97"/>
      <c r="H44" s="103"/>
      <c r="I44" s="33"/>
      <c r="J44" s="103"/>
      <c r="K44" s="35"/>
      <c r="L44" s="35"/>
      <c r="M44" s="35"/>
      <c r="N44" s="35"/>
    </row>
    <row r="45" spans="1:14" ht="16.5" customHeight="1" x14ac:dyDescent="0.45">
      <c r="A45" s="51" t="s">
        <v>187</v>
      </c>
      <c r="B45" s="97"/>
      <c r="H45" s="37">
        <f>SUM(H41:H43)</f>
        <v>145568</v>
      </c>
      <c r="I45" s="33"/>
      <c r="J45" s="37">
        <f>SUM(J41:J43)</f>
        <v>-422704</v>
      </c>
      <c r="K45" s="35"/>
      <c r="L45" s="37">
        <f>SUM(L41:L43)</f>
        <v>-144205</v>
      </c>
      <c r="M45" s="35"/>
      <c r="N45" s="37">
        <f>SUM(N41:N43)</f>
        <v>-163798</v>
      </c>
    </row>
    <row r="46" spans="1:14" ht="16.5" customHeight="1" x14ac:dyDescent="0.45">
      <c r="B46" s="97"/>
      <c r="H46" s="103"/>
      <c r="I46" s="33"/>
      <c r="J46" s="103"/>
      <c r="K46" s="35"/>
      <c r="L46" s="103"/>
      <c r="M46" s="35"/>
      <c r="N46" s="103"/>
    </row>
    <row r="47" spans="1:14" ht="16.5" customHeight="1" x14ac:dyDescent="0.45">
      <c r="B47" s="97"/>
      <c r="H47" s="103"/>
      <c r="I47" s="33"/>
      <c r="J47" s="103"/>
      <c r="K47" s="35"/>
      <c r="L47" s="103"/>
      <c r="M47" s="35"/>
      <c r="N47" s="103"/>
    </row>
    <row r="48" spans="1:14" ht="16.5" customHeight="1" x14ac:dyDescent="0.45">
      <c r="B48" s="97"/>
      <c r="H48" s="103"/>
      <c r="I48" s="33"/>
      <c r="J48" s="103"/>
      <c r="K48" s="35"/>
      <c r="L48" s="103"/>
      <c r="M48" s="35"/>
      <c r="N48" s="103"/>
    </row>
    <row r="49" spans="1:14" ht="16.5" customHeight="1" x14ac:dyDescent="0.45">
      <c r="B49" s="97"/>
      <c r="H49" s="103"/>
      <c r="I49" s="33"/>
      <c r="J49" s="103"/>
      <c r="K49" s="35"/>
      <c r="L49" s="103"/>
      <c r="M49" s="35"/>
      <c r="N49" s="103"/>
    </row>
    <row r="50" spans="1:14" ht="16.5" customHeight="1" x14ac:dyDescent="0.45">
      <c r="B50" s="97"/>
      <c r="H50" s="103"/>
      <c r="I50" s="33"/>
      <c r="J50" s="103"/>
      <c r="K50" s="35"/>
      <c r="L50" s="103"/>
      <c r="M50" s="35"/>
      <c r="N50" s="103"/>
    </row>
    <row r="51" spans="1:14" ht="16.5" customHeight="1" x14ac:dyDescent="0.45">
      <c r="B51" s="97"/>
      <c r="H51" s="103"/>
      <c r="I51" s="33"/>
      <c r="J51" s="103"/>
      <c r="K51" s="35"/>
      <c r="L51" s="103"/>
      <c r="M51" s="35"/>
      <c r="N51" s="103"/>
    </row>
    <row r="52" spans="1:14" ht="16.5" customHeight="1" x14ac:dyDescent="0.45">
      <c r="B52" s="97"/>
      <c r="H52" s="103"/>
      <c r="I52" s="33"/>
      <c r="J52" s="103"/>
      <c r="K52" s="35"/>
      <c r="L52" s="103"/>
      <c r="M52" s="35"/>
      <c r="N52" s="103"/>
    </row>
    <row r="53" spans="1:14" ht="12" customHeight="1" x14ac:dyDescent="0.45">
      <c r="B53" s="97"/>
      <c r="H53" s="103"/>
      <c r="I53" s="33"/>
      <c r="J53" s="103"/>
      <c r="K53" s="35"/>
      <c r="L53" s="103"/>
      <c r="M53" s="35"/>
      <c r="N53" s="103"/>
    </row>
    <row r="54" spans="1:14" ht="22.15" customHeight="1" x14ac:dyDescent="0.45">
      <c r="A54" s="108" t="s">
        <v>133</v>
      </c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</row>
    <row r="55" spans="1:14" ht="16.5" customHeight="1" x14ac:dyDescent="0.45">
      <c r="A55" s="50" t="s">
        <v>0</v>
      </c>
      <c r="B55" s="50"/>
      <c r="C55" s="50"/>
      <c r="D55" s="50"/>
      <c r="E55" s="94"/>
      <c r="F55" s="95"/>
      <c r="G55" s="94"/>
      <c r="H55" s="96"/>
      <c r="I55" s="96"/>
      <c r="J55" s="96"/>
      <c r="K55" s="96"/>
      <c r="L55" s="96"/>
      <c r="M55" s="96"/>
      <c r="N55" s="96"/>
    </row>
    <row r="56" spans="1:14" ht="16.5" customHeight="1" x14ac:dyDescent="0.45">
      <c r="A56" s="55" t="s">
        <v>121</v>
      </c>
      <c r="B56" s="55"/>
      <c r="C56" s="55"/>
      <c r="D56" s="55"/>
    </row>
    <row r="57" spans="1:14" ht="16.5" customHeight="1" x14ac:dyDescent="0.45">
      <c r="A57" s="61" t="str">
        <f>+A3</f>
        <v>For the three-month period ended 31 March 2025</v>
      </c>
      <c r="B57" s="61"/>
      <c r="C57" s="61"/>
      <c r="D57" s="61"/>
      <c r="E57" s="59"/>
      <c r="F57" s="98"/>
      <c r="G57" s="59"/>
      <c r="H57" s="60"/>
      <c r="I57" s="60"/>
      <c r="J57" s="60"/>
      <c r="K57" s="60"/>
      <c r="L57" s="60"/>
      <c r="M57" s="60"/>
      <c r="N57" s="60"/>
    </row>
    <row r="60" spans="1:14" ht="16.5" customHeight="1" x14ac:dyDescent="0.45">
      <c r="A60" s="55"/>
      <c r="B60" s="55"/>
      <c r="C60" s="55"/>
      <c r="D60" s="55"/>
      <c r="H60" s="168" t="s">
        <v>91</v>
      </c>
      <c r="I60" s="168"/>
      <c r="J60" s="168"/>
      <c r="K60" s="54"/>
      <c r="L60" s="168" t="s">
        <v>92</v>
      </c>
      <c r="M60" s="168"/>
      <c r="N60" s="168"/>
    </row>
    <row r="61" spans="1:14" ht="16.5" customHeight="1" x14ac:dyDescent="0.45">
      <c r="A61" s="55"/>
      <c r="B61" s="55"/>
      <c r="C61" s="55"/>
      <c r="D61" s="55"/>
      <c r="H61" s="99" t="s">
        <v>200</v>
      </c>
      <c r="I61" s="100"/>
      <c r="J61" s="99" t="s">
        <v>155</v>
      </c>
      <c r="K61" s="100"/>
      <c r="L61" s="99" t="s">
        <v>200</v>
      </c>
      <c r="M61" s="100"/>
      <c r="N61" s="99" t="s">
        <v>155</v>
      </c>
    </row>
    <row r="62" spans="1:14" ht="16.5" customHeight="1" x14ac:dyDescent="0.45">
      <c r="F62" s="101" t="s">
        <v>5</v>
      </c>
      <c r="G62" s="97"/>
      <c r="H62" s="102" t="s">
        <v>6</v>
      </c>
      <c r="I62" s="100"/>
      <c r="J62" s="102" t="s">
        <v>6</v>
      </c>
      <c r="K62" s="100"/>
      <c r="L62" s="102" t="s">
        <v>6</v>
      </c>
      <c r="M62" s="100"/>
      <c r="N62" s="102" t="s">
        <v>6</v>
      </c>
    </row>
    <row r="63" spans="1:14" ht="16.5" customHeight="1" x14ac:dyDescent="0.45">
      <c r="F63" s="95"/>
      <c r="G63" s="97"/>
      <c r="H63" s="7"/>
      <c r="I63" s="7"/>
      <c r="J63" s="7"/>
      <c r="K63" s="7"/>
      <c r="L63" s="7"/>
      <c r="M63" s="7"/>
      <c r="N63" s="7"/>
    </row>
    <row r="64" spans="1:14" ht="16.5" customHeight="1" x14ac:dyDescent="0.45">
      <c r="A64" s="55" t="s">
        <v>77</v>
      </c>
      <c r="H64" s="7"/>
      <c r="I64" s="7"/>
      <c r="J64" s="7"/>
      <c r="K64" s="7"/>
      <c r="L64" s="7"/>
      <c r="M64" s="7"/>
      <c r="N64" s="7"/>
    </row>
    <row r="65" spans="1:14" ht="16.5" customHeight="1" x14ac:dyDescent="0.45">
      <c r="A65" s="55"/>
      <c r="B65" s="51" t="s">
        <v>170</v>
      </c>
      <c r="H65" s="29"/>
      <c r="I65" s="110"/>
      <c r="J65" s="29"/>
      <c r="K65" s="2"/>
      <c r="L65" s="111"/>
      <c r="M65" s="2"/>
      <c r="N65" s="111"/>
    </row>
    <row r="66" spans="1:14" ht="16.5" customHeight="1" x14ac:dyDescent="0.45">
      <c r="A66" s="55"/>
      <c r="C66" s="51" t="s">
        <v>153</v>
      </c>
      <c r="H66" s="29">
        <v>401190</v>
      </c>
      <c r="I66" s="110"/>
      <c r="J66" s="19">
        <v>374387</v>
      </c>
      <c r="K66" s="112"/>
      <c r="L66" s="105">
        <v>0</v>
      </c>
      <c r="M66" s="24"/>
      <c r="N66" s="113">
        <v>0</v>
      </c>
    </row>
    <row r="67" spans="1:14" ht="16.5" customHeight="1" x14ac:dyDescent="0.45">
      <c r="A67" s="55"/>
      <c r="B67" s="51" t="s">
        <v>171</v>
      </c>
      <c r="H67" s="29"/>
      <c r="I67" s="110"/>
      <c r="J67" s="19"/>
      <c r="K67" s="112"/>
      <c r="L67" s="19"/>
      <c r="M67" s="24"/>
      <c r="N67" s="113"/>
    </row>
    <row r="68" spans="1:14" ht="16.5" customHeight="1" x14ac:dyDescent="0.45">
      <c r="A68" s="55"/>
      <c r="C68" s="51" t="s">
        <v>153</v>
      </c>
      <c r="H68" s="29">
        <v>-839700</v>
      </c>
      <c r="I68" s="110"/>
      <c r="J68" s="19">
        <v>-431413</v>
      </c>
      <c r="K68" s="112"/>
      <c r="L68" s="105">
        <v>0</v>
      </c>
      <c r="M68" s="24"/>
      <c r="N68" s="113">
        <v>0</v>
      </c>
    </row>
    <row r="69" spans="1:14" ht="16.5" customHeight="1" x14ac:dyDescent="0.45">
      <c r="A69" s="55"/>
      <c r="B69" s="51" t="s">
        <v>172</v>
      </c>
      <c r="H69" s="29"/>
      <c r="I69" s="103"/>
      <c r="J69" s="105"/>
      <c r="K69" s="105"/>
      <c r="L69" s="105"/>
      <c r="M69" s="105"/>
      <c r="N69" s="105"/>
    </row>
    <row r="70" spans="1:14" ht="16.5" customHeight="1" x14ac:dyDescent="0.45">
      <c r="A70" s="55"/>
      <c r="C70" s="51" t="s">
        <v>173</v>
      </c>
      <c r="H70" s="29">
        <v>5016</v>
      </c>
      <c r="I70" s="103"/>
      <c r="J70" s="105">
        <v>6187</v>
      </c>
      <c r="K70" s="105"/>
      <c r="L70" s="105">
        <v>0</v>
      </c>
      <c r="M70" s="105"/>
      <c r="N70" s="105">
        <v>0</v>
      </c>
    </row>
    <row r="71" spans="1:14" ht="16.5" customHeight="1" x14ac:dyDescent="0.45">
      <c r="A71" s="55"/>
      <c r="B71" s="51" t="s">
        <v>174</v>
      </c>
      <c r="H71" s="29"/>
      <c r="I71" s="103"/>
      <c r="J71" s="105"/>
      <c r="K71" s="105"/>
      <c r="L71" s="105"/>
      <c r="M71" s="105"/>
      <c r="N71" s="105"/>
    </row>
    <row r="72" spans="1:14" ht="16.5" customHeight="1" x14ac:dyDescent="0.45">
      <c r="A72" s="55"/>
      <c r="C72" s="51" t="s">
        <v>173</v>
      </c>
      <c r="H72" s="29">
        <v>-7352</v>
      </c>
      <c r="I72" s="103"/>
      <c r="J72" s="105">
        <v>-10035</v>
      </c>
      <c r="K72" s="105"/>
      <c r="L72" s="105">
        <v>0</v>
      </c>
      <c r="M72" s="105"/>
      <c r="N72" s="105">
        <v>0</v>
      </c>
    </row>
    <row r="73" spans="1:14" ht="16.5" customHeight="1" x14ac:dyDescent="0.45">
      <c r="A73" s="55"/>
      <c r="B73" s="51" t="s">
        <v>234</v>
      </c>
      <c r="H73" s="29">
        <v>0</v>
      </c>
      <c r="I73" s="103"/>
      <c r="J73" s="105">
        <v>250000</v>
      </c>
      <c r="K73" s="105"/>
      <c r="L73" s="105">
        <v>0</v>
      </c>
      <c r="M73" s="105"/>
      <c r="N73" s="105">
        <v>250000</v>
      </c>
    </row>
    <row r="74" spans="1:14" ht="16.5" customHeight="1" x14ac:dyDescent="0.45">
      <c r="A74" s="55"/>
      <c r="B74" s="51" t="s">
        <v>235</v>
      </c>
      <c r="H74" s="29">
        <v>0</v>
      </c>
      <c r="I74" s="103"/>
      <c r="J74" s="105">
        <v>-250000</v>
      </c>
      <c r="K74" s="105"/>
      <c r="L74" s="105">
        <v>0</v>
      </c>
      <c r="M74" s="105"/>
      <c r="N74" s="105">
        <v>-250000</v>
      </c>
    </row>
    <row r="75" spans="1:14" ht="16.5" customHeight="1" x14ac:dyDescent="0.45">
      <c r="A75" s="55"/>
      <c r="B75" s="51" t="s">
        <v>178</v>
      </c>
      <c r="F75" s="97">
        <v>18</v>
      </c>
      <c r="H75" s="105">
        <v>-342500</v>
      </c>
      <c r="I75" s="103"/>
      <c r="J75" s="105">
        <v>-2115350</v>
      </c>
      <c r="K75" s="105"/>
      <c r="L75" s="105">
        <v>-376896</v>
      </c>
      <c r="M75" s="105"/>
      <c r="N75" s="105">
        <v>-2115350</v>
      </c>
    </row>
    <row r="76" spans="1:14" ht="16.5" customHeight="1" x14ac:dyDescent="0.45">
      <c r="A76" s="55"/>
      <c r="B76" s="51" t="s">
        <v>179</v>
      </c>
      <c r="F76" s="97">
        <v>10</v>
      </c>
      <c r="H76" s="103">
        <v>0</v>
      </c>
      <c r="I76" s="103"/>
      <c r="J76" s="38">
        <v>0</v>
      </c>
      <c r="K76" s="112"/>
      <c r="L76" s="38">
        <v>-172862</v>
      </c>
      <c r="M76" s="24"/>
      <c r="N76" s="38">
        <v>0</v>
      </c>
    </row>
    <row r="77" spans="1:14" ht="16.5" customHeight="1" x14ac:dyDescent="0.45">
      <c r="A77" s="55"/>
      <c r="B77" s="51" t="s">
        <v>109</v>
      </c>
      <c r="H77" s="29">
        <v>-84142</v>
      </c>
      <c r="I77" s="103"/>
      <c r="J77" s="105">
        <v>-39105</v>
      </c>
      <c r="K77" s="105"/>
      <c r="L77" s="105">
        <v>-250</v>
      </c>
      <c r="M77" s="105"/>
      <c r="N77" s="105">
        <v>-195</v>
      </c>
    </row>
    <row r="78" spans="1:14" ht="16.5" customHeight="1" x14ac:dyDescent="0.45">
      <c r="A78" s="55"/>
      <c r="B78" s="51" t="s">
        <v>139</v>
      </c>
      <c r="H78" s="103">
        <v>0</v>
      </c>
      <c r="I78" s="103"/>
      <c r="J78" s="105">
        <v>2039</v>
      </c>
      <c r="K78" s="105"/>
      <c r="L78" s="105">
        <v>0</v>
      </c>
      <c r="M78" s="105"/>
      <c r="N78" s="105">
        <v>43</v>
      </c>
    </row>
    <row r="79" spans="1:14" ht="16.5" customHeight="1" x14ac:dyDescent="0.45">
      <c r="A79" s="55"/>
      <c r="B79" s="51" t="s">
        <v>78</v>
      </c>
      <c r="H79" s="103">
        <v>26881</v>
      </c>
      <c r="I79" s="103"/>
      <c r="J79" s="105">
        <v>42635</v>
      </c>
      <c r="K79" s="105"/>
      <c r="L79" s="105">
        <v>2633</v>
      </c>
      <c r="M79" s="105"/>
      <c r="N79" s="105">
        <v>3338</v>
      </c>
    </row>
    <row r="80" spans="1:14" ht="16.5" customHeight="1" x14ac:dyDescent="0.45">
      <c r="A80" s="55"/>
      <c r="B80" s="51" t="s">
        <v>224</v>
      </c>
      <c r="F80" s="97">
        <v>10</v>
      </c>
      <c r="H80" s="114">
        <v>856543</v>
      </c>
      <c r="I80" s="103"/>
      <c r="J80" s="115">
        <v>574367</v>
      </c>
      <c r="K80" s="105"/>
      <c r="L80" s="115">
        <v>606543</v>
      </c>
      <c r="M80" s="105"/>
      <c r="N80" s="115">
        <v>399367</v>
      </c>
    </row>
    <row r="81" spans="1:14" ht="12" customHeight="1" x14ac:dyDescent="0.45">
      <c r="H81" s="13"/>
      <c r="I81" s="13"/>
      <c r="J81" s="13"/>
      <c r="K81" s="47"/>
      <c r="L81" s="47"/>
      <c r="M81" s="47"/>
      <c r="N81" s="47"/>
    </row>
    <row r="82" spans="1:14" ht="16.5" customHeight="1" x14ac:dyDescent="0.45">
      <c r="A82" s="51" t="s">
        <v>180</v>
      </c>
      <c r="G82" s="67"/>
      <c r="H82" s="39">
        <f>SUM(H65:H80)</f>
        <v>15936</v>
      </c>
      <c r="I82" s="47"/>
      <c r="J82" s="39">
        <f>SUM(J65:J80)</f>
        <v>-1596288</v>
      </c>
      <c r="K82" s="47"/>
      <c r="L82" s="39">
        <f>SUM(L65:L80)</f>
        <v>59168</v>
      </c>
      <c r="M82" s="47"/>
      <c r="N82" s="39">
        <f>SUM(N65:N80)</f>
        <v>-1712797</v>
      </c>
    </row>
    <row r="83" spans="1:14" ht="12" customHeight="1" x14ac:dyDescent="0.45">
      <c r="G83" s="67"/>
      <c r="H83" s="13"/>
      <c r="I83" s="47"/>
      <c r="J83" s="13"/>
      <c r="K83" s="47"/>
      <c r="L83" s="13"/>
      <c r="M83" s="47"/>
      <c r="N83" s="13"/>
    </row>
    <row r="84" spans="1:14" ht="16.5" customHeight="1" x14ac:dyDescent="0.45">
      <c r="A84" s="55" t="s">
        <v>79</v>
      </c>
      <c r="H84" s="8"/>
      <c r="I84" s="8"/>
      <c r="J84" s="8"/>
      <c r="K84" s="13"/>
      <c r="L84" s="13"/>
      <c r="M84" s="13"/>
      <c r="N84" s="13"/>
    </row>
    <row r="85" spans="1:14" ht="16.5" customHeight="1" x14ac:dyDescent="0.45">
      <c r="B85" s="51" t="s">
        <v>80</v>
      </c>
      <c r="H85" s="19">
        <v>1000000</v>
      </c>
      <c r="I85" s="111"/>
      <c r="J85" s="19">
        <v>3094332</v>
      </c>
      <c r="K85" s="113"/>
      <c r="L85" s="19">
        <v>1000000</v>
      </c>
      <c r="M85" s="113"/>
      <c r="N85" s="25">
        <v>3000000</v>
      </c>
    </row>
    <row r="86" spans="1:14" ht="16.5" customHeight="1" x14ac:dyDescent="0.45">
      <c r="B86" s="51" t="s">
        <v>81</v>
      </c>
      <c r="H86" s="19">
        <v>-2000000</v>
      </c>
      <c r="I86" s="111"/>
      <c r="J86" s="19">
        <v>-2202341</v>
      </c>
      <c r="K86" s="113"/>
      <c r="L86" s="19">
        <v>-2000000</v>
      </c>
      <c r="M86" s="113"/>
      <c r="N86" s="25">
        <v>-2000000</v>
      </c>
    </row>
    <row r="87" spans="1:14" ht="16.5" customHeight="1" x14ac:dyDescent="0.45">
      <c r="B87" s="51" t="s">
        <v>110</v>
      </c>
      <c r="F87" s="116">
        <v>14</v>
      </c>
      <c r="H87" s="29">
        <v>66342</v>
      </c>
      <c r="I87" s="3"/>
      <c r="J87" s="19">
        <v>19210</v>
      </c>
      <c r="K87" s="25"/>
      <c r="L87" s="25">
        <v>0</v>
      </c>
      <c r="M87" s="25"/>
      <c r="N87" s="25">
        <v>0</v>
      </c>
    </row>
    <row r="88" spans="1:14" ht="16.5" customHeight="1" x14ac:dyDescent="0.45">
      <c r="B88" s="51" t="s">
        <v>82</v>
      </c>
      <c r="F88" s="116">
        <v>14</v>
      </c>
      <c r="H88" s="29">
        <v>-422386</v>
      </c>
      <c r="I88" s="3"/>
      <c r="J88" s="19">
        <v>-286580</v>
      </c>
      <c r="K88" s="25"/>
      <c r="L88" s="19">
        <v>-337500</v>
      </c>
      <c r="M88" s="25"/>
      <c r="N88" s="25">
        <v>-187500</v>
      </c>
    </row>
    <row r="89" spans="1:14" ht="16.5" customHeight="1" x14ac:dyDescent="0.45">
      <c r="B89" s="51" t="s">
        <v>143</v>
      </c>
      <c r="H89" s="29">
        <v>-458</v>
      </c>
      <c r="I89" s="111"/>
      <c r="J89" s="113">
        <v>-7006</v>
      </c>
      <c r="K89" s="25"/>
      <c r="L89" s="113">
        <v>-458</v>
      </c>
      <c r="M89" s="25"/>
      <c r="N89" s="113">
        <v>-461</v>
      </c>
    </row>
    <row r="90" spans="1:14" ht="16.5" customHeight="1" x14ac:dyDescent="0.45">
      <c r="B90" s="51" t="s">
        <v>156</v>
      </c>
      <c r="F90" s="116"/>
      <c r="H90" s="39">
        <v>-3204</v>
      </c>
      <c r="I90" s="3"/>
      <c r="J90" s="117">
        <v>-1364</v>
      </c>
      <c r="K90" s="25"/>
      <c r="L90" s="117">
        <v>-365</v>
      </c>
      <c r="M90" s="25"/>
      <c r="N90" s="117">
        <v>-378</v>
      </c>
    </row>
    <row r="91" spans="1:14" ht="12" customHeight="1" x14ac:dyDescent="0.45">
      <c r="H91" s="13"/>
      <c r="I91" s="13"/>
      <c r="J91" s="13"/>
      <c r="K91" s="13"/>
      <c r="L91" s="13"/>
      <c r="M91" s="13"/>
      <c r="N91" s="13"/>
    </row>
    <row r="92" spans="1:14" ht="16.5" customHeight="1" x14ac:dyDescent="0.45">
      <c r="A92" s="51" t="s">
        <v>175</v>
      </c>
      <c r="H92" s="39">
        <f>SUM(H85:H91)</f>
        <v>-1359706</v>
      </c>
      <c r="I92" s="47"/>
      <c r="J92" s="39">
        <f>SUM(J85:J91)</f>
        <v>616251</v>
      </c>
      <c r="K92" s="47"/>
      <c r="L92" s="39">
        <f>SUM(L85:L91)</f>
        <v>-1338323</v>
      </c>
      <c r="M92" s="47"/>
      <c r="N92" s="39">
        <f>SUM(N85:N91)</f>
        <v>811661</v>
      </c>
    </row>
    <row r="93" spans="1:14" ht="16.5" customHeight="1" x14ac:dyDescent="0.45">
      <c r="F93" s="95"/>
      <c r="G93" s="97"/>
      <c r="H93" s="99"/>
      <c r="I93" s="100"/>
      <c r="J93" s="99"/>
      <c r="K93" s="100"/>
      <c r="L93" s="99"/>
      <c r="M93" s="100"/>
      <c r="N93" s="99"/>
    </row>
    <row r="94" spans="1:14" ht="16.5" customHeight="1" x14ac:dyDescent="0.45">
      <c r="F94" s="95"/>
      <c r="G94" s="97"/>
      <c r="H94" s="99"/>
      <c r="I94" s="100"/>
      <c r="J94" s="99"/>
      <c r="K94" s="100"/>
      <c r="L94" s="99"/>
      <c r="M94" s="100"/>
      <c r="N94" s="99"/>
    </row>
    <row r="95" spans="1:14" ht="16.5" customHeight="1" x14ac:dyDescent="0.45">
      <c r="F95" s="95"/>
      <c r="G95" s="97"/>
      <c r="H95" s="99"/>
      <c r="I95" s="100"/>
      <c r="J95" s="99"/>
      <c r="K95" s="100"/>
      <c r="L95" s="99"/>
      <c r="M95" s="100"/>
      <c r="N95" s="99"/>
    </row>
    <row r="96" spans="1:14" ht="16.5" customHeight="1" x14ac:dyDescent="0.45">
      <c r="F96" s="95"/>
      <c r="G96" s="97"/>
      <c r="H96" s="99"/>
      <c r="I96" s="100"/>
      <c r="J96" s="99"/>
      <c r="K96" s="100"/>
      <c r="L96" s="99"/>
      <c r="M96" s="100"/>
      <c r="N96" s="99"/>
    </row>
    <row r="97" spans="1:14" ht="16.5" customHeight="1" x14ac:dyDescent="0.45">
      <c r="F97" s="95"/>
      <c r="G97" s="97"/>
      <c r="H97" s="99"/>
      <c r="I97" s="100"/>
      <c r="J97" s="99"/>
      <c r="K97" s="100"/>
      <c r="L97" s="99"/>
      <c r="M97" s="100"/>
      <c r="N97" s="99"/>
    </row>
    <row r="98" spans="1:14" ht="16.5" customHeight="1" x14ac:dyDescent="0.45">
      <c r="F98" s="95"/>
      <c r="G98" s="97"/>
      <c r="H98" s="99"/>
      <c r="I98" s="100"/>
      <c r="J98" s="99"/>
      <c r="K98" s="100"/>
      <c r="L98" s="99"/>
      <c r="M98" s="100"/>
      <c r="N98" s="99"/>
    </row>
    <row r="99" spans="1:14" ht="16.5" customHeight="1" x14ac:dyDescent="0.45">
      <c r="F99" s="95"/>
      <c r="G99" s="97"/>
      <c r="H99" s="99"/>
      <c r="I99" s="100"/>
      <c r="J99" s="99"/>
      <c r="K99" s="100"/>
      <c r="L99" s="99"/>
      <c r="M99" s="100"/>
      <c r="N99" s="99"/>
    </row>
    <row r="100" spans="1:14" ht="16.5" customHeight="1" x14ac:dyDescent="0.45">
      <c r="F100" s="95"/>
      <c r="G100" s="97"/>
      <c r="H100" s="99"/>
      <c r="I100" s="100"/>
      <c r="J100" s="99"/>
      <c r="K100" s="100"/>
      <c r="L100" s="99"/>
      <c r="M100" s="100"/>
      <c r="N100" s="99"/>
    </row>
    <row r="101" spans="1:14" ht="16.5" customHeight="1" x14ac:dyDescent="0.45">
      <c r="F101" s="95"/>
      <c r="G101" s="97"/>
      <c r="H101" s="99"/>
      <c r="I101" s="100"/>
      <c r="J101" s="99"/>
      <c r="K101" s="100"/>
      <c r="L101" s="99"/>
      <c r="M101" s="100"/>
      <c r="N101" s="99"/>
    </row>
    <row r="102" spans="1:14" ht="16.5" customHeight="1" x14ac:dyDescent="0.45">
      <c r="F102" s="95"/>
      <c r="G102" s="97"/>
      <c r="H102" s="99"/>
      <c r="I102" s="100"/>
      <c r="J102" s="99"/>
      <c r="K102" s="100"/>
      <c r="L102" s="99"/>
      <c r="M102" s="100"/>
      <c r="N102" s="99"/>
    </row>
    <row r="103" spans="1:14" ht="16.5" customHeight="1" x14ac:dyDescent="0.45">
      <c r="F103" s="95"/>
      <c r="G103" s="97"/>
      <c r="H103" s="99"/>
      <c r="I103" s="100"/>
      <c r="J103" s="99"/>
      <c r="K103" s="100"/>
      <c r="L103" s="99"/>
      <c r="M103" s="100"/>
      <c r="N103" s="99"/>
    </row>
    <row r="104" spans="1:14" ht="16.5" customHeight="1" x14ac:dyDescent="0.45">
      <c r="F104" s="95"/>
      <c r="G104" s="97"/>
      <c r="H104" s="99"/>
      <c r="I104" s="100"/>
      <c r="J104" s="99"/>
      <c r="K104" s="100"/>
      <c r="L104" s="99"/>
      <c r="M104" s="100"/>
      <c r="N104" s="99"/>
    </row>
    <row r="105" spans="1:14" ht="16.5" customHeight="1" x14ac:dyDescent="0.45">
      <c r="F105" s="95"/>
      <c r="G105" s="97"/>
      <c r="H105" s="99"/>
      <c r="I105" s="100"/>
      <c r="J105" s="99"/>
      <c r="K105" s="100"/>
      <c r="L105" s="99"/>
      <c r="M105" s="100"/>
      <c r="N105" s="99"/>
    </row>
    <row r="106" spans="1:14" ht="16.5" customHeight="1" x14ac:dyDescent="0.45">
      <c r="F106" s="95"/>
      <c r="G106" s="97"/>
      <c r="H106" s="99"/>
      <c r="I106" s="100"/>
      <c r="J106" s="99"/>
      <c r="K106" s="100"/>
      <c r="L106" s="99"/>
      <c r="M106" s="100"/>
      <c r="N106" s="99"/>
    </row>
    <row r="107" spans="1:14" ht="16.5" customHeight="1" x14ac:dyDescent="0.45">
      <c r="F107" s="95"/>
      <c r="G107" s="97"/>
      <c r="H107" s="99"/>
      <c r="I107" s="100"/>
      <c r="J107" s="99"/>
      <c r="K107" s="100"/>
      <c r="L107" s="99"/>
      <c r="M107" s="100"/>
      <c r="N107" s="99"/>
    </row>
    <row r="108" spans="1:14" ht="9" customHeight="1" x14ac:dyDescent="0.45">
      <c r="F108" s="95"/>
      <c r="G108" s="97"/>
      <c r="H108" s="99"/>
      <c r="I108" s="100"/>
      <c r="J108" s="99"/>
      <c r="K108" s="100"/>
      <c r="L108" s="99"/>
      <c r="M108" s="100"/>
      <c r="N108" s="99"/>
    </row>
    <row r="109" spans="1:14" ht="21.95" customHeight="1" x14ac:dyDescent="0.45">
      <c r="A109" s="118" t="s">
        <v>133</v>
      </c>
      <c r="B109" s="118"/>
      <c r="C109" s="118"/>
      <c r="D109" s="118"/>
      <c r="E109" s="118"/>
      <c r="F109" s="119"/>
      <c r="G109" s="120"/>
      <c r="H109" s="121"/>
      <c r="I109" s="122"/>
      <c r="J109" s="121"/>
      <c r="K109" s="122"/>
      <c r="L109" s="121"/>
      <c r="M109" s="122"/>
      <c r="N109" s="121"/>
    </row>
    <row r="110" spans="1:14" ht="16.5" customHeight="1" x14ac:dyDescent="0.45">
      <c r="A110" s="50" t="s">
        <v>0</v>
      </c>
      <c r="B110" s="50"/>
      <c r="C110" s="50"/>
      <c r="D110" s="50"/>
      <c r="E110" s="94"/>
      <c r="F110" s="95"/>
      <c r="G110" s="94"/>
      <c r="H110" s="96"/>
      <c r="I110" s="96"/>
      <c r="J110" s="96"/>
      <c r="K110" s="96"/>
      <c r="L110" s="96"/>
      <c r="M110" s="96"/>
      <c r="N110" s="96"/>
    </row>
    <row r="111" spans="1:14" ht="16.5" customHeight="1" x14ac:dyDescent="0.45">
      <c r="A111" s="55" t="s">
        <v>121</v>
      </c>
      <c r="B111" s="55"/>
      <c r="C111" s="55"/>
      <c r="D111" s="55"/>
    </row>
    <row r="112" spans="1:14" ht="16.5" customHeight="1" x14ac:dyDescent="0.45">
      <c r="A112" s="61" t="str">
        <f>+A57</f>
        <v>For the three-month period ended 31 March 2025</v>
      </c>
      <c r="B112" s="61"/>
      <c r="C112" s="61"/>
      <c r="D112" s="61"/>
      <c r="E112" s="59"/>
      <c r="F112" s="98"/>
      <c r="G112" s="59"/>
      <c r="H112" s="60"/>
      <c r="I112" s="60"/>
      <c r="J112" s="60"/>
      <c r="K112" s="60"/>
      <c r="L112" s="60"/>
      <c r="M112" s="60"/>
      <c r="N112" s="60"/>
    </row>
    <row r="115" spans="1:14" ht="16.5" customHeight="1" x14ac:dyDescent="0.45">
      <c r="A115" s="55"/>
      <c r="B115" s="55"/>
      <c r="C115" s="55"/>
      <c r="D115" s="55"/>
      <c r="H115" s="168" t="s">
        <v>91</v>
      </c>
      <c r="I115" s="168"/>
      <c r="J115" s="168"/>
      <c r="K115" s="54"/>
      <c r="L115" s="168" t="s">
        <v>92</v>
      </c>
      <c r="M115" s="168"/>
      <c r="N115" s="168"/>
    </row>
    <row r="116" spans="1:14" ht="16.5" customHeight="1" x14ac:dyDescent="0.45">
      <c r="A116" s="55"/>
      <c r="B116" s="55"/>
      <c r="C116" s="55"/>
      <c r="D116" s="55"/>
      <c r="H116" s="99" t="s">
        <v>200</v>
      </c>
      <c r="I116" s="100"/>
      <c r="J116" s="99" t="s">
        <v>155</v>
      </c>
      <c r="K116" s="100"/>
      <c r="L116" s="99" t="s">
        <v>200</v>
      </c>
      <c r="M116" s="100"/>
      <c r="N116" s="99" t="s">
        <v>155</v>
      </c>
    </row>
    <row r="117" spans="1:14" ht="16.5" customHeight="1" x14ac:dyDescent="0.45">
      <c r="F117" s="101" t="s">
        <v>5</v>
      </c>
      <c r="G117" s="97"/>
      <c r="H117" s="102" t="s">
        <v>6</v>
      </c>
      <c r="I117" s="100"/>
      <c r="J117" s="102" t="s">
        <v>6</v>
      </c>
      <c r="K117" s="100"/>
      <c r="L117" s="102" t="s">
        <v>6</v>
      </c>
      <c r="M117" s="100"/>
      <c r="N117" s="102" t="s">
        <v>6</v>
      </c>
    </row>
    <row r="118" spans="1:14" ht="16.5" customHeight="1" x14ac:dyDescent="0.45">
      <c r="F118" s="95"/>
      <c r="G118" s="97"/>
      <c r="H118" s="99"/>
      <c r="I118" s="100"/>
      <c r="J118" s="99"/>
      <c r="K118" s="100"/>
      <c r="L118" s="99"/>
      <c r="M118" s="100"/>
      <c r="N118" s="99"/>
    </row>
    <row r="119" spans="1:14" ht="16.5" customHeight="1" x14ac:dyDescent="0.45">
      <c r="A119" s="55" t="s">
        <v>227</v>
      </c>
      <c r="H119" s="29">
        <f>SUM(H45,H82,H92)</f>
        <v>-1198202</v>
      </c>
      <c r="I119" s="3"/>
      <c r="J119" s="29">
        <f>SUM(J45,J82,J92)</f>
        <v>-1402741</v>
      </c>
      <c r="K119" s="40"/>
      <c r="L119" s="29">
        <f>SUM(L45,L82,L92)</f>
        <v>-1423360</v>
      </c>
      <c r="M119" s="40"/>
      <c r="N119" s="29">
        <f>SUM(N45,N82,N92)</f>
        <v>-1064934</v>
      </c>
    </row>
    <row r="120" spans="1:14" ht="16.5" customHeight="1" x14ac:dyDescent="0.45">
      <c r="A120" s="51" t="s">
        <v>83</v>
      </c>
      <c r="H120" s="29">
        <v>-3329</v>
      </c>
      <c r="I120" s="111"/>
      <c r="J120" s="19">
        <v>308610</v>
      </c>
      <c r="K120" s="113"/>
      <c r="L120" s="25">
        <v>0</v>
      </c>
      <c r="M120" s="113"/>
      <c r="N120" s="25">
        <v>0</v>
      </c>
    </row>
    <row r="121" spans="1:14" ht="16.5" customHeight="1" x14ac:dyDescent="0.45">
      <c r="A121" s="51" t="s">
        <v>194</v>
      </c>
      <c r="H121" s="37">
        <v>7591168</v>
      </c>
      <c r="I121" s="30"/>
      <c r="J121" s="27">
        <v>9351876</v>
      </c>
      <c r="K121" s="32"/>
      <c r="L121" s="27">
        <v>3673872</v>
      </c>
      <c r="M121" s="113"/>
      <c r="N121" s="123">
        <v>4841778</v>
      </c>
    </row>
    <row r="122" spans="1:14" ht="16.5" customHeight="1" x14ac:dyDescent="0.45">
      <c r="H122" s="13"/>
      <c r="I122" s="13"/>
      <c r="J122" s="13"/>
      <c r="K122" s="13"/>
      <c r="L122" s="13"/>
      <c r="M122" s="13"/>
      <c r="N122" s="13"/>
    </row>
    <row r="123" spans="1:14" ht="16.5" customHeight="1" thickBot="1" x14ac:dyDescent="0.5">
      <c r="A123" s="51" t="s">
        <v>195</v>
      </c>
      <c r="H123" s="41">
        <f>SUM(H119:H121)</f>
        <v>6389637</v>
      </c>
      <c r="I123" s="13"/>
      <c r="J123" s="41">
        <f>SUM(J119:J121)</f>
        <v>8257745</v>
      </c>
      <c r="K123" s="13"/>
      <c r="L123" s="41">
        <f>SUM(L119:L121)</f>
        <v>2250512</v>
      </c>
      <c r="M123" s="13"/>
      <c r="N123" s="41">
        <f>SUM(N119:N121)</f>
        <v>3776844</v>
      </c>
    </row>
    <row r="124" spans="1:14" ht="16.5" customHeight="1" thickTop="1" x14ac:dyDescent="0.45">
      <c r="H124" s="13"/>
      <c r="I124" s="13"/>
      <c r="J124" s="13"/>
      <c r="K124" s="13"/>
      <c r="L124" s="13"/>
      <c r="M124" s="13"/>
      <c r="N124" s="13"/>
    </row>
    <row r="125" spans="1:14" ht="16.5" customHeight="1" x14ac:dyDescent="0.45">
      <c r="A125" s="55" t="s">
        <v>137</v>
      </c>
      <c r="F125" s="51"/>
    </row>
    <row r="126" spans="1:14" ht="16.5" customHeight="1" x14ac:dyDescent="0.45">
      <c r="A126" s="55"/>
      <c r="F126" s="51"/>
    </row>
    <row r="127" spans="1:14" ht="16.5" customHeight="1" x14ac:dyDescent="0.45">
      <c r="A127" s="124" t="s">
        <v>198</v>
      </c>
      <c r="B127" s="125"/>
      <c r="C127" s="125"/>
      <c r="D127" s="126"/>
      <c r="E127" s="126"/>
      <c r="F127" s="125"/>
      <c r="G127" s="42"/>
      <c r="H127" s="35"/>
      <c r="I127" s="35"/>
      <c r="J127" s="35"/>
      <c r="K127" s="35"/>
      <c r="L127" s="35"/>
      <c r="M127" s="127"/>
      <c r="N127" s="35"/>
    </row>
    <row r="128" spans="1:14" ht="16.5" customHeight="1" x14ac:dyDescent="0.45">
      <c r="A128" s="124"/>
      <c r="B128" s="125"/>
      <c r="C128" s="125"/>
      <c r="D128" s="126"/>
      <c r="E128" s="126"/>
      <c r="F128" s="125"/>
      <c r="G128" s="42"/>
      <c r="H128" s="35"/>
      <c r="I128" s="35"/>
      <c r="J128" s="35"/>
      <c r="K128" s="35"/>
      <c r="L128" s="35"/>
      <c r="M128" s="127"/>
      <c r="N128" s="35"/>
    </row>
    <row r="129" spans="1:14" ht="16.5" customHeight="1" x14ac:dyDescent="0.45">
      <c r="A129" s="51" t="s">
        <v>138</v>
      </c>
      <c r="F129" s="97">
        <v>13</v>
      </c>
      <c r="H129" s="46">
        <v>123930</v>
      </c>
      <c r="I129" s="30"/>
      <c r="J129" s="45">
        <v>187832</v>
      </c>
      <c r="K129" s="32"/>
      <c r="L129" s="24">
        <v>0</v>
      </c>
      <c r="M129" s="112"/>
      <c r="N129" s="24">
        <v>212</v>
      </c>
    </row>
    <row r="130" spans="1:14" ht="16.5" customHeight="1" x14ac:dyDescent="0.45">
      <c r="A130" s="51" t="s">
        <v>236</v>
      </c>
      <c r="H130" s="2"/>
      <c r="I130" s="30"/>
      <c r="J130" s="24"/>
      <c r="K130" s="32"/>
      <c r="L130" s="2"/>
      <c r="M130" s="112"/>
      <c r="N130" s="24"/>
    </row>
    <row r="131" spans="1:14" ht="16.5" customHeight="1" x14ac:dyDescent="0.45">
      <c r="B131" s="51" t="s">
        <v>237</v>
      </c>
      <c r="F131" s="97">
        <v>10</v>
      </c>
      <c r="H131" s="2">
        <v>0</v>
      </c>
      <c r="I131" s="30"/>
      <c r="J131" s="24">
        <v>0</v>
      </c>
      <c r="K131" s="32"/>
      <c r="L131" s="2">
        <v>2429473</v>
      </c>
      <c r="M131" s="112"/>
      <c r="N131" s="24">
        <v>0</v>
      </c>
    </row>
    <row r="132" spans="1:14" ht="16.5" customHeight="1" x14ac:dyDescent="0.45">
      <c r="H132" s="46"/>
      <c r="I132" s="30"/>
      <c r="J132" s="46"/>
      <c r="K132" s="110"/>
      <c r="L132" s="2"/>
      <c r="M132" s="2"/>
      <c r="N132" s="2"/>
    </row>
    <row r="133" spans="1:14" ht="16.5" customHeight="1" x14ac:dyDescent="0.45">
      <c r="H133" s="29"/>
      <c r="I133" s="43"/>
      <c r="J133" s="29"/>
      <c r="K133" s="110"/>
      <c r="L133" s="3"/>
      <c r="M133" s="2"/>
      <c r="N133" s="3"/>
    </row>
    <row r="134" spans="1:14" ht="16.5" customHeight="1" x14ac:dyDescent="0.45">
      <c r="H134" s="29"/>
      <c r="I134" s="43"/>
      <c r="J134" s="29"/>
      <c r="K134" s="110"/>
      <c r="L134" s="3"/>
      <c r="M134" s="2"/>
      <c r="N134" s="3"/>
    </row>
    <row r="135" spans="1:14" ht="16.5" customHeight="1" x14ac:dyDescent="0.45">
      <c r="H135" s="29"/>
      <c r="I135" s="43"/>
      <c r="J135" s="29"/>
      <c r="K135" s="110"/>
      <c r="L135" s="3"/>
      <c r="M135" s="2"/>
      <c r="N135" s="3"/>
    </row>
    <row r="136" spans="1:14" ht="16.5" customHeight="1" x14ac:dyDescent="0.45">
      <c r="H136" s="29"/>
      <c r="I136" s="43"/>
      <c r="J136" s="29"/>
      <c r="K136" s="110"/>
      <c r="L136" s="3"/>
      <c r="M136" s="2"/>
      <c r="N136" s="3"/>
    </row>
    <row r="137" spans="1:14" ht="16.5" customHeight="1" x14ac:dyDescent="0.45">
      <c r="H137" s="29"/>
      <c r="I137" s="43"/>
      <c r="J137" s="29"/>
      <c r="K137" s="110"/>
      <c r="L137" s="3"/>
      <c r="M137" s="2"/>
      <c r="N137" s="3"/>
    </row>
    <row r="138" spans="1:14" ht="16.5" customHeight="1" x14ac:dyDescent="0.45">
      <c r="H138" s="29"/>
      <c r="I138" s="43"/>
      <c r="J138" s="29"/>
      <c r="K138" s="110"/>
      <c r="L138" s="3"/>
      <c r="M138" s="2"/>
      <c r="N138" s="3"/>
    </row>
    <row r="139" spans="1:14" ht="16.5" customHeight="1" x14ac:dyDescent="0.45">
      <c r="H139" s="29"/>
      <c r="I139" s="43"/>
      <c r="J139" s="29"/>
      <c r="K139" s="110"/>
      <c r="L139" s="3"/>
      <c r="M139" s="2"/>
      <c r="N139" s="3"/>
    </row>
    <row r="140" spans="1:14" ht="16.5" customHeight="1" x14ac:dyDescent="0.45">
      <c r="H140" s="29"/>
      <c r="I140" s="43"/>
      <c r="J140" s="29"/>
      <c r="K140" s="110"/>
      <c r="L140" s="3"/>
      <c r="M140" s="2"/>
      <c r="N140" s="3"/>
    </row>
    <row r="141" spans="1:14" ht="16.5" customHeight="1" x14ac:dyDescent="0.45">
      <c r="H141" s="29"/>
      <c r="I141" s="43"/>
      <c r="J141" s="29"/>
      <c r="K141" s="110"/>
      <c r="L141" s="3"/>
      <c r="M141" s="2"/>
      <c r="N141" s="3"/>
    </row>
    <row r="142" spans="1:14" ht="16.5" customHeight="1" x14ac:dyDescent="0.45">
      <c r="F142" s="51"/>
      <c r="H142" s="29"/>
      <c r="I142" s="43"/>
      <c r="J142" s="29"/>
      <c r="K142" s="110"/>
      <c r="L142" s="3"/>
      <c r="M142" s="2"/>
      <c r="N142" s="3"/>
    </row>
    <row r="143" spans="1:14" ht="16.5" customHeight="1" x14ac:dyDescent="0.45">
      <c r="F143" s="51"/>
      <c r="H143" s="29"/>
      <c r="I143" s="43"/>
      <c r="J143" s="29"/>
      <c r="K143" s="110"/>
      <c r="L143" s="3"/>
      <c r="M143" s="2"/>
      <c r="N143" s="3"/>
    </row>
    <row r="144" spans="1:14" ht="16.5" customHeight="1" x14ac:dyDescent="0.45">
      <c r="F144" s="51"/>
      <c r="H144" s="29"/>
      <c r="I144" s="43"/>
      <c r="J144" s="29"/>
      <c r="K144" s="110"/>
      <c r="L144" s="3"/>
      <c r="M144" s="2"/>
      <c r="N144" s="3"/>
    </row>
    <row r="145" spans="6:14" ht="16.5" customHeight="1" x14ac:dyDescent="0.45">
      <c r="F145" s="51"/>
      <c r="H145" s="29"/>
      <c r="I145" s="43"/>
      <c r="J145" s="29"/>
      <c r="K145" s="110"/>
      <c r="L145" s="3"/>
      <c r="M145" s="2"/>
      <c r="N145" s="3"/>
    </row>
    <row r="146" spans="6:14" ht="16.5" customHeight="1" x14ac:dyDescent="0.45">
      <c r="F146" s="51"/>
      <c r="H146" s="29"/>
      <c r="I146" s="43"/>
      <c r="J146" s="29"/>
      <c r="K146" s="110"/>
      <c r="L146" s="3"/>
      <c r="M146" s="2"/>
      <c r="N146" s="3"/>
    </row>
    <row r="147" spans="6:14" ht="16.5" customHeight="1" x14ac:dyDescent="0.45">
      <c r="F147" s="51"/>
      <c r="H147" s="29"/>
      <c r="I147" s="43"/>
      <c r="J147" s="29"/>
      <c r="K147" s="110"/>
      <c r="L147" s="3"/>
      <c r="M147" s="2"/>
      <c r="N147" s="3"/>
    </row>
    <row r="148" spans="6:14" ht="16.5" customHeight="1" x14ac:dyDescent="0.45">
      <c r="F148" s="51"/>
      <c r="H148" s="29"/>
      <c r="I148" s="43"/>
      <c r="J148" s="29"/>
      <c r="K148" s="110"/>
      <c r="L148" s="3"/>
      <c r="M148" s="2"/>
      <c r="N148" s="3"/>
    </row>
    <row r="149" spans="6:14" ht="16.5" customHeight="1" x14ac:dyDescent="0.45">
      <c r="F149" s="51"/>
      <c r="H149" s="29"/>
      <c r="I149" s="43"/>
      <c r="J149" s="29"/>
      <c r="K149" s="110"/>
      <c r="L149" s="3"/>
      <c r="M149" s="2"/>
      <c r="N149" s="3"/>
    </row>
    <row r="150" spans="6:14" ht="16.5" customHeight="1" x14ac:dyDescent="0.45">
      <c r="F150" s="51"/>
      <c r="H150" s="29"/>
      <c r="I150" s="43"/>
      <c r="J150" s="29"/>
      <c r="K150" s="110"/>
      <c r="L150" s="3"/>
      <c r="M150" s="2"/>
      <c r="N150" s="3"/>
    </row>
    <row r="151" spans="6:14" ht="16.5" customHeight="1" x14ac:dyDescent="0.45">
      <c r="F151" s="51"/>
      <c r="H151" s="29"/>
      <c r="I151" s="43"/>
      <c r="J151" s="29"/>
      <c r="K151" s="110"/>
      <c r="L151" s="3"/>
      <c r="M151" s="2"/>
      <c r="N151" s="3"/>
    </row>
    <row r="152" spans="6:14" ht="16.5" customHeight="1" x14ac:dyDescent="0.45">
      <c r="F152" s="51"/>
      <c r="H152" s="29"/>
      <c r="I152" s="43"/>
      <c r="J152" s="29"/>
      <c r="K152" s="110"/>
      <c r="L152" s="3"/>
      <c r="M152" s="2"/>
      <c r="N152" s="3"/>
    </row>
    <row r="153" spans="6:14" ht="16.5" customHeight="1" x14ac:dyDescent="0.45">
      <c r="F153" s="51"/>
      <c r="H153" s="29"/>
      <c r="I153" s="43"/>
      <c r="J153" s="29"/>
      <c r="K153" s="110"/>
      <c r="L153" s="3"/>
      <c r="M153" s="2"/>
      <c r="N153" s="3"/>
    </row>
    <row r="154" spans="6:14" ht="16.5" customHeight="1" x14ac:dyDescent="0.45">
      <c r="F154" s="51"/>
      <c r="H154" s="29"/>
      <c r="I154" s="43"/>
      <c r="J154" s="29"/>
      <c r="K154" s="110"/>
      <c r="L154" s="3"/>
      <c r="M154" s="2"/>
      <c r="N154" s="3"/>
    </row>
    <row r="155" spans="6:14" ht="16.5" customHeight="1" x14ac:dyDescent="0.45">
      <c r="F155" s="51"/>
      <c r="H155" s="29"/>
      <c r="I155" s="43"/>
      <c r="J155" s="29"/>
      <c r="K155" s="110"/>
      <c r="L155" s="3"/>
      <c r="M155" s="2"/>
      <c r="N155" s="3"/>
    </row>
    <row r="156" spans="6:14" ht="16.5" customHeight="1" x14ac:dyDescent="0.45">
      <c r="F156" s="51"/>
      <c r="H156" s="29"/>
      <c r="I156" s="43"/>
      <c r="J156" s="29"/>
      <c r="K156" s="110"/>
      <c r="L156" s="3"/>
      <c r="M156" s="2"/>
      <c r="N156" s="3"/>
    </row>
    <row r="157" spans="6:14" ht="16.5" customHeight="1" x14ac:dyDescent="0.45">
      <c r="F157" s="51"/>
      <c r="H157" s="29"/>
      <c r="I157" s="43"/>
      <c r="J157" s="29"/>
      <c r="K157" s="110"/>
      <c r="L157" s="3"/>
      <c r="M157" s="2"/>
      <c r="N157" s="3"/>
    </row>
    <row r="158" spans="6:14" ht="16.5" customHeight="1" x14ac:dyDescent="0.45">
      <c r="F158" s="51"/>
      <c r="H158" s="29"/>
      <c r="I158" s="43"/>
      <c r="J158" s="29"/>
      <c r="K158" s="110"/>
      <c r="L158" s="3"/>
      <c r="M158" s="2"/>
      <c r="N158" s="3"/>
    </row>
    <row r="159" spans="6:14" ht="16.5" customHeight="1" x14ac:dyDescent="0.45">
      <c r="F159" s="51"/>
      <c r="H159" s="29"/>
      <c r="I159" s="43"/>
      <c r="J159" s="29"/>
      <c r="K159" s="110"/>
      <c r="L159" s="3"/>
      <c r="M159" s="2"/>
      <c r="N159" s="3"/>
    </row>
    <row r="160" spans="6:14" ht="16.5" customHeight="1" x14ac:dyDescent="0.45">
      <c r="F160" s="51"/>
      <c r="H160" s="29"/>
      <c r="I160" s="43"/>
      <c r="J160" s="29"/>
      <c r="K160" s="110"/>
      <c r="L160" s="3"/>
      <c r="M160" s="2"/>
      <c r="N160" s="3"/>
    </row>
    <row r="161" spans="1:14" ht="16.5" customHeight="1" x14ac:dyDescent="0.45">
      <c r="F161" s="51"/>
      <c r="H161" s="29"/>
      <c r="I161" s="43"/>
      <c r="J161" s="29"/>
      <c r="K161" s="110"/>
      <c r="L161" s="3"/>
      <c r="M161" s="2"/>
      <c r="N161" s="3"/>
    </row>
    <row r="162" spans="1:14" ht="12" customHeight="1" x14ac:dyDescent="0.45">
      <c r="F162" s="51"/>
      <c r="H162" s="29"/>
      <c r="I162" s="43"/>
      <c r="J162" s="29"/>
      <c r="K162" s="110"/>
      <c r="L162" s="3"/>
      <c r="M162" s="2"/>
      <c r="N162" s="3"/>
    </row>
    <row r="163" spans="1:14" ht="22.15" customHeight="1" x14ac:dyDescent="0.45">
      <c r="A163" s="59" t="s">
        <v>133</v>
      </c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</row>
  </sheetData>
  <mergeCells count="6">
    <mergeCell ref="H6:J6"/>
    <mergeCell ref="L6:N6"/>
    <mergeCell ref="H60:J60"/>
    <mergeCell ref="L60:N60"/>
    <mergeCell ref="H115:J115"/>
    <mergeCell ref="L115:N11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&amp;R&amp;"Cordia New,Regular"&amp;13&amp;P</oddFooter>
  </headerFooter>
  <rowBreaks count="2" manualBreakCount="2">
    <brk id="54" max="16383" man="1"/>
    <brk id="10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88DD5FBA5074E8403020A0FCAB3B6" ma:contentTypeVersion="12" ma:contentTypeDescription="Create a new document." ma:contentTypeScope="" ma:versionID="b6465594cf9946a403ac3852a9c41f58">
  <xsd:schema xmlns:xsd="http://www.w3.org/2001/XMLSchema" xmlns:xs="http://www.w3.org/2001/XMLSchema" xmlns:p="http://schemas.microsoft.com/office/2006/metadata/properties" xmlns:ns2="1adc9755-6c71-405b-a519-3b79fa0ccb56" xmlns:ns3="31051afa-1be5-43a5-99b7-b47a2887ae31" targetNamespace="http://schemas.microsoft.com/office/2006/metadata/properties" ma:root="true" ma:fieldsID="c26b2e806bc99f4e79991a9f30bced43" ns2:_="" ns3:_="">
    <xsd:import namespace="1adc9755-6c71-405b-a519-3b79fa0ccb56"/>
    <xsd:import namespace="31051afa-1be5-43a5-99b7-b47a2887a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c9755-6c71-405b-a519-3b79fa0cc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51afa-1be5-43a5-99b7-b47a2887ae3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492de05-9216-4dd4-8891-a0b6e6ad20db}" ma:internalName="TaxCatchAll" ma:showField="CatchAllData" ma:web="31051afa-1be5-43a5-99b7-b47a2887a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c9755-6c71-405b-a519-3b79fa0ccb56">
      <Terms xmlns="http://schemas.microsoft.com/office/infopath/2007/PartnerControls"/>
    </lcf76f155ced4ddcb4097134ff3c332f>
    <TaxCatchAll xmlns="31051afa-1be5-43a5-99b7-b47a2887ae3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8D22D4-96CA-4C8A-916E-6578DCB78A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c9755-6c71-405b-a519-3b79fa0ccb56"/>
    <ds:schemaRef ds:uri="31051afa-1be5-43a5-99b7-b47a2887a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CA7ECD-943C-43FB-B756-195074F1DD73}">
  <ds:schemaRefs>
    <ds:schemaRef ds:uri="http://purl.org/dc/elements/1.1/"/>
    <ds:schemaRef ds:uri="http://purl.org/dc/dcmitype/"/>
    <ds:schemaRef ds:uri="http://schemas.microsoft.com/office/2006/documentManagement/types"/>
    <ds:schemaRef ds:uri="1adc9755-6c71-405b-a519-3b79fa0ccb56"/>
    <ds:schemaRef ds:uri="http://schemas.microsoft.com/office/2006/metadata/properties"/>
    <ds:schemaRef ds:uri="http://purl.org/dc/terms/"/>
    <ds:schemaRef ds:uri="31051afa-1be5-43a5-99b7-b47a2887ae31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B037A7C-48CB-49E0-A87D-E84985759F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E2-4 BS</vt:lpstr>
      <vt:lpstr>E5-6 PL-3m</vt:lpstr>
      <vt:lpstr>E7 Change Conso</vt:lpstr>
      <vt:lpstr>E8 Change Com</vt:lpstr>
      <vt:lpstr>E9-11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Pakhathorn Khannarong (TH)</cp:lastModifiedBy>
  <cp:lastPrinted>2025-05-09T09:31:27Z</cp:lastPrinted>
  <dcterms:created xsi:type="dcterms:W3CDTF">1998-11-11T12:57:53Z</dcterms:created>
  <dcterms:modified xsi:type="dcterms:W3CDTF">2025-05-09T09:31:50Z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0x010100C1088DD5FBA5074E8403020A0FCAB3B6</vt:lpwstr>
  </property>
  <property fmtid="{D5CDD505-2E9C-101B-9397-08002B2CF9AE}" pid="3" name="MediaServiceImageTags">
    <vt:lpwstr/>
  </property>
</Properties>
</file>