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บางกอกชีทเม็ททัล\"/>
    </mc:Choice>
  </mc:AlternateContent>
  <xr:revisionPtr revIDLastSave="0" documentId="13_ncr:1_{8572EB16-1A59-4396-987D-3B835271AE29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ฐานะการเงิน" sheetId="4" r:id="rId1"/>
    <sheet name="งบกำไรขาดทุนเบ็ดเสร็จ" sheetId="20" r:id="rId2"/>
    <sheet name="งบการเปลี่ยนแปลงฯ (งบรวม)" sheetId="21" r:id="rId3"/>
    <sheet name="งบการเปลี่ยนแปลงฯ(งบเฉพาะ)" sheetId="22" r:id="rId4"/>
    <sheet name="งบกระแสเงินสด" sheetId="23" r:id="rId5"/>
  </sheets>
  <definedNames>
    <definedName name="_xlnm.Print_Area" localSheetId="4">งบกระแสเงินสด!$A$1:$L$99</definedName>
    <definedName name="_xlnm.Print_Area" localSheetId="2">'งบการเปลี่ยนแปลงฯ (งบรวม)'!$A$1:$AA$33</definedName>
    <definedName name="_xlnm.Print_Area" localSheetId="3">'งบการเปลี่ยนแปลงฯ(งบเฉพาะ)'!$A$1:$S$29</definedName>
    <definedName name="_xlnm.Print_Area" localSheetId="1">งบกำไรขาดทุนเบ็ดเสร็จ!$A$1:$N$43</definedName>
    <definedName name="_xlnm.Print_Area" localSheetId="0">งบฐานะการเงิน!$A$1:$N$99</definedName>
  </definedNames>
  <calcPr calcId="181029"/>
</workbook>
</file>

<file path=xl/calcChain.xml><?xml version="1.0" encoding="utf-8"?>
<calcChain xmlns="http://schemas.openxmlformats.org/spreadsheetml/2006/main">
  <c r="F26" i="23" l="1"/>
  <c r="F33" i="23"/>
  <c r="L53" i="4"/>
  <c r="J93" i="4"/>
  <c r="M20" i="22"/>
  <c r="M28" i="22"/>
  <c r="S27" i="22"/>
  <c r="S26" i="22"/>
  <c r="S23" i="22"/>
  <c r="S24" i="22"/>
  <c r="S22" i="22"/>
  <c r="S19" i="22"/>
  <c r="S18" i="22"/>
  <c r="S14" i="22"/>
  <c r="S15" i="22"/>
  <c r="S16" i="22"/>
  <c r="S13" i="22"/>
  <c r="M23" i="21"/>
  <c r="N18" i="4"/>
  <c r="L18" i="4"/>
  <c r="J18" i="4"/>
  <c r="H18" i="4"/>
  <c r="H93" i="4" l="1"/>
  <c r="H28" i="20"/>
  <c r="W18" i="21" l="1"/>
  <c r="AA18" i="21" s="1"/>
  <c r="Q31" i="21"/>
  <c r="Q23" i="21"/>
  <c r="Q28" i="22"/>
  <c r="Q20" i="22"/>
  <c r="H53" i="4" l="1"/>
  <c r="L26" i="23"/>
  <c r="H26" i="23"/>
  <c r="W21" i="21"/>
  <c r="W22" i="21"/>
  <c r="AA22" i="21" s="1"/>
  <c r="H96" i="23" l="1"/>
  <c r="L96" i="23"/>
  <c r="J96" i="23"/>
  <c r="F96" i="23"/>
  <c r="J92" i="23" l="1"/>
  <c r="F92" i="23"/>
  <c r="H92" i="23"/>
  <c r="L92" i="23" l="1"/>
  <c r="L69" i="23" l="1"/>
  <c r="J69" i="23"/>
  <c r="H69" i="23"/>
  <c r="F69" i="23"/>
  <c r="L58" i="23"/>
  <c r="J58" i="23"/>
  <c r="H58" i="23"/>
  <c r="F58" i="23"/>
  <c r="L33" i="23"/>
  <c r="L37" i="23" s="1"/>
  <c r="J26" i="23"/>
  <c r="J33" i="23" s="1"/>
  <c r="J37" i="23" s="1"/>
  <c r="H33" i="23"/>
  <c r="H37" i="23" s="1"/>
  <c r="O28" i="22"/>
  <c r="K28" i="22"/>
  <c r="I28" i="22"/>
  <c r="G28" i="22"/>
  <c r="O20" i="22"/>
  <c r="O31" i="22" s="1"/>
  <c r="K20" i="22"/>
  <c r="I20" i="22"/>
  <c r="G20" i="22"/>
  <c r="O23" i="21"/>
  <c r="U23" i="21"/>
  <c r="S23" i="21"/>
  <c r="K23" i="21"/>
  <c r="I23" i="21"/>
  <c r="G23" i="21"/>
  <c r="Y23" i="21"/>
  <c r="W19" i="21"/>
  <c r="AA19" i="21" s="1"/>
  <c r="W17" i="21"/>
  <c r="AA17" i="21" s="1"/>
  <c r="W16" i="21"/>
  <c r="N39" i="20"/>
  <c r="L39" i="20"/>
  <c r="J39" i="20"/>
  <c r="H39" i="20"/>
  <c r="N34" i="20"/>
  <c r="L34" i="20"/>
  <c r="J34" i="20"/>
  <c r="H34" i="20"/>
  <c r="N18" i="20"/>
  <c r="L18" i="20"/>
  <c r="J18" i="20"/>
  <c r="H18" i="20"/>
  <c r="N13" i="20"/>
  <c r="L13" i="20"/>
  <c r="J13" i="20"/>
  <c r="J19" i="20" s="1"/>
  <c r="J22" i="20" s="1"/>
  <c r="J24" i="20" s="1"/>
  <c r="J29" i="20" s="1"/>
  <c r="H13" i="20"/>
  <c r="N19" i="20" l="1"/>
  <c r="N22" i="20" s="1"/>
  <c r="N24" i="20" s="1"/>
  <c r="N29" i="20" s="1"/>
  <c r="H70" i="23"/>
  <c r="H74" i="23" s="1"/>
  <c r="H19" i="20"/>
  <c r="H22" i="20" s="1"/>
  <c r="H24" i="20" s="1"/>
  <c r="H29" i="20" s="1"/>
  <c r="L19" i="20"/>
  <c r="L22" i="20" s="1"/>
  <c r="L24" i="20" s="1"/>
  <c r="L29" i="20" s="1"/>
  <c r="J70" i="23"/>
  <c r="L70" i="23"/>
  <c r="L74" i="23" s="1"/>
  <c r="S20" i="22"/>
  <c r="S28" i="22"/>
  <c r="AA21" i="21"/>
  <c r="AA16" i="21"/>
  <c r="J74" i="23" l="1"/>
  <c r="P74" i="23" s="1"/>
  <c r="AA23" i="21"/>
  <c r="AB23" i="21" s="1"/>
  <c r="W23" i="21"/>
  <c r="J53" i="4" l="1"/>
  <c r="N93" i="4" l="1"/>
  <c r="L93" i="4"/>
  <c r="H95" i="4" l="1"/>
  <c r="N53" i="4"/>
  <c r="J28" i="4"/>
  <c r="N95" i="4"/>
  <c r="L95" i="4"/>
  <c r="S31" i="22" s="1"/>
  <c r="J95" i="4"/>
  <c r="J58" i="4"/>
  <c r="N28" i="4"/>
  <c r="N58" i="4"/>
  <c r="L58" i="4"/>
  <c r="L28" i="4"/>
  <c r="H58" i="4"/>
  <c r="H59" i="4" s="1"/>
  <c r="H28" i="4"/>
  <c r="H29" i="4" s="1"/>
  <c r="J59" i="4" l="1"/>
  <c r="J96" i="4" s="1"/>
  <c r="N29" i="4"/>
  <c r="J29" i="4"/>
  <c r="N59" i="4"/>
  <c r="N96" i="4" s="1"/>
  <c r="H96" i="4"/>
  <c r="H100" i="4" s="1"/>
  <c r="L59" i="4"/>
  <c r="L96" i="4" s="1"/>
  <c r="L29" i="4"/>
  <c r="N100" i="4" l="1"/>
  <c r="J100" i="4"/>
  <c r="L100" i="4"/>
  <c r="F37" i="23" l="1"/>
  <c r="F70" i="23" s="1"/>
  <c r="F74" i="23" s="1"/>
  <c r="Q74" i="23" s="1"/>
</calcChain>
</file>

<file path=xl/sharedStrings.xml><?xml version="1.0" encoding="utf-8"?>
<sst xmlns="http://schemas.openxmlformats.org/spreadsheetml/2006/main" count="321" uniqueCount="198">
  <si>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</si>
  <si>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</si>
  <si>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</si>
  <si>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</si>
  <si>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</si>
  <si>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</si>
  <si>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</si>
  <si>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</si>
  <si>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</si>
  <si>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</si>
  <si>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</si>
  <si>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</si>
  <si>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</si>
  <si>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</si>
  <si>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</si>
  <si>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</si>
  <si>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</si>
  <si>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</si>
  <si>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</si>
  <si>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</si>
  <si>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</si>
  <si>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</si>
  <si>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</si>
  <si>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</si>
  <si>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</si>
  <si>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</si>
  <si>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</si>
  <si>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</si>
  <si>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</si>
  <si>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</si>
  <si>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</si>
  <si>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</si>
  <si>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</si>
  <si>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</si>
  <si>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</si>
  <si>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</si>
  <si>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</si>
  <si>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</si>
  <si>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</si>
  <si>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</si>
  <si>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</si>
  <si>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</si>
  <si>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</si>
  <si>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กิจกรรมจัดหาเงิน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</si>
  <si>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</si>
  <si>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</si>
  <si>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</si>
  <si>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</si>
  <si>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</si>
  <si>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</si>
  <si>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</si>
  <si>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</si>
  <si>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</si>
  <si>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</si>
  <si>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</si>
  <si>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</si>
  <si>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</si>
  <si>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</si>
  <si>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</si>
  <si>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</si>
  <si>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</si>
  <si>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</si>
  <si>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</si>
  <si>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</si>
  <si>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</si>
  <si>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</si>
  <si>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</si>
  <si>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</si>
  <si>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</si>
  <si>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</si>
  <si>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</si>
  <si>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</si>
  <si>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</si>
  <si>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</si>
  <si>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</si>
  <si>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</si>
  <si>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</si>
  <si>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</si>
  <si>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</si>
  <si>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</si>
  <si>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</si>
  <si>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สินทรัพย์ไม่มีตัวตน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</si>
  <si>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</si>
  <si>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</si>
  <si>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</si>
  <si>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</si>
  <si>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</si>
  <si>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</si>
  <si>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</si>
  <si>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</si>
  <si>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</si>
  <si>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</si>
  <si>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</si>
  <si>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</si>
  <si>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</si>
  <si>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</si>
  <si>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</si>
  <si>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</si>
  <si>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</si>
  <si>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</si>
  <si>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</si>
  <si>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</si>
  <si>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</si>
  <si>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</si>
  <si>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</si>
  <si>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</si>
  <si>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</si>
  <si>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</si>
  <si>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</si>
  <si>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</si>
  <si>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</si>
  <si>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</si>
  <si>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</si>
  <si>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</si>
  <si>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</si>
  <si>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</si>
  <si>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</si>
  <si>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</si>
  <si>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</si>
  <si>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</si>
  <si>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</si>
  <si>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</si>
  <si>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</si>
  <si>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</si>
  <si>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</si>
  <si>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</si>
  <si>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</si>
  <si>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</si>
  <si>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</si>
  <si>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</si>
  <si>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</si>
  <si>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</si>
  <si>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</si>
  <si>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</si>
  <si>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</si>
  <si>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</si>
  <si>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</si>
  <si>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</si>
  <si>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</si>
  <si>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</si>
  <si>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</si>
  <si>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หุ้นสามัญ 776,469,344 หุ้น มูลค่าหุ้นละ 0.50 บาท</t>
  </si>
  <si>
    <t>เงินสดจ่ายดอกเบี้ย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</si>
  <si>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</si>
  <si>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</si>
  <si>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</si>
  <si>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</si>
  <si>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</si>
  <si>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</si>
  <si>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</si>
  <si>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เพิ่มทุนจากใบสำคัญแสดงสิทธิ</t>
  </si>
  <si>
    <t>เงินปันผลจ่าย</t>
  </si>
  <si>
    <t xml:space="preserve"> - 10 -</t>
  </si>
  <si>
    <t>ค่าเผื่อผลขาดทุนด้านเครดิตที่คาดว่าจะเกิดขึ้น (โอนกลับ)</t>
  </si>
  <si>
    <t>เงินสดจ่ายเพื่อซื้อสินทรัพย์สิทธิการใช้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</si>
  <si>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</si>
  <si>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</si>
  <si>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</si>
  <si>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</si>
  <si>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ลูกหนี้ค่าขายสินทรัพย์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</si>
  <si>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</si>
  <si>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</si>
  <si>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สินทรัพย์สิทธิการใช้ที่ได้มาในระหว่างงวด</t>
  </si>
  <si>
    <t>หนี้สินตามสัญญาเช่าเพิ่มขึ้น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</si>
  <si>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</si>
  <si>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</si>
  <si>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เงินเบิกเกินบัญชีและเงินกู้ยืมระยะสั้นจากสถาบันการเงิน</t>
  </si>
  <si>
    <t xml:space="preserve">เพิ่มขึ้น (ลดลง) </t>
  </si>
  <si>
    <t>กำไร (ขาดทุน) จากอัตราแลกเปลี่ยนที่ยังไม่เกิดขึ้นจริงจากการ</t>
  </si>
  <si>
    <t>แปลงค่าเงินฝากธนาคารสกุลเงินตราต่างประเทศ</t>
  </si>
  <si>
    <t>ขาดทุนจากการขอคืนภาษี</t>
  </si>
  <si>
    <t>เงินสดรับจากการขอคืนภาษี</t>
  </si>
  <si>
    <t>หุ้นทุนซื้อคืน</t>
  </si>
  <si>
    <t>เงินสดจ่ายซื้อหุ้นสามัญซื้อคืน</t>
  </si>
  <si>
    <t>(กำไร) ขาดทุนจากการจำหน่ายอุปกรณ์</t>
  </si>
  <si>
    <t xml:space="preserve">                  </t>
  </si>
  <si>
    <t>กำไร (ขาดทุน) เบ็ดเสร็จอื่น</t>
  </si>
  <si>
    <t>ส่วนแบ่งขาดทุนจากเงินลงทุนในบริษัทร่วม</t>
  </si>
  <si>
    <t>ขาดทุนจากอัตราแลกเปลี่ยนที่ยังไม่เกิดขึ้นจริง</t>
  </si>
  <si>
    <t>เงินสดรับจากการดำเนินงาน</t>
  </si>
  <si>
    <t>รวมเงินสดสุทธิได้มาจากกิจกรรมดำเนินงาน</t>
  </si>
  <si>
    <t>รวมเงินสดสุทธิใช้ไปในกิจกรรมลงทุน</t>
  </si>
  <si>
    <t>ยอดคงเหลือ ณ วันที่ 31 มีนาคม 2567</t>
  </si>
  <si>
    <t>ณ วันที่ 31 มีนาคม 2568</t>
  </si>
  <si>
    <t>สำหรับงวดสามเดือนสิ้นสุดวันที่ 31 มีนาคม 2568</t>
  </si>
  <si>
    <t>ยอดยกมา ณ วันที่ 1 มกราคม 2568</t>
  </si>
  <si>
    <t>ยอดคงเหลือ ณ วันที่ 31 มีนาคม 2568</t>
  </si>
  <si>
    <t>ธันวาคม 2567</t>
  </si>
  <si>
    <t>มีนาคม 2568</t>
  </si>
  <si>
    <t>สินทรัพย์ทางการเงินหมุนเวียนอื่น</t>
  </si>
  <si>
    <t>หุ้นสามัญ 655,410,120 หุ้น มูลค่าหุ้นละ 0.50 บาท</t>
  </si>
  <si>
    <t xml:space="preserve">                     - สำรองหุ้นทุนซื้อคืน</t>
  </si>
  <si>
    <t>จัดสรรแล้ว</t>
  </si>
  <si>
    <t>สำรองหุ้นทุนซื้อคืน</t>
  </si>
  <si>
    <t>ค่าใช้จ่าย (รายได้) ภาษีเงินได้</t>
  </si>
  <si>
    <t xml:space="preserve">กำไร (ขาดทุน) สำหรับงวด </t>
  </si>
  <si>
    <t>ค่าเผื่อมูลค่าลดลงของสินค้า  (โอนกลับ)</t>
  </si>
  <si>
    <t>เงินสดจ่ายซื้อเงินลงทุนในบริษัทร่วม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</si>
</sst>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1"/>
      <name val="Angsana New"/>
      <family val="1"/>
    </font>
    <font>
      <b/>
      <u/>
      <sz val="11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5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top"/>
    </xf>
    <xf numFmtId="194" fontId="6" fillId="0" borderId="0" xfId="10" applyNumberFormat="1" applyFont="1" applyAlignment="1">
      <alignment horizontal="right" vertical="top"/>
    </xf>
    <xf numFmtId="188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88" fontId="9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94" fontId="6" fillId="0" borderId="0" xfId="10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188" fontId="4" fillId="0" borderId="0" xfId="13" applyNumberFormat="1" applyFont="1" applyBorder="1" applyAlignment="1">
      <alignment vertical="center"/>
    </xf>
    <xf numFmtId="195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3" fontId="19" fillId="0" borderId="0" xfId="16" applyNumberFormat="1" applyFont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0" fontId="19" fillId="0" borderId="0" xfId="16" applyFont="1" applyAlignment="1">
      <alignment vertical="center"/>
    </xf>
    <xf numFmtId="3" fontId="14" fillId="0" borderId="0" xfId="16" applyNumberFormat="1" applyFont="1" applyAlignment="1">
      <alignment vertical="center"/>
    </xf>
    <xf numFmtId="3" fontId="14" fillId="0" borderId="0" xfId="16" applyNumberFormat="1" applyFont="1" applyAlignment="1">
      <alignment horizontal="center" vertical="center"/>
    </xf>
    <xf numFmtId="0" fontId="14" fillId="0" borderId="0" xfId="16" applyFont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vertical="center"/>
    </xf>
    <xf numFmtId="41" fontId="14" fillId="0" borderId="0" xfId="16" applyNumberFormat="1" applyFont="1" applyAlignment="1">
      <alignment vertical="center"/>
    </xf>
    <xf numFmtId="41" fontId="14" fillId="0" borderId="5" xfId="16" applyNumberFormat="1" applyFont="1" applyBorder="1" applyAlignment="1">
      <alignment vertical="center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top"/>
    </xf>
    <xf numFmtId="0" fontId="9" fillId="0" borderId="0" xfId="16" applyFont="1" applyAlignment="1">
      <alignment vertical="top"/>
    </xf>
    <xf numFmtId="3" fontId="17" fillId="0" borderId="0" xfId="16" applyNumberFormat="1" applyFont="1" applyAlignment="1">
      <alignment horizontal="center" vertical="top"/>
    </xf>
    <xf numFmtId="3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188" fontId="9" fillId="0" borderId="0" xfId="13" applyNumberFormat="1" applyFont="1" applyBorder="1" applyAlignment="1">
      <alignment vertical="center"/>
    </xf>
    <xf numFmtId="195" fontId="9" fillId="0" borderId="0" xfId="16" applyNumberFormat="1" applyFont="1" applyAlignment="1">
      <alignment vertical="center"/>
    </xf>
    <xf numFmtId="188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horizontal="right" vertical="center"/>
    </xf>
    <xf numFmtId="43" fontId="9" fillId="0" borderId="0" xfId="16" applyNumberFormat="1" applyFont="1" applyAlignment="1">
      <alignment vertical="center"/>
    </xf>
    <xf numFmtId="43" fontId="9" fillId="0" borderId="0" xfId="13" applyFont="1" applyBorder="1" applyAlignment="1"/>
    <xf numFmtId="43" fontId="9" fillId="0" borderId="0" xfId="13" applyFont="1" applyFill="1" applyBorder="1" applyAlignment="1"/>
    <xf numFmtId="188" fontId="9" fillId="0" borderId="3" xfId="16" applyNumberFormat="1" applyFont="1" applyBorder="1" applyAlignment="1">
      <alignment horizontal="center" vertical="center"/>
    </xf>
    <xf numFmtId="188" fontId="9" fillId="0" borderId="0" xfId="13" applyNumberFormat="1" applyFont="1" applyBorder="1" applyAlignment="1"/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43" fontId="21" fillId="0" borderId="0" xfId="1" applyFont="1" applyFill="1" applyAlignment="1">
      <alignment vertical="center"/>
    </xf>
    <xf numFmtId="0" fontId="22" fillId="0" borderId="0" xfId="0" applyFont="1"/>
    <xf numFmtId="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23" fillId="0" borderId="0" xfId="16" applyNumberFormat="1" applyFont="1" applyAlignment="1">
      <alignment vertical="center"/>
    </xf>
    <xf numFmtId="3" fontId="23" fillId="0" borderId="0" xfId="16" applyNumberFormat="1" applyFont="1" applyAlignment="1">
      <alignment horizontal="center" vertical="center"/>
    </xf>
    <xf numFmtId="0" fontId="24" fillId="0" borderId="0" xfId="0" applyFont="1"/>
    <xf numFmtId="191" fontId="9" fillId="0" borderId="0" xfId="16" applyNumberFormat="1" applyFont="1" applyAlignment="1">
      <alignment vertical="center"/>
    </xf>
    <xf numFmtId="197" fontId="9" fillId="0" borderId="0" xfId="16" applyNumberFormat="1" applyFont="1" applyAlignment="1">
      <alignment vertical="center"/>
    </xf>
    <xf numFmtId="0" fontId="9" fillId="0" borderId="2" xfId="16" applyFont="1" applyBorder="1" applyAlignment="1">
      <alignment horizontal="center" vertical="center"/>
    </xf>
    <xf numFmtId="0" fontId="9" fillId="0" borderId="2" xfId="16" applyFont="1" applyBorder="1" applyAlignment="1">
      <alignment horizontal="center" vertical="center" wrapText="1"/>
    </xf>
    <xf numFmtId="3" fontId="25" fillId="0" borderId="0" xfId="16" applyNumberFormat="1" applyFont="1" applyAlignment="1">
      <alignment vertical="center"/>
    </xf>
    <xf numFmtId="3" fontId="25" fillId="0" borderId="0" xfId="16" applyNumberFormat="1" applyFont="1" applyAlignment="1">
      <alignment horizontal="center" vertical="center"/>
    </xf>
    <xf numFmtId="3" fontId="25" fillId="0" borderId="0" xfId="16" applyNumberFormat="1" applyFont="1" applyAlignment="1">
      <alignment horizontal="left" vertical="center"/>
    </xf>
    <xf numFmtId="3" fontId="25" fillId="0" borderId="0" xfId="16" quotePrefix="1" applyNumberFormat="1" applyFont="1" applyAlignment="1">
      <alignment vertical="center"/>
    </xf>
    <xf numFmtId="0" fontId="26" fillId="0" borderId="0" xfId="0" applyFont="1"/>
    <xf numFmtId="37" fontId="9" fillId="0" borderId="0" xfId="13" applyNumberFormat="1" applyFont="1" applyFill="1" applyAlignment="1">
      <alignment vertical="center"/>
    </xf>
    <xf numFmtId="41" fontId="9" fillId="0" borderId="3" xfId="19" applyNumberFormat="1" applyFont="1" applyFill="1" applyBorder="1" applyAlignment="1">
      <alignment vertical="center"/>
    </xf>
    <xf numFmtId="188" fontId="25" fillId="0" borderId="0" xfId="14" applyNumberFormat="1" applyFont="1" applyFill="1" applyBorder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188" fontId="9" fillId="0" borderId="0" xfId="13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88" fontId="9" fillId="0" borderId="0" xfId="13" applyNumberFormat="1" applyFont="1" applyFill="1" applyBorder="1" applyAlignment="1">
      <alignment vertical="center"/>
    </xf>
    <xf numFmtId="3" fontId="9" fillId="0" borderId="1" xfId="16" applyNumberFormat="1" applyFont="1" applyBorder="1" applyAlignment="1">
      <alignment horizontal="center" vertical="center"/>
    </xf>
    <xf numFmtId="3" fontId="14" fillId="0" borderId="0" xfId="16" applyNumberFormat="1" applyFont="1" applyAlignment="1">
      <alignment horizontal="right" vertical="center"/>
    </xf>
    <xf numFmtId="3" fontId="14" fillId="0" borderId="0" xfId="13" applyNumberFormat="1" applyFont="1" applyFill="1" applyBorder="1" applyAlignment="1">
      <alignment vertical="center"/>
    </xf>
    <xf numFmtId="3" fontId="9" fillId="0" borderId="0" xfId="16" applyNumberFormat="1" applyFont="1" applyAlignment="1">
      <alignment horizontal="right" vertical="top"/>
    </xf>
    <xf numFmtId="3" fontId="9" fillId="0" borderId="0" xfId="13" applyNumberFormat="1" applyFont="1" applyFill="1" applyBorder="1" applyAlignment="1">
      <alignment horizontal="center" vertical="center"/>
    </xf>
    <xf numFmtId="4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right" vertical="center"/>
    </xf>
    <xf numFmtId="191" fontId="9" fillId="0" borderId="0" xfId="13" applyNumberFormat="1" applyFont="1" applyFill="1" applyBorder="1" applyAlignment="1">
      <alignment vertical="center"/>
    </xf>
    <xf numFmtId="0" fontId="9" fillId="0" borderId="0" xfId="13" applyNumberFormat="1" applyFont="1" applyFill="1" applyBorder="1" applyAlignment="1">
      <alignment horizontal="right" vertical="center"/>
    </xf>
    <xf numFmtId="188" fontId="9" fillId="0" borderId="0" xfId="16" applyNumberFormat="1" applyFont="1" applyAlignment="1">
      <alignment horizontal="center" vertical="center"/>
    </xf>
    <xf numFmtId="191" fontId="9" fillId="0" borderId="3" xfId="13" applyNumberFormat="1" applyFont="1" applyFill="1" applyBorder="1" applyAlignment="1">
      <alignment vertical="center"/>
    </xf>
    <xf numFmtId="188" fontId="9" fillId="0" borderId="0" xfId="13" applyNumberFormat="1" applyFont="1" applyFill="1" applyBorder="1" applyAlignment="1"/>
    <xf numFmtId="3" fontId="9" fillId="0" borderId="0" xfId="13" applyNumberFormat="1" applyFont="1" applyFill="1" applyBorder="1" applyAlignment="1">
      <alignment horizontal="right" vertical="center"/>
    </xf>
    <xf numFmtId="3" fontId="4" fillId="0" borderId="0" xfId="1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top"/>
    </xf>
    <xf numFmtId="194" fontId="9" fillId="0" borderId="0" xfId="13" applyNumberFormat="1" applyFont="1" applyFill="1" applyAlignment="1">
      <alignment vertical="center"/>
    </xf>
    <xf numFmtId="194" fontId="4" fillId="0" borderId="0" xfId="13" applyNumberFormat="1" applyFont="1" applyFill="1" applyAlignment="1">
      <alignment vertical="center"/>
    </xf>
    <xf numFmtId="194" fontId="6" fillId="0" borderId="0" xfId="10" applyNumberFormat="1" applyFont="1" applyAlignment="1">
      <alignment horizontal="right"/>
    </xf>
    <xf numFmtId="191" fontId="9" fillId="0" borderId="1" xfId="16" applyNumberFormat="1" applyFont="1" applyBorder="1" applyAlignment="1">
      <alignment vertical="center"/>
    </xf>
    <xf numFmtId="190" fontId="9" fillId="0" borderId="0" xfId="16" applyNumberFormat="1" applyFont="1" applyAlignment="1">
      <alignment vertical="center"/>
    </xf>
    <xf numFmtId="191" fontId="9" fillId="0" borderId="0" xfId="16" applyNumberFormat="1" applyFont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190" fontId="9" fillId="0" borderId="1" xfId="16" applyNumberFormat="1" applyFont="1" applyBorder="1" applyAlignment="1">
      <alignment vertical="center"/>
    </xf>
    <xf numFmtId="191" fontId="8" fillId="0" borderId="0" xfId="16" applyNumberFormat="1" applyFont="1" applyAlignment="1">
      <alignment vertical="center"/>
    </xf>
    <xf numFmtId="191" fontId="9" fillId="0" borderId="2" xfId="16" applyNumberFormat="1" applyFont="1" applyBorder="1" applyAlignment="1">
      <alignment horizontal="right" vertical="center"/>
    </xf>
    <xf numFmtId="187" fontId="9" fillId="0" borderId="0" xfId="16" applyNumberFormat="1" applyFont="1" applyAlignment="1">
      <alignment horizontal="right" vertical="center"/>
    </xf>
    <xf numFmtId="189" fontId="9" fillId="0" borderId="0" xfId="16" applyNumberFormat="1" applyFont="1" applyAlignment="1">
      <alignment horizontal="right" vertical="center"/>
    </xf>
    <xf numFmtId="190" fontId="9" fillId="0" borderId="2" xfId="16" applyNumberFormat="1" applyFont="1" applyBorder="1" applyAlignment="1">
      <alignment horizontal="right" vertical="center"/>
    </xf>
    <xf numFmtId="0" fontId="25" fillId="0" borderId="2" xfId="16" applyFont="1" applyBorder="1" applyAlignment="1">
      <alignment horizontal="center" vertical="center"/>
    </xf>
    <xf numFmtId="0" fontId="25" fillId="0" borderId="0" xfId="16" applyFont="1" applyAlignment="1">
      <alignment horizontal="center" vertical="center"/>
    </xf>
    <xf numFmtId="0" fontId="25" fillId="0" borderId="2" xfId="16" applyFont="1" applyBorder="1" applyAlignment="1">
      <alignment horizontal="center" vertical="center" wrapText="1"/>
    </xf>
    <xf numFmtId="41" fontId="25" fillId="0" borderId="0" xfId="16" applyNumberFormat="1" applyFont="1" applyAlignment="1">
      <alignment horizontal="right" vertical="center"/>
    </xf>
    <xf numFmtId="0" fontId="25" fillId="0" borderId="0" xfId="16" applyFont="1" applyAlignment="1">
      <alignment vertical="center"/>
    </xf>
    <xf numFmtId="191" fontId="25" fillId="0" borderId="0" xfId="16" applyNumberFormat="1" applyFont="1" applyAlignment="1">
      <alignment vertical="center"/>
    </xf>
    <xf numFmtId="190" fontId="25" fillId="0" borderId="0" xfId="16" applyNumberFormat="1" applyFont="1" applyAlignment="1">
      <alignment vertical="center"/>
    </xf>
    <xf numFmtId="191" fontId="25" fillId="0" borderId="0" xfId="16" applyNumberFormat="1" applyFont="1" applyAlignment="1">
      <alignment horizontal="right" vertical="center"/>
    </xf>
    <xf numFmtId="191" fontId="25" fillId="0" borderId="3" xfId="16" applyNumberFormat="1" applyFont="1" applyBorder="1" applyAlignment="1">
      <alignment horizontal="right" vertical="center"/>
    </xf>
    <xf numFmtId="0" fontId="2" fillId="0" borderId="0" xfId="0" applyFont="1"/>
    <xf numFmtId="3" fontId="14" fillId="0" borderId="0" xfId="16" applyNumberFormat="1" applyFont="1" applyAlignment="1">
      <alignment vertical="top"/>
    </xf>
    <xf numFmtId="43" fontId="14" fillId="0" borderId="0" xfId="18" applyFont="1" applyFill="1" applyAlignment="1">
      <alignment vertical="top"/>
    </xf>
    <xf numFmtId="43" fontId="14" fillId="0" borderId="0" xfId="18" applyFont="1" applyAlignment="1">
      <alignment vertical="top"/>
    </xf>
    <xf numFmtId="0" fontId="14" fillId="0" borderId="0" xfId="16" applyFont="1" applyAlignment="1">
      <alignment vertical="top"/>
    </xf>
    <xf numFmtId="193" fontId="14" fillId="0" borderId="0" xfId="16" applyNumberFormat="1" applyFont="1" applyAlignment="1">
      <alignment horizontal="right" vertical="center"/>
    </xf>
    <xf numFmtId="189" fontId="14" fillId="0" borderId="0" xfId="16" applyNumberFormat="1" applyFont="1" applyAlignment="1">
      <alignment vertical="center"/>
    </xf>
    <xf numFmtId="195" fontId="14" fillId="0" borderId="0" xfId="16" applyNumberFormat="1" applyFont="1" applyAlignment="1">
      <alignment vertical="center"/>
    </xf>
    <xf numFmtId="188" fontId="14" fillId="0" borderId="0" xfId="13" applyNumberFormat="1" applyFont="1" applyBorder="1" applyAlignment="1">
      <alignment vertical="center"/>
    </xf>
    <xf numFmtId="0" fontId="14" fillId="0" borderId="0" xfId="16" applyFont="1" applyAlignment="1">
      <alignment horizontal="right" vertical="center"/>
    </xf>
    <xf numFmtId="43" fontId="14" fillId="0" borderId="0" xfId="16" applyNumberFormat="1" applyFont="1" applyAlignment="1">
      <alignment horizontal="center" vertical="center"/>
    </xf>
    <xf numFmtId="3" fontId="14" fillId="0" borderId="0" xfId="13" applyNumberFormat="1" applyFont="1" applyFill="1" applyBorder="1" applyAlignment="1">
      <alignment horizontal="right" vertical="center"/>
    </xf>
    <xf numFmtId="188" fontId="14" fillId="0" borderId="0" xfId="16" applyNumberFormat="1" applyFont="1" applyAlignment="1">
      <alignment horizontal="center" vertical="center"/>
    </xf>
    <xf numFmtId="43" fontId="14" fillId="0" borderId="1" xfId="16" applyNumberFormat="1" applyFont="1" applyBorder="1" applyAlignment="1">
      <alignment horizontal="center" vertical="center"/>
    </xf>
    <xf numFmtId="41" fontId="14" fillId="0" borderId="3" xfId="16" applyNumberFormat="1" applyFont="1" applyBorder="1" applyAlignment="1">
      <alignment vertical="center"/>
    </xf>
    <xf numFmtId="189" fontId="14" fillId="0" borderId="3" xfId="16" applyNumberFormat="1" applyFont="1" applyBorder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43" fontId="14" fillId="0" borderId="0" xfId="16" applyNumberFormat="1" applyFont="1" applyAlignment="1">
      <alignment vertical="center"/>
    </xf>
    <xf numFmtId="43" fontId="14" fillId="0" borderId="3" xfId="16" applyNumberFormat="1" applyFont="1" applyBorder="1" applyAlignment="1">
      <alignment horizontal="center" vertical="center"/>
    </xf>
    <xf numFmtId="188" fontId="4" fillId="0" borderId="0" xfId="14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0" fontId="4" fillId="0" borderId="2" xfId="16" applyFont="1" applyBorder="1" applyAlignment="1">
      <alignment horizontal="center" vertical="center" wrapText="1"/>
    </xf>
    <xf numFmtId="3" fontId="4" fillId="0" borderId="0" xfId="16" applyNumberFormat="1" applyFont="1" applyAlignment="1">
      <alignment horizontal="right" vertical="center"/>
    </xf>
    <xf numFmtId="193" fontId="4" fillId="0" borderId="0" xfId="15" applyNumberFormat="1" applyFont="1" applyAlignment="1">
      <alignment horizontal="right" vertical="center"/>
    </xf>
    <xf numFmtId="41" fontId="4" fillId="0" borderId="2" xfId="16" applyNumberFormat="1" applyFont="1" applyBorder="1" applyAlignment="1">
      <alignment vertical="center"/>
    </xf>
    <xf numFmtId="193" fontId="4" fillId="0" borderId="0" xfId="16" applyNumberFormat="1" applyFont="1" applyAlignment="1">
      <alignment horizontal="right" vertical="center"/>
    </xf>
    <xf numFmtId="195" fontId="4" fillId="0" borderId="1" xfId="16" applyNumberFormat="1" applyFont="1" applyBorder="1" applyAlignment="1">
      <alignment vertical="center"/>
    </xf>
    <xf numFmtId="43" fontId="4" fillId="0" borderId="1" xfId="13" applyFont="1" applyBorder="1" applyAlignment="1">
      <alignment vertical="center"/>
    </xf>
    <xf numFmtId="43" fontId="4" fillId="0" borderId="0" xfId="13" applyFont="1" applyBorder="1" applyAlignment="1">
      <alignment vertical="center"/>
    </xf>
    <xf numFmtId="195" fontId="4" fillId="0" borderId="5" xfId="16" applyNumberFormat="1" applyFont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43" fontId="4" fillId="0" borderId="0" xfId="14" applyFont="1" applyFill="1" applyBorder="1" applyAlignment="1">
      <alignment vertical="center"/>
    </xf>
    <xf numFmtId="43" fontId="4" fillId="0" borderId="0" xfId="14" applyFont="1" applyBorder="1" applyAlignment="1">
      <alignment vertical="center"/>
    </xf>
    <xf numFmtId="188" fontId="4" fillId="0" borderId="0" xfId="13" applyNumberFormat="1" applyFont="1" applyFill="1" applyBorder="1" applyAlignment="1">
      <alignment vertical="center"/>
    </xf>
    <xf numFmtId="188" fontId="4" fillId="0" borderId="1" xfId="13" applyNumberFormat="1" applyFont="1" applyFill="1" applyBorder="1" applyAlignment="1">
      <alignment vertical="center"/>
    </xf>
    <xf numFmtId="43" fontId="4" fillId="0" borderId="1" xfId="13" applyFont="1" applyFill="1" applyBorder="1" applyAlignment="1">
      <alignment vertical="center"/>
    </xf>
    <xf numFmtId="195" fontId="4" fillId="0" borderId="4" xfId="16" applyNumberFormat="1" applyFont="1" applyBorder="1" applyAlignment="1">
      <alignment vertical="center"/>
    </xf>
    <xf numFmtId="195" fontId="4" fillId="0" borderId="3" xfId="16" applyNumberFormat="1" applyFont="1" applyBorder="1" applyAlignment="1">
      <alignment vertical="center"/>
    </xf>
    <xf numFmtId="3" fontId="4" fillId="0" borderId="0" xfId="16" quotePrefix="1" applyNumberFormat="1" applyFont="1" applyAlignment="1">
      <alignment horizontal="right" vertical="center"/>
    </xf>
    <xf numFmtId="37" fontId="4" fillId="0" borderId="0" xfId="16" applyNumberFormat="1" applyFont="1" applyAlignment="1">
      <alignment vertical="center"/>
    </xf>
    <xf numFmtId="0" fontId="27" fillId="0" borderId="0" xfId="16" applyFont="1" applyAlignment="1">
      <alignment horizontal="center" vertical="center"/>
    </xf>
    <xf numFmtId="196" fontId="4" fillId="0" borderId="4" xfId="16" applyNumberFormat="1" applyFont="1" applyBorder="1" applyAlignment="1">
      <alignment vertical="center"/>
    </xf>
    <xf numFmtId="196" fontId="4" fillId="0" borderId="0" xfId="16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88" fontId="4" fillId="0" borderId="2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8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 vertical="center"/>
    </xf>
    <xf numFmtId="188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3" fontId="4" fillId="0" borderId="0" xfId="0" quotePrefix="1" applyNumberFormat="1" applyFont="1" applyAlignment="1">
      <alignment vertical="center"/>
    </xf>
    <xf numFmtId="188" fontId="4" fillId="0" borderId="2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8" fontId="4" fillId="0" borderId="4" xfId="1" applyNumberFormat="1" applyFont="1" applyFill="1" applyBorder="1" applyAlignment="1">
      <alignment horizontal="right" vertical="center"/>
    </xf>
    <xf numFmtId="195" fontId="4" fillId="0" borderId="0" xfId="1" applyNumberFormat="1" applyFont="1" applyFill="1" applyAlignment="1">
      <alignment horizontal="right" vertical="center"/>
    </xf>
    <xf numFmtId="188" fontId="4" fillId="0" borderId="5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92" fontId="4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8" fontId="4" fillId="0" borderId="1" xfId="13" applyNumberFormat="1" applyFont="1" applyFill="1" applyBorder="1" applyAlignment="1">
      <alignment horizontal="center" vertical="center"/>
    </xf>
    <xf numFmtId="188" fontId="4" fillId="0" borderId="2" xfId="14" applyNumberFormat="1" applyFont="1" applyFill="1" applyBorder="1" applyAlignment="1">
      <alignment horizontal="center" vertical="center"/>
    </xf>
    <xf numFmtId="3" fontId="14" fillId="0" borderId="0" xfId="16" applyNumberFormat="1" applyFont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3" fontId="14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9" fillId="0" borderId="2" xfId="16" applyNumberFormat="1" applyFont="1" applyBorder="1" applyAlignment="1">
      <alignment horizontal="center" vertical="center"/>
    </xf>
    <xf numFmtId="188" fontId="25" fillId="0" borderId="2" xfId="14" applyNumberFormat="1" applyFont="1" applyFill="1" applyBorder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3" fontId="5" fillId="0" borderId="0" xfId="16" applyNumberFormat="1" applyFont="1" applyAlignment="1">
      <alignment horizontal="center" vertical="center"/>
    </xf>
    <xf numFmtId="3" fontId="25" fillId="0" borderId="1" xfId="16" applyNumberFormat="1" applyFont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9"/>
  <sheetViews>
    <sheetView tabSelected="1" view="pageBreakPreview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9.710937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14" t="s">
        <v>120</v>
      </c>
    </row>
    <row r="2" spans="1:16" ht="24" customHeight="1" x14ac:dyDescent="0.5">
      <c r="N2" s="14" t="s">
        <v>121</v>
      </c>
    </row>
    <row r="3" spans="1:16" s="4" customFormat="1" ht="23.1" customHeight="1" x14ac:dyDescent="0.5">
      <c r="A3" s="209" t="s">
        <v>122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s="4" customFormat="1" ht="23.1" customHeight="1" x14ac:dyDescent="0.5">
      <c r="A4" s="208" t="s">
        <v>110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16"/>
      <c r="P4" s="16"/>
    </row>
    <row r="5" spans="1:16" s="4" customFormat="1" ht="23.1" customHeight="1" x14ac:dyDescent="0.5">
      <c r="A5" s="208" t="s">
        <v>145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6" s="4" customFormat="1" ht="23.1" customHeight="1" x14ac:dyDescent="0.5">
      <c r="A6" s="208" t="s">
        <v>183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210" t="s">
        <v>18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</row>
    <row r="9" spans="1:16" s="181" customFormat="1" ht="21.95" customHeight="1" x14ac:dyDescent="0.5">
      <c r="E9" s="182"/>
      <c r="F9" s="182"/>
      <c r="G9" s="182"/>
      <c r="H9" s="211" t="s">
        <v>126</v>
      </c>
      <c r="I9" s="211"/>
      <c r="J9" s="211"/>
      <c r="K9" s="211"/>
      <c r="L9" s="211"/>
      <c r="M9" s="211"/>
      <c r="N9" s="211"/>
    </row>
    <row r="10" spans="1:16" s="181" customFormat="1" ht="21.95" customHeight="1" x14ac:dyDescent="0.5">
      <c r="E10" s="182"/>
      <c r="F10" s="182"/>
      <c r="G10" s="182"/>
      <c r="H10" s="212" t="s">
        <v>97</v>
      </c>
      <c r="I10" s="212"/>
      <c r="J10" s="212"/>
      <c r="K10" s="184"/>
      <c r="L10" s="212" t="s">
        <v>55</v>
      </c>
      <c r="M10" s="212"/>
      <c r="N10" s="212"/>
    </row>
    <row r="11" spans="1:16" s="181" customFormat="1" ht="21.95" customHeight="1" x14ac:dyDescent="0.5">
      <c r="E11" s="182"/>
      <c r="F11" s="182"/>
      <c r="G11" s="182"/>
      <c r="H11" s="184" t="s">
        <v>70</v>
      </c>
      <c r="I11" s="184"/>
      <c r="J11" s="184" t="s">
        <v>70</v>
      </c>
      <c r="K11" s="184"/>
      <c r="L11" s="184" t="s">
        <v>70</v>
      </c>
      <c r="M11" s="184"/>
      <c r="N11" s="184" t="s">
        <v>70</v>
      </c>
    </row>
    <row r="12" spans="1:16" s="185" customFormat="1" ht="21.95" customHeight="1" x14ac:dyDescent="0.5">
      <c r="E12" s="213" t="s">
        <v>0</v>
      </c>
      <c r="F12" s="213"/>
      <c r="G12" s="182"/>
      <c r="H12" s="186" t="s">
        <v>188</v>
      </c>
      <c r="I12" s="187"/>
      <c r="J12" s="186" t="s">
        <v>187</v>
      </c>
      <c r="K12" s="187"/>
      <c r="L12" s="186" t="s">
        <v>188</v>
      </c>
      <c r="M12" s="187"/>
      <c r="N12" s="186" t="s">
        <v>187</v>
      </c>
    </row>
    <row r="13" spans="1:16" s="181" customFormat="1" ht="21.95" customHeight="1" x14ac:dyDescent="0.5">
      <c r="A13" s="181" t="s">
        <v>19</v>
      </c>
      <c r="E13" s="182"/>
      <c r="F13" s="182"/>
      <c r="G13" s="182"/>
      <c r="H13" s="188"/>
      <c r="I13" s="188"/>
      <c r="J13" s="188"/>
      <c r="K13" s="188"/>
      <c r="L13" s="188"/>
      <c r="M13" s="189"/>
      <c r="N13" s="189"/>
    </row>
    <row r="14" spans="1:16" s="181" customFormat="1" ht="21.95" customHeight="1" x14ac:dyDescent="0.5">
      <c r="B14" s="181" t="s">
        <v>20</v>
      </c>
      <c r="E14" s="190"/>
      <c r="F14" s="190"/>
      <c r="G14" s="190"/>
      <c r="H14" s="188">
        <v>21094</v>
      </c>
      <c r="I14" s="188"/>
      <c r="J14" s="191">
        <v>53967</v>
      </c>
      <c r="K14" s="188"/>
      <c r="L14" s="188">
        <v>18651</v>
      </c>
      <c r="M14" s="188"/>
      <c r="N14" s="191">
        <v>49258</v>
      </c>
    </row>
    <row r="15" spans="1:16" s="181" customFormat="1" ht="21.95" customHeight="1" x14ac:dyDescent="0.5">
      <c r="B15" s="181" t="s">
        <v>133</v>
      </c>
      <c r="E15" s="190">
        <v>5</v>
      </c>
      <c r="F15" s="190"/>
      <c r="G15" s="190"/>
      <c r="H15" s="188">
        <v>354749</v>
      </c>
      <c r="I15" s="188"/>
      <c r="J15" s="191">
        <v>342571</v>
      </c>
      <c r="K15" s="188"/>
      <c r="L15" s="188">
        <v>354857</v>
      </c>
      <c r="M15" s="188"/>
      <c r="N15" s="191">
        <v>344744</v>
      </c>
    </row>
    <row r="16" spans="1:16" s="181" customFormat="1" ht="21.95" customHeight="1" x14ac:dyDescent="0.5">
      <c r="B16" s="181" t="s">
        <v>75</v>
      </c>
      <c r="E16" s="182">
        <v>6</v>
      </c>
      <c r="F16" s="190"/>
      <c r="G16" s="190"/>
      <c r="H16" s="188">
        <v>188896</v>
      </c>
      <c r="I16" s="188"/>
      <c r="J16" s="191">
        <v>180099</v>
      </c>
      <c r="K16" s="188"/>
      <c r="L16" s="188">
        <v>188896</v>
      </c>
      <c r="M16" s="192"/>
      <c r="N16" s="191">
        <v>180099</v>
      </c>
    </row>
    <row r="17" spans="1:14" s="181" customFormat="1" ht="21.95" customHeight="1" x14ac:dyDescent="0.5">
      <c r="B17" s="181" t="s">
        <v>189</v>
      </c>
      <c r="E17" s="182"/>
      <c r="F17" s="190"/>
      <c r="G17" s="190"/>
      <c r="H17" s="188">
        <v>45</v>
      </c>
      <c r="I17" s="188"/>
      <c r="J17" s="191">
        <v>45</v>
      </c>
      <c r="K17" s="188"/>
      <c r="L17" s="188">
        <v>45</v>
      </c>
      <c r="M17" s="192"/>
      <c r="N17" s="191">
        <v>45</v>
      </c>
    </row>
    <row r="18" spans="1:14" s="181" customFormat="1" ht="21.95" customHeight="1" x14ac:dyDescent="0.5">
      <c r="C18" s="181" t="s">
        <v>21</v>
      </c>
      <c r="E18" s="190"/>
      <c r="F18" s="190"/>
      <c r="G18" s="190"/>
      <c r="H18" s="193">
        <f>SUM(H14:H17)</f>
        <v>564784</v>
      </c>
      <c r="I18" s="188"/>
      <c r="J18" s="193">
        <f>SUM(J14:J17)</f>
        <v>576682</v>
      </c>
      <c r="K18" s="188"/>
      <c r="L18" s="193">
        <f>SUM(L14:L17)</f>
        <v>562449</v>
      </c>
      <c r="M18" s="192"/>
      <c r="N18" s="193">
        <f>SUM(N14:N17)</f>
        <v>574146</v>
      </c>
    </row>
    <row r="19" spans="1:14" s="181" customFormat="1" ht="21.95" customHeight="1" x14ac:dyDescent="0.5">
      <c r="A19" s="181" t="s">
        <v>22</v>
      </c>
      <c r="E19" s="190"/>
      <c r="F19" s="190"/>
      <c r="G19" s="190"/>
      <c r="H19" s="188"/>
      <c r="I19" s="188"/>
      <c r="J19" s="191"/>
      <c r="K19" s="188"/>
      <c r="L19" s="188"/>
      <c r="M19" s="188"/>
      <c r="N19" s="191"/>
    </row>
    <row r="20" spans="1:14" s="181" customFormat="1" ht="21.95" customHeight="1" x14ac:dyDescent="0.5">
      <c r="B20" s="181" t="s">
        <v>82</v>
      </c>
      <c r="E20" s="190">
        <v>7</v>
      </c>
      <c r="F20" s="190"/>
      <c r="G20" s="190"/>
      <c r="H20" s="191">
        <v>11000</v>
      </c>
      <c r="I20" s="188"/>
      <c r="J20" s="188">
        <v>11000</v>
      </c>
      <c r="K20" s="188"/>
      <c r="L20" s="191">
        <v>11000</v>
      </c>
      <c r="M20" s="188"/>
      <c r="N20" s="188">
        <v>11000</v>
      </c>
    </row>
    <row r="21" spans="1:14" s="181" customFormat="1" ht="21.95" customHeight="1" x14ac:dyDescent="0.5">
      <c r="B21" s="181" t="s">
        <v>98</v>
      </c>
      <c r="E21" s="190">
        <v>8</v>
      </c>
      <c r="F21" s="190"/>
      <c r="G21" s="190"/>
      <c r="H21" s="194">
        <v>0</v>
      </c>
      <c r="I21" s="188"/>
      <c r="J21" s="194">
        <v>0</v>
      </c>
      <c r="K21" s="188"/>
      <c r="L21" s="191">
        <v>700</v>
      </c>
      <c r="M21" s="188"/>
      <c r="N21" s="188">
        <v>700</v>
      </c>
    </row>
    <row r="22" spans="1:14" s="181" customFormat="1" ht="21.95" customHeight="1" x14ac:dyDescent="0.5">
      <c r="B22" s="181" t="s">
        <v>60</v>
      </c>
      <c r="E22" s="190">
        <v>9</v>
      </c>
      <c r="F22" s="190"/>
      <c r="G22" s="190"/>
      <c r="H22" s="188">
        <v>44935</v>
      </c>
      <c r="I22" s="188"/>
      <c r="J22" s="191">
        <v>23162</v>
      </c>
      <c r="K22" s="188"/>
      <c r="L22" s="191">
        <v>96000</v>
      </c>
      <c r="M22" s="188"/>
      <c r="N22" s="191">
        <v>72000</v>
      </c>
    </row>
    <row r="23" spans="1:14" s="181" customFormat="1" ht="21.95" customHeight="1" x14ac:dyDescent="0.5">
      <c r="B23" s="181" t="s">
        <v>59</v>
      </c>
      <c r="E23" s="190">
        <v>10</v>
      </c>
      <c r="F23" s="190"/>
      <c r="G23" s="190"/>
      <c r="H23" s="188">
        <v>933047</v>
      </c>
      <c r="I23" s="188"/>
      <c r="J23" s="191">
        <v>933299</v>
      </c>
      <c r="K23" s="188"/>
      <c r="L23" s="188">
        <v>933047</v>
      </c>
      <c r="M23" s="188"/>
      <c r="N23" s="191">
        <v>933299</v>
      </c>
    </row>
    <row r="24" spans="1:14" s="181" customFormat="1" ht="21.95" customHeight="1" x14ac:dyDescent="0.5">
      <c r="B24" s="181" t="s">
        <v>118</v>
      </c>
      <c r="E24" s="190">
        <v>11</v>
      </c>
      <c r="F24" s="190"/>
      <c r="G24" s="190"/>
      <c r="H24" s="188">
        <v>14083</v>
      </c>
      <c r="I24" s="188"/>
      <c r="J24" s="188">
        <v>14743</v>
      </c>
      <c r="K24" s="188"/>
      <c r="L24" s="188">
        <v>14083</v>
      </c>
      <c r="M24" s="188"/>
      <c r="N24" s="188">
        <v>14743</v>
      </c>
    </row>
    <row r="25" spans="1:14" s="181" customFormat="1" ht="21.95" customHeight="1" x14ac:dyDescent="0.5">
      <c r="B25" s="181" t="s">
        <v>81</v>
      </c>
      <c r="E25" s="190">
        <v>12</v>
      </c>
      <c r="F25" s="190"/>
      <c r="G25" s="190"/>
      <c r="H25" s="188">
        <v>3037</v>
      </c>
      <c r="I25" s="188"/>
      <c r="J25" s="191">
        <v>3289</v>
      </c>
      <c r="K25" s="188"/>
      <c r="L25" s="188">
        <v>3037</v>
      </c>
      <c r="M25" s="188"/>
      <c r="N25" s="191">
        <v>3289</v>
      </c>
    </row>
    <row r="26" spans="1:14" s="181" customFormat="1" ht="21.95" customHeight="1" x14ac:dyDescent="0.5">
      <c r="B26" s="181" t="s">
        <v>63</v>
      </c>
      <c r="E26" s="190">
        <v>13</v>
      </c>
      <c r="F26" s="190"/>
      <c r="G26" s="190"/>
      <c r="H26" s="188">
        <v>19869</v>
      </c>
      <c r="I26" s="188"/>
      <c r="J26" s="191">
        <v>20681</v>
      </c>
      <c r="K26" s="188"/>
      <c r="L26" s="188">
        <v>19869</v>
      </c>
      <c r="M26" s="188"/>
      <c r="N26" s="191">
        <v>20681</v>
      </c>
    </row>
    <row r="27" spans="1:14" s="181" customFormat="1" ht="21.95" customHeight="1" x14ac:dyDescent="0.5">
      <c r="B27" s="181" t="s">
        <v>11</v>
      </c>
      <c r="E27" s="190"/>
      <c r="F27" s="190"/>
      <c r="G27" s="190"/>
      <c r="H27" s="195">
        <v>47</v>
      </c>
      <c r="I27" s="188"/>
      <c r="J27" s="195">
        <v>47</v>
      </c>
      <c r="K27" s="188"/>
      <c r="L27" s="195">
        <v>47</v>
      </c>
      <c r="M27" s="188"/>
      <c r="N27" s="195">
        <v>47</v>
      </c>
    </row>
    <row r="28" spans="1:14" s="181" customFormat="1" ht="21.95" customHeight="1" x14ac:dyDescent="0.5">
      <c r="C28" s="181" t="s">
        <v>23</v>
      </c>
      <c r="E28" s="182"/>
      <c r="F28" s="182"/>
      <c r="G28" s="182"/>
      <c r="H28" s="196">
        <f>SUM(H20:H27)</f>
        <v>1026018</v>
      </c>
      <c r="I28" s="188"/>
      <c r="J28" s="196">
        <f>SUM(J20:J27)</f>
        <v>1006221</v>
      </c>
      <c r="K28" s="188"/>
      <c r="L28" s="196">
        <f>SUM(L20:L27)</f>
        <v>1077783</v>
      </c>
      <c r="M28" s="188"/>
      <c r="N28" s="196">
        <f>SUM(N20:N27)</f>
        <v>1055759</v>
      </c>
    </row>
    <row r="29" spans="1:14" s="181" customFormat="1" ht="21.95" customHeight="1" thickBot="1" x14ac:dyDescent="0.55000000000000004">
      <c r="A29" s="181" t="s">
        <v>24</v>
      </c>
      <c r="E29" s="182"/>
      <c r="F29" s="182"/>
      <c r="G29" s="182"/>
      <c r="H29" s="197">
        <f>H18+H28</f>
        <v>1590802</v>
      </c>
      <c r="I29" s="188"/>
      <c r="J29" s="197">
        <f>J18+J28</f>
        <v>1582903</v>
      </c>
      <c r="K29" s="188"/>
      <c r="L29" s="197">
        <f>L18+L28</f>
        <v>1640232</v>
      </c>
      <c r="M29" s="188"/>
      <c r="N29" s="197">
        <f>N18+N28</f>
        <v>1629905</v>
      </c>
    </row>
    <row r="30" spans="1:14" s="181" customFormat="1" ht="21.95" customHeight="1" thickTop="1" x14ac:dyDescent="0.5">
      <c r="E30" s="182"/>
      <c r="F30" s="182"/>
      <c r="G30" s="182"/>
      <c r="H30" s="192"/>
      <c r="I30" s="188"/>
      <c r="J30" s="198"/>
      <c r="K30" s="188"/>
      <c r="L30" s="198"/>
      <c r="M30" s="189"/>
      <c r="N30" s="199"/>
    </row>
    <row r="31" spans="1:14" s="17" customFormat="1" ht="21" x14ac:dyDescent="0.5"/>
    <row r="32" spans="1:14" s="17" customFormat="1" ht="21" x14ac:dyDescent="0.5"/>
    <row r="33" spans="1:17" s="4" customFormat="1" ht="23.25" x14ac:dyDescent="0.5"/>
    <row r="34" spans="1:17" s="4" customFormat="1" ht="23.25" x14ac:dyDescent="0.5">
      <c r="N34" s="14" t="s">
        <v>120</v>
      </c>
    </row>
    <row r="35" spans="1:17" s="4" customFormat="1" ht="23.25" x14ac:dyDescent="0.5">
      <c r="N35" s="14" t="s">
        <v>121</v>
      </c>
    </row>
    <row r="36" spans="1:17" s="4" customFormat="1" ht="23.1" customHeight="1" x14ac:dyDescent="0.5">
      <c r="A36" s="209" t="s">
        <v>123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8"/>
      <c r="P36" s="8"/>
      <c r="Q36" s="8"/>
    </row>
    <row r="37" spans="1:17" s="4" customFormat="1" ht="23.1" customHeight="1" x14ac:dyDescent="0.5">
      <c r="A37" s="208" t="s">
        <v>110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</row>
    <row r="38" spans="1:17" s="4" customFormat="1" ht="23.1" customHeight="1" x14ac:dyDescent="0.5">
      <c r="A38" s="208" t="s">
        <v>146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  <row r="39" spans="1:17" s="4" customFormat="1" ht="23.1" customHeight="1" x14ac:dyDescent="0.5">
      <c r="A39" s="208" t="s">
        <v>183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</row>
    <row r="40" spans="1:17" s="4" customFormat="1" ht="10.15" customHeight="1" x14ac:dyDescent="0.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7" s="4" customFormat="1" ht="23.1" customHeight="1" x14ac:dyDescent="0.5">
      <c r="A41" s="210" t="s">
        <v>25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</row>
    <row r="42" spans="1:17" s="181" customFormat="1" ht="21.95" customHeight="1" x14ac:dyDescent="0.5">
      <c r="E42" s="182"/>
      <c r="F42" s="182"/>
      <c r="G42" s="182"/>
      <c r="H42" s="211" t="s">
        <v>126</v>
      </c>
      <c r="I42" s="211"/>
      <c r="J42" s="211"/>
      <c r="K42" s="211"/>
      <c r="L42" s="211"/>
      <c r="M42" s="211"/>
      <c r="N42" s="211"/>
    </row>
    <row r="43" spans="1:17" s="181" customFormat="1" ht="21.95" customHeight="1" x14ac:dyDescent="0.5">
      <c r="E43" s="182"/>
      <c r="F43" s="182"/>
      <c r="G43" s="182"/>
      <c r="H43" s="212" t="s">
        <v>97</v>
      </c>
      <c r="I43" s="212"/>
      <c r="J43" s="212"/>
      <c r="K43" s="184"/>
      <c r="L43" s="212" t="s">
        <v>55</v>
      </c>
      <c r="M43" s="212"/>
      <c r="N43" s="212"/>
    </row>
    <row r="44" spans="1:17" s="181" customFormat="1" ht="21.95" customHeight="1" x14ac:dyDescent="0.5">
      <c r="E44" s="182"/>
      <c r="F44" s="182"/>
      <c r="G44" s="182"/>
      <c r="H44" s="184" t="s">
        <v>70</v>
      </c>
      <c r="I44" s="184"/>
      <c r="J44" s="184" t="s">
        <v>70</v>
      </c>
      <c r="K44" s="184"/>
      <c r="L44" s="184" t="s">
        <v>70</v>
      </c>
      <c r="M44" s="184"/>
      <c r="N44" s="184" t="s">
        <v>70</v>
      </c>
    </row>
    <row r="45" spans="1:17" s="185" customFormat="1" ht="21.95" customHeight="1" x14ac:dyDescent="0.5">
      <c r="E45" s="214" t="s">
        <v>0</v>
      </c>
      <c r="F45" s="214"/>
      <c r="G45" s="182"/>
      <c r="H45" s="186" t="s">
        <v>188</v>
      </c>
      <c r="I45" s="187"/>
      <c r="J45" s="186" t="s">
        <v>187</v>
      </c>
      <c r="K45" s="187"/>
      <c r="L45" s="186" t="s">
        <v>188</v>
      </c>
      <c r="M45" s="187"/>
      <c r="N45" s="186" t="s">
        <v>187</v>
      </c>
    </row>
    <row r="46" spans="1:17" s="181" customFormat="1" ht="21.95" customHeight="1" x14ac:dyDescent="0.5">
      <c r="A46" s="181" t="s">
        <v>26</v>
      </c>
      <c r="E46" s="182"/>
      <c r="F46" s="182"/>
      <c r="G46" s="182"/>
      <c r="H46" s="188"/>
      <c r="I46" s="188"/>
      <c r="J46" s="188"/>
      <c r="K46" s="188"/>
      <c r="L46" s="188"/>
      <c r="M46" s="189"/>
      <c r="N46" s="189"/>
    </row>
    <row r="47" spans="1:17" s="181" customFormat="1" ht="21.95" customHeight="1" x14ac:dyDescent="0.5">
      <c r="B47" s="181" t="s">
        <v>74</v>
      </c>
      <c r="E47" s="182">
        <v>14</v>
      </c>
      <c r="F47" s="182"/>
      <c r="G47" s="182"/>
      <c r="H47" s="188">
        <v>61393</v>
      </c>
      <c r="I47" s="188"/>
      <c r="J47" s="189">
        <v>61746</v>
      </c>
      <c r="K47" s="188"/>
      <c r="L47" s="188">
        <v>61393</v>
      </c>
      <c r="M47" s="189"/>
      <c r="N47" s="189">
        <v>61746</v>
      </c>
    </row>
    <row r="48" spans="1:17" s="181" customFormat="1" ht="21.95" customHeight="1" x14ac:dyDescent="0.5">
      <c r="B48" s="181" t="s">
        <v>134</v>
      </c>
      <c r="C48" s="200"/>
      <c r="E48" s="190">
        <v>15</v>
      </c>
      <c r="F48" s="190"/>
      <c r="G48" s="190"/>
      <c r="H48" s="189">
        <v>345309</v>
      </c>
      <c r="I48" s="189"/>
      <c r="J48" s="189">
        <v>344554</v>
      </c>
      <c r="K48" s="189"/>
      <c r="L48" s="189">
        <v>345212</v>
      </c>
      <c r="M48" s="189"/>
      <c r="N48" s="189">
        <v>344380</v>
      </c>
    </row>
    <row r="49" spans="1:14" s="181" customFormat="1" ht="21.95" customHeight="1" x14ac:dyDescent="0.5">
      <c r="B49" s="181" t="s">
        <v>83</v>
      </c>
      <c r="E49" s="190"/>
      <c r="F49" s="190"/>
      <c r="G49" s="190"/>
      <c r="H49" s="189"/>
      <c r="I49" s="189"/>
      <c r="J49" s="189"/>
      <c r="K49" s="189"/>
      <c r="L49" s="189"/>
      <c r="M49" s="189"/>
      <c r="N49" s="189"/>
    </row>
    <row r="50" spans="1:14" s="181" customFormat="1" ht="21.95" customHeight="1" x14ac:dyDescent="0.5">
      <c r="C50" s="181" t="s">
        <v>76</v>
      </c>
      <c r="E50" s="190">
        <v>16</v>
      </c>
      <c r="F50" s="190"/>
      <c r="G50" s="190"/>
      <c r="H50" s="189">
        <v>5405</v>
      </c>
      <c r="I50" s="189"/>
      <c r="J50" s="189">
        <v>7971</v>
      </c>
      <c r="K50" s="189"/>
      <c r="L50" s="189">
        <v>5405</v>
      </c>
      <c r="M50" s="189"/>
      <c r="N50" s="189">
        <v>7971</v>
      </c>
    </row>
    <row r="51" spans="1:14" s="181" customFormat="1" ht="21.95" customHeight="1" x14ac:dyDescent="0.5">
      <c r="B51" s="181" t="s">
        <v>86</v>
      </c>
      <c r="E51" s="190">
        <v>17</v>
      </c>
      <c r="F51" s="190"/>
      <c r="G51" s="190"/>
      <c r="H51" s="189">
        <v>31613</v>
      </c>
      <c r="I51" s="189"/>
      <c r="J51" s="189">
        <v>38104</v>
      </c>
      <c r="K51" s="189"/>
      <c r="L51" s="189">
        <v>31613</v>
      </c>
      <c r="M51" s="189"/>
      <c r="N51" s="189">
        <v>38104</v>
      </c>
    </row>
    <row r="52" spans="1:14" s="181" customFormat="1" ht="21.95" customHeight="1" x14ac:dyDescent="0.5">
      <c r="B52" s="181" t="s">
        <v>135</v>
      </c>
      <c r="E52" s="190"/>
      <c r="F52" s="190"/>
      <c r="G52" s="190"/>
      <c r="H52" s="189">
        <v>11914</v>
      </c>
      <c r="I52" s="189"/>
      <c r="J52" s="189">
        <v>1302</v>
      </c>
      <c r="K52" s="189"/>
      <c r="L52" s="189">
        <v>11845</v>
      </c>
      <c r="M52" s="189"/>
      <c r="N52" s="189">
        <v>1233</v>
      </c>
    </row>
    <row r="53" spans="1:14" s="181" customFormat="1" ht="21.95" customHeight="1" x14ac:dyDescent="0.5">
      <c r="C53" s="181" t="s">
        <v>27</v>
      </c>
      <c r="E53" s="190"/>
      <c r="F53" s="190"/>
      <c r="G53" s="190"/>
      <c r="H53" s="201">
        <f>SUM(H47:H52)</f>
        <v>455634</v>
      </c>
      <c r="I53" s="189"/>
      <c r="J53" s="201">
        <f>SUM(J47:J52)</f>
        <v>453677</v>
      </c>
      <c r="K53" s="189"/>
      <c r="L53" s="201">
        <f>SUM(L47:L52)</f>
        <v>455468</v>
      </c>
      <c r="M53" s="189"/>
      <c r="N53" s="201">
        <f>SUM(N47:N52)</f>
        <v>453434</v>
      </c>
    </row>
    <row r="54" spans="1:14" s="181" customFormat="1" ht="21.95" customHeight="1" x14ac:dyDescent="0.5">
      <c r="A54" s="181" t="s">
        <v>28</v>
      </c>
      <c r="E54" s="190"/>
      <c r="F54" s="190"/>
      <c r="G54" s="190"/>
      <c r="H54" s="189"/>
      <c r="I54" s="189"/>
      <c r="J54" s="189"/>
      <c r="K54" s="189"/>
      <c r="L54" s="189"/>
      <c r="M54" s="189"/>
      <c r="N54" s="189"/>
    </row>
    <row r="55" spans="1:14" s="181" customFormat="1" ht="21.95" customHeight="1" x14ac:dyDescent="0.5">
      <c r="B55" s="181" t="s">
        <v>84</v>
      </c>
      <c r="E55" s="190">
        <v>16</v>
      </c>
      <c r="F55" s="190"/>
      <c r="G55" s="190"/>
      <c r="H55" s="189">
        <v>4145</v>
      </c>
      <c r="I55" s="189"/>
      <c r="J55" s="189">
        <v>4632</v>
      </c>
      <c r="K55" s="189"/>
      <c r="L55" s="189">
        <v>4145</v>
      </c>
      <c r="M55" s="189"/>
      <c r="N55" s="189">
        <v>4632</v>
      </c>
    </row>
    <row r="56" spans="1:14" s="181" customFormat="1" ht="21.95" customHeight="1" x14ac:dyDescent="0.5">
      <c r="B56" s="181" t="s">
        <v>87</v>
      </c>
      <c r="E56" s="190">
        <v>17</v>
      </c>
      <c r="F56" s="190"/>
      <c r="G56" s="190"/>
      <c r="H56" s="189">
        <v>186517</v>
      </c>
      <c r="I56" s="189"/>
      <c r="J56" s="189">
        <v>189449</v>
      </c>
      <c r="K56" s="189"/>
      <c r="L56" s="189">
        <v>186517</v>
      </c>
      <c r="M56" s="189"/>
      <c r="N56" s="189">
        <v>189449</v>
      </c>
    </row>
    <row r="57" spans="1:14" s="181" customFormat="1" ht="21.95" customHeight="1" x14ac:dyDescent="0.5">
      <c r="B57" s="181" t="s">
        <v>88</v>
      </c>
      <c r="E57" s="190">
        <v>18</v>
      </c>
      <c r="F57" s="190"/>
      <c r="G57" s="190"/>
      <c r="H57" s="184">
        <v>44030</v>
      </c>
      <c r="I57" s="202"/>
      <c r="J57" s="184">
        <v>44011</v>
      </c>
      <c r="K57" s="202"/>
      <c r="L57" s="184">
        <v>44030</v>
      </c>
      <c r="M57" s="202"/>
      <c r="N57" s="184">
        <v>44011</v>
      </c>
    </row>
    <row r="58" spans="1:14" s="181" customFormat="1" ht="21.95" customHeight="1" x14ac:dyDescent="0.5">
      <c r="C58" s="181" t="s">
        <v>48</v>
      </c>
      <c r="E58" s="182"/>
      <c r="F58" s="182"/>
      <c r="G58" s="182"/>
      <c r="H58" s="183">
        <f>SUM(H55:H57)</f>
        <v>234692</v>
      </c>
      <c r="I58" s="189"/>
      <c r="J58" s="183">
        <f>SUM(J55:J57)</f>
        <v>238092</v>
      </c>
      <c r="K58" s="189"/>
      <c r="L58" s="183">
        <f>SUM(L55:L57)</f>
        <v>234692</v>
      </c>
      <c r="M58" s="189"/>
      <c r="N58" s="183">
        <f>SUM(N55:N57)</f>
        <v>238092</v>
      </c>
    </row>
    <row r="59" spans="1:14" s="181" customFormat="1" ht="21.95" customHeight="1" x14ac:dyDescent="0.5">
      <c r="A59" s="181" t="s">
        <v>29</v>
      </c>
      <c r="E59" s="182"/>
      <c r="F59" s="182"/>
      <c r="G59" s="182"/>
      <c r="H59" s="201">
        <f>H53+H58</f>
        <v>690326</v>
      </c>
      <c r="I59" s="189"/>
      <c r="J59" s="201">
        <f>J53+J58</f>
        <v>691769</v>
      </c>
      <c r="K59" s="189"/>
      <c r="L59" s="201">
        <f>L53+L58</f>
        <v>690160</v>
      </c>
      <c r="M59" s="189"/>
      <c r="N59" s="201">
        <f>N53+N58</f>
        <v>691526</v>
      </c>
    </row>
    <row r="60" spans="1:14" s="181" customFormat="1" ht="21.95" customHeight="1" x14ac:dyDescent="0.5">
      <c r="E60" s="182"/>
      <c r="F60" s="182"/>
      <c r="G60" s="182"/>
      <c r="H60" s="202"/>
      <c r="I60" s="189"/>
      <c r="J60" s="202"/>
      <c r="K60" s="188"/>
      <c r="L60" s="202"/>
      <c r="M60" s="189"/>
      <c r="N60" s="202"/>
    </row>
    <row r="61" spans="1:14" s="17" customFormat="1" ht="21.95" customHeight="1" x14ac:dyDescent="0.5">
      <c r="E61" s="18"/>
      <c r="F61" s="18"/>
      <c r="G61" s="18"/>
      <c r="H61" s="22"/>
      <c r="I61" s="21"/>
      <c r="J61" s="22"/>
      <c r="K61" s="20"/>
      <c r="L61" s="22"/>
      <c r="M61" s="21"/>
      <c r="N61" s="22"/>
    </row>
    <row r="62" spans="1:14" s="17" customFormat="1" ht="21.95" customHeight="1" x14ac:dyDescent="0.5">
      <c r="E62" s="18"/>
      <c r="F62" s="18"/>
      <c r="G62" s="18"/>
      <c r="H62" s="22"/>
      <c r="I62" s="21"/>
      <c r="J62" s="22"/>
      <c r="K62" s="20"/>
      <c r="L62" s="22"/>
      <c r="M62" s="21"/>
      <c r="N62" s="22"/>
    </row>
    <row r="63" spans="1:14" s="17" customFormat="1" ht="20.100000000000001" customHeight="1" x14ac:dyDescent="0.5">
      <c r="E63" s="18"/>
      <c r="F63" s="18"/>
      <c r="G63" s="18"/>
      <c r="H63" s="22"/>
      <c r="I63" s="21"/>
      <c r="J63" s="22"/>
      <c r="K63" s="20"/>
      <c r="L63" s="22"/>
      <c r="M63" s="21"/>
      <c r="N63" s="22"/>
    </row>
    <row r="64" spans="1:14" s="17" customFormat="1" ht="20.100000000000001" customHeight="1" x14ac:dyDescent="0.5">
      <c r="E64" s="18"/>
      <c r="F64" s="18"/>
      <c r="G64" s="18"/>
      <c r="H64" s="22"/>
      <c r="I64" s="21"/>
      <c r="J64" s="22"/>
      <c r="K64" s="20"/>
      <c r="L64" s="22"/>
      <c r="M64" s="21"/>
      <c r="N64" s="22"/>
    </row>
    <row r="65" spans="1:17" s="17" customFormat="1" ht="20.100000000000001" customHeight="1" x14ac:dyDescent="0.5">
      <c r="E65" s="18"/>
      <c r="F65" s="18"/>
      <c r="G65" s="18"/>
      <c r="H65" s="22"/>
      <c r="I65" s="21"/>
      <c r="J65" s="22"/>
      <c r="K65" s="20"/>
      <c r="L65" s="22"/>
      <c r="M65" s="21"/>
      <c r="N65" s="22"/>
    </row>
    <row r="66" spans="1:17" s="17" customFormat="1" ht="20.100000000000001" customHeight="1" x14ac:dyDescent="0.5">
      <c r="E66" s="18"/>
      <c r="F66" s="18"/>
      <c r="G66" s="18"/>
      <c r="H66" s="22"/>
      <c r="I66" s="21"/>
      <c r="J66" s="22"/>
      <c r="K66" s="20"/>
      <c r="L66" s="22"/>
      <c r="M66" s="21"/>
      <c r="N66" s="22"/>
    </row>
    <row r="67" spans="1:17" ht="20.100000000000001" customHeight="1" x14ac:dyDescent="0.5">
      <c r="H67" s="3"/>
      <c r="I67" s="5"/>
      <c r="J67" s="3"/>
      <c r="K67" s="11"/>
      <c r="L67" s="3"/>
      <c r="N67" s="3"/>
    </row>
    <row r="68" spans="1:17" ht="20.100000000000001" customHeight="1" x14ac:dyDescent="0.5">
      <c r="H68" s="3"/>
      <c r="I68" s="5"/>
      <c r="J68" s="3"/>
      <c r="K68" s="11"/>
      <c r="L68" s="3"/>
      <c r="N68" s="14" t="s">
        <v>120</v>
      </c>
    </row>
    <row r="69" spans="1:17" ht="20.100000000000001" customHeight="1" x14ac:dyDescent="0.5">
      <c r="H69" s="3"/>
      <c r="I69" s="5"/>
      <c r="J69" s="3"/>
      <c r="K69" s="11"/>
      <c r="L69" s="3"/>
      <c r="N69" s="14" t="s">
        <v>121</v>
      </c>
    </row>
    <row r="70" spans="1:17" s="4" customFormat="1" ht="23.1" customHeight="1" x14ac:dyDescent="0.5">
      <c r="A70" s="209" t="s">
        <v>124</v>
      </c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8"/>
      <c r="P70" s="8"/>
      <c r="Q70" s="8"/>
    </row>
    <row r="71" spans="1:17" s="4" customFormat="1" ht="23.1" customHeight="1" x14ac:dyDescent="0.5">
      <c r="A71" s="208" t="s">
        <v>110</v>
      </c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</row>
    <row r="72" spans="1:17" s="4" customFormat="1" ht="23.1" customHeight="1" x14ac:dyDescent="0.5">
      <c r="A72" s="208" t="s">
        <v>146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</row>
    <row r="73" spans="1:17" s="4" customFormat="1" ht="23.1" customHeight="1" x14ac:dyDescent="0.5">
      <c r="A73" s="208" t="s">
        <v>183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</row>
    <row r="74" spans="1:17" s="4" customFormat="1" ht="10.15" customHeight="1" x14ac:dyDescent="0.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7" s="4" customFormat="1" ht="23.1" customHeight="1" x14ac:dyDescent="0.5">
      <c r="A75" s="210" t="s">
        <v>30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</row>
    <row r="76" spans="1:17" s="181" customFormat="1" ht="21.95" customHeight="1" x14ac:dyDescent="0.5">
      <c r="E76" s="182"/>
      <c r="F76" s="182"/>
      <c r="G76" s="182"/>
      <c r="H76" s="211" t="s">
        <v>126</v>
      </c>
      <c r="I76" s="211"/>
      <c r="J76" s="211"/>
      <c r="K76" s="211"/>
      <c r="L76" s="211"/>
      <c r="M76" s="211"/>
      <c r="N76" s="211"/>
    </row>
    <row r="77" spans="1:17" s="181" customFormat="1" ht="21.95" customHeight="1" x14ac:dyDescent="0.5">
      <c r="E77" s="182"/>
      <c r="F77" s="182"/>
      <c r="G77" s="182"/>
      <c r="H77" s="212" t="s">
        <v>97</v>
      </c>
      <c r="I77" s="212"/>
      <c r="J77" s="212"/>
      <c r="K77" s="184"/>
      <c r="L77" s="212" t="s">
        <v>55</v>
      </c>
      <c r="M77" s="212"/>
      <c r="N77" s="212"/>
    </row>
    <row r="78" spans="1:17" s="181" customFormat="1" ht="21.95" customHeight="1" x14ac:dyDescent="0.5">
      <c r="E78" s="182"/>
      <c r="F78" s="182"/>
      <c r="G78" s="182"/>
      <c r="H78" s="184" t="s">
        <v>70</v>
      </c>
      <c r="I78" s="184"/>
      <c r="J78" s="184" t="s">
        <v>70</v>
      </c>
      <c r="K78" s="184"/>
      <c r="L78" s="184" t="s">
        <v>70</v>
      </c>
      <c r="M78" s="184"/>
      <c r="N78" s="184" t="s">
        <v>70</v>
      </c>
    </row>
    <row r="79" spans="1:17" s="185" customFormat="1" ht="21.95" customHeight="1" x14ac:dyDescent="0.5">
      <c r="E79" s="214" t="s">
        <v>0</v>
      </c>
      <c r="F79" s="214"/>
      <c r="G79" s="182"/>
      <c r="H79" s="186" t="s">
        <v>188</v>
      </c>
      <c r="I79" s="187"/>
      <c r="J79" s="186" t="s">
        <v>187</v>
      </c>
      <c r="K79" s="187"/>
      <c r="L79" s="186" t="s">
        <v>188</v>
      </c>
      <c r="M79" s="187"/>
      <c r="N79" s="186" t="s">
        <v>187</v>
      </c>
    </row>
    <row r="80" spans="1:17" s="181" customFormat="1" ht="21.95" customHeight="1" x14ac:dyDescent="0.5">
      <c r="A80" s="181" t="s">
        <v>31</v>
      </c>
      <c r="E80" s="182"/>
      <c r="F80" s="182"/>
      <c r="G80" s="182"/>
      <c r="H80" s="188"/>
      <c r="I80" s="188"/>
      <c r="J80" s="188"/>
      <c r="K80" s="188"/>
      <c r="L80" s="188"/>
      <c r="M80" s="189"/>
      <c r="N80" s="189"/>
    </row>
    <row r="81" spans="1:19" s="181" customFormat="1" ht="21.95" customHeight="1" x14ac:dyDescent="0.5">
      <c r="B81" s="181" t="s">
        <v>6</v>
      </c>
      <c r="E81" s="182"/>
      <c r="F81" s="182"/>
      <c r="G81" s="182"/>
      <c r="H81" s="188"/>
      <c r="I81" s="188"/>
      <c r="J81" s="188"/>
      <c r="K81" s="188"/>
      <c r="L81" s="188"/>
      <c r="M81" s="189"/>
      <c r="N81" s="189"/>
    </row>
    <row r="82" spans="1:19" s="181" customFormat="1" ht="21.95" customHeight="1" x14ac:dyDescent="0.5">
      <c r="C82" s="181" t="s">
        <v>32</v>
      </c>
      <c r="E82" s="182"/>
      <c r="F82" s="182"/>
      <c r="G82" s="182"/>
      <c r="H82" s="188"/>
      <c r="I82" s="188"/>
      <c r="J82" s="188"/>
      <c r="K82" s="188"/>
      <c r="L82" s="188"/>
      <c r="M82" s="189"/>
      <c r="N82" s="189"/>
    </row>
    <row r="83" spans="1:19" s="181" customFormat="1" ht="21.95" customHeight="1" thickBot="1" x14ac:dyDescent="0.55000000000000004">
      <c r="D83" s="203" t="s">
        <v>141</v>
      </c>
      <c r="E83" s="182"/>
      <c r="F83" s="182"/>
      <c r="G83" s="182"/>
      <c r="H83" s="204">
        <v>388235</v>
      </c>
      <c r="I83" s="188"/>
      <c r="J83" s="204">
        <v>388235</v>
      </c>
      <c r="K83" s="188"/>
      <c r="L83" s="204">
        <v>388235</v>
      </c>
      <c r="M83" s="189"/>
      <c r="N83" s="204">
        <v>388235</v>
      </c>
    </row>
    <row r="84" spans="1:19" s="181" customFormat="1" ht="21.95" customHeight="1" thickTop="1" x14ac:dyDescent="0.5">
      <c r="C84" s="181" t="s">
        <v>33</v>
      </c>
      <c r="E84" s="182">
        <v>20</v>
      </c>
      <c r="F84" s="182"/>
      <c r="G84" s="182"/>
      <c r="H84" s="192"/>
      <c r="I84" s="188"/>
      <c r="J84" s="188"/>
      <c r="K84" s="188"/>
      <c r="M84" s="202"/>
      <c r="N84" s="188"/>
    </row>
    <row r="85" spans="1:19" s="181" customFormat="1" ht="21.95" customHeight="1" x14ac:dyDescent="0.5">
      <c r="D85" s="203" t="s">
        <v>190</v>
      </c>
      <c r="E85" s="182"/>
      <c r="F85" s="182"/>
      <c r="G85" s="182"/>
      <c r="H85" s="188">
        <v>327705</v>
      </c>
      <c r="I85" s="188"/>
      <c r="J85" s="188">
        <v>327705</v>
      </c>
      <c r="K85" s="188"/>
      <c r="L85" s="188">
        <v>327705</v>
      </c>
      <c r="M85" s="202"/>
      <c r="N85" s="188">
        <v>327705</v>
      </c>
    </row>
    <row r="86" spans="1:19" s="181" customFormat="1" ht="21.95" customHeight="1" x14ac:dyDescent="0.5">
      <c r="B86" s="181" t="s">
        <v>39</v>
      </c>
      <c r="C86" s="200"/>
      <c r="E86" s="182"/>
      <c r="F86" s="182"/>
      <c r="G86" s="182"/>
      <c r="H86" s="188">
        <v>470837</v>
      </c>
      <c r="I86" s="188"/>
      <c r="J86" s="188">
        <v>470837</v>
      </c>
      <c r="K86" s="188"/>
      <c r="L86" s="188">
        <v>470837</v>
      </c>
      <c r="M86" s="188"/>
      <c r="N86" s="188">
        <v>470837</v>
      </c>
    </row>
    <row r="87" spans="1:19" s="181" customFormat="1" ht="21.95" customHeight="1" x14ac:dyDescent="0.5">
      <c r="B87" s="181" t="s">
        <v>34</v>
      </c>
      <c r="E87" s="182"/>
      <c r="F87" s="182"/>
      <c r="G87" s="182"/>
      <c r="H87" s="188"/>
      <c r="I87" s="188"/>
      <c r="J87" s="188"/>
      <c r="K87" s="188"/>
      <c r="L87" s="188"/>
      <c r="M87" s="188"/>
      <c r="N87" s="188"/>
    </row>
    <row r="88" spans="1:19" s="181" customFormat="1" ht="21.95" customHeight="1" x14ac:dyDescent="0.5">
      <c r="C88" s="200"/>
      <c r="D88" s="181" t="s">
        <v>35</v>
      </c>
      <c r="E88" s="182"/>
      <c r="F88" s="182"/>
      <c r="G88" s="182"/>
      <c r="H88" s="188">
        <v>35712</v>
      </c>
      <c r="I88" s="188"/>
      <c r="J88" s="188">
        <v>35712</v>
      </c>
      <c r="K88" s="188"/>
      <c r="L88" s="188">
        <v>35712</v>
      </c>
      <c r="M88" s="188"/>
      <c r="N88" s="188">
        <v>35712</v>
      </c>
    </row>
    <row r="89" spans="1:19" s="181" customFormat="1" ht="21.95" customHeight="1" x14ac:dyDescent="0.5">
      <c r="C89" s="200"/>
      <c r="D89" s="181" t="s">
        <v>191</v>
      </c>
      <c r="E89" s="182">
        <v>21</v>
      </c>
      <c r="F89" s="182"/>
      <c r="G89" s="182"/>
      <c r="H89" s="188">
        <v>168771</v>
      </c>
      <c r="I89" s="188"/>
      <c r="J89" s="188">
        <v>132583</v>
      </c>
      <c r="K89" s="188"/>
      <c r="L89" s="188">
        <v>168771</v>
      </c>
      <c r="M89" s="188"/>
      <c r="N89" s="188">
        <v>132583</v>
      </c>
    </row>
    <row r="90" spans="1:19" s="181" customFormat="1" ht="21.95" customHeight="1" x14ac:dyDescent="0.5">
      <c r="C90" s="200"/>
      <c r="D90" s="181" t="s">
        <v>36</v>
      </c>
      <c r="E90" s="182"/>
      <c r="F90" s="182"/>
      <c r="G90" s="182"/>
      <c r="H90" s="188">
        <v>65400</v>
      </c>
      <c r="I90" s="188"/>
      <c r="J90" s="188">
        <v>56020</v>
      </c>
      <c r="K90" s="188"/>
      <c r="L90" s="188">
        <v>115818</v>
      </c>
      <c r="M90" s="188"/>
      <c r="N90" s="188">
        <v>104125</v>
      </c>
    </row>
    <row r="91" spans="1:19" s="181" customFormat="1" ht="21.95" customHeight="1" x14ac:dyDescent="0.5">
      <c r="B91" s="181" t="s">
        <v>172</v>
      </c>
      <c r="C91" s="200"/>
      <c r="E91" s="182">
        <v>21</v>
      </c>
      <c r="F91" s="182"/>
      <c r="G91" s="182"/>
      <c r="H91" s="30">
        <v>-168771</v>
      </c>
      <c r="I91" s="188"/>
      <c r="J91" s="30">
        <v>-132583</v>
      </c>
      <c r="K91" s="188"/>
      <c r="L91" s="30">
        <v>-168771</v>
      </c>
      <c r="M91" s="188"/>
      <c r="N91" s="30">
        <v>-132583</v>
      </c>
    </row>
    <row r="92" spans="1:19" s="181" customFormat="1" ht="21.95" customHeight="1" x14ac:dyDescent="0.5">
      <c r="B92" s="181" t="s">
        <v>61</v>
      </c>
      <c r="E92" s="182"/>
      <c r="F92" s="182"/>
      <c r="G92" s="182"/>
      <c r="H92" s="205">
        <v>172</v>
      </c>
      <c r="I92" s="188"/>
      <c r="J92" s="205">
        <v>172</v>
      </c>
      <c r="K92" s="188"/>
      <c r="L92" s="188">
        <v>0</v>
      </c>
      <c r="M92" s="188"/>
      <c r="N92" s="188">
        <v>0</v>
      </c>
    </row>
    <row r="93" spans="1:19" s="181" customFormat="1" ht="21.95" customHeight="1" x14ac:dyDescent="0.5">
      <c r="B93" s="181" t="s">
        <v>99</v>
      </c>
      <c r="E93" s="182"/>
      <c r="F93" s="182"/>
      <c r="G93" s="182"/>
      <c r="H93" s="206">
        <f>SUM(H85:H92)</f>
        <v>899826</v>
      </c>
      <c r="I93" s="188"/>
      <c r="J93" s="206">
        <f>SUM(J85:J92)</f>
        <v>890446</v>
      </c>
      <c r="K93" s="188"/>
      <c r="L93" s="206">
        <f>SUM(L85:L92)</f>
        <v>950072</v>
      </c>
      <c r="M93" s="188"/>
      <c r="N93" s="206">
        <f>SUM(N85:N92)</f>
        <v>938379</v>
      </c>
    </row>
    <row r="94" spans="1:19" s="181" customFormat="1" ht="21.95" customHeight="1" x14ac:dyDescent="0.5">
      <c r="B94" s="181" t="s">
        <v>100</v>
      </c>
      <c r="E94" s="182"/>
      <c r="F94" s="182"/>
      <c r="G94" s="182"/>
      <c r="H94" s="205">
        <v>650</v>
      </c>
      <c r="I94" s="188"/>
      <c r="J94" s="188">
        <v>688</v>
      </c>
      <c r="K94" s="188"/>
      <c r="L94" s="188">
        <v>0</v>
      </c>
      <c r="M94" s="188"/>
      <c r="N94" s="188">
        <v>0</v>
      </c>
    </row>
    <row r="95" spans="1:19" s="181" customFormat="1" ht="21.95" customHeight="1" x14ac:dyDescent="0.5">
      <c r="A95" s="181" t="s">
        <v>37</v>
      </c>
      <c r="E95" s="182"/>
      <c r="F95" s="182"/>
      <c r="G95" s="182"/>
      <c r="H95" s="193">
        <f>SUM(H93:H94)</f>
        <v>900476</v>
      </c>
      <c r="I95" s="188"/>
      <c r="J95" s="193">
        <f>SUM(J93:J94)</f>
        <v>891134</v>
      </c>
      <c r="K95" s="188"/>
      <c r="L95" s="193">
        <f>SUM(L93:L94)</f>
        <v>950072</v>
      </c>
      <c r="M95" s="188"/>
      <c r="N95" s="193">
        <f>SUM(N93:N94)</f>
        <v>938379</v>
      </c>
    </row>
    <row r="96" spans="1:19" s="181" customFormat="1" ht="21.95" customHeight="1" thickBot="1" x14ac:dyDescent="0.55000000000000004">
      <c r="A96" s="181" t="s">
        <v>38</v>
      </c>
      <c r="E96" s="182"/>
      <c r="F96" s="182"/>
      <c r="G96" s="182"/>
      <c r="H96" s="204">
        <f>H59+H95</f>
        <v>1590802</v>
      </c>
      <c r="I96" s="188"/>
      <c r="J96" s="204">
        <f>J59+J95</f>
        <v>1582903</v>
      </c>
      <c r="K96" s="188"/>
      <c r="L96" s="204">
        <f>+L59+L95</f>
        <v>1640232</v>
      </c>
      <c r="M96" s="188"/>
      <c r="N96" s="204">
        <f>N59+N95</f>
        <v>1629905</v>
      </c>
      <c r="S96" s="207"/>
    </row>
    <row r="97" spans="2:19" s="181" customFormat="1" ht="21.95" customHeight="1" thickTop="1" x14ac:dyDescent="0.5">
      <c r="E97" s="182"/>
      <c r="F97" s="182"/>
      <c r="G97" s="182"/>
      <c r="H97" s="192"/>
      <c r="I97" s="188"/>
      <c r="J97" s="192"/>
      <c r="K97" s="188"/>
      <c r="L97" s="192"/>
      <c r="M97" s="189"/>
      <c r="N97" s="192"/>
      <c r="S97" s="207"/>
    </row>
    <row r="98" spans="2:19" s="181" customFormat="1" ht="21.95" customHeight="1" x14ac:dyDescent="0.5">
      <c r="E98" s="182"/>
      <c r="F98" s="182"/>
      <c r="G98" s="182"/>
      <c r="H98" s="192"/>
      <c r="I98" s="188"/>
      <c r="J98" s="192"/>
      <c r="K98" s="188"/>
      <c r="L98" s="192"/>
      <c r="M98" s="189"/>
      <c r="N98" s="192"/>
      <c r="S98" s="207"/>
    </row>
    <row r="99" spans="2:19" ht="20.100000000000001" customHeight="1" x14ac:dyDescent="0.5">
      <c r="H99" s="6"/>
      <c r="J99" s="6"/>
      <c r="K99" s="11"/>
      <c r="L99" s="6"/>
      <c r="N99" s="6"/>
      <c r="S99" s="7"/>
    </row>
    <row r="100" spans="2:19" ht="20.100000000000001" customHeight="1" x14ac:dyDescent="0.5">
      <c r="H100" s="5">
        <f>H96-H29</f>
        <v>0</v>
      </c>
      <c r="J100" s="5">
        <f>J96-J29</f>
        <v>0</v>
      </c>
      <c r="L100" s="5">
        <f>L96-L29</f>
        <v>0</v>
      </c>
      <c r="N100" s="5">
        <f>N96-N29</f>
        <v>0</v>
      </c>
    </row>
    <row r="101" spans="2:19" ht="24" customHeight="1" x14ac:dyDescent="0.5">
      <c r="L101" s="11"/>
    </row>
    <row r="102" spans="2:19" ht="24" customHeight="1" x14ac:dyDescent="0.5">
      <c r="E102" s="1"/>
      <c r="F102" s="1"/>
      <c r="G102" s="1"/>
      <c r="H102" s="5"/>
      <c r="I102" s="5"/>
    </row>
    <row r="103" spans="2:19" ht="24" customHeight="1" x14ac:dyDescent="0.5">
      <c r="E103" s="1"/>
      <c r="F103" s="1"/>
      <c r="G103" s="1"/>
      <c r="H103" s="5"/>
      <c r="I103" s="5"/>
    </row>
    <row r="109" spans="2:19" ht="24" customHeight="1" x14ac:dyDescent="0.5">
      <c r="B109" s="2"/>
      <c r="C109" s="2"/>
      <c r="D109" s="2"/>
      <c r="J109" s="12"/>
      <c r="K109" s="12"/>
      <c r="L109" s="12"/>
      <c r="M109" s="12"/>
      <c r="N109" s="12"/>
    </row>
  </sheetData>
  <mergeCells count="27">
    <mergeCell ref="E79:F79"/>
    <mergeCell ref="H76:N76"/>
    <mergeCell ref="L77:N77"/>
    <mergeCell ref="E45:F45"/>
    <mergeCell ref="A73:N73"/>
    <mergeCell ref="A71:N71"/>
    <mergeCell ref="A70:N70"/>
    <mergeCell ref="A75:N75"/>
    <mergeCell ref="A72:N72"/>
    <mergeCell ref="H77:J77"/>
    <mergeCell ref="L43:N43"/>
    <mergeCell ref="E12:F12"/>
    <mergeCell ref="L10:N10"/>
    <mergeCell ref="A37:N37"/>
    <mergeCell ref="H42:N42"/>
    <mergeCell ref="A38:N38"/>
    <mergeCell ref="A41:N41"/>
    <mergeCell ref="H10:J10"/>
    <mergeCell ref="H43:J43"/>
    <mergeCell ref="A5:N5"/>
    <mergeCell ref="A3:N3"/>
    <mergeCell ref="A36:N36"/>
    <mergeCell ref="A6:N6"/>
    <mergeCell ref="A39:N39"/>
    <mergeCell ref="A8:N8"/>
    <mergeCell ref="H9:N9"/>
    <mergeCell ref="A4:N4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1" x14ac:dyDescent="0.5"/>
  <cols>
    <col min="1" max="3" width="1.7109375" style="24" customWidth="1"/>
    <col min="4" max="4" width="44" style="24" customWidth="1"/>
    <col min="5" max="5" width="5.5703125" style="24" customWidth="1"/>
    <col min="6" max="6" width="2" style="24" customWidth="1"/>
    <col min="7" max="7" width="0.7109375" style="24" customWidth="1"/>
    <col min="8" max="8" width="10.28515625" style="24" customWidth="1"/>
    <col min="9" max="9" width="0.7109375" style="24" customWidth="1"/>
    <col min="10" max="10" width="10.28515625" style="114" customWidth="1"/>
    <col min="11" max="11" width="0.7109375" style="24" customWidth="1"/>
    <col min="12" max="12" width="10.28515625" style="24" customWidth="1"/>
    <col min="13" max="13" width="0.7109375" style="24" customWidth="1"/>
    <col min="14" max="14" width="10.28515625" style="24" customWidth="1"/>
    <col min="15" max="16384" width="9.140625" style="24"/>
  </cols>
  <sheetData>
    <row r="1" spans="1:15" ht="21.95" customHeight="1" x14ac:dyDescent="0.5">
      <c r="N1" s="23" t="s">
        <v>120</v>
      </c>
    </row>
    <row r="2" spans="1:15" ht="21.95" customHeight="1" x14ac:dyDescent="0.5">
      <c r="N2" s="23" t="s">
        <v>121</v>
      </c>
    </row>
    <row r="3" spans="1:15" ht="21.95" customHeight="1" x14ac:dyDescent="0.5">
      <c r="A3" s="216" t="s">
        <v>125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5" s="25" customFormat="1" ht="21.95" customHeight="1" x14ac:dyDescent="0.5">
      <c r="A4" s="218" t="s">
        <v>110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5" s="25" customFormat="1" ht="21.95" customHeight="1" x14ac:dyDescent="0.5">
      <c r="A5" s="219" t="s">
        <v>57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5" s="25" customFormat="1" ht="21.95" customHeight="1" x14ac:dyDescent="0.5">
      <c r="A6" s="218" t="s">
        <v>184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5" s="26" customFormat="1" ht="17.100000000000001" customHeight="1" x14ac:dyDescent="0.5">
      <c r="A7" s="26" t="s">
        <v>53</v>
      </c>
      <c r="H7" s="220" t="s">
        <v>126</v>
      </c>
      <c r="I7" s="220"/>
      <c r="J7" s="220"/>
      <c r="K7" s="220"/>
      <c r="L7" s="220"/>
      <c r="M7" s="220"/>
      <c r="N7" s="220"/>
    </row>
    <row r="8" spans="1:15" s="26" customFormat="1" ht="17.100000000000001" customHeight="1" x14ac:dyDescent="0.5">
      <c r="H8" s="221" t="s">
        <v>97</v>
      </c>
      <c r="I8" s="221"/>
      <c r="J8" s="221"/>
      <c r="K8" s="155"/>
      <c r="L8" s="221" t="s">
        <v>55</v>
      </c>
      <c r="M8" s="221"/>
      <c r="N8" s="221"/>
    </row>
    <row r="9" spans="1:15" s="26" customFormat="1" ht="17.100000000000001" customHeight="1" x14ac:dyDescent="0.5">
      <c r="E9" s="215" t="s">
        <v>0</v>
      </c>
      <c r="F9" s="215"/>
      <c r="G9" s="156"/>
      <c r="H9" s="157">
        <v>2568</v>
      </c>
      <c r="I9" s="158"/>
      <c r="J9" s="159">
        <v>2567</v>
      </c>
      <c r="K9" s="158"/>
      <c r="L9" s="157">
        <v>2568</v>
      </c>
      <c r="M9" s="158"/>
      <c r="N9" s="159">
        <v>2567</v>
      </c>
    </row>
    <row r="10" spans="1:15" s="27" customFormat="1" ht="17.100000000000001" customHeight="1" x14ac:dyDescent="0.5">
      <c r="A10" s="27" t="s">
        <v>1</v>
      </c>
      <c r="E10" s="160"/>
    </row>
    <row r="11" spans="1:15" s="27" customFormat="1" ht="17.100000000000001" customHeight="1" x14ac:dyDescent="0.5">
      <c r="B11" s="27" t="s">
        <v>40</v>
      </c>
      <c r="E11" s="160">
        <v>23</v>
      </c>
      <c r="H11" s="28">
        <v>468723</v>
      </c>
      <c r="I11" s="28"/>
      <c r="J11" s="28">
        <v>367717</v>
      </c>
      <c r="K11" s="28"/>
      <c r="L11" s="28">
        <v>468685</v>
      </c>
      <c r="M11" s="28"/>
      <c r="N11" s="28">
        <v>366044</v>
      </c>
    </row>
    <row r="12" spans="1:15" s="27" customFormat="1" ht="17.100000000000001" customHeight="1" x14ac:dyDescent="0.5">
      <c r="B12" s="27" t="s">
        <v>2</v>
      </c>
      <c r="E12" s="161"/>
      <c r="H12" s="28">
        <v>7184</v>
      </c>
      <c r="I12" s="28"/>
      <c r="J12" s="28">
        <v>4061</v>
      </c>
      <c r="K12" s="28"/>
      <c r="L12" s="28">
        <v>7180</v>
      </c>
      <c r="M12" s="28"/>
      <c r="N12" s="28">
        <v>4067</v>
      </c>
      <c r="O12" s="28"/>
    </row>
    <row r="13" spans="1:15" s="27" customFormat="1" ht="17.100000000000001" customHeight="1" x14ac:dyDescent="0.5">
      <c r="C13" s="27" t="s">
        <v>3</v>
      </c>
      <c r="H13" s="162">
        <f>SUM(H11:H12)</f>
        <v>475907</v>
      </c>
      <c r="I13" s="28"/>
      <c r="J13" s="162">
        <f>SUM(J11:J12)</f>
        <v>371778</v>
      </c>
      <c r="K13" s="28"/>
      <c r="L13" s="162">
        <f>SUM(L11:L12)</f>
        <v>475865</v>
      </c>
      <c r="M13" s="28"/>
      <c r="N13" s="162">
        <f>SUM(N11:N12)</f>
        <v>370111</v>
      </c>
    </row>
    <row r="14" spans="1:15" s="27" customFormat="1" ht="17.100000000000001" customHeight="1" x14ac:dyDescent="0.5">
      <c r="A14" s="27" t="s">
        <v>4</v>
      </c>
      <c r="E14" s="160"/>
      <c r="H14" s="28"/>
      <c r="I14" s="26"/>
      <c r="J14" s="28"/>
      <c r="K14" s="26"/>
      <c r="L14" s="28"/>
      <c r="M14" s="26"/>
      <c r="N14" s="28"/>
    </row>
    <row r="15" spans="1:15" s="27" customFormat="1" ht="17.100000000000001" customHeight="1" x14ac:dyDescent="0.5">
      <c r="B15" s="27" t="s">
        <v>41</v>
      </c>
      <c r="E15" s="160"/>
      <c r="H15" s="28">
        <v>371206</v>
      </c>
      <c r="I15" s="28"/>
      <c r="J15" s="28">
        <v>305400</v>
      </c>
      <c r="K15" s="28"/>
      <c r="L15" s="28">
        <v>371206</v>
      </c>
      <c r="M15" s="28"/>
      <c r="N15" s="28">
        <v>303891</v>
      </c>
    </row>
    <row r="16" spans="1:15" s="27" customFormat="1" ht="17.100000000000001" customHeight="1" x14ac:dyDescent="0.5">
      <c r="B16" s="27" t="s">
        <v>96</v>
      </c>
      <c r="E16" s="160"/>
      <c r="H16" s="28">
        <v>19527</v>
      </c>
      <c r="I16" s="28"/>
      <c r="J16" s="28">
        <v>16733</v>
      </c>
      <c r="K16" s="28"/>
      <c r="L16" s="28">
        <v>19527</v>
      </c>
      <c r="M16" s="28"/>
      <c r="N16" s="28">
        <v>16733</v>
      </c>
    </row>
    <row r="17" spans="1:14" s="27" customFormat="1" ht="17.100000000000001" customHeight="1" x14ac:dyDescent="0.5">
      <c r="B17" s="27" t="s">
        <v>54</v>
      </c>
      <c r="E17" s="160"/>
      <c r="H17" s="28">
        <v>22867</v>
      </c>
      <c r="I17" s="28"/>
      <c r="J17" s="28">
        <v>34466</v>
      </c>
      <c r="K17" s="28"/>
      <c r="L17" s="28">
        <v>22701</v>
      </c>
      <c r="M17" s="28"/>
      <c r="N17" s="28">
        <v>34335</v>
      </c>
    </row>
    <row r="18" spans="1:14" s="27" customFormat="1" ht="17.100000000000001" customHeight="1" x14ac:dyDescent="0.5">
      <c r="C18" s="27" t="s">
        <v>5</v>
      </c>
      <c r="H18" s="162">
        <f>SUM(H15:H17)</f>
        <v>413600</v>
      </c>
      <c r="I18" s="28"/>
      <c r="J18" s="162">
        <f>SUM(J15:J17)</f>
        <v>356599</v>
      </c>
      <c r="K18" s="28"/>
      <c r="L18" s="162">
        <f>SUM(L15:L17)</f>
        <v>413434</v>
      </c>
      <c r="M18" s="28"/>
      <c r="N18" s="162">
        <f>SUM(N15:N17)</f>
        <v>354959</v>
      </c>
    </row>
    <row r="19" spans="1:14" s="27" customFormat="1" ht="17.100000000000001" customHeight="1" x14ac:dyDescent="0.5">
      <c r="A19" s="27" t="s">
        <v>111</v>
      </c>
      <c r="H19" s="30">
        <f>H13-H18</f>
        <v>62307</v>
      </c>
      <c r="I19" s="28"/>
      <c r="J19" s="30">
        <f>J13-J18</f>
        <v>15179</v>
      </c>
      <c r="K19" s="28"/>
      <c r="L19" s="30">
        <f>L13-L18</f>
        <v>62431</v>
      </c>
      <c r="M19" s="28"/>
      <c r="N19" s="30">
        <f>N13-N18</f>
        <v>15152</v>
      </c>
    </row>
    <row r="20" spans="1:14" s="27" customFormat="1" ht="17.100000000000001" customHeight="1" x14ac:dyDescent="0.5">
      <c r="A20" s="27" t="s">
        <v>95</v>
      </c>
      <c r="E20" s="163"/>
      <c r="H20" s="28">
        <v>2957</v>
      </c>
      <c r="I20" s="28"/>
      <c r="J20" s="28">
        <v>3260</v>
      </c>
      <c r="K20" s="28"/>
      <c r="L20" s="28">
        <v>2957</v>
      </c>
      <c r="M20" s="28"/>
      <c r="N20" s="28">
        <v>3260</v>
      </c>
    </row>
    <row r="21" spans="1:14" s="27" customFormat="1" ht="17.100000000000001" customHeight="1" x14ac:dyDescent="0.5">
      <c r="A21" s="27" t="s">
        <v>177</v>
      </c>
      <c r="E21" s="163">
        <v>9.1999999999999993</v>
      </c>
      <c r="H21" s="30">
        <v>-2227</v>
      </c>
      <c r="I21" s="28"/>
      <c r="J21" s="164">
        <v>-4122</v>
      </c>
      <c r="K21" s="28"/>
      <c r="L21" s="165">
        <v>0</v>
      </c>
      <c r="M21" s="166"/>
      <c r="N21" s="165">
        <v>0</v>
      </c>
    </row>
    <row r="22" spans="1:14" s="27" customFormat="1" ht="17.100000000000001" customHeight="1" x14ac:dyDescent="0.5">
      <c r="A22" s="27" t="s">
        <v>77</v>
      </c>
      <c r="E22" s="160"/>
      <c r="H22" s="167">
        <f>H19-H20+H21</f>
        <v>57123</v>
      </c>
      <c r="I22" s="30"/>
      <c r="J22" s="167">
        <f>J19-J20+J21</f>
        <v>7797</v>
      </c>
      <c r="K22" s="30"/>
      <c r="L22" s="167">
        <f>L19-L20+L21</f>
        <v>59474</v>
      </c>
      <c r="M22" s="30"/>
      <c r="N22" s="167">
        <f>N19-N20+N21</f>
        <v>11892</v>
      </c>
    </row>
    <row r="23" spans="1:14" s="27" customFormat="1" ht="17.100000000000001" customHeight="1" x14ac:dyDescent="0.5">
      <c r="A23" s="27" t="s">
        <v>194</v>
      </c>
      <c r="E23" s="160">
        <v>19</v>
      </c>
      <c r="H23" s="30">
        <v>11593</v>
      </c>
      <c r="I23" s="28"/>
      <c r="J23" s="30">
        <v>-1431</v>
      </c>
      <c r="K23" s="28"/>
      <c r="L23" s="28">
        <v>11593</v>
      </c>
      <c r="M23" s="28"/>
      <c r="N23" s="30">
        <v>-1431</v>
      </c>
    </row>
    <row r="24" spans="1:14" s="27" customFormat="1" ht="17.100000000000001" customHeight="1" x14ac:dyDescent="0.5">
      <c r="A24" s="27" t="s">
        <v>128</v>
      </c>
      <c r="E24" s="160"/>
      <c r="H24" s="167">
        <f>H22-H23</f>
        <v>45530</v>
      </c>
      <c r="I24" s="30"/>
      <c r="J24" s="167">
        <f>J22-J23</f>
        <v>9228</v>
      </c>
      <c r="K24" s="30"/>
      <c r="L24" s="167">
        <f>L22-L23</f>
        <v>47881</v>
      </c>
      <c r="M24" s="30"/>
      <c r="N24" s="167">
        <f>N22-N23</f>
        <v>13323</v>
      </c>
    </row>
    <row r="25" spans="1:14" s="27" customFormat="1" ht="17.100000000000001" customHeight="1" x14ac:dyDescent="0.5">
      <c r="A25" s="27" t="s">
        <v>176</v>
      </c>
      <c r="E25" s="160"/>
      <c r="H25" s="168"/>
      <c r="I25" s="169"/>
      <c r="J25" s="168"/>
      <c r="K25" s="169"/>
      <c r="L25" s="168"/>
      <c r="M25" s="170"/>
      <c r="N25" s="166"/>
    </row>
    <row r="26" spans="1:14" s="27" customFormat="1" ht="17.100000000000001" customHeight="1" x14ac:dyDescent="0.5">
      <c r="A26" s="27" t="s">
        <v>116</v>
      </c>
      <c r="E26" s="160"/>
      <c r="H26" s="28"/>
      <c r="I26" s="28"/>
      <c r="J26" s="28"/>
      <c r="K26" s="28"/>
      <c r="L26" s="28"/>
      <c r="M26" s="28"/>
      <c r="N26" s="28"/>
    </row>
    <row r="27" spans="1:14" s="27" customFormat="1" ht="17.100000000000001" customHeight="1" x14ac:dyDescent="0.5">
      <c r="B27" s="27" t="s">
        <v>117</v>
      </c>
      <c r="E27" s="163">
        <v>9.1999999999999993</v>
      </c>
      <c r="H27" s="171">
        <v>0</v>
      </c>
      <c r="I27" s="28"/>
      <c r="J27" s="171">
        <v>0</v>
      </c>
      <c r="K27" s="28"/>
      <c r="L27" s="171">
        <v>0</v>
      </c>
      <c r="M27" s="28"/>
      <c r="N27" s="171">
        <v>0</v>
      </c>
    </row>
    <row r="28" spans="1:14" s="27" customFormat="1" ht="17.100000000000001" customHeight="1" x14ac:dyDescent="0.5">
      <c r="A28" s="27" t="s">
        <v>139</v>
      </c>
      <c r="E28" s="160"/>
      <c r="H28" s="172">
        <f>SUM(H27)</f>
        <v>0</v>
      </c>
      <c r="I28" s="173"/>
      <c r="J28" s="173">
        <v>0</v>
      </c>
      <c r="K28" s="173"/>
      <c r="L28" s="173">
        <v>0</v>
      </c>
      <c r="M28" s="165"/>
      <c r="N28" s="165">
        <v>0</v>
      </c>
    </row>
    <row r="29" spans="1:14" s="27" customFormat="1" ht="17.100000000000001" customHeight="1" thickBot="1" x14ac:dyDescent="0.55000000000000004">
      <c r="A29" s="27" t="s">
        <v>140</v>
      </c>
      <c r="E29" s="160"/>
      <c r="H29" s="174">
        <f>H24+H28</f>
        <v>45530</v>
      </c>
      <c r="I29" s="30"/>
      <c r="J29" s="174">
        <f>J24+J28</f>
        <v>9228</v>
      </c>
      <c r="K29" s="30"/>
      <c r="L29" s="174">
        <f>L24+L28</f>
        <v>47881</v>
      </c>
      <c r="M29" s="30"/>
      <c r="N29" s="174">
        <f>N24+N28</f>
        <v>13323</v>
      </c>
    </row>
    <row r="30" spans="1:14" s="27" customFormat="1" ht="7.5" customHeight="1" thickTop="1" x14ac:dyDescent="0.5">
      <c r="E30" s="160"/>
      <c r="H30" s="28"/>
      <c r="I30" s="26"/>
      <c r="J30" s="28"/>
      <c r="K30" s="26"/>
      <c r="L30" s="28"/>
      <c r="M30" s="26"/>
      <c r="N30" s="28"/>
    </row>
    <row r="31" spans="1:14" s="27" customFormat="1" ht="17.100000000000001" customHeight="1" x14ac:dyDescent="0.5">
      <c r="A31" s="26" t="s">
        <v>112</v>
      </c>
      <c r="B31" s="26"/>
      <c r="C31" s="26"/>
      <c r="E31" s="160"/>
      <c r="H31" s="28"/>
      <c r="I31" s="26"/>
      <c r="J31" s="28"/>
      <c r="K31" s="26"/>
      <c r="L31" s="28"/>
      <c r="M31" s="26"/>
      <c r="N31" s="28"/>
    </row>
    <row r="32" spans="1:14" s="27" customFormat="1" ht="17.100000000000001" customHeight="1" x14ac:dyDescent="0.5">
      <c r="A32" s="26"/>
      <c r="B32" s="26" t="s">
        <v>101</v>
      </c>
      <c r="C32" s="26"/>
      <c r="E32" s="160"/>
      <c r="H32" s="30">
        <v>45568</v>
      </c>
      <c r="I32" s="30"/>
      <c r="J32" s="30">
        <v>9220</v>
      </c>
      <c r="K32" s="30"/>
      <c r="L32" s="30">
        <v>47881</v>
      </c>
      <c r="M32" s="30"/>
      <c r="N32" s="30">
        <v>13323</v>
      </c>
    </row>
    <row r="33" spans="1:14" s="27" customFormat="1" ht="17.100000000000001" customHeight="1" x14ac:dyDescent="0.5">
      <c r="A33" s="26"/>
      <c r="B33" s="26" t="s">
        <v>102</v>
      </c>
      <c r="C33" s="26"/>
      <c r="E33" s="160"/>
      <c r="H33" s="30">
        <v>-38</v>
      </c>
      <c r="I33" s="30"/>
      <c r="J33" s="30">
        <v>8</v>
      </c>
      <c r="K33" s="30"/>
      <c r="L33" s="165">
        <v>0</v>
      </c>
      <c r="M33" s="28"/>
      <c r="N33" s="165">
        <v>0</v>
      </c>
    </row>
    <row r="34" spans="1:14" s="27" customFormat="1" ht="17.100000000000001" customHeight="1" thickBot="1" x14ac:dyDescent="0.55000000000000004">
      <c r="A34" s="26"/>
      <c r="B34" s="26"/>
      <c r="C34" s="26"/>
      <c r="E34" s="160"/>
      <c r="H34" s="175">
        <f>SUM(H32:H33)</f>
        <v>45530</v>
      </c>
      <c r="I34" s="26"/>
      <c r="J34" s="175">
        <f>SUM(J32:J33)</f>
        <v>9228</v>
      </c>
      <c r="K34" s="26"/>
      <c r="L34" s="175">
        <f>SUM(L32:L33)</f>
        <v>47881</v>
      </c>
      <c r="M34" s="26"/>
      <c r="N34" s="175">
        <f>SUM(N32:N33)</f>
        <v>13323</v>
      </c>
    </row>
    <row r="35" spans="1:14" s="27" customFormat="1" ht="7.5" customHeight="1" thickTop="1" x14ac:dyDescent="0.5">
      <c r="E35" s="160"/>
      <c r="H35" s="28"/>
      <c r="I35" s="26"/>
      <c r="J35" s="28"/>
      <c r="K35" s="26"/>
      <c r="L35" s="28"/>
      <c r="M35" s="26"/>
      <c r="N35" s="28"/>
    </row>
    <row r="36" spans="1:14" s="27" customFormat="1" ht="17.45" customHeight="1" x14ac:dyDescent="0.5">
      <c r="A36" s="26" t="s">
        <v>115</v>
      </c>
      <c r="B36" s="26"/>
      <c r="C36" s="26"/>
      <c r="E36" s="160"/>
      <c r="H36" s="28"/>
      <c r="I36" s="26"/>
      <c r="J36" s="28"/>
      <c r="K36" s="26"/>
      <c r="L36" s="28"/>
      <c r="M36" s="26"/>
      <c r="N36" s="28"/>
    </row>
    <row r="37" spans="1:14" s="27" customFormat="1" ht="17.45" customHeight="1" x14ac:dyDescent="0.5">
      <c r="A37" s="26"/>
      <c r="B37" s="26" t="s">
        <v>101</v>
      </c>
      <c r="C37" s="26"/>
      <c r="E37" s="160"/>
      <c r="H37" s="30">
        <v>45568</v>
      </c>
      <c r="I37" s="30"/>
      <c r="J37" s="30">
        <v>9220</v>
      </c>
      <c r="K37" s="30"/>
      <c r="L37" s="30">
        <v>47881</v>
      </c>
      <c r="M37" s="30"/>
      <c r="N37" s="30">
        <v>13323</v>
      </c>
    </row>
    <row r="38" spans="1:14" s="27" customFormat="1" ht="17.45" customHeight="1" x14ac:dyDescent="0.5">
      <c r="A38" s="26"/>
      <c r="B38" s="26" t="s">
        <v>102</v>
      </c>
      <c r="C38" s="26"/>
      <c r="E38" s="160"/>
      <c r="H38" s="30">
        <v>-38</v>
      </c>
      <c r="I38" s="30"/>
      <c r="J38" s="30">
        <v>8</v>
      </c>
      <c r="K38" s="30"/>
      <c r="L38" s="165">
        <v>0</v>
      </c>
      <c r="M38" s="166"/>
      <c r="N38" s="165">
        <v>0</v>
      </c>
    </row>
    <row r="39" spans="1:14" s="27" customFormat="1" ht="17.45" customHeight="1" thickBot="1" x14ac:dyDescent="0.55000000000000004">
      <c r="E39" s="160"/>
      <c r="H39" s="175">
        <f>SUM(H37:H38)</f>
        <v>45530</v>
      </c>
      <c r="I39" s="26"/>
      <c r="J39" s="175">
        <f>SUM(J37:J38)</f>
        <v>9228</v>
      </c>
      <c r="K39" s="26"/>
      <c r="L39" s="175">
        <f>SUM(L37:L38)</f>
        <v>47881</v>
      </c>
      <c r="M39" s="26"/>
      <c r="N39" s="175">
        <f>SUM(N37:N38)</f>
        <v>13323</v>
      </c>
    </row>
    <row r="40" spans="1:14" s="27" customFormat="1" ht="7.5" customHeight="1" thickTop="1" x14ac:dyDescent="0.5">
      <c r="E40" s="160"/>
      <c r="H40" s="28"/>
      <c r="I40" s="26"/>
      <c r="J40" s="28"/>
      <c r="K40" s="26"/>
      <c r="L40" s="28"/>
      <c r="M40" s="26"/>
      <c r="N40" s="28"/>
    </row>
    <row r="41" spans="1:14" s="27" customFormat="1" ht="17.100000000000001" customHeight="1" x14ac:dyDescent="0.5">
      <c r="A41" s="27" t="s">
        <v>113</v>
      </c>
      <c r="E41" s="160">
        <v>22</v>
      </c>
      <c r="F41" s="176"/>
      <c r="H41" s="177"/>
      <c r="I41" s="178"/>
      <c r="J41" s="177"/>
      <c r="K41" s="178"/>
      <c r="L41" s="177"/>
      <c r="M41" s="178"/>
      <c r="N41" s="177"/>
    </row>
    <row r="42" spans="1:14" s="27" customFormat="1" ht="17.100000000000001" customHeight="1" thickBot="1" x14ac:dyDescent="0.55000000000000004">
      <c r="B42" s="27" t="s">
        <v>114</v>
      </c>
      <c r="H42" s="179">
        <v>7.5591363526504321E-2</v>
      </c>
      <c r="I42" s="180"/>
      <c r="J42" s="179">
        <v>1.5216546362119013E-2</v>
      </c>
      <c r="K42" s="180"/>
      <c r="L42" s="179">
        <v>7.9428507440783822E-2</v>
      </c>
      <c r="M42" s="180"/>
      <c r="N42" s="179">
        <v>2.1987975243958395E-2</v>
      </c>
    </row>
    <row r="43" spans="1:14" s="27" customFormat="1" ht="17.100000000000001" customHeight="1" thickTop="1" thickBot="1" x14ac:dyDescent="0.55000000000000004">
      <c r="B43" s="27" t="s">
        <v>119</v>
      </c>
      <c r="E43" s="160"/>
      <c r="H43" s="179">
        <v>6.7268840161483351E-2</v>
      </c>
      <c r="I43" s="180"/>
      <c r="J43" s="179">
        <v>1.2954600986514641E-2</v>
      </c>
      <c r="K43" s="180"/>
      <c r="L43" s="179">
        <v>7.0683518884083349E-2</v>
      </c>
      <c r="M43" s="180"/>
      <c r="N43" s="179">
        <v>1.8719454402344168E-2</v>
      </c>
    </row>
    <row r="44" spans="1:14" s="26" customFormat="1" ht="29.45" customHeight="1" thickTop="1" x14ac:dyDescent="0.5">
      <c r="A44" s="24"/>
      <c r="B44" s="24"/>
      <c r="C44" s="24"/>
      <c r="D44" s="24"/>
      <c r="J44" s="115"/>
    </row>
    <row r="45" spans="1:14" s="26" customFormat="1" x14ac:dyDescent="0.5">
      <c r="A45" s="24"/>
      <c r="B45" s="24"/>
      <c r="C45" s="24"/>
      <c r="D45" s="84"/>
      <c r="J45" s="115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AB76"/>
  <sheetViews>
    <sheetView view="pageBreakPreview" zoomScale="115" zoomScaleNormal="100" zoomScaleSheetLayoutView="115" workbookViewId="0">
      <selection activeCell="G14" sqref="G14"/>
    </sheetView>
  </sheetViews>
  <sheetFormatPr defaultColWidth="9.140625" defaultRowHeight="24" customHeight="1" x14ac:dyDescent="0.5"/>
  <cols>
    <col min="1" max="2" width="1.7109375" style="34" customWidth="1"/>
    <col min="3" max="3" width="19.42578125" style="34" customWidth="1"/>
    <col min="4" max="4" width="3.7109375" style="34" customWidth="1"/>
    <col min="5" max="5" width="2" style="34" customWidth="1"/>
    <col min="6" max="6" width="1.140625" style="34" customWidth="1"/>
    <col min="7" max="7" width="9.42578125" style="34" customWidth="1"/>
    <col min="8" max="8" width="0.42578125" style="34" customWidth="1"/>
    <col min="9" max="9" width="9.42578125" style="34" customWidth="1"/>
    <col min="10" max="10" width="0.42578125" style="34" customWidth="1"/>
    <col min="11" max="11" width="11.5703125" style="34" customWidth="1"/>
    <col min="12" max="12" width="0.42578125" style="34" customWidth="1"/>
    <col min="13" max="13" width="11.5703125" style="34" customWidth="1"/>
    <col min="14" max="14" width="0.42578125" style="34" customWidth="1"/>
    <col min="15" max="15" width="9.42578125" style="34" customWidth="1"/>
    <col min="16" max="16" width="0.42578125" style="34" customWidth="1"/>
    <col min="17" max="17" width="10" style="34" customWidth="1"/>
    <col min="18" max="18" width="0.42578125" style="34" customWidth="1"/>
    <col min="19" max="19" width="13.7109375" style="34" customWidth="1"/>
    <col min="20" max="20" width="0.42578125" style="34" customWidth="1"/>
    <col min="21" max="21" width="12.42578125" style="34" customWidth="1"/>
    <col min="22" max="22" width="0.42578125" style="34" customWidth="1"/>
    <col min="23" max="23" width="9.5703125" style="34" customWidth="1"/>
    <col min="24" max="24" width="0.42578125" style="34" customWidth="1"/>
    <col min="25" max="25" width="9.28515625" style="34" customWidth="1"/>
    <col min="26" max="26" width="0.42578125" style="34" customWidth="1"/>
    <col min="27" max="27" width="9.42578125" style="34" customWidth="1"/>
    <col min="28" max="16384" width="9.140625" style="35"/>
  </cols>
  <sheetData>
    <row r="1" spans="1:27" ht="23.25" x14ac:dyDescent="0.5">
      <c r="U1" s="14"/>
      <c r="W1" s="14"/>
      <c r="Y1" s="14" t="s">
        <v>120</v>
      </c>
    </row>
    <row r="2" spans="1:27" ht="23.25" x14ac:dyDescent="0.5">
      <c r="U2" s="14"/>
      <c r="W2" s="14"/>
      <c r="Y2" s="14" t="s">
        <v>121</v>
      </c>
    </row>
    <row r="3" spans="1:27" s="36" customFormat="1" ht="20.25" customHeight="1" x14ac:dyDescent="0.5">
      <c r="A3" s="225" t="s">
        <v>148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</row>
    <row r="4" spans="1:27" s="38" customFormat="1" ht="21.75" customHeight="1" x14ac:dyDescent="0.5">
      <c r="A4" s="218" t="s">
        <v>110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7" s="38" customFormat="1" ht="21.75" customHeight="1" x14ac:dyDescent="0.5">
      <c r="A5" s="218" t="s">
        <v>144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</row>
    <row r="6" spans="1:27" s="38" customFormat="1" ht="21.75" customHeight="1" x14ac:dyDescent="0.5">
      <c r="A6" s="218" t="s">
        <v>184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</row>
    <row r="7" spans="1:27" s="38" customFormat="1" ht="3.75" customHeight="1" x14ac:dyDescent="0.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</row>
    <row r="8" spans="1:27" s="41" customFormat="1" ht="16.5" x14ac:dyDescent="0.5">
      <c r="A8" s="39"/>
      <c r="B8" s="39"/>
      <c r="C8" s="39"/>
      <c r="D8" s="39"/>
      <c r="E8" s="39"/>
      <c r="F8" s="39"/>
      <c r="G8" s="223" t="s">
        <v>126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</row>
    <row r="9" spans="1:27" s="44" customFormat="1" ht="16.5" x14ac:dyDescent="0.5">
      <c r="A9" s="42"/>
      <c r="B9" s="42"/>
      <c r="C9" s="42"/>
      <c r="D9" s="42"/>
      <c r="E9" s="43"/>
      <c r="F9" s="43"/>
      <c r="G9" s="224" t="s">
        <v>97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</row>
    <row r="10" spans="1:27" s="44" customFormat="1" ht="16.5" x14ac:dyDescent="0.5">
      <c r="A10" s="45"/>
      <c r="B10" s="45"/>
      <c r="C10" s="45"/>
      <c r="D10" s="43"/>
      <c r="E10" s="100"/>
      <c r="F10" s="45"/>
      <c r="G10" s="43" t="s">
        <v>45</v>
      </c>
      <c r="H10" s="43"/>
      <c r="I10" s="43" t="s">
        <v>46</v>
      </c>
      <c r="J10" s="43"/>
      <c r="K10" s="223" t="s">
        <v>34</v>
      </c>
      <c r="L10" s="223"/>
      <c r="M10" s="223"/>
      <c r="N10" s="223"/>
      <c r="O10" s="223"/>
      <c r="P10" s="43"/>
      <c r="Q10" s="43" t="s">
        <v>172</v>
      </c>
      <c r="R10" s="43"/>
      <c r="S10" s="224" t="s">
        <v>78</v>
      </c>
      <c r="T10" s="224"/>
      <c r="U10" s="224"/>
      <c r="V10" s="43"/>
      <c r="W10" s="43" t="s">
        <v>103</v>
      </c>
      <c r="X10" s="43"/>
      <c r="Y10" s="43" t="s">
        <v>106</v>
      </c>
      <c r="Z10" s="43"/>
      <c r="AA10" s="46" t="s">
        <v>7</v>
      </c>
    </row>
    <row r="11" spans="1:27" s="44" customFormat="1" ht="16.5" x14ac:dyDescent="0.5">
      <c r="A11" s="45"/>
      <c r="B11" s="45"/>
      <c r="C11" s="45"/>
      <c r="F11" s="43"/>
      <c r="G11" s="43" t="s">
        <v>8</v>
      </c>
      <c r="H11" s="43"/>
      <c r="I11" s="43" t="s">
        <v>47</v>
      </c>
      <c r="J11" s="43"/>
      <c r="K11" s="223" t="s">
        <v>192</v>
      </c>
      <c r="L11" s="223"/>
      <c r="M11" s="223"/>
      <c r="N11" s="45"/>
      <c r="O11" s="43" t="s">
        <v>36</v>
      </c>
      <c r="P11" s="43"/>
      <c r="Q11" s="43"/>
      <c r="R11" s="43"/>
      <c r="S11" s="40" t="s">
        <v>58</v>
      </c>
      <c r="T11" s="43"/>
      <c r="U11" s="43"/>
      <c r="V11" s="43"/>
      <c r="W11" s="43" t="s">
        <v>104</v>
      </c>
      <c r="X11" s="43"/>
      <c r="Y11" s="43" t="s">
        <v>107</v>
      </c>
      <c r="Z11" s="43"/>
      <c r="AA11" s="46"/>
    </row>
    <row r="12" spans="1:27" s="44" customFormat="1" ht="16.5" x14ac:dyDescent="0.5">
      <c r="A12" s="45"/>
      <c r="B12" s="45"/>
      <c r="C12" s="45"/>
      <c r="G12" s="46"/>
      <c r="H12" s="46"/>
      <c r="I12" s="46"/>
      <c r="J12" s="46"/>
      <c r="K12" s="43" t="s">
        <v>44</v>
      </c>
      <c r="L12" s="43"/>
      <c r="M12" s="43" t="s">
        <v>193</v>
      </c>
      <c r="N12" s="46"/>
      <c r="O12" s="46"/>
      <c r="P12" s="46"/>
      <c r="Q12" s="46"/>
      <c r="R12" s="46"/>
      <c r="S12" s="46" t="s">
        <v>91</v>
      </c>
      <c r="T12" s="46"/>
      <c r="U12" s="43" t="s">
        <v>79</v>
      </c>
      <c r="V12" s="46"/>
      <c r="W12" s="43" t="s">
        <v>105</v>
      </c>
      <c r="X12" s="46"/>
      <c r="Y12" s="43" t="s">
        <v>109</v>
      </c>
      <c r="Z12" s="46"/>
      <c r="AA12" s="46"/>
    </row>
    <row r="13" spans="1:27" s="44" customFormat="1" ht="16.5" x14ac:dyDescent="0.5">
      <c r="A13" s="45"/>
      <c r="B13" s="45"/>
      <c r="C13" s="45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 t="s">
        <v>92</v>
      </c>
      <c r="T13" s="46"/>
      <c r="U13" s="46" t="s">
        <v>80</v>
      </c>
      <c r="V13" s="46"/>
      <c r="W13" s="46"/>
      <c r="X13" s="46"/>
      <c r="Y13" s="46" t="s">
        <v>108</v>
      </c>
      <c r="Z13" s="46"/>
      <c r="AA13" s="46"/>
    </row>
    <row r="14" spans="1:27" s="44" customFormat="1" ht="16.5" x14ac:dyDescent="0.5">
      <c r="A14" s="45"/>
      <c r="B14" s="45"/>
      <c r="C14" s="45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 t="s">
        <v>93</v>
      </c>
      <c r="T14" s="46"/>
      <c r="U14" s="46"/>
      <c r="V14" s="46"/>
      <c r="W14" s="46"/>
      <c r="X14" s="46"/>
      <c r="Y14" s="46"/>
      <c r="Z14" s="46"/>
      <c r="AA14" s="46"/>
    </row>
    <row r="15" spans="1:27" s="44" customFormat="1" ht="16.5" x14ac:dyDescent="0.5">
      <c r="A15" s="42"/>
      <c r="B15" s="42"/>
      <c r="C15" s="42"/>
      <c r="D15" s="222" t="s">
        <v>0</v>
      </c>
      <c r="E15" s="222"/>
      <c r="F15" s="43"/>
      <c r="G15" s="40"/>
      <c r="H15" s="43"/>
      <c r="I15" s="40"/>
      <c r="J15" s="43"/>
      <c r="K15" s="47"/>
      <c r="M15" s="47"/>
      <c r="N15" s="43"/>
      <c r="O15" s="40"/>
      <c r="P15" s="43"/>
      <c r="Q15" s="40"/>
      <c r="R15" s="43"/>
      <c r="S15" s="40" t="s">
        <v>94</v>
      </c>
      <c r="T15" s="43"/>
      <c r="U15" s="40"/>
      <c r="V15" s="42"/>
      <c r="W15" s="40"/>
      <c r="X15" s="42"/>
      <c r="Y15" s="40"/>
      <c r="Z15" s="42"/>
      <c r="AA15" s="47"/>
    </row>
    <row r="16" spans="1:27" s="44" customFormat="1" ht="16.5" x14ac:dyDescent="0.5">
      <c r="A16" s="42" t="s">
        <v>185</v>
      </c>
      <c r="B16" s="42"/>
      <c r="C16" s="42"/>
      <c r="D16" s="141"/>
      <c r="E16" s="43"/>
      <c r="F16" s="43"/>
      <c r="G16" s="48">
        <v>327705</v>
      </c>
      <c r="H16" s="48">
        <v>0</v>
      </c>
      <c r="I16" s="48">
        <v>470837</v>
      </c>
      <c r="J16" s="48">
        <v>0</v>
      </c>
      <c r="K16" s="48">
        <v>35712</v>
      </c>
      <c r="L16" s="48">
        <v>0</v>
      </c>
      <c r="M16" s="48">
        <v>132583</v>
      </c>
      <c r="N16" s="48">
        <v>0</v>
      </c>
      <c r="O16" s="48">
        <v>56020</v>
      </c>
      <c r="P16" s="48">
        <v>0</v>
      </c>
      <c r="Q16" s="142">
        <v>-132583</v>
      </c>
      <c r="R16" s="48">
        <v>0</v>
      </c>
      <c r="S16" s="143">
        <v>172</v>
      </c>
      <c r="T16" s="48">
        <v>0</v>
      </c>
      <c r="U16" s="143">
        <v>172</v>
      </c>
      <c r="V16" s="48"/>
      <c r="W16" s="144">
        <f>SUM(G16:S16)</f>
        <v>890446</v>
      </c>
      <c r="X16" s="48"/>
      <c r="Y16" s="144">
        <v>688</v>
      </c>
      <c r="Z16" s="48"/>
      <c r="AA16" s="48">
        <f>SUM(W16:Y16)</f>
        <v>891134</v>
      </c>
    </row>
    <row r="17" spans="1:28" s="44" customFormat="1" ht="16.5" hidden="1" x14ac:dyDescent="0.5">
      <c r="A17" s="42" t="s">
        <v>150</v>
      </c>
      <c r="B17" s="42"/>
      <c r="C17" s="42"/>
      <c r="D17" s="145">
        <v>21</v>
      </c>
      <c r="E17" s="43"/>
      <c r="F17" s="43"/>
      <c r="G17" s="48"/>
      <c r="H17" s="48"/>
      <c r="I17" s="48"/>
      <c r="J17" s="48"/>
      <c r="K17" s="146">
        <v>0</v>
      </c>
      <c r="L17" s="146"/>
      <c r="M17" s="146">
        <v>0</v>
      </c>
      <c r="N17" s="146"/>
      <c r="O17" s="146">
        <v>0</v>
      </c>
      <c r="P17" s="146"/>
      <c r="Q17" s="146">
        <v>0</v>
      </c>
      <c r="R17" s="146">
        <v>0</v>
      </c>
      <c r="S17" s="146">
        <v>0</v>
      </c>
      <c r="T17" s="146">
        <v>0</v>
      </c>
      <c r="U17" s="146">
        <v>0</v>
      </c>
      <c r="V17" s="48"/>
      <c r="W17" s="144">
        <f>SUM(G17:S17)</f>
        <v>0</v>
      </c>
      <c r="X17" s="48"/>
      <c r="Y17" s="146">
        <v>0</v>
      </c>
      <c r="Z17" s="48"/>
      <c r="AA17" s="48">
        <f t="shared" ref="AA17:AA22" si="0">SUM(W17:Y17)</f>
        <v>0</v>
      </c>
    </row>
    <row r="18" spans="1:28" s="44" customFormat="1" ht="16.5" x14ac:dyDescent="0.5">
      <c r="A18" s="42" t="s">
        <v>172</v>
      </c>
      <c r="B18" s="42"/>
      <c r="C18" s="42"/>
      <c r="D18" s="145">
        <v>21</v>
      </c>
      <c r="E18" s="43"/>
      <c r="F18" s="43"/>
      <c r="G18" s="146">
        <v>0</v>
      </c>
      <c r="H18" s="146"/>
      <c r="I18" s="146">
        <v>0</v>
      </c>
      <c r="J18" s="48"/>
      <c r="K18" s="146">
        <v>0</v>
      </c>
      <c r="L18" s="146"/>
      <c r="M18" s="48">
        <v>36188</v>
      </c>
      <c r="N18" s="48"/>
      <c r="O18" s="142">
        <v>-36188</v>
      </c>
      <c r="P18" s="146"/>
      <c r="Q18" s="142">
        <v>-36188</v>
      </c>
      <c r="R18" s="48"/>
      <c r="S18" s="146">
        <v>0</v>
      </c>
      <c r="T18" s="146">
        <v>0</v>
      </c>
      <c r="U18" s="146">
        <v>0</v>
      </c>
      <c r="V18" s="48"/>
      <c r="W18" s="142">
        <f>SUM(G18:S18)</f>
        <v>-36188</v>
      </c>
      <c r="X18" s="48"/>
      <c r="Y18" s="146">
        <v>0</v>
      </c>
      <c r="Z18" s="48"/>
      <c r="AA18" s="142">
        <f t="shared" si="0"/>
        <v>-36188</v>
      </c>
    </row>
    <row r="19" spans="1:28" s="44" customFormat="1" ht="14.1" hidden="1" customHeight="1" x14ac:dyDescent="0.5">
      <c r="A19" s="42" t="s">
        <v>151</v>
      </c>
      <c r="B19" s="42"/>
      <c r="C19" s="42"/>
      <c r="D19" s="145">
        <v>24</v>
      </c>
      <c r="E19" s="43"/>
      <c r="F19" s="43"/>
      <c r="G19" s="146">
        <v>0</v>
      </c>
      <c r="H19" s="146"/>
      <c r="I19" s="146">
        <v>0</v>
      </c>
      <c r="J19" s="146"/>
      <c r="K19" s="146">
        <v>0</v>
      </c>
      <c r="L19" s="146"/>
      <c r="M19" s="146">
        <v>0</v>
      </c>
      <c r="N19" s="48"/>
      <c r="O19" s="142"/>
      <c r="P19" s="142"/>
      <c r="Q19" s="146">
        <v>0</v>
      </c>
      <c r="R19" s="48"/>
      <c r="S19" s="146">
        <v>0</v>
      </c>
      <c r="T19" s="48"/>
      <c r="U19" s="146">
        <v>0</v>
      </c>
      <c r="V19" s="48"/>
      <c r="W19" s="142">
        <f>SUM(G19:S19)</f>
        <v>0</v>
      </c>
      <c r="X19" s="48"/>
      <c r="Y19" s="146">
        <v>0</v>
      </c>
      <c r="Z19" s="48"/>
      <c r="AA19" s="142">
        <f t="shared" si="0"/>
        <v>0</v>
      </c>
    </row>
    <row r="20" spans="1:28" s="44" customFormat="1" ht="16.5" x14ac:dyDescent="0.5">
      <c r="A20" s="42" t="s">
        <v>68</v>
      </c>
      <c r="B20" s="42"/>
      <c r="C20" s="42"/>
      <c r="D20" s="141"/>
      <c r="E20" s="43"/>
      <c r="F20" s="43"/>
      <c r="G20" s="48"/>
      <c r="H20" s="48"/>
      <c r="I20" s="48"/>
      <c r="J20" s="48"/>
      <c r="K20" s="146"/>
      <c r="L20" s="146"/>
      <c r="M20" s="146"/>
      <c r="N20" s="48"/>
      <c r="O20" s="146"/>
      <c r="P20" s="146"/>
      <c r="Q20" s="48"/>
      <c r="R20" s="48"/>
      <c r="S20" s="48"/>
      <c r="T20" s="48"/>
      <c r="U20" s="48"/>
      <c r="V20" s="48"/>
      <c r="W20" s="144"/>
      <c r="X20" s="48"/>
      <c r="Y20" s="48"/>
      <c r="Z20" s="48"/>
      <c r="AA20" s="48"/>
    </row>
    <row r="21" spans="1:28" s="44" customFormat="1" ht="16.5" x14ac:dyDescent="0.5">
      <c r="B21" s="42" t="s">
        <v>195</v>
      </c>
      <c r="C21" s="42"/>
      <c r="D21" s="147"/>
      <c r="E21" s="42"/>
      <c r="F21" s="42"/>
      <c r="G21" s="146">
        <v>0</v>
      </c>
      <c r="H21" s="48"/>
      <c r="I21" s="146">
        <v>0</v>
      </c>
      <c r="J21" s="48"/>
      <c r="K21" s="146">
        <v>0</v>
      </c>
      <c r="L21" s="146"/>
      <c r="M21" s="146">
        <v>0</v>
      </c>
      <c r="O21" s="148">
        <v>45568</v>
      </c>
      <c r="P21" s="148"/>
      <c r="Q21" s="146">
        <v>0</v>
      </c>
      <c r="R21" s="144"/>
      <c r="S21" s="146">
        <v>0</v>
      </c>
      <c r="T21" s="146"/>
      <c r="U21" s="146">
        <v>0</v>
      </c>
      <c r="V21" s="144"/>
      <c r="W21" s="144">
        <f>SUM(G21:S21)</f>
        <v>45568</v>
      </c>
      <c r="X21" s="144"/>
      <c r="Y21" s="142">
        <v>-38</v>
      </c>
      <c r="Z21" s="144"/>
      <c r="AA21" s="48">
        <f t="shared" si="0"/>
        <v>45530</v>
      </c>
    </row>
    <row r="22" spans="1:28" s="44" customFormat="1" ht="16.5" x14ac:dyDescent="0.5">
      <c r="B22" s="42" t="s">
        <v>137</v>
      </c>
      <c r="C22" s="42"/>
      <c r="D22" s="147"/>
      <c r="E22" s="42"/>
      <c r="F22" s="42"/>
      <c r="G22" s="146">
        <v>0</v>
      </c>
      <c r="H22" s="48"/>
      <c r="I22" s="146">
        <v>0</v>
      </c>
      <c r="J22" s="48"/>
      <c r="K22" s="146">
        <v>0</v>
      </c>
      <c r="L22" s="146"/>
      <c r="M22" s="146">
        <v>0</v>
      </c>
      <c r="N22" s="48"/>
      <c r="O22" s="146">
        <v>0</v>
      </c>
      <c r="P22" s="146"/>
      <c r="Q22" s="146">
        <v>0</v>
      </c>
      <c r="R22" s="143"/>
      <c r="S22" s="146">
        <v>0</v>
      </c>
      <c r="T22" s="146"/>
      <c r="U22" s="146">
        <v>0</v>
      </c>
      <c r="V22" s="48"/>
      <c r="W22" s="144">
        <f>SUM(G22:S22)</f>
        <v>0</v>
      </c>
      <c r="X22" s="48"/>
      <c r="Y22" s="149">
        <v>0</v>
      </c>
      <c r="Z22" s="48"/>
      <c r="AA22" s="148">
        <f t="shared" si="0"/>
        <v>0</v>
      </c>
    </row>
    <row r="23" spans="1:28" s="44" customFormat="1" ht="16.5" customHeight="1" thickBot="1" x14ac:dyDescent="0.55000000000000004">
      <c r="A23" s="42" t="s">
        <v>186</v>
      </c>
      <c r="B23" s="42"/>
      <c r="C23" s="42"/>
      <c r="D23" s="101"/>
      <c r="E23" s="42"/>
      <c r="F23" s="42"/>
      <c r="G23" s="150">
        <f>SUM(G16:G22)</f>
        <v>327705</v>
      </c>
      <c r="H23" s="48"/>
      <c r="I23" s="150">
        <f>SUM(I16:I22)</f>
        <v>470837</v>
      </c>
      <c r="J23" s="48"/>
      <c r="K23" s="150">
        <f>SUM(K16:K22)</f>
        <v>35712</v>
      </c>
      <c r="L23" s="48"/>
      <c r="M23" s="150">
        <f>SUM(M16:M22)</f>
        <v>168771</v>
      </c>
      <c r="N23" s="48"/>
      <c r="O23" s="150">
        <f>SUM(O16:O22)</f>
        <v>65400</v>
      </c>
      <c r="P23" s="48"/>
      <c r="Q23" s="151">
        <f>SUM(Q16:Q22)</f>
        <v>-168771</v>
      </c>
      <c r="R23" s="48"/>
      <c r="S23" s="150">
        <f>SUM(S16:S22)</f>
        <v>172</v>
      </c>
      <c r="T23" s="146"/>
      <c r="U23" s="150">
        <f>SUM(U16:U22)</f>
        <v>172</v>
      </c>
      <c r="V23" s="48"/>
      <c r="W23" s="150">
        <f>SUM(W16:W22)</f>
        <v>899826</v>
      </c>
      <c r="X23" s="48"/>
      <c r="Y23" s="150">
        <f>SUM(Y16:Y22)</f>
        <v>650</v>
      </c>
      <c r="Z23" s="48"/>
      <c r="AA23" s="150">
        <f>SUM(AA16:AA22)</f>
        <v>900476</v>
      </c>
      <c r="AB23" s="48">
        <f>AA23-งบฐานะการเงิน!H95</f>
        <v>0</v>
      </c>
    </row>
    <row r="24" spans="1:28" s="44" customFormat="1" ht="15.75" customHeight="1" thickTop="1" x14ac:dyDescent="0.5">
      <c r="A24" s="42"/>
      <c r="B24" s="42"/>
      <c r="C24" s="42"/>
      <c r="D24" s="101"/>
      <c r="E24" s="42"/>
      <c r="F24" s="42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152"/>
      <c r="T24" s="146"/>
      <c r="U24" s="144"/>
      <c r="V24" s="48"/>
      <c r="W24" s="144"/>
      <c r="X24" s="48"/>
      <c r="Y24" s="144"/>
      <c r="Z24" s="48"/>
      <c r="AA24" s="48"/>
    </row>
    <row r="25" spans="1:28" s="44" customFormat="1" ht="16.5" x14ac:dyDescent="0.5">
      <c r="A25" s="42" t="s">
        <v>143</v>
      </c>
      <c r="B25" s="42"/>
      <c r="C25" s="42"/>
      <c r="D25" s="141"/>
      <c r="E25" s="43"/>
      <c r="F25" s="43"/>
      <c r="G25" s="48">
        <v>302962</v>
      </c>
      <c r="H25" s="48"/>
      <c r="I25" s="48">
        <v>441146</v>
      </c>
      <c r="J25" s="48"/>
      <c r="K25" s="48">
        <v>31202</v>
      </c>
      <c r="L25" s="48"/>
      <c r="M25" s="146">
        <v>0</v>
      </c>
      <c r="N25" s="48"/>
      <c r="O25" s="48">
        <v>152161</v>
      </c>
      <c r="P25" s="48"/>
      <c r="Q25" s="146">
        <v>0</v>
      </c>
      <c r="R25" s="48"/>
      <c r="S25" s="143">
        <v>47</v>
      </c>
      <c r="T25" s="48"/>
      <c r="U25" s="143">
        <v>47</v>
      </c>
      <c r="V25" s="48"/>
      <c r="W25" s="144">
        <v>927518</v>
      </c>
      <c r="X25" s="48"/>
      <c r="Y25" s="144">
        <v>452</v>
      </c>
      <c r="Z25" s="48"/>
      <c r="AA25" s="48">
        <v>927970</v>
      </c>
    </row>
    <row r="26" spans="1:28" s="44" customFormat="1" ht="14.1" hidden="1" customHeight="1" x14ac:dyDescent="0.5">
      <c r="A26" s="42" t="s">
        <v>150</v>
      </c>
      <c r="B26" s="42"/>
      <c r="C26" s="42"/>
      <c r="D26" s="145"/>
      <c r="E26" s="43"/>
      <c r="F26" s="43"/>
      <c r="G26" s="146">
        <v>0</v>
      </c>
      <c r="H26" s="48"/>
      <c r="I26" s="146">
        <v>0</v>
      </c>
      <c r="J26" s="48"/>
      <c r="K26" s="146">
        <v>0</v>
      </c>
      <c r="L26" s="146"/>
      <c r="M26" s="146">
        <v>0</v>
      </c>
      <c r="N26" s="146"/>
      <c r="O26" s="146">
        <v>0</v>
      </c>
      <c r="P26" s="146"/>
      <c r="Q26" s="146">
        <v>0</v>
      </c>
      <c r="R26" s="146">
        <v>0</v>
      </c>
      <c r="S26" s="146">
        <v>0</v>
      </c>
      <c r="T26" s="146">
        <v>0</v>
      </c>
      <c r="U26" s="146">
        <v>0</v>
      </c>
      <c r="V26" s="48"/>
      <c r="W26" s="146">
        <v>0</v>
      </c>
      <c r="X26" s="48"/>
      <c r="Y26" s="146">
        <v>0</v>
      </c>
      <c r="Z26" s="48"/>
      <c r="AA26" s="146">
        <v>0</v>
      </c>
    </row>
    <row r="27" spans="1:28" s="44" customFormat="1" ht="14.1" hidden="1" customHeight="1" x14ac:dyDescent="0.5">
      <c r="A27" s="42" t="s">
        <v>151</v>
      </c>
      <c r="B27" s="42"/>
      <c r="C27" s="42"/>
      <c r="D27" s="145"/>
      <c r="E27" s="43"/>
      <c r="F27" s="43"/>
      <c r="G27" s="146">
        <v>0</v>
      </c>
      <c r="H27" s="146"/>
      <c r="I27" s="146">
        <v>0</v>
      </c>
      <c r="J27" s="146"/>
      <c r="K27" s="146">
        <v>0</v>
      </c>
      <c r="L27" s="146"/>
      <c r="M27" s="146">
        <v>0</v>
      </c>
      <c r="N27" s="48"/>
      <c r="O27" s="146">
        <v>0</v>
      </c>
      <c r="P27" s="142"/>
      <c r="Q27" s="146">
        <v>0</v>
      </c>
      <c r="R27" s="48"/>
      <c r="S27" s="146">
        <v>0</v>
      </c>
      <c r="T27" s="146">
        <v>0</v>
      </c>
      <c r="U27" s="146">
        <v>0</v>
      </c>
      <c r="V27" s="48"/>
      <c r="W27" s="146">
        <v>0</v>
      </c>
      <c r="X27" s="48"/>
      <c r="Y27" s="146">
        <v>0</v>
      </c>
      <c r="Z27" s="48"/>
      <c r="AA27" s="146">
        <v>0</v>
      </c>
    </row>
    <row r="28" spans="1:28" s="44" customFormat="1" ht="16.5" x14ac:dyDescent="0.5">
      <c r="A28" s="42" t="s">
        <v>68</v>
      </c>
      <c r="B28" s="42"/>
      <c r="C28" s="42"/>
      <c r="D28" s="141"/>
      <c r="E28" s="43"/>
      <c r="F28" s="43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8" s="44" customFormat="1" ht="16.5" x14ac:dyDescent="0.5">
      <c r="B29" s="42" t="s">
        <v>138</v>
      </c>
      <c r="C29" s="42"/>
      <c r="D29" s="147"/>
      <c r="E29" s="42"/>
      <c r="F29" s="42"/>
      <c r="G29" s="146">
        <v>0</v>
      </c>
      <c r="H29" s="48"/>
      <c r="I29" s="146">
        <v>0</v>
      </c>
      <c r="J29" s="48"/>
      <c r="K29" s="146">
        <v>0</v>
      </c>
      <c r="L29" s="146"/>
      <c r="M29" s="146">
        <v>0</v>
      </c>
      <c r="N29" s="153"/>
      <c r="O29" s="152">
        <v>9220</v>
      </c>
      <c r="P29" s="152"/>
      <c r="Q29" s="146">
        <v>0</v>
      </c>
      <c r="R29" s="144"/>
      <c r="S29" s="146">
        <v>0</v>
      </c>
      <c r="T29" s="146"/>
      <c r="U29" s="146">
        <v>0</v>
      </c>
      <c r="V29" s="144"/>
      <c r="W29" s="144">
        <v>9220</v>
      </c>
      <c r="X29" s="144"/>
      <c r="Y29" s="143">
        <v>8</v>
      </c>
      <c r="Z29" s="144"/>
      <c r="AA29" s="148">
        <v>9228</v>
      </c>
    </row>
    <row r="30" spans="1:28" s="44" customFormat="1" ht="16.5" x14ac:dyDescent="0.5">
      <c r="B30" s="42" t="s">
        <v>137</v>
      </c>
      <c r="C30" s="42"/>
      <c r="D30" s="147"/>
      <c r="E30" s="42"/>
      <c r="F30" s="42"/>
      <c r="G30" s="146">
        <v>0</v>
      </c>
      <c r="H30" s="48"/>
      <c r="I30" s="146">
        <v>0</v>
      </c>
      <c r="J30" s="48"/>
      <c r="K30" s="146">
        <v>0</v>
      </c>
      <c r="L30" s="146"/>
      <c r="M30" s="146">
        <v>0</v>
      </c>
      <c r="N30" s="48"/>
      <c r="O30" s="146">
        <v>0</v>
      </c>
      <c r="P30" s="146"/>
      <c r="Q30" s="146">
        <v>0</v>
      </c>
      <c r="R30" s="143"/>
      <c r="S30" s="152">
        <v>0</v>
      </c>
      <c r="T30" s="146"/>
      <c r="U30" s="144">
        <v>0</v>
      </c>
      <c r="V30" s="48"/>
      <c r="W30" s="144">
        <v>0</v>
      </c>
      <c r="X30" s="48"/>
      <c r="Y30" s="149">
        <v>0</v>
      </c>
      <c r="Z30" s="48"/>
      <c r="AA30" s="148">
        <v>0</v>
      </c>
    </row>
    <row r="31" spans="1:28" s="44" customFormat="1" ht="17.25" thickBot="1" x14ac:dyDescent="0.55000000000000004">
      <c r="A31" s="42" t="s">
        <v>182</v>
      </c>
      <c r="B31" s="42"/>
      <c r="C31" s="42"/>
      <c r="D31" s="101"/>
      <c r="E31" s="42"/>
      <c r="F31" s="42"/>
      <c r="G31" s="150">
        <v>302962</v>
      </c>
      <c r="H31" s="48"/>
      <c r="I31" s="150">
        <v>441146</v>
      </c>
      <c r="J31" s="48"/>
      <c r="K31" s="150">
        <v>31202</v>
      </c>
      <c r="L31" s="48"/>
      <c r="M31" s="154">
        <v>0</v>
      </c>
      <c r="N31" s="48"/>
      <c r="O31" s="150">
        <v>161381</v>
      </c>
      <c r="P31" s="48"/>
      <c r="Q31" s="154">
        <f>SUM(Q25:Q30)</f>
        <v>0</v>
      </c>
      <c r="R31" s="48"/>
      <c r="S31" s="150">
        <v>47</v>
      </c>
      <c r="T31" s="146"/>
      <c r="U31" s="150">
        <v>47</v>
      </c>
      <c r="V31" s="48"/>
      <c r="W31" s="150">
        <v>936738</v>
      </c>
      <c r="X31" s="48"/>
      <c r="Y31" s="150">
        <v>460</v>
      </c>
      <c r="Z31" s="48"/>
      <c r="AA31" s="150">
        <v>937198</v>
      </c>
    </row>
    <row r="32" spans="1:28" s="44" customFormat="1" ht="14.1" customHeight="1" thickTop="1" x14ac:dyDescent="0.5">
      <c r="A32" s="42"/>
      <c r="B32" s="42"/>
      <c r="C32" s="42"/>
      <c r="D32" s="101"/>
      <c r="E32" s="42"/>
      <c r="F32" s="42"/>
      <c r="G32" s="49"/>
      <c r="H32" s="48"/>
      <c r="I32" s="49"/>
      <c r="J32" s="48"/>
      <c r="K32" s="49"/>
      <c r="L32" s="48"/>
      <c r="M32" s="48"/>
      <c r="N32" s="48"/>
      <c r="O32" s="49"/>
      <c r="P32" s="48"/>
      <c r="Q32" s="48"/>
      <c r="R32" s="48"/>
      <c r="S32" s="49"/>
      <c r="T32" s="48"/>
      <c r="U32" s="49"/>
      <c r="V32" s="48"/>
      <c r="W32" s="49"/>
      <c r="X32" s="48"/>
      <c r="Y32" s="48"/>
      <c r="Z32" s="48"/>
      <c r="AA32" s="49"/>
    </row>
    <row r="33" spans="1:28" s="140" customFormat="1" ht="14.1" customHeight="1" x14ac:dyDescent="0.5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8"/>
      <c r="L33" s="138"/>
      <c r="M33" s="138"/>
      <c r="N33" s="138"/>
      <c r="O33" s="138"/>
      <c r="P33" s="138"/>
      <c r="Q33" s="138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</row>
    <row r="34" spans="1:28" s="140" customFormat="1" ht="14.1" customHeight="1" x14ac:dyDescent="0.5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</row>
    <row r="35" spans="1:28" s="140" customFormat="1" ht="14.1" customHeight="1" x14ac:dyDescent="0.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</row>
    <row r="36" spans="1:28" s="140" customFormat="1" ht="14.1" customHeight="1" x14ac:dyDescent="0.5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</row>
    <row r="37" spans="1:28" s="140" customFormat="1" ht="14.1" customHeight="1" x14ac:dyDescent="0.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</row>
    <row r="38" spans="1:28" s="140" customFormat="1" ht="14.1" customHeight="1" x14ac:dyDescent="0.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</row>
    <row r="39" spans="1:28" s="140" customFormat="1" ht="14.1" customHeight="1" x14ac:dyDescent="0.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</row>
    <row r="40" spans="1:28" s="140" customFormat="1" ht="14.1" customHeight="1" x14ac:dyDescent="0.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</row>
    <row r="41" spans="1:28" s="140" customFormat="1" ht="14.1" customHeight="1" x14ac:dyDescent="0.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</row>
    <row r="42" spans="1:28" s="140" customFormat="1" ht="14.1" customHeight="1" x14ac:dyDescent="0.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</row>
    <row r="43" spans="1:28" s="140" customFormat="1" ht="14.1" customHeight="1" x14ac:dyDescent="0.5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</row>
    <row r="44" spans="1:28" s="140" customFormat="1" ht="14.1" customHeight="1" x14ac:dyDescent="0.5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</row>
    <row r="45" spans="1:28" s="140" customFormat="1" ht="14.1" customHeight="1" x14ac:dyDescent="0.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</row>
    <row r="46" spans="1:28" s="140" customFormat="1" ht="14.1" customHeight="1" x14ac:dyDescent="0.5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</row>
    <row r="47" spans="1:28" s="140" customFormat="1" ht="14.1" customHeight="1" x14ac:dyDescent="0.5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</row>
    <row r="48" spans="1:28" s="140" customFormat="1" ht="14.1" customHeight="1" x14ac:dyDescent="0.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</row>
    <row r="49" spans="1:27" s="140" customFormat="1" ht="14.1" customHeight="1" x14ac:dyDescent="0.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</row>
    <row r="50" spans="1:27" s="140" customFormat="1" ht="14.1" customHeight="1" x14ac:dyDescent="0.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</row>
    <row r="51" spans="1:27" s="140" customFormat="1" ht="14.1" customHeight="1" x14ac:dyDescent="0.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</row>
    <row r="52" spans="1:27" s="140" customFormat="1" ht="14.1" customHeight="1" x14ac:dyDescent="0.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</row>
    <row r="53" spans="1:27" s="140" customFormat="1" ht="14.1" customHeight="1" x14ac:dyDescent="0.5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</row>
    <row r="54" spans="1:27" s="140" customFormat="1" ht="14.1" customHeight="1" x14ac:dyDescent="0.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</row>
    <row r="76" spans="18:28" s="34" customFormat="1" ht="24" customHeight="1" x14ac:dyDescent="0.5">
      <c r="R76" s="34">
        <v>1145324</v>
      </c>
      <c r="AB76" s="35"/>
    </row>
  </sheetData>
  <mergeCells count="10">
    <mergeCell ref="D15:E15"/>
    <mergeCell ref="G8:AA8"/>
    <mergeCell ref="G9:AA9"/>
    <mergeCell ref="A3:AA3"/>
    <mergeCell ref="A4:AA4"/>
    <mergeCell ref="A5:AA5"/>
    <mergeCell ref="A6:AA6"/>
    <mergeCell ref="K10:O10"/>
    <mergeCell ref="S10:U10"/>
    <mergeCell ref="K11:M11"/>
  </mergeCells>
  <printOptions horizontalCentered="1"/>
  <pageMargins left="0.39370078740157483" right="0.51181102362204722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U78"/>
  <sheetViews>
    <sheetView view="pageBreakPreview" zoomScale="115" zoomScaleNormal="100" zoomScaleSheetLayoutView="115" workbookViewId="0">
      <selection activeCell="K15" sqref="K15"/>
    </sheetView>
  </sheetViews>
  <sheetFormatPr defaultColWidth="9.140625" defaultRowHeight="24" customHeight="1" x14ac:dyDescent="0.5"/>
  <cols>
    <col min="1" max="2" width="1.7109375" style="34" customWidth="1"/>
    <col min="3" max="3" width="26.5703125" style="34" customWidth="1"/>
    <col min="4" max="4" width="5.42578125" style="34" customWidth="1"/>
    <col min="5" max="5" width="3.140625" style="34" customWidth="1"/>
    <col min="6" max="6" width="1.140625" style="34" customWidth="1"/>
    <col min="7" max="7" width="14.140625" style="34" customWidth="1"/>
    <col min="8" max="8" width="0.85546875" style="34" customWidth="1"/>
    <col min="9" max="9" width="14.140625" style="34" customWidth="1"/>
    <col min="10" max="10" width="0.85546875" style="34" customWidth="1"/>
    <col min="11" max="11" width="15" style="34" customWidth="1"/>
    <col min="12" max="12" width="0.85546875" style="34" customWidth="1"/>
    <col min="13" max="13" width="15" style="34" customWidth="1"/>
    <col min="14" max="14" width="0.85546875" style="34" customWidth="1"/>
    <col min="15" max="15" width="14.140625" style="34" customWidth="1"/>
    <col min="16" max="16" width="0.85546875" style="34" customWidth="1"/>
    <col min="17" max="17" width="14.140625" style="34" customWidth="1"/>
    <col min="18" max="18" width="0.85546875" style="34" customWidth="1"/>
    <col min="19" max="19" width="14.140625" style="34" customWidth="1"/>
    <col min="20" max="16384" width="9.140625" style="35"/>
  </cols>
  <sheetData>
    <row r="1" spans="1:21" ht="21.95" customHeight="1" x14ac:dyDescent="0.5">
      <c r="R1" s="14" t="s">
        <v>120</v>
      </c>
    </row>
    <row r="2" spans="1:21" ht="21.95" customHeight="1" x14ac:dyDescent="0.5">
      <c r="R2" s="14" t="s">
        <v>121</v>
      </c>
    </row>
    <row r="3" spans="1:21" ht="21.95" customHeight="1" x14ac:dyDescent="0.5">
      <c r="A3" s="225" t="s">
        <v>149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21" s="38" customFormat="1" ht="21.95" customHeight="1" x14ac:dyDescent="0.5">
      <c r="A4" s="218" t="s">
        <v>110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1" s="38" customFormat="1" ht="21.95" customHeight="1" x14ac:dyDescent="0.5">
      <c r="A5" s="218" t="s">
        <v>147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21" s="36" customFormat="1" ht="21.95" customHeight="1" x14ac:dyDescent="0.5">
      <c r="A6" s="218" t="s">
        <v>184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50"/>
      <c r="U6" s="50"/>
    </row>
    <row r="7" spans="1:21" ht="3" customHeight="1" x14ac:dyDescent="0.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2"/>
      <c r="U7" s="52"/>
    </row>
    <row r="8" spans="1:21" s="56" customFormat="1" ht="21" x14ac:dyDescent="0.5">
      <c r="A8" s="53"/>
      <c r="B8" s="53"/>
      <c r="C8" s="53"/>
      <c r="D8" s="53"/>
      <c r="E8" s="53"/>
      <c r="F8" s="54"/>
      <c r="G8" s="226" t="s">
        <v>126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</row>
    <row r="9" spans="1:21" s="56" customFormat="1" ht="21" x14ac:dyDescent="0.5">
      <c r="A9" s="53"/>
      <c r="B9" s="53"/>
      <c r="C9" s="53"/>
      <c r="D9" s="53"/>
      <c r="E9" s="53"/>
      <c r="F9" s="53"/>
      <c r="G9" s="229" t="s">
        <v>64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</row>
    <row r="10" spans="1:21" s="56" customFormat="1" ht="21" x14ac:dyDescent="0.5">
      <c r="A10" s="57"/>
      <c r="B10" s="57"/>
      <c r="C10" s="57"/>
      <c r="D10" s="54"/>
      <c r="E10" s="102"/>
      <c r="F10" s="57"/>
      <c r="G10" s="78" t="s">
        <v>45</v>
      </c>
      <c r="H10" s="54"/>
      <c r="I10" s="78" t="s">
        <v>46</v>
      </c>
      <c r="J10" s="54"/>
      <c r="K10" s="226" t="s">
        <v>49</v>
      </c>
      <c r="L10" s="226"/>
      <c r="M10" s="226"/>
      <c r="N10" s="226"/>
      <c r="O10" s="226"/>
      <c r="P10" s="78"/>
      <c r="Q10" s="78" t="s">
        <v>172</v>
      </c>
      <c r="R10" s="54"/>
      <c r="S10" s="78" t="s">
        <v>7</v>
      </c>
    </row>
    <row r="11" spans="1:21" s="56" customFormat="1" ht="21" x14ac:dyDescent="0.5">
      <c r="A11" s="57"/>
      <c r="B11" s="57"/>
      <c r="C11" s="57"/>
      <c r="F11" s="57"/>
      <c r="G11" s="78" t="s">
        <v>8</v>
      </c>
      <c r="H11" s="54"/>
      <c r="I11" s="78" t="s">
        <v>47</v>
      </c>
      <c r="J11" s="54"/>
      <c r="K11" s="226" t="s">
        <v>192</v>
      </c>
      <c r="L11" s="226"/>
      <c r="M11" s="226"/>
      <c r="N11" s="57"/>
      <c r="O11" s="78" t="s">
        <v>36</v>
      </c>
      <c r="P11" s="78"/>
      <c r="Q11" s="78"/>
      <c r="R11" s="54"/>
    </row>
    <row r="12" spans="1:21" s="56" customFormat="1" ht="21" x14ac:dyDescent="0.5">
      <c r="A12" s="53"/>
      <c r="B12" s="53"/>
      <c r="C12" s="53"/>
      <c r="D12" s="227" t="s">
        <v>0</v>
      </c>
      <c r="E12" s="227"/>
      <c r="F12" s="54"/>
      <c r="G12" s="55"/>
      <c r="H12" s="54"/>
      <c r="I12" s="55"/>
      <c r="J12" s="54"/>
      <c r="K12" s="99" t="s">
        <v>44</v>
      </c>
      <c r="L12" s="78"/>
      <c r="M12" s="99" t="s">
        <v>193</v>
      </c>
      <c r="N12" s="54"/>
      <c r="O12" s="55"/>
      <c r="P12" s="54"/>
      <c r="Q12" s="55"/>
      <c r="R12" s="54"/>
      <c r="S12" s="55"/>
    </row>
    <row r="13" spans="1:21" s="24" customFormat="1" ht="21" x14ac:dyDescent="0.5">
      <c r="A13" s="58" t="s">
        <v>185</v>
      </c>
      <c r="B13" s="58"/>
      <c r="C13" s="58"/>
      <c r="D13" s="103"/>
      <c r="E13" s="103"/>
      <c r="F13" s="58"/>
      <c r="G13" s="59">
        <v>327705</v>
      </c>
      <c r="H13" s="59">
        <v>0</v>
      </c>
      <c r="I13" s="59">
        <v>470837</v>
      </c>
      <c r="J13" s="59">
        <v>0</v>
      </c>
      <c r="K13" s="59">
        <v>35712</v>
      </c>
      <c r="L13" s="59">
        <v>0</v>
      </c>
      <c r="M13" s="59">
        <v>132583</v>
      </c>
      <c r="N13" s="59">
        <v>0</v>
      </c>
      <c r="O13" s="98">
        <v>104125</v>
      </c>
      <c r="P13" s="98">
        <v>0</v>
      </c>
      <c r="Q13" s="106">
        <v>-132583</v>
      </c>
      <c r="R13" s="61"/>
      <c r="S13" s="60">
        <f>SUM(G13:Q13)</f>
        <v>938379</v>
      </c>
      <c r="T13" s="59"/>
      <c r="U13" s="62"/>
    </row>
    <row r="14" spans="1:21" s="24" customFormat="1" ht="17.100000000000001" hidden="1" customHeight="1" x14ac:dyDescent="0.5">
      <c r="A14" s="58" t="s">
        <v>150</v>
      </c>
      <c r="B14" s="58"/>
      <c r="C14" s="58"/>
      <c r="D14" s="105">
        <v>21</v>
      </c>
      <c r="E14" s="103"/>
      <c r="F14" s="58"/>
      <c r="G14" s="59"/>
      <c r="H14" s="59"/>
      <c r="I14" s="59"/>
      <c r="J14" s="59"/>
      <c r="K14" s="104">
        <v>0</v>
      </c>
      <c r="L14" s="104"/>
      <c r="M14" s="104"/>
      <c r="N14" s="59"/>
      <c r="O14" s="104">
        <v>0</v>
      </c>
      <c r="P14" s="104"/>
      <c r="Q14" s="104">
        <v>0</v>
      </c>
      <c r="R14" s="61"/>
      <c r="S14" s="60">
        <f t="shared" ref="S14:S19" si="0">SUM(G14:Q14)</f>
        <v>0</v>
      </c>
      <c r="T14" s="59"/>
      <c r="U14" s="62"/>
    </row>
    <row r="15" spans="1:21" s="24" customFormat="1" ht="21" x14ac:dyDescent="0.5">
      <c r="A15" s="58" t="s">
        <v>172</v>
      </c>
      <c r="B15" s="58"/>
      <c r="C15" s="58"/>
      <c r="D15" s="105">
        <v>21</v>
      </c>
      <c r="E15" s="103"/>
      <c r="F15" s="58"/>
      <c r="G15" s="104">
        <v>0</v>
      </c>
      <c r="H15" s="104"/>
      <c r="I15" s="104">
        <v>0</v>
      </c>
      <c r="J15" s="59"/>
      <c r="K15" s="104">
        <v>0</v>
      </c>
      <c r="L15" s="104"/>
      <c r="M15" s="59">
        <v>36188</v>
      </c>
      <c r="N15" s="59"/>
      <c r="O15" s="106">
        <v>-36188</v>
      </c>
      <c r="P15" s="104"/>
      <c r="Q15" s="106">
        <v>-36188</v>
      </c>
      <c r="R15" s="61"/>
      <c r="S15" s="106">
        <f t="shared" si="0"/>
        <v>-36188</v>
      </c>
      <c r="T15" s="59"/>
      <c r="U15" s="62"/>
    </row>
    <row r="16" spans="1:21" s="24" customFormat="1" ht="17.100000000000001" hidden="1" customHeight="1" x14ac:dyDescent="0.5">
      <c r="A16" s="58" t="s">
        <v>151</v>
      </c>
      <c r="B16" s="58"/>
      <c r="C16" s="58"/>
      <c r="D16" s="105">
        <v>24</v>
      </c>
      <c r="E16" s="103"/>
      <c r="F16" s="58"/>
      <c r="G16" s="104">
        <v>0</v>
      </c>
      <c r="H16" s="104"/>
      <c r="I16" s="104">
        <v>0</v>
      </c>
      <c r="J16" s="59"/>
      <c r="K16" s="104">
        <v>0</v>
      </c>
      <c r="L16" s="104"/>
      <c r="M16" s="104"/>
      <c r="N16" s="59"/>
      <c r="O16" s="106"/>
      <c r="P16" s="106"/>
      <c r="Q16" s="104">
        <v>0</v>
      </c>
      <c r="R16" s="61"/>
      <c r="S16" s="60">
        <f t="shared" si="0"/>
        <v>0</v>
      </c>
      <c r="T16" s="59"/>
      <c r="U16" s="62"/>
    </row>
    <row r="17" spans="1:21" s="24" customFormat="1" ht="21" x14ac:dyDescent="0.5">
      <c r="A17" s="58" t="s">
        <v>68</v>
      </c>
      <c r="B17" s="58"/>
      <c r="C17" s="58"/>
      <c r="D17" s="107"/>
      <c r="E17" s="107"/>
      <c r="F17" s="58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3"/>
      <c r="S17" s="60"/>
    </row>
    <row r="18" spans="1:21" s="24" customFormat="1" ht="21" x14ac:dyDescent="0.45">
      <c r="A18" s="58"/>
      <c r="B18" s="58" t="s">
        <v>138</v>
      </c>
      <c r="C18" s="58"/>
      <c r="D18" s="105"/>
      <c r="E18" s="105"/>
      <c r="F18" s="58"/>
      <c r="G18" s="104">
        <v>0</v>
      </c>
      <c r="H18" s="105"/>
      <c r="I18" s="104">
        <v>0</v>
      </c>
      <c r="J18" s="104"/>
      <c r="K18" s="104">
        <v>0</v>
      </c>
      <c r="L18" s="104"/>
      <c r="M18" s="104">
        <v>0</v>
      </c>
      <c r="O18" s="108">
        <v>47881</v>
      </c>
      <c r="P18" s="108"/>
      <c r="Q18" s="104">
        <v>0</v>
      </c>
      <c r="R18" s="63"/>
      <c r="S18" s="60">
        <f t="shared" si="0"/>
        <v>47881</v>
      </c>
      <c r="T18" s="64"/>
      <c r="U18" s="65"/>
    </row>
    <row r="19" spans="1:21" s="24" customFormat="1" ht="21" x14ac:dyDescent="0.45">
      <c r="A19" s="58"/>
      <c r="B19" s="58" t="s">
        <v>137</v>
      </c>
      <c r="C19" s="58"/>
      <c r="D19" s="105"/>
      <c r="E19" s="105"/>
      <c r="F19" s="58"/>
      <c r="G19" s="104">
        <v>0</v>
      </c>
      <c r="H19" s="105"/>
      <c r="I19" s="104">
        <v>0</v>
      </c>
      <c r="J19" s="104"/>
      <c r="K19" s="104">
        <v>0</v>
      </c>
      <c r="L19" s="104"/>
      <c r="M19" s="104">
        <v>0</v>
      </c>
      <c r="N19" s="105"/>
      <c r="O19" s="104">
        <v>0</v>
      </c>
      <c r="P19" s="104"/>
      <c r="Q19" s="104">
        <v>0</v>
      </c>
      <c r="R19" s="59"/>
      <c r="S19" s="60">
        <f t="shared" si="0"/>
        <v>0</v>
      </c>
      <c r="T19" s="64"/>
      <c r="U19" s="66"/>
    </row>
    <row r="20" spans="1:21" s="24" customFormat="1" ht="21.75" thickBot="1" x14ac:dyDescent="0.5">
      <c r="A20" s="58" t="s">
        <v>186</v>
      </c>
      <c r="B20" s="58"/>
      <c r="C20" s="58"/>
      <c r="D20" s="105"/>
      <c r="E20" s="105"/>
      <c r="F20" s="58"/>
      <c r="G20" s="67">
        <f>SUM(G13:G19)</f>
        <v>327705</v>
      </c>
      <c r="H20" s="105"/>
      <c r="I20" s="67">
        <f>SUM(I13:I19)</f>
        <v>470837</v>
      </c>
      <c r="J20" s="104"/>
      <c r="K20" s="67">
        <f>SUM(K13:K19)</f>
        <v>35712</v>
      </c>
      <c r="L20" s="108"/>
      <c r="M20" s="67">
        <f>SUM(M13:M19)</f>
        <v>168771</v>
      </c>
      <c r="N20" s="105"/>
      <c r="O20" s="67">
        <f>SUM(O13:O19)</f>
        <v>115818</v>
      </c>
      <c r="P20" s="108"/>
      <c r="Q20" s="109">
        <f>SUM(Q13:Q19)</f>
        <v>-168771</v>
      </c>
      <c r="R20" s="59"/>
      <c r="S20" s="67">
        <f>SUM(S13:S19)</f>
        <v>950072</v>
      </c>
      <c r="T20" s="64"/>
      <c r="U20" s="65"/>
    </row>
    <row r="21" spans="1:21" s="24" customFormat="1" ht="9" customHeight="1" thickTop="1" x14ac:dyDescent="0.45">
      <c r="A21" s="58"/>
      <c r="B21" s="58"/>
      <c r="C21" s="58"/>
      <c r="D21" s="105"/>
      <c r="E21" s="105"/>
      <c r="F21" s="58"/>
      <c r="G21" s="104"/>
      <c r="H21" s="105"/>
      <c r="I21" s="104"/>
      <c r="J21" s="104"/>
      <c r="K21" s="104"/>
      <c r="L21" s="104"/>
      <c r="M21" s="104"/>
      <c r="N21" s="105"/>
      <c r="O21" s="110"/>
      <c r="P21" s="110"/>
      <c r="Q21" s="104"/>
      <c r="R21" s="59"/>
      <c r="S21" s="68"/>
      <c r="T21" s="64"/>
      <c r="U21" s="65"/>
    </row>
    <row r="22" spans="1:21" s="24" customFormat="1" ht="21" x14ac:dyDescent="0.5">
      <c r="A22" s="58" t="s">
        <v>143</v>
      </c>
      <c r="B22" s="58"/>
      <c r="C22" s="58"/>
      <c r="D22" s="103"/>
      <c r="E22" s="103"/>
      <c r="F22" s="58"/>
      <c r="G22" s="59">
        <v>302962</v>
      </c>
      <c r="H22" s="59"/>
      <c r="I22" s="59">
        <v>441146</v>
      </c>
      <c r="J22" s="59"/>
      <c r="K22" s="59">
        <v>31202</v>
      </c>
      <c r="L22" s="59"/>
      <c r="M22" s="104">
        <v>0</v>
      </c>
      <c r="N22" s="59"/>
      <c r="O22" s="98">
        <v>192966</v>
      </c>
      <c r="P22" s="98"/>
      <c r="Q22" s="104">
        <v>0</v>
      </c>
      <c r="R22" s="61"/>
      <c r="S22" s="60">
        <f>SUM(G22:Q22)</f>
        <v>968276</v>
      </c>
      <c r="T22" s="59"/>
      <c r="U22" s="62"/>
    </row>
    <row r="23" spans="1:21" s="24" customFormat="1" ht="17.100000000000001" hidden="1" customHeight="1" x14ac:dyDescent="0.5">
      <c r="A23" s="58" t="s">
        <v>150</v>
      </c>
      <c r="B23" s="58"/>
      <c r="C23" s="58"/>
      <c r="D23" s="111"/>
      <c r="E23" s="103"/>
      <c r="F23" s="58"/>
      <c r="G23" s="104">
        <v>0</v>
      </c>
      <c r="H23" s="59"/>
      <c r="I23" s="104">
        <v>0</v>
      </c>
      <c r="J23" s="59"/>
      <c r="K23" s="104">
        <v>0</v>
      </c>
      <c r="L23" s="104"/>
      <c r="M23" s="104">
        <v>0</v>
      </c>
      <c r="N23" s="59"/>
      <c r="O23" s="98">
        <v>0</v>
      </c>
      <c r="P23" s="98"/>
      <c r="Q23" s="104">
        <v>0</v>
      </c>
      <c r="R23" s="61"/>
      <c r="S23" s="60">
        <f t="shared" ref="S23:S27" si="1">SUM(G23:Q23)</f>
        <v>0</v>
      </c>
      <c r="T23" s="59"/>
      <c r="U23" s="62"/>
    </row>
    <row r="24" spans="1:21" s="24" customFormat="1" ht="17.100000000000001" hidden="1" customHeight="1" x14ac:dyDescent="0.5">
      <c r="A24" s="58" t="s">
        <v>151</v>
      </c>
      <c r="B24" s="58"/>
      <c r="C24" s="58"/>
      <c r="D24" s="111"/>
      <c r="E24" s="103"/>
      <c r="F24" s="58"/>
      <c r="G24" s="104">
        <v>0</v>
      </c>
      <c r="H24" s="104"/>
      <c r="I24" s="104">
        <v>0</v>
      </c>
      <c r="J24" s="59"/>
      <c r="K24" s="104">
        <v>0</v>
      </c>
      <c r="L24" s="104"/>
      <c r="M24" s="104">
        <v>0</v>
      </c>
      <c r="N24" s="59"/>
      <c r="O24" s="98">
        <v>0</v>
      </c>
      <c r="P24" s="106"/>
      <c r="Q24" s="104">
        <v>0</v>
      </c>
      <c r="R24" s="61"/>
      <c r="S24" s="60">
        <f t="shared" si="1"/>
        <v>0</v>
      </c>
      <c r="T24" s="59"/>
      <c r="U24" s="62"/>
    </row>
    <row r="25" spans="1:21" s="24" customFormat="1" ht="21" x14ac:dyDescent="0.5">
      <c r="A25" s="58" t="s">
        <v>68</v>
      </c>
      <c r="B25" s="58"/>
      <c r="C25" s="58"/>
      <c r="D25" s="107"/>
      <c r="E25" s="10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63"/>
      <c r="S25" s="60"/>
    </row>
    <row r="26" spans="1:21" s="24" customFormat="1" ht="21" x14ac:dyDescent="0.45">
      <c r="A26" s="58"/>
      <c r="B26" s="58" t="s">
        <v>138</v>
      </c>
      <c r="C26" s="58"/>
      <c r="D26" s="105"/>
      <c r="E26" s="105"/>
      <c r="F26" s="58"/>
      <c r="G26" s="104">
        <v>0</v>
      </c>
      <c r="H26" s="105"/>
      <c r="I26" s="104">
        <v>0</v>
      </c>
      <c r="J26" s="104"/>
      <c r="K26" s="104">
        <v>0</v>
      </c>
      <c r="L26" s="104"/>
      <c r="M26" s="104">
        <v>0</v>
      </c>
      <c r="N26" s="105"/>
      <c r="O26" s="61">
        <v>13323</v>
      </c>
      <c r="P26" s="61"/>
      <c r="Q26" s="104">
        <v>0</v>
      </c>
      <c r="R26" s="63"/>
      <c r="S26" s="60">
        <f t="shared" si="1"/>
        <v>13323</v>
      </c>
      <c r="T26" s="64"/>
      <c r="U26" s="65"/>
    </row>
    <row r="27" spans="1:21" s="24" customFormat="1" ht="21" x14ac:dyDescent="0.45">
      <c r="A27" s="58"/>
      <c r="B27" s="58" t="s">
        <v>137</v>
      </c>
      <c r="C27" s="58"/>
      <c r="D27" s="105"/>
      <c r="E27" s="105"/>
      <c r="F27" s="58"/>
      <c r="G27" s="104">
        <v>0</v>
      </c>
      <c r="H27" s="105"/>
      <c r="I27" s="104">
        <v>0</v>
      </c>
      <c r="J27" s="104"/>
      <c r="K27" s="104">
        <v>0</v>
      </c>
      <c r="L27" s="104"/>
      <c r="M27" s="104">
        <v>0</v>
      </c>
      <c r="N27" s="105"/>
      <c r="O27" s="104">
        <v>0</v>
      </c>
      <c r="P27" s="104"/>
      <c r="Q27" s="104">
        <v>0</v>
      </c>
      <c r="R27" s="59"/>
      <c r="S27" s="60">
        <f t="shared" si="1"/>
        <v>0</v>
      </c>
      <c r="T27" s="64"/>
      <c r="U27" s="65"/>
    </row>
    <row r="28" spans="1:21" s="24" customFormat="1" ht="21.75" thickBot="1" x14ac:dyDescent="0.5">
      <c r="A28" s="58" t="s">
        <v>182</v>
      </c>
      <c r="B28" s="58"/>
      <c r="C28" s="58"/>
      <c r="D28" s="105"/>
      <c r="E28" s="105"/>
      <c r="F28" s="58"/>
      <c r="G28" s="67">
        <f>SUM(G22:G27)</f>
        <v>302962</v>
      </c>
      <c r="H28" s="105"/>
      <c r="I28" s="67">
        <f>SUM(I22:I27)</f>
        <v>441146</v>
      </c>
      <c r="J28" s="104"/>
      <c r="K28" s="67">
        <f>SUM(K22:K27)</f>
        <v>31202</v>
      </c>
      <c r="L28" s="108"/>
      <c r="M28" s="67">
        <f>SUM(M22:M27)</f>
        <v>0</v>
      </c>
      <c r="N28" s="105"/>
      <c r="O28" s="67">
        <f>SUM(O22:O27)</f>
        <v>206289</v>
      </c>
      <c r="P28" s="108"/>
      <c r="Q28" s="67">
        <f>SUM(Q22:Q27)</f>
        <v>0</v>
      </c>
      <c r="R28" s="59"/>
      <c r="S28" s="67">
        <f>SUM(S22:S27)</f>
        <v>981599</v>
      </c>
      <c r="T28" s="64"/>
      <c r="U28" s="65"/>
    </row>
    <row r="29" spans="1:21" s="24" customFormat="1" ht="17.100000000000001" customHeight="1" thickTop="1" x14ac:dyDescent="0.45">
      <c r="A29" s="58"/>
      <c r="B29" s="58"/>
      <c r="C29" s="58"/>
      <c r="D29" s="105"/>
      <c r="E29" s="105"/>
      <c r="F29" s="58"/>
      <c r="G29" s="104"/>
      <c r="H29" s="105"/>
      <c r="I29" s="104"/>
      <c r="J29" s="104"/>
      <c r="K29" s="104"/>
      <c r="L29" s="104"/>
      <c r="M29" s="104"/>
      <c r="N29" s="105"/>
      <c r="O29" s="110"/>
      <c r="P29" s="110"/>
      <c r="Q29" s="110"/>
      <c r="R29" s="59"/>
      <c r="S29" s="60"/>
      <c r="T29" s="64"/>
      <c r="U29" s="65"/>
    </row>
    <row r="30" spans="1:21" s="26" customFormat="1" ht="17.100000000000001" customHeight="1" x14ac:dyDescent="0.5">
      <c r="A30" s="27"/>
      <c r="B30" s="27"/>
      <c r="C30" s="27"/>
      <c r="D30" s="112"/>
      <c r="E30" s="112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30"/>
      <c r="S30" s="29"/>
    </row>
    <row r="31" spans="1:21" ht="17.100000000000001" customHeight="1" x14ac:dyDescent="0.5">
      <c r="O31" s="113">
        <f>+O20-งบฐานะการเงิน!L90</f>
        <v>0</v>
      </c>
      <c r="P31" s="113"/>
      <c r="Q31" s="113"/>
      <c r="R31" s="13"/>
      <c r="S31" s="15">
        <f>S20-งบฐานะการเงิน!L95</f>
        <v>0</v>
      </c>
    </row>
    <row r="32" spans="1:21" ht="24" customHeight="1" x14ac:dyDescent="0.5">
      <c r="R32" s="69"/>
    </row>
    <row r="33" spans="18:18" ht="24" customHeight="1" x14ac:dyDescent="0.5">
      <c r="R33" s="69"/>
    </row>
    <row r="78" spans="18:18" ht="24" customHeight="1" x14ac:dyDescent="0.5">
      <c r="R78" s="34">
        <v>1145324</v>
      </c>
    </row>
  </sheetData>
  <mergeCells count="9">
    <mergeCell ref="K10:O10"/>
    <mergeCell ref="D12:E12"/>
    <mergeCell ref="A3:S3"/>
    <mergeCell ref="A4:S4"/>
    <mergeCell ref="A5:S5"/>
    <mergeCell ref="A6:S6"/>
    <mergeCell ref="G8:S8"/>
    <mergeCell ref="G9:S9"/>
    <mergeCell ref="K11:M11"/>
  </mergeCells>
  <printOptions horizontalCentered="1"/>
  <pageMargins left="0.59055118110236227" right="0.59055118110236227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104"/>
  <sheetViews>
    <sheetView view="pageBreakPreview" zoomScale="115" zoomScaleNormal="106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87" customWidth="1"/>
    <col min="2" max="3" width="1.42578125" style="88" customWidth="1"/>
    <col min="4" max="4" width="1.42578125" style="87" customWidth="1"/>
    <col min="5" max="5" width="43.28515625" style="31" customWidth="1"/>
    <col min="6" max="6" width="10.85546875" style="31" customWidth="1"/>
    <col min="7" max="7" width="0.85546875" style="31" customWidth="1"/>
    <col min="8" max="8" width="10.85546875" style="31" customWidth="1"/>
    <col min="9" max="9" width="0.85546875" style="31" customWidth="1"/>
    <col min="10" max="10" width="10.85546875" style="31" customWidth="1"/>
    <col min="11" max="11" width="0.85546875" style="31" customWidth="1"/>
    <col min="12" max="12" width="10.85546875" style="31" customWidth="1"/>
    <col min="13" max="15" width="9.140625" style="31" hidden="1" customWidth="1"/>
    <col min="16" max="16" width="9.140625" style="31"/>
    <col min="17" max="17" width="13.28515625" style="31" customWidth="1"/>
    <col min="18" max="18" width="9.140625" style="31"/>
    <col min="19" max="19" width="12.42578125" style="31" customWidth="1"/>
    <col min="20" max="16384" width="9.140625" style="31"/>
  </cols>
  <sheetData>
    <row r="1" spans="1:15" ht="24" customHeight="1" x14ac:dyDescent="0.5">
      <c r="L1" s="14" t="s">
        <v>120</v>
      </c>
    </row>
    <row r="2" spans="1:15" ht="24" customHeight="1" x14ac:dyDescent="0.5">
      <c r="L2" s="116" t="s">
        <v>121</v>
      </c>
    </row>
    <row r="3" spans="1:15" s="71" customFormat="1" ht="24" customHeight="1" x14ac:dyDescent="0.5">
      <c r="A3" s="232" t="s">
        <v>127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5" s="71" customFormat="1" ht="24" customHeight="1" x14ac:dyDescent="0.5">
      <c r="A4" s="218" t="s">
        <v>110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71" customFormat="1" ht="24" customHeight="1" x14ac:dyDescent="0.5">
      <c r="A5" s="218" t="s">
        <v>9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5" s="71" customFormat="1" ht="24" customHeight="1" x14ac:dyDescent="0.5">
      <c r="A6" s="218" t="s">
        <v>184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15" ht="18.75" customHeight="1" x14ac:dyDescent="0.5">
      <c r="A7" s="58"/>
      <c r="B7" s="78"/>
      <c r="C7" s="78"/>
      <c r="D7" s="58"/>
      <c r="E7" s="58"/>
      <c r="F7" s="226" t="s">
        <v>126</v>
      </c>
      <c r="G7" s="226"/>
      <c r="H7" s="226"/>
      <c r="I7" s="226"/>
      <c r="J7" s="226"/>
      <c r="K7" s="226"/>
      <c r="L7" s="226"/>
    </row>
    <row r="8" spans="1:15" ht="18.75" customHeight="1" x14ac:dyDescent="0.5">
      <c r="A8" s="58"/>
      <c r="B8" s="78"/>
      <c r="C8" s="78"/>
      <c r="D8" s="58"/>
      <c r="E8" s="58"/>
      <c r="F8" s="234" t="s">
        <v>97</v>
      </c>
      <c r="G8" s="234"/>
      <c r="H8" s="234"/>
      <c r="I8" s="19"/>
      <c r="J8" s="234" t="s">
        <v>55</v>
      </c>
      <c r="K8" s="234"/>
      <c r="L8" s="234"/>
    </row>
    <row r="9" spans="1:15" s="70" customFormat="1" ht="18.75" customHeight="1" x14ac:dyDescent="0.5">
      <c r="A9" s="78"/>
      <c r="B9" s="78"/>
      <c r="C9" s="78"/>
      <c r="D9" s="78"/>
      <c r="E9" s="78"/>
      <c r="F9" s="85">
        <v>2568</v>
      </c>
      <c r="G9" s="79"/>
      <c r="H9" s="86">
        <v>2567</v>
      </c>
      <c r="I9" s="79"/>
      <c r="J9" s="85">
        <v>2568</v>
      </c>
      <c r="K9" s="79"/>
      <c r="L9" s="86">
        <v>2567</v>
      </c>
    </row>
    <row r="10" spans="1:15" ht="18.75" customHeight="1" x14ac:dyDescent="0.5">
      <c r="A10" s="58" t="s">
        <v>10</v>
      </c>
      <c r="B10" s="78"/>
      <c r="C10" s="78"/>
      <c r="D10" s="58"/>
      <c r="E10" s="58"/>
      <c r="F10" s="63"/>
      <c r="G10" s="59"/>
      <c r="H10" s="63"/>
      <c r="I10" s="59"/>
      <c r="J10" s="63"/>
      <c r="K10" s="59"/>
      <c r="L10" s="63"/>
    </row>
    <row r="11" spans="1:15" ht="18.75" customHeight="1" x14ac:dyDescent="0.5">
      <c r="A11" s="58"/>
      <c r="B11" s="95" t="s">
        <v>128</v>
      </c>
      <c r="C11" s="95"/>
      <c r="D11" s="58"/>
      <c r="E11" s="58"/>
      <c r="F11" s="83">
        <v>45530</v>
      </c>
      <c r="G11" s="83"/>
      <c r="H11" s="83">
        <v>9228</v>
      </c>
      <c r="I11" s="83"/>
      <c r="J11" s="83">
        <v>47881</v>
      </c>
      <c r="K11" s="83"/>
      <c r="L11" s="83">
        <v>13323</v>
      </c>
    </row>
    <row r="12" spans="1:15" ht="18.75" customHeight="1" x14ac:dyDescent="0.5">
      <c r="A12" s="58"/>
      <c r="B12" s="95" t="s">
        <v>71</v>
      </c>
      <c r="C12" s="95"/>
      <c r="D12" s="58"/>
      <c r="E12" s="58"/>
      <c r="F12" s="58"/>
      <c r="G12" s="59"/>
      <c r="H12" s="58"/>
      <c r="I12" s="59"/>
      <c r="J12" s="83"/>
      <c r="K12" s="59"/>
      <c r="L12" s="83"/>
    </row>
    <row r="13" spans="1:15" ht="18.75" customHeight="1" x14ac:dyDescent="0.5">
      <c r="A13" s="58"/>
      <c r="B13" s="78"/>
      <c r="C13" s="58" t="s">
        <v>67</v>
      </c>
      <c r="D13" s="58"/>
      <c r="E13" s="58"/>
      <c r="F13" s="58"/>
      <c r="G13" s="58"/>
      <c r="H13" s="58"/>
      <c r="I13" s="58"/>
      <c r="J13" s="83"/>
      <c r="K13" s="58"/>
      <c r="L13" s="83"/>
    </row>
    <row r="14" spans="1:15" ht="18.75" customHeight="1" x14ac:dyDescent="0.5">
      <c r="A14" s="58"/>
      <c r="B14" s="78"/>
      <c r="C14" s="78"/>
      <c r="D14" s="58" t="s">
        <v>42</v>
      </c>
      <c r="E14" s="58"/>
      <c r="F14" s="83">
        <v>16207</v>
      </c>
      <c r="G14" s="83"/>
      <c r="H14" s="83">
        <v>15374</v>
      </c>
      <c r="I14" s="83"/>
      <c r="J14" s="83">
        <v>16207</v>
      </c>
      <c r="K14" s="83"/>
      <c r="L14" s="83">
        <v>15374</v>
      </c>
    </row>
    <row r="15" spans="1:15" ht="18.75" customHeight="1" x14ac:dyDescent="0.5">
      <c r="A15" s="58"/>
      <c r="B15" s="78"/>
      <c r="C15" s="78"/>
      <c r="D15" s="58" t="s">
        <v>153</v>
      </c>
      <c r="E15" s="58"/>
      <c r="F15" s="83">
        <v>-509</v>
      </c>
      <c r="G15" s="96"/>
      <c r="H15" s="83">
        <v>7432</v>
      </c>
      <c r="I15" s="96"/>
      <c r="J15" s="83">
        <v>-509</v>
      </c>
      <c r="K15" s="96"/>
      <c r="L15" s="83">
        <v>7432</v>
      </c>
    </row>
    <row r="16" spans="1:15" ht="18.75" customHeight="1" x14ac:dyDescent="0.5">
      <c r="A16" s="58"/>
      <c r="B16" s="78"/>
      <c r="C16" s="78"/>
      <c r="D16" s="58" t="s">
        <v>196</v>
      </c>
      <c r="E16" s="58"/>
      <c r="F16" s="83">
        <v>-3572</v>
      </c>
      <c r="G16" s="96"/>
      <c r="H16" s="83">
        <v>836</v>
      </c>
      <c r="I16" s="96"/>
      <c r="J16" s="83">
        <v>-3572</v>
      </c>
      <c r="K16" s="96"/>
      <c r="L16" s="83">
        <v>836</v>
      </c>
    </row>
    <row r="17" spans="1:12" ht="18.75" hidden="1" customHeight="1" x14ac:dyDescent="0.5">
      <c r="A17" s="58"/>
      <c r="B17" s="78"/>
      <c r="C17" s="78"/>
      <c r="D17" s="58" t="s">
        <v>174</v>
      </c>
      <c r="E17" s="58"/>
      <c r="F17" s="83">
        <v>0</v>
      </c>
      <c r="G17" s="96"/>
      <c r="H17" s="83">
        <v>0</v>
      </c>
      <c r="I17" s="96"/>
      <c r="J17" s="83">
        <v>0</v>
      </c>
      <c r="K17" s="96"/>
      <c r="L17" s="83">
        <v>0</v>
      </c>
    </row>
    <row r="18" spans="1:12" ht="18.75" customHeight="1" x14ac:dyDescent="0.5">
      <c r="A18" s="58"/>
      <c r="B18" s="78"/>
      <c r="C18" s="78"/>
      <c r="D18" s="58" t="s">
        <v>178</v>
      </c>
      <c r="E18" s="58"/>
      <c r="F18" s="83">
        <v>927</v>
      </c>
      <c r="G18" s="96"/>
      <c r="H18" s="83">
        <v>5765</v>
      </c>
      <c r="I18" s="96"/>
      <c r="J18" s="83">
        <v>927</v>
      </c>
      <c r="K18" s="96"/>
      <c r="L18" s="83">
        <v>5765</v>
      </c>
    </row>
    <row r="19" spans="1:12" ht="18.75" customHeight="1" x14ac:dyDescent="0.5">
      <c r="A19" s="58"/>
      <c r="B19" s="78"/>
      <c r="C19" s="78"/>
      <c r="D19" s="58" t="s">
        <v>177</v>
      </c>
      <c r="E19" s="58"/>
      <c r="F19" s="83">
        <v>2227</v>
      </c>
      <c r="G19" s="96"/>
      <c r="H19" s="83">
        <v>4122</v>
      </c>
      <c r="I19" s="96"/>
      <c r="J19" s="97">
        <v>0</v>
      </c>
      <c r="K19" s="96"/>
      <c r="L19" s="97">
        <v>0</v>
      </c>
    </row>
    <row r="20" spans="1:12" ht="18.75" hidden="1" customHeight="1" x14ac:dyDescent="0.5">
      <c r="A20" s="58"/>
      <c r="B20" s="78"/>
      <c r="C20" s="78"/>
      <c r="D20" s="58" t="s">
        <v>170</v>
      </c>
      <c r="E20" s="58"/>
      <c r="F20" s="118">
        <v>0</v>
      </c>
      <c r="G20" s="96"/>
      <c r="H20" s="83">
        <v>0</v>
      </c>
      <c r="I20" s="96"/>
      <c r="J20" s="118">
        <v>0</v>
      </c>
      <c r="K20" s="96"/>
      <c r="L20" s="97">
        <v>0</v>
      </c>
    </row>
    <row r="21" spans="1:12" ht="18.75" customHeight="1" x14ac:dyDescent="0.5">
      <c r="A21" s="58"/>
      <c r="B21" s="78"/>
      <c r="C21" s="78"/>
      <c r="D21" s="58" t="s">
        <v>50</v>
      </c>
      <c r="E21" s="58"/>
      <c r="F21" s="83">
        <v>-46</v>
      </c>
      <c r="G21" s="59"/>
      <c r="H21" s="83">
        <v>-39</v>
      </c>
      <c r="I21" s="59"/>
      <c r="J21" s="83">
        <v>-46</v>
      </c>
      <c r="K21" s="59"/>
      <c r="L21" s="83">
        <v>-39</v>
      </c>
    </row>
    <row r="22" spans="1:12" ht="18.75" customHeight="1" x14ac:dyDescent="0.5">
      <c r="A22" s="58"/>
      <c r="B22" s="78"/>
      <c r="C22" s="78"/>
      <c r="D22" s="58" t="s">
        <v>89</v>
      </c>
      <c r="E22" s="58"/>
      <c r="F22" s="83">
        <v>1288</v>
      </c>
      <c r="G22" s="59"/>
      <c r="H22" s="83">
        <v>1198</v>
      </c>
      <c r="I22" s="59"/>
      <c r="J22" s="83">
        <v>1288</v>
      </c>
      <c r="K22" s="59"/>
      <c r="L22" s="83">
        <v>1198</v>
      </c>
    </row>
    <row r="23" spans="1:12" ht="18.75" customHeight="1" x14ac:dyDescent="0.5">
      <c r="A23" s="58"/>
      <c r="B23" s="78"/>
      <c r="C23" s="78"/>
      <c r="D23" s="58" t="s">
        <v>72</v>
      </c>
      <c r="E23" s="58"/>
      <c r="F23" s="83">
        <v>2957</v>
      </c>
      <c r="G23" s="59"/>
      <c r="H23" s="83">
        <v>3260</v>
      </c>
      <c r="I23" s="59"/>
      <c r="J23" s="83">
        <v>2957</v>
      </c>
      <c r="K23" s="59"/>
      <c r="L23" s="83">
        <v>3260</v>
      </c>
    </row>
    <row r="24" spans="1:12" ht="18.75" customHeight="1" x14ac:dyDescent="0.5">
      <c r="A24" s="58"/>
      <c r="B24" s="78"/>
      <c r="C24" s="78"/>
      <c r="D24" s="58" t="s">
        <v>194</v>
      </c>
      <c r="E24" s="58"/>
      <c r="F24" s="117">
        <v>11593</v>
      </c>
      <c r="G24" s="59"/>
      <c r="H24" s="117">
        <v>-1431</v>
      </c>
      <c r="I24" s="59"/>
      <c r="J24" s="117">
        <v>11593</v>
      </c>
      <c r="K24" s="59"/>
      <c r="L24" s="117">
        <v>-1431</v>
      </c>
    </row>
    <row r="25" spans="1:12" ht="18.75" customHeight="1" x14ac:dyDescent="0.5">
      <c r="A25" s="58"/>
      <c r="B25" s="95" t="s">
        <v>66</v>
      </c>
      <c r="C25" s="78"/>
      <c r="D25" s="58"/>
      <c r="E25" s="58"/>
      <c r="F25" s="58"/>
      <c r="G25" s="59"/>
      <c r="H25" s="58"/>
      <c r="I25" s="59"/>
      <c r="J25" s="58"/>
      <c r="K25" s="59"/>
      <c r="L25" s="58"/>
    </row>
    <row r="26" spans="1:12" ht="18.75" customHeight="1" x14ac:dyDescent="0.5">
      <c r="A26" s="58"/>
      <c r="B26" s="78"/>
      <c r="C26" s="58" t="s">
        <v>65</v>
      </c>
      <c r="D26" s="58"/>
      <c r="E26" s="58"/>
      <c r="F26" s="63">
        <f>SUM(F11:F24)</f>
        <v>76602</v>
      </c>
      <c r="G26" s="59"/>
      <c r="H26" s="63">
        <f>SUM(H11:H24)</f>
        <v>45745</v>
      </c>
      <c r="I26" s="59"/>
      <c r="J26" s="63">
        <f>SUM(J11:J24)</f>
        <v>76726</v>
      </c>
      <c r="K26" s="59"/>
      <c r="L26" s="63">
        <f>SUM(L11:L24)</f>
        <v>45718</v>
      </c>
    </row>
    <row r="27" spans="1:12" ht="18.75" customHeight="1" x14ac:dyDescent="0.5">
      <c r="A27" s="58"/>
      <c r="B27" s="95" t="s">
        <v>51</v>
      </c>
      <c r="C27" s="78"/>
      <c r="D27" s="58"/>
      <c r="E27" s="58"/>
      <c r="F27" s="58"/>
      <c r="G27" s="59"/>
      <c r="H27" s="58"/>
      <c r="I27" s="59"/>
      <c r="J27" s="58"/>
      <c r="K27" s="59"/>
      <c r="L27" s="58"/>
    </row>
    <row r="28" spans="1:12" ht="18.75" customHeight="1" x14ac:dyDescent="0.5">
      <c r="A28" s="58"/>
      <c r="B28" s="78"/>
      <c r="C28" s="78"/>
      <c r="D28" s="58" t="s">
        <v>133</v>
      </c>
      <c r="E28" s="58"/>
      <c r="F28" s="83">
        <v>-12385</v>
      </c>
      <c r="G28" s="59"/>
      <c r="H28" s="83">
        <v>69903</v>
      </c>
      <c r="I28" s="59"/>
      <c r="J28" s="83">
        <v>-10320</v>
      </c>
      <c r="K28" s="59"/>
      <c r="L28" s="83">
        <v>68630</v>
      </c>
    </row>
    <row r="29" spans="1:12" ht="18.75" customHeight="1" x14ac:dyDescent="0.5">
      <c r="A29" s="58"/>
      <c r="B29" s="78"/>
      <c r="C29" s="78"/>
      <c r="D29" s="58" t="s">
        <v>75</v>
      </c>
      <c r="E29" s="58"/>
      <c r="F29" s="83">
        <v>-5225</v>
      </c>
      <c r="G29" s="59"/>
      <c r="H29" s="83">
        <v>-12946</v>
      </c>
      <c r="I29" s="59"/>
      <c r="J29" s="83">
        <v>-5225</v>
      </c>
      <c r="K29" s="59"/>
      <c r="L29" s="83">
        <v>-14454</v>
      </c>
    </row>
    <row r="30" spans="1:12" ht="18.75" customHeight="1" x14ac:dyDescent="0.5">
      <c r="A30" s="58"/>
      <c r="B30" s="95" t="s">
        <v>13</v>
      </c>
      <c r="C30" s="78"/>
      <c r="D30" s="58"/>
      <c r="E30" s="58"/>
      <c r="F30" s="58"/>
      <c r="G30" s="58"/>
      <c r="H30" s="58"/>
      <c r="I30" s="58"/>
      <c r="J30" s="58"/>
      <c r="K30" s="58"/>
      <c r="L30" s="58"/>
    </row>
    <row r="31" spans="1:12" ht="18.75" customHeight="1" x14ac:dyDescent="0.5">
      <c r="A31" s="58"/>
      <c r="B31" s="78"/>
      <c r="C31" s="78"/>
      <c r="D31" s="58" t="s">
        <v>134</v>
      </c>
      <c r="E31" s="58"/>
      <c r="F31" s="118">
        <v>11082</v>
      </c>
      <c r="G31" s="59"/>
      <c r="H31" s="118">
        <v>-49814</v>
      </c>
      <c r="I31" s="59"/>
      <c r="J31" s="118">
        <v>11159</v>
      </c>
      <c r="K31" s="59"/>
      <c r="L31" s="118">
        <v>-49873</v>
      </c>
    </row>
    <row r="32" spans="1:12" ht="18.75" customHeight="1" x14ac:dyDescent="0.5">
      <c r="A32" s="58"/>
      <c r="B32" s="78"/>
      <c r="C32" s="78"/>
      <c r="D32" s="58" t="s">
        <v>90</v>
      </c>
      <c r="E32" s="58"/>
      <c r="F32" s="117">
        <v>-1269</v>
      </c>
      <c r="G32" s="59"/>
      <c r="H32" s="117">
        <v>-1902</v>
      </c>
      <c r="I32" s="59"/>
      <c r="J32" s="117">
        <v>-1269</v>
      </c>
      <c r="K32" s="59"/>
      <c r="L32" s="117">
        <v>-1902</v>
      </c>
    </row>
    <row r="33" spans="1:15" ht="18.75" customHeight="1" x14ac:dyDescent="0.5">
      <c r="A33" s="58"/>
      <c r="B33" s="95" t="s">
        <v>179</v>
      </c>
      <c r="C33" s="78"/>
      <c r="D33" s="58"/>
      <c r="E33" s="58"/>
      <c r="F33" s="63">
        <f>SUM(F26:F32)</f>
        <v>68805</v>
      </c>
      <c r="G33" s="58"/>
      <c r="H33" s="63">
        <f>SUM(H26:H32)</f>
        <v>50986</v>
      </c>
      <c r="I33" s="58"/>
      <c r="J33" s="63">
        <f>SUM(J26:J32)</f>
        <v>71071</v>
      </c>
      <c r="K33" s="58"/>
      <c r="L33" s="63">
        <f>SUM(L26:L32)</f>
        <v>48119</v>
      </c>
    </row>
    <row r="34" spans="1:15" ht="18.75" customHeight="1" x14ac:dyDescent="0.5">
      <c r="A34" s="58"/>
      <c r="B34" s="95" t="s">
        <v>62</v>
      </c>
      <c r="C34" s="78"/>
      <c r="D34" s="58"/>
      <c r="E34" s="58"/>
      <c r="F34" s="119">
        <v>-169</v>
      </c>
      <c r="G34" s="59"/>
      <c r="H34" s="119">
        <v>-14</v>
      </c>
      <c r="I34" s="59"/>
      <c r="J34" s="119">
        <v>-169</v>
      </c>
      <c r="K34" s="59"/>
      <c r="L34" s="119">
        <v>-14</v>
      </c>
    </row>
    <row r="35" spans="1:15" ht="18.75" hidden="1" customHeight="1" x14ac:dyDescent="0.5">
      <c r="A35" s="58"/>
      <c r="B35" s="95" t="s">
        <v>171</v>
      </c>
      <c r="C35" s="78"/>
      <c r="D35" s="58"/>
      <c r="E35" s="58"/>
      <c r="F35" s="119">
        <v>0</v>
      </c>
      <c r="G35" s="59"/>
      <c r="H35" s="119">
        <v>0</v>
      </c>
      <c r="I35" s="59"/>
      <c r="J35" s="119">
        <v>0</v>
      </c>
      <c r="K35" s="59"/>
      <c r="L35" s="119">
        <v>0</v>
      </c>
    </row>
    <row r="36" spans="1:15" ht="18.75" customHeight="1" x14ac:dyDescent="0.5">
      <c r="A36" s="58"/>
      <c r="B36" s="95" t="s">
        <v>52</v>
      </c>
      <c r="C36" s="78"/>
      <c r="D36" s="58"/>
      <c r="E36" s="58"/>
      <c r="F36" s="120">
        <v>56</v>
      </c>
      <c r="G36" s="59"/>
      <c r="H36" s="120">
        <v>42</v>
      </c>
      <c r="I36" s="59"/>
      <c r="J36" s="120">
        <v>56</v>
      </c>
      <c r="K36" s="59"/>
      <c r="L36" s="120">
        <v>42</v>
      </c>
    </row>
    <row r="37" spans="1:15" ht="18.75" customHeight="1" x14ac:dyDescent="0.5">
      <c r="A37" s="58"/>
      <c r="B37" s="78"/>
      <c r="C37" s="78"/>
      <c r="D37" s="58"/>
      <c r="E37" s="58" t="s">
        <v>180</v>
      </c>
      <c r="F37" s="121">
        <f>SUM(F33:F36)</f>
        <v>68692</v>
      </c>
      <c r="G37" s="59"/>
      <c r="H37" s="121">
        <f>SUM(H33:H36)</f>
        <v>51014</v>
      </c>
      <c r="I37" s="59"/>
      <c r="J37" s="121">
        <f>SUM(J33:J36)</f>
        <v>70958</v>
      </c>
      <c r="K37" s="59"/>
      <c r="L37" s="121">
        <f>SUM(L33:L36)</f>
        <v>48147</v>
      </c>
    </row>
    <row r="38" spans="1:15" ht="17.45" customHeight="1" x14ac:dyDescent="0.5">
      <c r="A38" s="58"/>
      <c r="B38" s="78"/>
      <c r="C38" s="78"/>
      <c r="D38" s="58"/>
      <c r="E38" s="58"/>
      <c r="F38" s="83"/>
      <c r="G38" s="59"/>
      <c r="H38" s="83"/>
      <c r="I38" s="59"/>
      <c r="J38" s="83"/>
      <c r="K38" s="59"/>
      <c r="L38" s="83"/>
    </row>
    <row r="39" spans="1:15" ht="17.45" customHeight="1" x14ac:dyDescent="0.5">
      <c r="F39" s="122"/>
      <c r="G39" s="32"/>
      <c r="H39" s="122"/>
      <c r="I39" s="32"/>
      <c r="J39" s="122"/>
      <c r="K39" s="32"/>
      <c r="L39" s="122"/>
    </row>
    <row r="40" spans="1:15" ht="21" customHeight="1" x14ac:dyDescent="0.5">
      <c r="F40" s="122"/>
      <c r="G40" s="32"/>
      <c r="H40" s="122"/>
      <c r="I40" s="32"/>
      <c r="J40" s="122"/>
      <c r="K40" s="32"/>
      <c r="L40" s="122"/>
    </row>
    <row r="41" spans="1:15" ht="21" customHeight="1" x14ac:dyDescent="0.5">
      <c r="F41" s="122"/>
      <c r="G41" s="32"/>
      <c r="H41" s="122"/>
      <c r="I41" s="32"/>
      <c r="J41" s="122"/>
      <c r="K41" s="32"/>
      <c r="L41" s="122"/>
    </row>
    <row r="42" spans="1:15" ht="24" customHeight="1" x14ac:dyDescent="0.5">
      <c r="L42" s="14" t="s">
        <v>120</v>
      </c>
    </row>
    <row r="43" spans="1:15" ht="24" customHeight="1" x14ac:dyDescent="0.5">
      <c r="L43" s="116" t="s">
        <v>121</v>
      </c>
    </row>
    <row r="44" spans="1:15" s="71" customFormat="1" ht="24" customHeight="1" x14ac:dyDescent="0.5">
      <c r="A44" s="232" t="s">
        <v>56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</row>
    <row r="45" spans="1:15" s="71" customFormat="1" ht="24" customHeight="1" x14ac:dyDescent="0.5">
      <c r="A45" s="218" t="s">
        <v>110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</row>
    <row r="46" spans="1:15" s="71" customFormat="1" ht="24" customHeight="1" x14ac:dyDescent="0.5">
      <c r="A46" s="218" t="s">
        <v>12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</row>
    <row r="47" spans="1:15" s="71" customFormat="1" ht="24" customHeight="1" x14ac:dyDescent="0.5">
      <c r="A47" s="218" t="s">
        <v>184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</row>
    <row r="48" spans="1:15" ht="18.75" customHeight="1" x14ac:dyDescent="0.5">
      <c r="E48" s="27"/>
      <c r="F48" s="226" t="s">
        <v>126</v>
      </c>
      <c r="G48" s="226"/>
      <c r="H48" s="226"/>
      <c r="I48" s="226"/>
      <c r="J48" s="226"/>
      <c r="K48" s="226"/>
      <c r="L48" s="226"/>
    </row>
    <row r="49" spans="1:12" ht="18.75" customHeight="1" x14ac:dyDescent="0.5">
      <c r="D49" s="58"/>
      <c r="E49" s="58"/>
      <c r="F49" s="234" t="s">
        <v>97</v>
      </c>
      <c r="G49" s="234"/>
      <c r="H49" s="234"/>
      <c r="I49" s="19"/>
      <c r="J49" s="234" t="s">
        <v>55</v>
      </c>
      <c r="K49" s="234"/>
      <c r="L49" s="234"/>
    </row>
    <row r="50" spans="1:12" s="70" customFormat="1" ht="18.75" customHeight="1" x14ac:dyDescent="0.5">
      <c r="A50" s="88"/>
      <c r="B50" s="88"/>
      <c r="C50" s="88"/>
      <c r="D50" s="78"/>
      <c r="E50" s="78"/>
      <c r="F50" s="85">
        <v>2568</v>
      </c>
      <c r="G50" s="79"/>
      <c r="H50" s="86">
        <v>2567</v>
      </c>
      <c r="I50" s="79"/>
      <c r="J50" s="85">
        <v>2568</v>
      </c>
      <c r="K50" s="79"/>
      <c r="L50" s="86">
        <v>2567</v>
      </c>
    </row>
    <row r="51" spans="1:12" ht="19.5" customHeight="1" x14ac:dyDescent="0.5">
      <c r="A51" s="87" t="s">
        <v>14</v>
      </c>
      <c r="D51" s="58"/>
      <c r="E51" s="58"/>
      <c r="F51" s="58"/>
      <c r="G51" s="58"/>
      <c r="H51" s="58"/>
      <c r="I51" s="58"/>
      <c r="J51" s="58"/>
      <c r="K51" s="58"/>
      <c r="L51" s="92"/>
    </row>
    <row r="52" spans="1:12" ht="19.5" hidden="1" customHeight="1" x14ac:dyDescent="0.5">
      <c r="D52" s="58" t="s">
        <v>129</v>
      </c>
      <c r="E52" s="58"/>
      <c r="F52" s="118">
        <v>0</v>
      </c>
      <c r="G52" s="58"/>
      <c r="H52" s="118">
        <v>0</v>
      </c>
      <c r="I52" s="58"/>
      <c r="J52" s="118">
        <v>0</v>
      </c>
      <c r="K52" s="58"/>
      <c r="L52" s="118">
        <v>0</v>
      </c>
    </row>
    <row r="53" spans="1:12" ht="19.5" customHeight="1" x14ac:dyDescent="0.5">
      <c r="D53" s="58" t="s">
        <v>197</v>
      </c>
      <c r="E53" s="58"/>
      <c r="F53" s="83">
        <v>-24000</v>
      </c>
      <c r="G53" s="58"/>
      <c r="H53" s="119">
        <v>0</v>
      </c>
      <c r="I53" s="58"/>
      <c r="J53" s="83">
        <v>-24000</v>
      </c>
      <c r="K53" s="58"/>
      <c r="L53" s="119">
        <v>0</v>
      </c>
    </row>
    <row r="54" spans="1:12" ht="19.5" customHeight="1" x14ac:dyDescent="0.5">
      <c r="D54" s="58" t="s">
        <v>69</v>
      </c>
      <c r="E54" s="58"/>
      <c r="F54" s="83">
        <v>-25417</v>
      </c>
      <c r="G54" s="58"/>
      <c r="H54" s="83">
        <v>-41742</v>
      </c>
      <c r="I54" s="58"/>
      <c r="J54" s="83">
        <v>-25417</v>
      </c>
      <c r="K54" s="58"/>
      <c r="L54" s="118">
        <v>-41742</v>
      </c>
    </row>
    <row r="55" spans="1:12" ht="19.5" customHeight="1" x14ac:dyDescent="0.5">
      <c r="D55" s="58" t="s">
        <v>130</v>
      </c>
      <c r="E55" s="58"/>
      <c r="F55" s="83">
        <v>0</v>
      </c>
      <c r="G55" s="58"/>
      <c r="H55" s="83">
        <v>674</v>
      </c>
      <c r="I55" s="58"/>
      <c r="J55" s="83">
        <v>0</v>
      </c>
      <c r="K55" s="58"/>
      <c r="L55" s="83">
        <v>674</v>
      </c>
    </row>
    <row r="56" spans="1:12" ht="19.5" hidden="1" customHeight="1" x14ac:dyDescent="0.5">
      <c r="D56" s="58" t="s">
        <v>154</v>
      </c>
      <c r="E56" s="58"/>
      <c r="F56" s="83">
        <v>0</v>
      </c>
      <c r="G56" s="24"/>
      <c r="H56" s="83">
        <v>0</v>
      </c>
      <c r="I56" s="24"/>
      <c r="J56" s="83">
        <v>0</v>
      </c>
      <c r="K56" s="24"/>
      <c r="L56" s="83">
        <v>0</v>
      </c>
    </row>
    <row r="57" spans="1:12" ht="19.5" customHeight="1" x14ac:dyDescent="0.5">
      <c r="D57" s="231" t="s">
        <v>136</v>
      </c>
      <c r="E57" s="231"/>
      <c r="F57" s="118">
        <v>-81</v>
      </c>
      <c r="G57" s="24"/>
      <c r="H57" s="118">
        <v>-157</v>
      </c>
      <c r="I57" s="24"/>
      <c r="J57" s="118">
        <v>-81</v>
      </c>
      <c r="K57" s="24"/>
      <c r="L57" s="118">
        <v>-157</v>
      </c>
    </row>
    <row r="58" spans="1:12" ht="19.5" customHeight="1" x14ac:dyDescent="0.5">
      <c r="D58" s="58"/>
      <c r="E58" s="58" t="s">
        <v>181</v>
      </c>
      <c r="F58" s="123">
        <f>SUM(F52:F57)</f>
        <v>-49498</v>
      </c>
      <c r="G58" s="24"/>
      <c r="H58" s="123">
        <f>SUM(H52:H57)</f>
        <v>-41225</v>
      </c>
      <c r="I58" s="24"/>
      <c r="J58" s="123">
        <f>SUM(J52:J57)</f>
        <v>-49498</v>
      </c>
      <c r="K58" s="24"/>
      <c r="L58" s="123">
        <f>SUM(L52:O57)</f>
        <v>-41225</v>
      </c>
    </row>
    <row r="59" spans="1:12" ht="19.5" customHeight="1" x14ac:dyDescent="0.5">
      <c r="A59" s="87" t="s">
        <v>15</v>
      </c>
      <c r="D59" s="58"/>
      <c r="E59" s="58"/>
      <c r="F59" s="124"/>
      <c r="G59" s="24"/>
      <c r="H59" s="124"/>
      <c r="I59" s="24"/>
      <c r="J59" s="124"/>
      <c r="K59" s="24"/>
      <c r="L59" s="125"/>
    </row>
    <row r="60" spans="1:12" ht="19.5" customHeight="1" x14ac:dyDescent="0.5">
      <c r="D60" s="58" t="s">
        <v>166</v>
      </c>
      <c r="E60" s="58"/>
    </row>
    <row r="61" spans="1:12" ht="19.5" customHeight="1" x14ac:dyDescent="0.5">
      <c r="D61" s="58"/>
      <c r="E61" s="58" t="s">
        <v>167</v>
      </c>
      <c r="F61" s="83">
        <v>-353</v>
      </c>
      <c r="G61" s="24"/>
      <c r="H61" s="83">
        <v>-18341</v>
      </c>
      <c r="I61" s="24"/>
      <c r="J61" s="83">
        <v>-353</v>
      </c>
      <c r="K61" s="24"/>
      <c r="L61" s="83">
        <v>-18341</v>
      </c>
    </row>
    <row r="62" spans="1:12" ht="19.5" customHeight="1" x14ac:dyDescent="0.5">
      <c r="D62" s="58" t="s">
        <v>85</v>
      </c>
      <c r="E62" s="58"/>
      <c r="F62" s="83">
        <v>-3053</v>
      </c>
      <c r="G62" s="58"/>
      <c r="H62" s="83">
        <v>-5331</v>
      </c>
      <c r="I62" s="58"/>
      <c r="J62" s="83">
        <v>-3053</v>
      </c>
      <c r="K62" s="58"/>
      <c r="L62" s="83">
        <v>-5331</v>
      </c>
    </row>
    <row r="63" spans="1:12" ht="19.5" customHeight="1" x14ac:dyDescent="0.5">
      <c r="D63" s="58" t="s">
        <v>155</v>
      </c>
      <c r="E63" s="58"/>
      <c r="F63" s="83">
        <v>0</v>
      </c>
      <c r="G63" s="58"/>
      <c r="H63" s="83">
        <v>196365</v>
      </c>
      <c r="I63" s="58"/>
      <c r="J63" s="83">
        <v>0</v>
      </c>
      <c r="K63" s="58"/>
      <c r="L63" s="83">
        <v>196365</v>
      </c>
    </row>
    <row r="64" spans="1:12" ht="19.5" customHeight="1" x14ac:dyDescent="0.5">
      <c r="D64" s="58" t="s">
        <v>73</v>
      </c>
      <c r="E64" s="58"/>
      <c r="F64" s="83">
        <v>-9423</v>
      </c>
      <c r="G64" s="24"/>
      <c r="H64" s="124">
        <v>-162851</v>
      </c>
      <c r="I64" s="24"/>
      <c r="J64" s="83">
        <v>-9423</v>
      </c>
      <c r="K64" s="24"/>
      <c r="L64" s="124">
        <v>-162851</v>
      </c>
    </row>
    <row r="65" spans="1:17" ht="19.5" hidden="1" customHeight="1" x14ac:dyDescent="0.5">
      <c r="D65" s="58" t="s">
        <v>156</v>
      </c>
      <c r="E65" s="58"/>
      <c r="F65" s="119">
        <v>0</v>
      </c>
      <c r="G65" s="24"/>
      <c r="H65" s="119">
        <v>0</v>
      </c>
      <c r="I65" s="24"/>
      <c r="J65" s="119">
        <v>0</v>
      </c>
      <c r="K65" s="24"/>
      <c r="L65" s="119">
        <v>0</v>
      </c>
    </row>
    <row r="66" spans="1:17" ht="19.5" customHeight="1" x14ac:dyDescent="0.5">
      <c r="D66" s="58" t="s">
        <v>173</v>
      </c>
      <c r="E66" s="58"/>
      <c r="F66" s="119">
        <v>-36188</v>
      </c>
      <c r="G66" s="24"/>
      <c r="H66" s="119">
        <v>0</v>
      </c>
      <c r="I66" s="24"/>
      <c r="J66" s="119">
        <v>-36188</v>
      </c>
      <c r="K66" s="24"/>
      <c r="L66" s="119">
        <v>0</v>
      </c>
    </row>
    <row r="67" spans="1:17" ht="19.5" hidden="1" customHeight="1" x14ac:dyDescent="0.5">
      <c r="D67" s="58" t="s">
        <v>157</v>
      </c>
      <c r="E67" s="58"/>
      <c r="F67" s="119">
        <v>0</v>
      </c>
      <c r="G67" s="24"/>
      <c r="H67" s="119">
        <v>0</v>
      </c>
      <c r="I67" s="24"/>
      <c r="J67" s="119">
        <v>0</v>
      </c>
      <c r="K67" s="24"/>
      <c r="L67" s="119">
        <v>0</v>
      </c>
    </row>
    <row r="68" spans="1:17" ht="19.5" customHeight="1" x14ac:dyDescent="0.5">
      <c r="D68" s="58" t="s">
        <v>142</v>
      </c>
      <c r="E68" s="58"/>
      <c r="F68" s="119">
        <v>-3001</v>
      </c>
      <c r="G68" s="24"/>
      <c r="H68" s="119">
        <v>-3286</v>
      </c>
      <c r="I68" s="24"/>
      <c r="J68" s="119">
        <v>-3001</v>
      </c>
      <c r="K68" s="24"/>
      <c r="L68" s="119">
        <v>-3286</v>
      </c>
    </row>
    <row r="69" spans="1:17" ht="19.5" customHeight="1" x14ac:dyDescent="0.5">
      <c r="D69" s="58"/>
      <c r="E69" s="58" t="s">
        <v>43</v>
      </c>
      <c r="F69" s="126">
        <f>SUM(F61:F68)</f>
        <v>-52018</v>
      </c>
      <c r="G69" s="24"/>
      <c r="H69" s="126">
        <f>SUM(H61:H68)</f>
        <v>6556</v>
      </c>
      <c r="I69" s="24"/>
      <c r="J69" s="126">
        <f>SUM(J61:J68)</f>
        <v>-52018</v>
      </c>
      <c r="K69" s="24"/>
      <c r="L69" s="126">
        <f>SUM(L61:L68)</f>
        <v>6556</v>
      </c>
    </row>
    <row r="70" spans="1:17" ht="19.5" customHeight="1" x14ac:dyDescent="0.5">
      <c r="A70" s="87" t="s">
        <v>16</v>
      </c>
      <c r="D70" s="58"/>
      <c r="E70" s="58"/>
      <c r="F70" s="119">
        <f>F69+F58+F37</f>
        <v>-32824</v>
      </c>
      <c r="G70" s="24"/>
      <c r="H70" s="119">
        <f>H69+H58+H37</f>
        <v>16345</v>
      </c>
      <c r="I70" s="24"/>
      <c r="J70" s="119">
        <f>J69+J58+J37</f>
        <v>-30558</v>
      </c>
      <c r="K70" s="24"/>
      <c r="L70" s="119">
        <f>L69+L58+L37</f>
        <v>13478</v>
      </c>
    </row>
    <row r="71" spans="1:17" ht="19.5" customHeight="1" x14ac:dyDescent="0.5">
      <c r="A71" s="87" t="s">
        <v>168</v>
      </c>
      <c r="D71" s="58"/>
      <c r="E71" s="58"/>
      <c r="F71" s="119"/>
      <c r="G71" s="24"/>
      <c r="H71" s="119"/>
      <c r="I71" s="24"/>
      <c r="J71" s="119"/>
      <c r="K71" s="24"/>
      <c r="L71" s="119"/>
    </row>
    <row r="72" spans="1:17" ht="19.5" customHeight="1" x14ac:dyDescent="0.5">
      <c r="B72" s="89" t="s">
        <v>169</v>
      </c>
      <c r="D72" s="58"/>
      <c r="E72" s="58"/>
      <c r="F72" s="119">
        <v>-49</v>
      </c>
      <c r="G72" s="24"/>
      <c r="H72" s="119">
        <v>-4640</v>
      </c>
      <c r="I72" s="24"/>
      <c r="J72" s="119">
        <v>-49</v>
      </c>
      <c r="K72" s="24"/>
      <c r="L72" s="119">
        <v>-4640</v>
      </c>
    </row>
    <row r="73" spans="1:17" ht="19.5" customHeight="1" x14ac:dyDescent="0.5">
      <c r="A73" s="87" t="s">
        <v>131</v>
      </c>
      <c r="D73" s="58"/>
      <c r="E73" s="58"/>
      <c r="F73" s="120">
        <v>53967</v>
      </c>
      <c r="G73" s="24"/>
      <c r="H73" s="120">
        <v>28649</v>
      </c>
      <c r="I73" s="24"/>
      <c r="J73" s="120">
        <v>49258</v>
      </c>
      <c r="K73" s="24"/>
      <c r="L73" s="120">
        <v>27123</v>
      </c>
    </row>
    <row r="74" spans="1:17" ht="19.5" customHeight="1" thickBot="1" x14ac:dyDescent="0.55000000000000004">
      <c r="A74" s="87" t="s">
        <v>132</v>
      </c>
      <c r="D74" s="58"/>
      <c r="E74" s="58"/>
      <c r="F74" s="93">
        <f>SUM(F70:F73)</f>
        <v>21094</v>
      </c>
      <c r="G74" s="24"/>
      <c r="H74" s="93">
        <f>SUM(H70:H73)</f>
        <v>40354</v>
      </c>
      <c r="I74" s="24"/>
      <c r="J74" s="93">
        <f>SUM(J70:J73)</f>
        <v>18651</v>
      </c>
      <c r="K74" s="24"/>
      <c r="L74" s="93">
        <f>SUM(L70:L73)</f>
        <v>35961</v>
      </c>
      <c r="P74" s="7">
        <f>+J74-งบฐานะการเงิน!L14</f>
        <v>0</v>
      </c>
      <c r="Q74" s="7">
        <f>F74-งบฐานะการเงิน!H14</f>
        <v>0</v>
      </c>
    </row>
    <row r="75" spans="1:17" ht="7.5" customHeight="1" thickTop="1" x14ac:dyDescent="0.5">
      <c r="D75" s="58"/>
      <c r="E75" s="58"/>
      <c r="F75" s="72"/>
      <c r="G75" s="33"/>
      <c r="H75" s="72"/>
      <c r="I75" s="33"/>
      <c r="J75" s="72"/>
      <c r="K75" s="33"/>
      <c r="L75" s="73"/>
      <c r="P75" s="7"/>
    </row>
    <row r="76" spans="1:17" ht="16.5" hidden="1" customHeight="1" x14ac:dyDescent="0.5">
      <c r="D76" s="58"/>
      <c r="E76" s="58"/>
      <c r="F76" s="72"/>
      <c r="G76" s="33"/>
      <c r="H76" s="72"/>
      <c r="I76" s="33"/>
      <c r="J76" s="72"/>
      <c r="K76" s="33"/>
      <c r="L76" s="73"/>
      <c r="P76" s="7"/>
    </row>
    <row r="77" spans="1:17" ht="24" hidden="1" customHeight="1" x14ac:dyDescent="0.5">
      <c r="L77" s="14" t="s">
        <v>120</v>
      </c>
    </row>
    <row r="78" spans="1:17" ht="24" hidden="1" customHeight="1" x14ac:dyDescent="0.5">
      <c r="L78" s="116" t="s">
        <v>121</v>
      </c>
    </row>
    <row r="79" spans="1:17" s="71" customFormat="1" ht="24" hidden="1" customHeight="1" x14ac:dyDescent="0.5">
      <c r="A79" s="232" t="s">
        <v>152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</row>
    <row r="80" spans="1:17" s="71" customFormat="1" ht="24" hidden="1" customHeight="1" x14ac:dyDescent="0.5">
      <c r="A80" s="218" t="s">
        <v>110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</row>
    <row r="81" spans="1:16" s="71" customFormat="1" ht="24" hidden="1" customHeight="1" x14ac:dyDescent="0.5">
      <c r="A81" s="218" t="s">
        <v>12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</row>
    <row r="82" spans="1:16" s="71" customFormat="1" ht="24" hidden="1" customHeight="1" x14ac:dyDescent="0.5">
      <c r="A82" s="218" t="s">
        <v>184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</row>
    <row r="83" spans="1:16" ht="19.5" hidden="1" customHeight="1" x14ac:dyDescent="0.5">
      <c r="E83" s="27"/>
      <c r="F83" s="233" t="s">
        <v>126</v>
      </c>
      <c r="G83" s="233"/>
      <c r="H83" s="233"/>
      <c r="I83" s="233"/>
      <c r="J83" s="233"/>
      <c r="K83" s="233"/>
      <c r="L83" s="233"/>
      <c r="M83" s="27"/>
      <c r="N83" s="27"/>
      <c r="O83" s="27"/>
      <c r="P83" s="7"/>
    </row>
    <row r="84" spans="1:16" s="74" customFormat="1" ht="19.5" hidden="1" customHeight="1" x14ac:dyDescent="0.5">
      <c r="A84" s="87"/>
      <c r="B84" s="88"/>
      <c r="C84" s="88"/>
      <c r="D84" s="87"/>
      <c r="E84" s="80"/>
      <c r="F84" s="230" t="s">
        <v>97</v>
      </c>
      <c r="G84" s="230"/>
      <c r="H84" s="230"/>
      <c r="I84" s="94"/>
      <c r="J84" s="230" t="s">
        <v>55</v>
      </c>
      <c r="K84" s="230"/>
      <c r="L84" s="230"/>
      <c r="P84" s="76"/>
    </row>
    <row r="85" spans="1:16" s="74" customFormat="1" ht="19.5" hidden="1" customHeight="1" x14ac:dyDescent="0.5">
      <c r="A85" s="88"/>
      <c r="B85" s="88"/>
      <c r="C85" s="88"/>
      <c r="D85" s="88"/>
      <c r="E85" s="81"/>
      <c r="F85" s="127">
        <v>2568</v>
      </c>
      <c r="G85" s="128"/>
      <c r="H85" s="129">
        <v>2567</v>
      </c>
      <c r="I85" s="128"/>
      <c r="J85" s="127">
        <v>2568</v>
      </c>
      <c r="K85" s="128"/>
      <c r="L85" s="129">
        <v>2567</v>
      </c>
      <c r="M85" s="75"/>
      <c r="N85" s="75"/>
      <c r="O85" s="75"/>
      <c r="P85" s="76"/>
    </row>
    <row r="86" spans="1:16" s="74" customFormat="1" ht="19.5" customHeight="1" x14ac:dyDescent="0.5">
      <c r="A86" s="87" t="s">
        <v>17</v>
      </c>
      <c r="B86" s="88"/>
      <c r="C86" s="88"/>
      <c r="D86" s="87"/>
      <c r="E86" s="80"/>
      <c r="F86" s="130"/>
      <c r="G86" s="131"/>
      <c r="H86" s="130"/>
      <c r="I86" s="131"/>
      <c r="J86" s="130"/>
      <c r="K86" s="131"/>
      <c r="L86" s="87"/>
    </row>
    <row r="87" spans="1:16" s="74" customFormat="1" ht="19.5" customHeight="1" x14ac:dyDescent="0.5">
      <c r="A87" s="90"/>
      <c r="B87" s="89" t="s">
        <v>158</v>
      </c>
      <c r="C87" s="88"/>
      <c r="D87" s="87"/>
      <c r="E87" s="80"/>
      <c r="F87" s="130"/>
      <c r="G87" s="131"/>
      <c r="H87" s="130"/>
      <c r="I87" s="131"/>
      <c r="J87" s="130"/>
      <c r="K87" s="131"/>
      <c r="L87" s="87"/>
    </row>
    <row r="88" spans="1:16" s="74" customFormat="1" ht="19.5" hidden="1" customHeight="1" x14ac:dyDescent="0.5">
      <c r="A88" s="90"/>
      <c r="B88" s="89"/>
      <c r="C88" s="89" t="s">
        <v>159</v>
      </c>
      <c r="D88" s="87"/>
      <c r="E88" s="80"/>
      <c r="F88" s="132">
        <v>0</v>
      </c>
      <c r="G88" s="131"/>
      <c r="H88" s="132">
        <v>0</v>
      </c>
      <c r="I88" s="131"/>
      <c r="J88" s="132">
        <v>0</v>
      </c>
      <c r="K88" s="131"/>
      <c r="L88" s="132">
        <v>0</v>
      </c>
    </row>
    <row r="89" spans="1:16" s="74" customFormat="1" ht="19.5" customHeight="1" x14ac:dyDescent="0.5">
      <c r="A89" s="90"/>
      <c r="B89" s="89" t="s">
        <v>161</v>
      </c>
      <c r="C89" s="89"/>
      <c r="D89" s="87"/>
      <c r="E89" s="80"/>
      <c r="F89" s="130"/>
      <c r="G89" s="131"/>
      <c r="H89" s="133"/>
      <c r="I89" s="131"/>
      <c r="J89" s="130" t="s">
        <v>175</v>
      </c>
      <c r="K89" s="131"/>
      <c r="L89" s="133"/>
    </row>
    <row r="90" spans="1:16" s="74" customFormat="1" ht="19.5" customHeight="1" x14ac:dyDescent="0.5">
      <c r="A90" s="90"/>
      <c r="B90" s="89"/>
      <c r="C90" s="89" t="s">
        <v>160</v>
      </c>
      <c r="D90" s="87"/>
      <c r="E90" s="80"/>
      <c r="F90" s="134">
        <v>-14962</v>
      </c>
      <c r="G90" s="131"/>
      <c r="H90" s="133">
        <v>-25583</v>
      </c>
      <c r="I90" s="131"/>
      <c r="J90" s="134">
        <v>-14962</v>
      </c>
      <c r="K90" s="131"/>
      <c r="L90" s="133">
        <v>-25583</v>
      </c>
    </row>
    <row r="91" spans="1:16" s="74" customFormat="1" ht="19.5" customHeight="1" x14ac:dyDescent="0.5">
      <c r="A91" s="87"/>
      <c r="B91" s="88"/>
      <c r="C91" s="87" t="s">
        <v>164</v>
      </c>
      <c r="D91" s="87"/>
      <c r="E91" s="80"/>
      <c r="F91" s="134">
        <v>-10455.287</v>
      </c>
      <c r="G91" s="131"/>
      <c r="H91" s="134">
        <v>-16158.873</v>
      </c>
      <c r="I91" s="131"/>
      <c r="J91" s="134">
        <v>-10455.287</v>
      </c>
      <c r="K91" s="131"/>
      <c r="L91" s="134">
        <v>-16158.873</v>
      </c>
    </row>
    <row r="92" spans="1:16" s="74" customFormat="1" ht="19.5" customHeight="1" thickBot="1" x14ac:dyDescent="0.55000000000000004">
      <c r="A92" s="91"/>
      <c r="B92" s="91"/>
      <c r="C92" s="87" t="s">
        <v>69</v>
      </c>
      <c r="D92" s="91"/>
      <c r="E92" s="82"/>
      <c r="F92" s="135">
        <f>SUM(F90:F91)</f>
        <v>-25417.287</v>
      </c>
      <c r="G92" s="91"/>
      <c r="H92" s="135">
        <f>SUM(H90:H91)</f>
        <v>-41741.873</v>
      </c>
      <c r="I92" s="91"/>
      <c r="J92" s="135">
        <f>SUM(J90:J91)</f>
        <v>-25417.287</v>
      </c>
      <c r="K92" s="91"/>
      <c r="L92" s="135">
        <f>SUM(L90:L91)</f>
        <v>-41741.873</v>
      </c>
      <c r="M92" s="77"/>
      <c r="N92" s="77"/>
      <c r="O92" s="77"/>
    </row>
    <row r="93" spans="1:16" s="74" customFormat="1" ht="19.5" hidden="1" customHeight="1" thickTop="1" x14ac:dyDescent="0.5">
      <c r="A93" s="90"/>
      <c r="B93" s="89" t="s">
        <v>165</v>
      </c>
      <c r="C93" s="89"/>
      <c r="D93" s="87"/>
      <c r="E93" s="80"/>
      <c r="F93" s="130"/>
      <c r="G93" s="131"/>
      <c r="H93" s="133"/>
      <c r="I93" s="131"/>
      <c r="J93" s="130"/>
      <c r="K93" s="131"/>
      <c r="L93" s="133"/>
    </row>
    <row r="94" spans="1:16" s="74" customFormat="1" ht="19.5" hidden="1" customHeight="1" x14ac:dyDescent="0.5">
      <c r="A94" s="90"/>
      <c r="B94" s="89"/>
      <c r="C94" s="89" t="s">
        <v>162</v>
      </c>
      <c r="D94" s="87"/>
      <c r="E94" s="80"/>
      <c r="F94" s="132"/>
      <c r="G94" s="131"/>
      <c r="H94" s="132">
        <v>0</v>
      </c>
      <c r="I94" s="131"/>
      <c r="J94" s="132"/>
      <c r="K94" s="131"/>
      <c r="L94" s="132">
        <v>0</v>
      </c>
    </row>
    <row r="95" spans="1:16" s="74" customFormat="1" ht="19.5" hidden="1" customHeight="1" x14ac:dyDescent="0.5">
      <c r="A95" s="87"/>
      <c r="B95" s="88"/>
      <c r="C95" s="87" t="s">
        <v>163</v>
      </c>
      <c r="D95" s="87"/>
      <c r="E95" s="80"/>
      <c r="F95" s="132"/>
      <c r="G95" s="131"/>
      <c r="H95" s="132">
        <v>0</v>
      </c>
      <c r="I95" s="131"/>
      <c r="J95" s="132"/>
      <c r="K95" s="131"/>
      <c r="L95" s="132">
        <v>0</v>
      </c>
    </row>
    <row r="96" spans="1:16" s="74" customFormat="1" ht="19.5" hidden="1" customHeight="1" thickBot="1" x14ac:dyDescent="0.55000000000000004">
      <c r="A96" s="91"/>
      <c r="B96" s="91"/>
      <c r="C96" s="87" t="s">
        <v>154</v>
      </c>
      <c r="D96" s="91"/>
      <c r="E96" s="82"/>
      <c r="F96" s="135">
        <f>SUM(F94:F95)</f>
        <v>0</v>
      </c>
      <c r="G96" s="91"/>
      <c r="H96" s="135">
        <f>SUM(H94:H95)</f>
        <v>0</v>
      </c>
      <c r="I96" s="91"/>
      <c r="J96" s="135">
        <f>SUM(J94:J95)</f>
        <v>0</v>
      </c>
      <c r="K96" s="91"/>
      <c r="L96" s="135">
        <f>SUM(L94:L95)</f>
        <v>0</v>
      </c>
      <c r="M96" s="77"/>
      <c r="N96" s="77"/>
      <c r="O96" s="77"/>
    </row>
    <row r="97" spans="1:15" ht="19.5" hidden="1" customHeight="1" thickTop="1" x14ac:dyDescent="0.5">
      <c r="A97" s="91"/>
      <c r="B97" s="91"/>
      <c r="C97" s="91"/>
      <c r="D97" s="91"/>
      <c r="E97"/>
      <c r="F97" s="136"/>
      <c r="G97" s="136"/>
      <c r="H97" s="136"/>
      <c r="I97" s="136"/>
      <c r="J97" s="136"/>
      <c r="K97" s="136"/>
      <c r="L97" s="136"/>
      <c r="M97"/>
      <c r="N97"/>
      <c r="O97"/>
    </row>
    <row r="98" spans="1:15" s="70" customFormat="1" ht="17.45" customHeight="1" thickTop="1" x14ac:dyDescent="0.5">
      <c r="A98" s="91"/>
      <c r="B98" s="91"/>
      <c r="C98" s="91"/>
      <c r="D98" s="91"/>
      <c r="E98"/>
      <c r="F98"/>
      <c r="G98"/>
      <c r="H98"/>
      <c r="I98"/>
      <c r="J98"/>
      <c r="K98"/>
      <c r="L98"/>
      <c r="M98"/>
      <c r="N98"/>
      <c r="O98"/>
    </row>
    <row r="99" spans="1:15" ht="18.95" customHeight="1" x14ac:dyDescent="0.5">
      <c r="A99" s="91"/>
      <c r="B99" s="91"/>
      <c r="C99" s="91"/>
      <c r="D99" s="91"/>
      <c r="E99"/>
      <c r="F99"/>
      <c r="G99"/>
      <c r="H99"/>
      <c r="I99"/>
      <c r="J99"/>
      <c r="K99"/>
      <c r="L99"/>
      <c r="M99"/>
      <c r="N99"/>
      <c r="O99"/>
    </row>
    <row r="100" spans="1:15" ht="18.95" customHeight="1" x14ac:dyDescent="0.5">
      <c r="A100" s="91"/>
      <c r="B100" s="91"/>
      <c r="C100" s="91"/>
      <c r="D100" s="91"/>
      <c r="E100"/>
      <c r="F100"/>
      <c r="G100"/>
      <c r="H100"/>
      <c r="I100"/>
      <c r="J100"/>
      <c r="K100"/>
      <c r="L100"/>
      <c r="M100"/>
      <c r="N100"/>
      <c r="O100"/>
    </row>
    <row r="101" spans="1:15" ht="18.95" customHeight="1" x14ac:dyDescent="0.5">
      <c r="A101" s="91"/>
      <c r="B101" s="91"/>
      <c r="C101" s="91"/>
      <c r="D101" s="91"/>
      <c r="E101"/>
      <c r="F101"/>
      <c r="G101"/>
      <c r="H101"/>
      <c r="I101"/>
      <c r="J101"/>
      <c r="K101"/>
      <c r="L101"/>
      <c r="M101"/>
      <c r="N101"/>
      <c r="O101"/>
    </row>
    <row r="102" spans="1:15" ht="24" customHeight="1" x14ac:dyDescent="0.5">
      <c r="A102" s="91"/>
      <c r="B102" s="91"/>
      <c r="C102" s="91"/>
      <c r="D102" s="91"/>
      <c r="E102"/>
      <c r="F102"/>
      <c r="G102"/>
      <c r="H102"/>
      <c r="I102"/>
      <c r="J102"/>
      <c r="K102"/>
      <c r="L102"/>
      <c r="M102"/>
      <c r="N102"/>
      <c r="O102"/>
    </row>
    <row r="103" spans="1:15" ht="24" customHeight="1" x14ac:dyDescent="0.5">
      <c r="A103" s="91"/>
      <c r="B103" s="91"/>
      <c r="C103" s="91"/>
      <c r="D103" s="91"/>
      <c r="E103"/>
      <c r="F103"/>
      <c r="G103"/>
      <c r="H103"/>
      <c r="I103"/>
      <c r="J103"/>
      <c r="K103"/>
      <c r="L103"/>
      <c r="M103"/>
      <c r="N103"/>
      <c r="O103"/>
    </row>
    <row r="104" spans="1:15" ht="24" customHeight="1" x14ac:dyDescent="0.5">
      <c r="A104" s="91"/>
      <c r="B104" s="91"/>
      <c r="C104" s="91"/>
      <c r="D104" s="91"/>
      <c r="E104"/>
      <c r="F104"/>
      <c r="G104"/>
      <c r="H104"/>
      <c r="I104"/>
      <c r="J104"/>
      <c r="K104"/>
      <c r="L104"/>
      <c r="M104"/>
      <c r="N104"/>
      <c r="O104"/>
    </row>
  </sheetData>
  <mergeCells count="22">
    <mergeCell ref="F49:H49"/>
    <mergeCell ref="J49:L49"/>
    <mergeCell ref="A3:L3"/>
    <mergeCell ref="A4:O4"/>
    <mergeCell ref="A5:L5"/>
    <mergeCell ref="A6:L6"/>
    <mergeCell ref="F7:L7"/>
    <mergeCell ref="F8:H8"/>
    <mergeCell ref="J8:L8"/>
    <mergeCell ref="A44:L44"/>
    <mergeCell ref="A45:O45"/>
    <mergeCell ref="A46:L46"/>
    <mergeCell ref="A47:L47"/>
    <mergeCell ref="F48:L48"/>
    <mergeCell ref="F84:H84"/>
    <mergeCell ref="J84:L84"/>
    <mergeCell ref="D57:E57"/>
    <mergeCell ref="A79:L79"/>
    <mergeCell ref="A80:O80"/>
    <mergeCell ref="A81:L81"/>
    <mergeCell ref="A82:L82"/>
    <mergeCell ref="F83:L83"/>
  </mergeCells>
  <printOptions horizontalCentered="1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2025-05-12T10:38:08Z</cp:lastPrinted>
  <dcterms:created xsi:type="dcterms:W3CDTF">2006-05-04T02:44:01Z</dcterms:created>
  <dcterms:modified xsi:type="dcterms:W3CDTF">2025-05-14T14:22:07Z</dcterms:modified>
</cp:coreProperties>
</file>